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Soboyce\Desktop\New folder (7)\"/>
    </mc:Choice>
  </mc:AlternateContent>
  <bookViews>
    <workbookView xWindow="-100" yWindow="-100" windowWidth="21800" windowHeight="13250"/>
  </bookViews>
  <sheets>
    <sheet name="Cover Sheet" sheetId="32" r:id="rId1"/>
    <sheet name="Schedule 5" sheetId="1" r:id="rId2"/>
    <sheet name="Schedule 15.1" sheetId="30" r:id="rId3"/>
    <sheet name="Schedule 15.2" sheetId="23" r:id="rId4"/>
    <sheet name="Lists" sheetId="22" state="hidden" r:id="rId5"/>
    <sheet name="Notepad" sheetId="28" r:id="rId6"/>
  </sheets>
  <definedNames>
    <definedName name="Bln_Embedded">'Schedule 15.1'!$H$20</definedName>
    <definedName name="Date_End">'Schedule 15.2'!$J$4</definedName>
    <definedName name="Date_Start_Model">45292</definedName>
    <definedName name="DatedIf_Factor">15</definedName>
    <definedName name="Days_year">365</definedName>
    <definedName name="Generator_ND_Bidder">'Schedule 15.2'!$I$8</definedName>
    <definedName name="Hours_per_day">24</definedName>
    <definedName name="Inp_Capacity_D">'Schedule 5'!$J$12</definedName>
    <definedName name="Inp_Capacity_ND">'Schedule 5'!$J$39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40933.4382638889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abel_Facility_1">"Dispatchable / Reserve"</definedName>
    <definedName name="Label_Facility_2">"Self-Dispatchable"</definedName>
    <definedName name="List_Indices">Lists!$B$9:$B$14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ths">12</definedName>
    <definedName name="NonD_Threshold">IFERROR(Inp_Capacity_D*NonD_to_Total/(1-NonD_to_Total),Inp_Capacity_ND)</definedName>
    <definedName name="NonD_to_Total">100%</definedName>
    <definedName name="Period_Generation">'Schedule 15.2'!$I$4</definedName>
    <definedName name="Range.Access">"2!_f0rD&amp;"</definedName>
    <definedName name="Selected_Fuel_Index">'Schedule 5'!$J$29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8" l="1"/>
  <c r="B2" i="28"/>
  <c r="B3" i="23"/>
  <c r="B2" i="23"/>
  <c r="B3" i="30"/>
  <c r="B2" i="30"/>
  <c r="B3" i="1"/>
  <c r="B2" i="1"/>
  <c r="B8" i="23" l="1"/>
  <c r="D20" i="32" l="1"/>
  <c r="H14" i="32"/>
  <c r="H13" i="32"/>
  <c r="G29" i="1"/>
  <c r="G28" i="1"/>
  <c r="I6" i="28"/>
  <c r="I7" i="28"/>
  <c r="J6" i="28" s="1"/>
  <c r="J7" i="28" s="1"/>
  <c r="K6" i="28" s="1"/>
  <c r="K7" i="28" s="1"/>
  <c r="L6" i="28" s="1"/>
  <c r="L7" i="28" s="1"/>
  <c r="M6" i="28" s="1"/>
  <c r="M7" i="28" s="1"/>
  <c r="N6" i="28" s="1"/>
  <c r="N7" i="28" s="1"/>
  <c r="O6" i="28" s="1"/>
  <c r="O7" i="28" s="1"/>
  <c r="P6" i="28" s="1"/>
  <c r="P7" i="28" s="1"/>
  <c r="Q6" i="28" s="1"/>
  <c r="Q7" i="28" s="1"/>
  <c r="R6" i="28" s="1"/>
  <c r="R7" i="28" s="1"/>
  <c r="S6" i="28" s="1"/>
  <c r="S7" i="28" s="1"/>
  <c r="T6" i="28" s="1"/>
  <c r="T7" i="28" s="1"/>
  <c r="U6" i="28" s="1"/>
  <c r="U7" i="28" s="1"/>
  <c r="V6" i="28" s="1"/>
  <c r="V7" i="28" s="1"/>
  <c r="W6" i="28" s="1"/>
  <c r="W7" i="28" s="1"/>
  <c r="X6" i="28" s="1"/>
  <c r="X7" i="28" s="1"/>
  <c r="Y6" i="28" s="1"/>
  <c r="Y7" i="28" s="1"/>
  <c r="Z6" i="28" s="1"/>
  <c r="Z7" i="28" s="1"/>
  <c r="AA6" i="28" s="1"/>
  <c r="AA7" i="28" s="1"/>
  <c r="AB6" i="28" s="1"/>
  <c r="AB7" i="28" s="1"/>
  <c r="AC6" i="28" s="1"/>
  <c r="AC7" i="28" s="1"/>
  <c r="AD6" i="28" s="1"/>
  <c r="AD7" i="28" s="1"/>
  <c r="AE6" i="28" s="1"/>
  <c r="AE7" i="28" s="1"/>
  <c r="AF6" i="28" s="1"/>
  <c r="AF7" i="28" s="1"/>
  <c r="AG6" i="28" s="1"/>
  <c r="AG7" i="28" s="1"/>
  <c r="AH6" i="28" s="1"/>
  <c r="AH7" i="28" s="1"/>
  <c r="AI6" i="28" s="1"/>
  <c r="AI7" i="28" s="1"/>
  <c r="AJ6" i="28" s="1"/>
  <c r="AJ7" i="28" s="1"/>
  <c r="AK6" i="28" s="1"/>
  <c r="AK7" i="28" s="1"/>
  <c r="AL6" i="28" s="1"/>
  <c r="AL7" i="28" s="1"/>
  <c r="AM6" i="28" s="1"/>
  <c r="AM7" i="28" s="1"/>
  <c r="AN6" i="28" s="1"/>
  <c r="AN7" i="28" s="1"/>
  <c r="AO6" i="28" s="1"/>
  <c r="AO7" i="28" s="1"/>
  <c r="AP6" i="28" s="1"/>
  <c r="AP7" i="28" s="1"/>
  <c r="AQ6" i="28" s="1"/>
  <c r="AQ7" i="28" s="1"/>
  <c r="AR6" i="28" s="1"/>
  <c r="AR7" i="28" s="1"/>
  <c r="B6" i="23" l="1"/>
  <c r="B17" i="30"/>
  <c r="B15" i="30"/>
  <c r="B6" i="30"/>
  <c r="B35" i="1"/>
  <c r="B8" i="1"/>
  <c r="J41" i="1" l="1"/>
  <c r="J16" i="1"/>
  <c r="J4" i="23" l="1"/>
  <c r="J13" i="30"/>
  <c r="K12" i="30" s="1"/>
  <c r="K13" i="30"/>
  <c r="L12" i="30" s="1"/>
  <c r="L13" i="30"/>
  <c r="B3" i="22" l="1"/>
  <c r="C8795" i="23"/>
  <c r="C8794" i="23"/>
  <c r="C8793" i="23"/>
  <c r="C8792" i="23"/>
  <c r="C8791" i="23"/>
  <c r="C8790" i="23"/>
  <c r="C8789" i="23"/>
  <c r="C8788" i="23"/>
  <c r="C8787" i="23"/>
  <c r="C8786" i="23"/>
  <c r="C8785" i="23"/>
  <c r="C8784" i="23"/>
  <c r="C8783" i="23"/>
  <c r="C8782" i="23"/>
  <c r="C8781" i="23"/>
  <c r="C8780" i="23"/>
  <c r="C8779" i="23"/>
  <c r="C8778" i="23"/>
  <c r="C8777" i="23"/>
  <c r="C8776" i="23"/>
  <c r="C8775" i="23"/>
  <c r="C8774" i="23"/>
  <c r="C8773" i="23"/>
  <c r="C8772" i="23"/>
  <c r="C8771" i="23"/>
  <c r="C8770" i="23"/>
  <c r="C8769" i="23"/>
  <c r="C8768" i="23"/>
  <c r="C8767" i="23"/>
  <c r="C8766" i="23"/>
  <c r="C8765" i="23"/>
  <c r="C8764" i="23"/>
  <c r="C8763" i="23"/>
  <c r="C8762" i="23"/>
  <c r="C8761" i="23"/>
  <c r="C8760" i="23"/>
  <c r="C8759" i="23"/>
  <c r="C8758" i="23"/>
  <c r="C8757" i="23"/>
  <c r="C8756" i="23"/>
  <c r="C8755" i="23"/>
  <c r="C8754" i="23"/>
  <c r="C8753" i="23"/>
  <c r="C8752" i="23"/>
  <c r="C8751" i="23"/>
  <c r="C8750" i="23"/>
  <c r="C8749" i="23"/>
  <c r="C8748" i="23"/>
  <c r="C8747" i="23"/>
  <c r="C8746" i="23"/>
  <c r="C8745" i="23"/>
  <c r="C8744" i="23"/>
  <c r="C8743" i="23"/>
  <c r="C8742" i="23"/>
  <c r="C8741" i="23"/>
  <c r="C8740" i="23"/>
  <c r="C8739" i="23"/>
  <c r="C8738" i="23"/>
  <c r="C8737" i="23"/>
  <c r="C8736" i="23"/>
  <c r="C8735" i="23"/>
  <c r="C8734" i="23"/>
  <c r="C8733" i="23"/>
  <c r="C8732" i="23"/>
  <c r="C8731" i="23"/>
  <c r="C8730" i="23"/>
  <c r="C8729" i="23"/>
  <c r="C8728" i="23"/>
  <c r="C8727" i="23"/>
  <c r="C8726" i="23"/>
  <c r="C8725" i="23"/>
  <c r="C8724" i="23"/>
  <c r="C8723" i="23"/>
  <c r="C8722" i="23"/>
  <c r="C8721" i="23"/>
  <c r="C8720" i="23"/>
  <c r="C8719" i="23"/>
  <c r="C8718" i="23"/>
  <c r="C8717" i="23"/>
  <c r="C8716" i="23"/>
  <c r="C8715" i="23"/>
  <c r="C8714" i="23"/>
  <c r="C8713" i="23"/>
  <c r="C8712" i="23"/>
  <c r="C8711" i="23"/>
  <c r="C8710" i="23"/>
  <c r="C8709" i="23"/>
  <c r="C8708" i="23"/>
  <c r="C8707" i="23"/>
  <c r="C8706" i="23"/>
  <c r="C8705" i="23"/>
  <c r="C8704" i="23"/>
  <c r="C8703" i="23"/>
  <c r="C8702" i="23"/>
  <c r="C8701" i="23"/>
  <c r="C8700" i="23"/>
  <c r="C8699" i="23"/>
  <c r="C8698" i="23"/>
  <c r="C8697" i="23"/>
  <c r="C8696" i="23"/>
  <c r="C8695" i="23"/>
  <c r="C8694" i="23"/>
  <c r="C8693" i="23"/>
  <c r="C8692" i="23"/>
  <c r="C8691" i="23"/>
  <c r="C8690" i="23"/>
  <c r="C8689" i="23"/>
  <c r="C8688" i="23"/>
  <c r="C8687" i="23"/>
  <c r="C8686" i="23"/>
  <c r="C8685" i="23"/>
  <c r="C8684" i="23"/>
  <c r="C8683" i="23"/>
  <c r="C8682" i="23"/>
  <c r="C8681" i="23"/>
  <c r="C8680" i="23"/>
  <c r="C8679" i="23"/>
  <c r="C8678" i="23"/>
  <c r="C8677" i="23"/>
  <c r="C8676" i="23"/>
  <c r="C8675" i="23"/>
  <c r="C8674" i="23"/>
  <c r="C8673" i="23"/>
  <c r="C8672" i="23"/>
  <c r="C8671" i="23"/>
  <c r="C8670" i="23"/>
  <c r="C8669" i="23"/>
  <c r="C8668" i="23"/>
  <c r="C8667" i="23"/>
  <c r="C8666" i="23"/>
  <c r="C8665" i="23"/>
  <c r="C8664" i="23"/>
  <c r="C8663" i="23"/>
  <c r="C8662" i="23"/>
  <c r="C8661" i="23"/>
  <c r="C8660" i="23"/>
  <c r="C8659" i="23"/>
  <c r="C8658" i="23"/>
  <c r="C8657" i="23"/>
  <c r="C8656" i="23"/>
  <c r="C8655" i="23"/>
  <c r="C8654" i="23"/>
  <c r="C8653" i="23"/>
  <c r="C8652" i="23"/>
  <c r="C8651" i="23"/>
  <c r="C8650" i="23"/>
  <c r="C8649" i="23"/>
  <c r="C8648" i="23"/>
  <c r="C8647" i="23"/>
  <c r="C8646" i="23"/>
  <c r="C8645" i="23"/>
  <c r="C8644" i="23"/>
  <c r="C8643" i="23"/>
  <c r="C8642" i="23"/>
  <c r="C8641" i="23"/>
  <c r="C8640" i="23"/>
  <c r="C8639" i="23"/>
  <c r="C8638" i="23"/>
  <c r="C8637" i="23"/>
  <c r="C8636" i="23"/>
  <c r="C8635" i="23"/>
  <c r="C8634" i="23"/>
  <c r="C8633" i="23"/>
  <c r="C8632" i="23"/>
  <c r="C8631" i="23"/>
  <c r="C8630" i="23"/>
  <c r="C8629" i="23"/>
  <c r="C8628" i="23"/>
  <c r="C8627" i="23"/>
  <c r="C8626" i="23"/>
  <c r="C8625" i="23"/>
  <c r="C8624" i="23"/>
  <c r="C8623" i="23"/>
  <c r="C8622" i="23"/>
  <c r="C8621" i="23"/>
  <c r="C8620" i="23"/>
  <c r="C8619" i="23"/>
  <c r="C8618" i="23"/>
  <c r="C8617" i="23"/>
  <c r="C8616" i="23"/>
  <c r="C8615" i="23"/>
  <c r="C8614" i="23"/>
  <c r="C8613" i="23"/>
  <c r="C8612" i="23"/>
  <c r="C8611" i="23"/>
  <c r="C8610" i="23"/>
  <c r="C8609" i="23"/>
  <c r="C8608" i="23"/>
  <c r="C8607" i="23"/>
  <c r="C8606" i="23"/>
  <c r="C8605" i="23"/>
  <c r="C8604" i="23"/>
  <c r="C8603" i="23"/>
  <c r="C8602" i="23"/>
  <c r="C8601" i="23"/>
  <c r="C8600" i="23"/>
  <c r="C8599" i="23"/>
  <c r="C8598" i="23"/>
  <c r="C8597" i="23"/>
  <c r="C8596" i="23"/>
  <c r="C8595" i="23"/>
  <c r="C8594" i="23"/>
  <c r="C8593" i="23"/>
  <c r="C8592" i="23"/>
  <c r="C8591" i="23"/>
  <c r="C8590" i="23"/>
  <c r="C8589" i="23"/>
  <c r="C8588" i="23"/>
  <c r="C8587" i="23"/>
  <c r="C8586" i="23"/>
  <c r="C8585" i="23"/>
  <c r="C8584" i="23"/>
  <c r="C8583" i="23"/>
  <c r="C8582" i="23"/>
  <c r="C8581" i="23"/>
  <c r="C8580" i="23"/>
  <c r="C8579" i="23"/>
  <c r="C8578" i="23"/>
  <c r="C8577" i="23"/>
  <c r="C8576" i="23"/>
  <c r="C8575" i="23"/>
  <c r="C8574" i="23"/>
  <c r="C8573" i="23"/>
  <c r="C8572" i="23"/>
  <c r="C8571" i="23"/>
  <c r="C8570" i="23"/>
  <c r="C8569" i="23"/>
  <c r="C8568" i="23"/>
  <c r="C8567" i="23"/>
  <c r="C8566" i="23"/>
  <c r="C8565" i="23"/>
  <c r="C8564" i="23"/>
  <c r="C8563" i="23"/>
  <c r="C8562" i="23"/>
  <c r="C8561" i="23"/>
  <c r="C8560" i="23"/>
  <c r="C8559" i="23"/>
  <c r="C8558" i="23"/>
  <c r="C8557" i="23"/>
  <c r="C8556" i="23"/>
  <c r="C8555" i="23"/>
  <c r="C8554" i="23"/>
  <c r="C8553" i="23"/>
  <c r="C8552" i="23"/>
  <c r="C8551" i="23"/>
  <c r="C8550" i="23"/>
  <c r="C8549" i="23"/>
  <c r="C8548" i="23"/>
  <c r="C8547" i="23"/>
  <c r="C8546" i="23"/>
  <c r="C8545" i="23"/>
  <c r="C8544" i="23"/>
  <c r="C8543" i="23"/>
  <c r="C8542" i="23"/>
  <c r="C8541" i="23"/>
  <c r="C8540" i="23"/>
  <c r="C8539" i="23"/>
  <c r="C8538" i="23"/>
  <c r="C8537" i="23"/>
  <c r="C8536" i="23"/>
  <c r="C8535" i="23"/>
  <c r="C8534" i="23"/>
  <c r="C8533" i="23"/>
  <c r="C8532" i="23"/>
  <c r="C8531" i="23"/>
  <c r="C8530" i="23"/>
  <c r="C8529" i="23"/>
  <c r="C8528" i="23"/>
  <c r="C8527" i="23"/>
  <c r="C8526" i="23"/>
  <c r="C8525" i="23"/>
  <c r="C8524" i="23"/>
  <c r="C8523" i="23"/>
  <c r="C8522" i="23"/>
  <c r="C8521" i="23"/>
  <c r="C8520" i="23"/>
  <c r="C8519" i="23"/>
  <c r="C8518" i="23"/>
  <c r="C8517" i="23"/>
  <c r="C8516" i="23"/>
  <c r="C8515" i="23"/>
  <c r="C8514" i="23"/>
  <c r="C8513" i="23"/>
  <c r="C8512" i="23"/>
  <c r="C8511" i="23"/>
  <c r="C8510" i="23"/>
  <c r="C8509" i="23"/>
  <c r="C8508" i="23"/>
  <c r="C8507" i="23"/>
  <c r="C8506" i="23"/>
  <c r="C8505" i="23"/>
  <c r="C8504" i="23"/>
  <c r="C8503" i="23"/>
  <c r="C8502" i="23"/>
  <c r="C8501" i="23"/>
  <c r="C8500" i="23"/>
  <c r="C8499" i="23"/>
  <c r="C8498" i="23"/>
  <c r="C8497" i="23"/>
  <c r="C8496" i="23"/>
  <c r="C8495" i="23"/>
  <c r="C8494" i="23"/>
  <c r="C8493" i="23"/>
  <c r="C8492" i="23"/>
  <c r="C8491" i="23"/>
  <c r="C8490" i="23"/>
  <c r="C8489" i="23"/>
  <c r="C8488" i="23"/>
  <c r="C8487" i="23"/>
  <c r="C8486" i="23"/>
  <c r="C8485" i="23"/>
  <c r="C8484" i="23"/>
  <c r="C8483" i="23"/>
  <c r="C8482" i="23"/>
  <c r="C8481" i="23"/>
  <c r="C8480" i="23"/>
  <c r="C8479" i="23"/>
  <c r="C8478" i="23"/>
  <c r="C8477" i="23"/>
  <c r="C8476" i="23"/>
  <c r="C8475" i="23"/>
  <c r="C8474" i="23"/>
  <c r="C8473" i="23"/>
  <c r="C8472" i="23"/>
  <c r="C8471" i="23"/>
  <c r="C8470" i="23"/>
  <c r="C8469" i="23"/>
  <c r="C8468" i="23"/>
  <c r="C8467" i="23"/>
  <c r="C8466" i="23"/>
  <c r="C8465" i="23"/>
  <c r="C8464" i="23"/>
  <c r="C8463" i="23"/>
  <c r="C8462" i="23"/>
  <c r="C8461" i="23"/>
  <c r="C8460" i="23"/>
  <c r="C8459" i="23"/>
  <c r="C8458" i="23"/>
  <c r="C8457" i="23"/>
  <c r="C8456" i="23"/>
  <c r="C8455" i="23"/>
  <c r="C8454" i="23"/>
  <c r="C8453" i="23"/>
  <c r="C8452" i="23"/>
  <c r="C8451" i="23"/>
  <c r="C8450" i="23"/>
  <c r="C8449" i="23"/>
  <c r="C8448" i="23"/>
  <c r="C8447" i="23"/>
  <c r="C8446" i="23"/>
  <c r="C8445" i="23"/>
  <c r="C8444" i="23"/>
  <c r="C8443" i="23"/>
  <c r="C8442" i="23"/>
  <c r="C8441" i="23"/>
  <c r="C8440" i="23"/>
  <c r="C8439" i="23"/>
  <c r="C8438" i="23"/>
  <c r="C8437" i="23"/>
  <c r="C8436" i="23"/>
  <c r="C8435" i="23"/>
  <c r="C8434" i="23"/>
  <c r="C8433" i="23"/>
  <c r="C8432" i="23"/>
  <c r="C8431" i="23"/>
  <c r="C8430" i="23"/>
  <c r="C8429" i="23"/>
  <c r="C8428" i="23"/>
  <c r="C8427" i="23"/>
  <c r="C8426" i="23"/>
  <c r="C8425" i="23"/>
  <c r="C8424" i="23"/>
  <c r="C8423" i="23"/>
  <c r="C8422" i="23"/>
  <c r="C8421" i="23"/>
  <c r="C8420" i="23"/>
  <c r="C8419" i="23"/>
  <c r="C8418" i="23"/>
  <c r="C8417" i="23"/>
  <c r="C8416" i="23"/>
  <c r="C8415" i="23"/>
  <c r="C8414" i="23"/>
  <c r="C8413" i="23"/>
  <c r="C8412" i="23"/>
  <c r="C8411" i="23"/>
  <c r="C8410" i="23"/>
  <c r="C8409" i="23"/>
  <c r="C8408" i="23"/>
  <c r="C8407" i="23"/>
  <c r="C8406" i="23"/>
  <c r="C8405" i="23"/>
  <c r="C8404" i="23"/>
  <c r="C8403" i="23"/>
  <c r="C8402" i="23"/>
  <c r="C8401" i="23"/>
  <c r="C8400" i="23"/>
  <c r="C8399" i="23"/>
  <c r="C8398" i="23"/>
  <c r="C8397" i="23"/>
  <c r="C8396" i="23"/>
  <c r="C8395" i="23"/>
  <c r="C8394" i="23"/>
  <c r="C8393" i="23"/>
  <c r="C8392" i="23"/>
  <c r="C8391" i="23"/>
  <c r="C8390" i="23"/>
  <c r="C8389" i="23"/>
  <c r="C8388" i="23"/>
  <c r="C8387" i="23"/>
  <c r="C8386" i="23"/>
  <c r="C8385" i="23"/>
  <c r="C8384" i="23"/>
  <c r="C8383" i="23"/>
  <c r="C8382" i="23"/>
  <c r="C8381" i="23"/>
  <c r="C8380" i="23"/>
  <c r="C8379" i="23"/>
  <c r="C8378" i="23"/>
  <c r="C8377" i="23"/>
  <c r="C8376" i="23"/>
  <c r="C8375" i="23"/>
  <c r="C8374" i="23"/>
  <c r="C8373" i="23"/>
  <c r="C8372" i="23"/>
  <c r="C8371" i="23"/>
  <c r="C8370" i="23"/>
  <c r="C8369" i="23"/>
  <c r="C8368" i="23"/>
  <c r="C8367" i="23"/>
  <c r="C8366" i="23"/>
  <c r="C8365" i="23"/>
  <c r="C8364" i="23"/>
  <c r="C8363" i="23"/>
  <c r="C8362" i="23"/>
  <c r="C8361" i="23"/>
  <c r="C8360" i="23"/>
  <c r="C8359" i="23"/>
  <c r="C8358" i="23"/>
  <c r="C8357" i="23"/>
  <c r="C8356" i="23"/>
  <c r="C8355" i="23"/>
  <c r="C8354" i="23"/>
  <c r="C8353" i="23"/>
  <c r="C8352" i="23"/>
  <c r="C8351" i="23"/>
  <c r="C8350" i="23"/>
  <c r="C8349" i="23"/>
  <c r="C8348" i="23"/>
  <c r="C8347" i="23"/>
  <c r="C8346" i="23"/>
  <c r="C8345" i="23"/>
  <c r="C8344" i="23"/>
  <c r="C8343" i="23"/>
  <c r="C8342" i="23"/>
  <c r="C8341" i="23"/>
  <c r="C8340" i="23"/>
  <c r="C8339" i="23"/>
  <c r="C8338" i="23"/>
  <c r="C8337" i="23"/>
  <c r="C8336" i="23"/>
  <c r="C8335" i="23"/>
  <c r="C8334" i="23"/>
  <c r="C8333" i="23"/>
  <c r="C8332" i="23"/>
  <c r="C8331" i="23"/>
  <c r="C8330" i="23"/>
  <c r="C8329" i="23"/>
  <c r="C8328" i="23"/>
  <c r="C8327" i="23"/>
  <c r="C8326" i="23"/>
  <c r="C8325" i="23"/>
  <c r="C8324" i="23"/>
  <c r="C8323" i="23"/>
  <c r="C8322" i="23"/>
  <c r="C8321" i="23"/>
  <c r="C8320" i="23"/>
  <c r="C8319" i="23"/>
  <c r="C8318" i="23"/>
  <c r="C8317" i="23"/>
  <c r="C8316" i="23"/>
  <c r="C8315" i="23"/>
  <c r="C8314" i="23"/>
  <c r="C8313" i="23"/>
  <c r="C8312" i="23"/>
  <c r="C8311" i="23"/>
  <c r="C8310" i="23"/>
  <c r="C8309" i="23"/>
  <c r="C8308" i="23"/>
  <c r="C8307" i="23"/>
  <c r="C8306" i="23"/>
  <c r="C8305" i="23"/>
  <c r="C8304" i="23"/>
  <c r="C8303" i="23"/>
  <c r="C8302" i="23"/>
  <c r="C8301" i="23"/>
  <c r="C8300" i="23"/>
  <c r="C8299" i="23"/>
  <c r="C8298" i="23"/>
  <c r="C8297" i="23"/>
  <c r="C8296" i="23"/>
  <c r="C8295" i="23"/>
  <c r="C8294" i="23"/>
  <c r="C8293" i="23"/>
  <c r="C8292" i="23"/>
  <c r="C8291" i="23"/>
  <c r="C8290" i="23"/>
  <c r="C8289" i="23"/>
  <c r="C8288" i="23"/>
  <c r="C8287" i="23"/>
  <c r="C8286" i="23"/>
  <c r="C8285" i="23"/>
  <c r="C8284" i="23"/>
  <c r="C8283" i="23"/>
  <c r="C8282" i="23"/>
  <c r="C8281" i="23"/>
  <c r="C8280" i="23"/>
  <c r="C8279" i="23"/>
  <c r="C8278" i="23"/>
  <c r="C8277" i="23"/>
  <c r="C8276" i="23"/>
  <c r="C8275" i="23"/>
  <c r="C8274" i="23"/>
  <c r="C8273" i="23"/>
  <c r="C8272" i="23"/>
  <c r="C8271" i="23"/>
  <c r="C8270" i="23"/>
  <c r="C8269" i="23"/>
  <c r="C8268" i="23"/>
  <c r="C8267" i="23"/>
  <c r="C8266" i="23"/>
  <c r="C8265" i="23"/>
  <c r="C8264" i="23"/>
  <c r="C8263" i="23"/>
  <c r="C8262" i="23"/>
  <c r="C8261" i="23"/>
  <c r="C8260" i="23"/>
  <c r="C8259" i="23"/>
  <c r="C8258" i="23"/>
  <c r="C8257" i="23"/>
  <c r="C8256" i="23"/>
  <c r="C8255" i="23"/>
  <c r="C8254" i="23"/>
  <c r="C8253" i="23"/>
  <c r="C8252" i="23"/>
  <c r="C8251" i="23"/>
  <c r="C8250" i="23"/>
  <c r="C8249" i="23"/>
  <c r="C8248" i="23"/>
  <c r="C8247" i="23"/>
  <c r="C8246" i="23"/>
  <c r="C8245" i="23"/>
  <c r="C8244" i="23"/>
  <c r="C8243" i="23"/>
  <c r="C8242" i="23"/>
  <c r="C8241" i="23"/>
  <c r="C8240" i="23"/>
  <c r="C8239" i="23"/>
  <c r="C8238" i="23"/>
  <c r="C8237" i="23"/>
  <c r="C8236" i="23"/>
  <c r="C8235" i="23"/>
  <c r="C8234" i="23"/>
  <c r="C8233" i="23"/>
  <c r="C8232" i="23"/>
  <c r="C8231" i="23"/>
  <c r="C8230" i="23"/>
  <c r="C8229" i="23"/>
  <c r="C8228" i="23"/>
  <c r="C8227" i="23"/>
  <c r="C8226" i="23"/>
  <c r="C8225" i="23"/>
  <c r="C8224" i="23"/>
  <c r="C8223" i="23"/>
  <c r="C8222" i="23"/>
  <c r="C8221" i="23"/>
  <c r="C8220" i="23"/>
  <c r="C8219" i="23"/>
  <c r="C8218" i="23"/>
  <c r="C8217" i="23"/>
  <c r="C8216" i="23"/>
  <c r="C8215" i="23"/>
  <c r="C8214" i="23"/>
  <c r="C8213" i="23"/>
  <c r="C8212" i="23"/>
  <c r="C8211" i="23"/>
  <c r="C8210" i="23"/>
  <c r="C8209" i="23"/>
  <c r="C8208" i="23"/>
  <c r="C8207" i="23"/>
  <c r="C8206" i="23"/>
  <c r="C8205" i="23"/>
  <c r="C8204" i="23"/>
  <c r="C8203" i="23"/>
  <c r="C8202" i="23"/>
  <c r="C8201" i="23"/>
  <c r="C8200" i="23"/>
  <c r="C8199" i="23"/>
  <c r="C8198" i="23"/>
  <c r="C8197" i="23"/>
  <c r="C8196" i="23"/>
  <c r="C8195" i="23"/>
  <c r="C8194" i="23"/>
  <c r="C8193" i="23"/>
  <c r="C8192" i="23"/>
  <c r="C8191" i="23"/>
  <c r="C8190" i="23"/>
  <c r="C8189" i="23"/>
  <c r="C8188" i="23"/>
  <c r="C8187" i="23"/>
  <c r="C8186" i="23"/>
  <c r="C8185" i="23"/>
  <c r="C8184" i="23"/>
  <c r="C8183" i="23"/>
  <c r="C8182" i="23"/>
  <c r="C8181" i="23"/>
  <c r="C8180" i="23"/>
  <c r="C8179" i="23"/>
  <c r="C8178" i="23"/>
  <c r="C8177" i="23"/>
  <c r="C8176" i="23"/>
  <c r="C8175" i="23"/>
  <c r="C8174" i="23"/>
  <c r="C8173" i="23"/>
  <c r="C8172" i="23"/>
  <c r="C8171" i="23"/>
  <c r="C8170" i="23"/>
  <c r="C8169" i="23"/>
  <c r="C8168" i="23"/>
  <c r="C8167" i="23"/>
  <c r="C8166" i="23"/>
  <c r="C8165" i="23"/>
  <c r="C8164" i="23"/>
  <c r="C8163" i="23"/>
  <c r="C8162" i="23"/>
  <c r="C8161" i="23"/>
  <c r="C8160" i="23"/>
  <c r="C8159" i="23"/>
  <c r="C8158" i="23"/>
  <c r="C8157" i="23"/>
  <c r="C8156" i="23"/>
  <c r="C8155" i="23"/>
  <c r="C8154" i="23"/>
  <c r="C8153" i="23"/>
  <c r="C8152" i="23"/>
  <c r="C8151" i="23"/>
  <c r="C8150" i="23"/>
  <c r="C8149" i="23"/>
  <c r="C8148" i="23"/>
  <c r="C8147" i="23"/>
  <c r="C8146" i="23"/>
  <c r="C8145" i="23"/>
  <c r="C8144" i="23"/>
  <c r="C8143" i="23"/>
  <c r="C8142" i="23"/>
  <c r="C8141" i="23"/>
  <c r="C8140" i="23"/>
  <c r="C8139" i="23"/>
  <c r="C8138" i="23"/>
  <c r="C8137" i="23"/>
  <c r="C8136" i="23"/>
  <c r="C8135" i="23"/>
  <c r="C8134" i="23"/>
  <c r="C8133" i="23"/>
  <c r="C8132" i="23"/>
  <c r="C8131" i="23"/>
  <c r="C8130" i="23"/>
  <c r="C8129" i="23"/>
  <c r="C8128" i="23"/>
  <c r="C8127" i="23"/>
  <c r="C8126" i="23"/>
  <c r="C8125" i="23"/>
  <c r="C8124" i="23"/>
  <c r="C8123" i="23"/>
  <c r="C8122" i="23"/>
  <c r="C8121" i="23"/>
  <c r="C8120" i="23"/>
  <c r="C8119" i="23"/>
  <c r="C8118" i="23"/>
  <c r="C8117" i="23"/>
  <c r="C8116" i="23"/>
  <c r="C8115" i="23"/>
  <c r="C8114" i="23"/>
  <c r="C8113" i="23"/>
  <c r="C8112" i="23"/>
  <c r="C8111" i="23"/>
  <c r="C8110" i="23"/>
  <c r="C8109" i="23"/>
  <c r="C8108" i="23"/>
  <c r="C8107" i="23"/>
  <c r="C8106" i="23"/>
  <c r="C8105" i="23"/>
  <c r="C8104" i="23"/>
  <c r="C8103" i="23"/>
  <c r="C8102" i="23"/>
  <c r="C8101" i="23"/>
  <c r="C8100" i="23"/>
  <c r="C8099" i="23"/>
  <c r="C8098" i="23"/>
  <c r="C8097" i="23"/>
  <c r="C8096" i="23"/>
  <c r="C8095" i="23"/>
  <c r="C8094" i="23"/>
  <c r="C8093" i="23"/>
  <c r="C8092" i="23"/>
  <c r="C8091" i="23"/>
  <c r="C8090" i="23"/>
  <c r="C8089" i="23"/>
  <c r="C8088" i="23"/>
  <c r="C8087" i="23"/>
  <c r="C8086" i="23"/>
  <c r="C8085" i="23"/>
  <c r="C8084" i="23"/>
  <c r="C8083" i="23"/>
  <c r="C8082" i="23"/>
  <c r="C8081" i="23"/>
  <c r="C8080" i="23"/>
  <c r="C8079" i="23"/>
  <c r="C8078" i="23"/>
  <c r="C8077" i="23"/>
  <c r="C8076" i="23"/>
  <c r="C8075" i="23"/>
  <c r="C8074" i="23"/>
  <c r="C8073" i="23"/>
  <c r="C8072" i="23"/>
  <c r="C8071" i="23"/>
  <c r="C8070" i="23"/>
  <c r="C8069" i="23"/>
  <c r="C8068" i="23"/>
  <c r="C8067" i="23"/>
  <c r="C8066" i="23"/>
  <c r="C8065" i="23"/>
  <c r="C8064" i="23"/>
  <c r="C8063" i="23"/>
  <c r="C8062" i="23"/>
  <c r="C8061" i="23"/>
  <c r="C8060" i="23"/>
  <c r="C8059" i="23"/>
  <c r="C8058" i="23"/>
  <c r="C8057" i="23"/>
  <c r="C8056" i="23"/>
  <c r="C8055" i="23"/>
  <c r="C8054" i="23"/>
  <c r="C8053" i="23"/>
  <c r="C8052" i="23"/>
  <c r="C8051" i="23"/>
  <c r="C8050" i="23"/>
  <c r="C8049" i="23"/>
  <c r="C8048" i="23"/>
  <c r="C8047" i="23"/>
  <c r="C8046" i="23"/>
  <c r="C8045" i="23"/>
  <c r="C8044" i="23"/>
  <c r="C8043" i="23"/>
  <c r="C8042" i="23"/>
  <c r="C8041" i="23"/>
  <c r="C8040" i="23"/>
  <c r="C8039" i="23"/>
  <c r="C8038" i="23"/>
  <c r="C8037" i="23"/>
  <c r="C8036" i="23"/>
  <c r="C8035" i="23"/>
  <c r="C8034" i="23"/>
  <c r="C8033" i="23"/>
  <c r="C8032" i="23"/>
  <c r="C8031" i="23"/>
  <c r="C8030" i="23"/>
  <c r="C8029" i="23"/>
  <c r="C8028" i="23"/>
  <c r="C8027" i="23"/>
  <c r="C8026" i="23"/>
  <c r="C8025" i="23"/>
  <c r="C8024" i="23"/>
  <c r="C8023" i="23"/>
  <c r="C8022" i="23"/>
  <c r="C8021" i="23"/>
  <c r="C8020" i="23"/>
  <c r="C8019" i="23"/>
  <c r="C8018" i="23"/>
  <c r="C8017" i="23"/>
  <c r="C8016" i="23"/>
  <c r="C8015" i="23"/>
  <c r="C8014" i="23"/>
  <c r="C8013" i="23"/>
  <c r="C8012" i="23"/>
  <c r="C8011" i="23"/>
  <c r="C8010" i="23"/>
  <c r="C8009" i="23"/>
  <c r="C8008" i="23"/>
  <c r="C8007" i="23"/>
  <c r="C8006" i="23"/>
  <c r="C8005" i="23"/>
  <c r="C8004" i="23"/>
  <c r="C8003" i="23"/>
  <c r="C8002" i="23"/>
  <c r="C8001" i="23"/>
  <c r="C8000" i="23"/>
  <c r="C7999" i="23"/>
  <c r="C7998" i="23"/>
  <c r="C7997" i="23"/>
  <c r="C7996" i="23"/>
  <c r="C7995" i="23"/>
  <c r="C7994" i="23"/>
  <c r="C7993" i="23"/>
  <c r="C7992" i="23"/>
  <c r="C7991" i="23"/>
  <c r="C7990" i="23"/>
  <c r="C7989" i="23"/>
  <c r="C7988" i="23"/>
  <c r="C7987" i="23"/>
  <c r="C7986" i="23"/>
  <c r="C7985" i="23"/>
  <c r="C7984" i="23"/>
  <c r="C7983" i="23"/>
  <c r="C7982" i="23"/>
  <c r="C7981" i="23"/>
  <c r="C7980" i="23"/>
  <c r="C7979" i="23"/>
  <c r="C7978" i="23"/>
  <c r="C7977" i="23"/>
  <c r="C7976" i="23"/>
  <c r="C7975" i="23"/>
  <c r="C7974" i="23"/>
  <c r="C7973" i="23"/>
  <c r="C7972" i="23"/>
  <c r="C7971" i="23"/>
  <c r="C7970" i="23"/>
  <c r="C7969" i="23"/>
  <c r="C7968" i="23"/>
  <c r="C7967" i="23"/>
  <c r="C7966" i="23"/>
  <c r="C7965" i="23"/>
  <c r="C7964" i="23"/>
  <c r="C7963" i="23"/>
  <c r="C7962" i="23"/>
  <c r="C7961" i="23"/>
  <c r="C7960" i="23"/>
  <c r="C7959" i="23"/>
  <c r="C7958" i="23"/>
  <c r="C7957" i="23"/>
  <c r="C7956" i="23"/>
  <c r="C7955" i="23"/>
  <c r="C7954" i="23"/>
  <c r="C7953" i="23"/>
  <c r="C7952" i="23"/>
  <c r="C7951" i="23"/>
  <c r="C7950" i="23"/>
  <c r="C7949" i="23"/>
  <c r="C7948" i="23"/>
  <c r="C7947" i="23"/>
  <c r="C7946" i="23"/>
  <c r="C7945" i="23"/>
  <c r="C7944" i="23"/>
  <c r="C7943" i="23"/>
  <c r="C7942" i="23"/>
  <c r="C7941" i="23"/>
  <c r="C7940" i="23"/>
  <c r="C7939" i="23"/>
  <c r="C7938" i="23"/>
  <c r="C7937" i="23"/>
  <c r="C7936" i="23"/>
  <c r="C7935" i="23"/>
  <c r="C7934" i="23"/>
  <c r="C7933" i="23"/>
  <c r="C7932" i="23"/>
  <c r="C7931" i="23"/>
  <c r="C7930" i="23"/>
  <c r="C7929" i="23"/>
  <c r="C7928" i="23"/>
  <c r="C7927" i="23"/>
  <c r="C7926" i="23"/>
  <c r="C7925" i="23"/>
  <c r="C7924" i="23"/>
  <c r="C7923" i="23"/>
  <c r="C7922" i="23"/>
  <c r="C7921" i="23"/>
  <c r="C7920" i="23"/>
  <c r="C7919" i="23"/>
  <c r="C7918" i="23"/>
  <c r="C7917" i="23"/>
  <c r="C7916" i="23"/>
  <c r="C7915" i="23"/>
  <c r="C7914" i="23"/>
  <c r="C7913" i="23"/>
  <c r="C7912" i="23"/>
  <c r="C7911" i="23"/>
  <c r="C7910" i="23"/>
  <c r="C7909" i="23"/>
  <c r="C7908" i="23"/>
  <c r="C7907" i="23"/>
  <c r="C7906" i="23"/>
  <c r="C7905" i="23"/>
  <c r="C7904" i="23"/>
  <c r="C7903" i="23"/>
  <c r="C7902" i="23"/>
  <c r="C7901" i="23"/>
  <c r="C7900" i="23"/>
  <c r="C7899" i="23"/>
  <c r="C7898" i="23"/>
  <c r="C7897" i="23"/>
  <c r="C7896" i="23"/>
  <c r="C7895" i="23"/>
  <c r="C7894" i="23"/>
  <c r="C7893" i="23"/>
  <c r="C7892" i="23"/>
  <c r="C7891" i="23"/>
  <c r="C7890" i="23"/>
  <c r="C7889" i="23"/>
  <c r="C7888" i="23"/>
  <c r="C7887" i="23"/>
  <c r="C7886" i="23"/>
  <c r="C7885" i="23"/>
  <c r="C7884" i="23"/>
  <c r="C7883" i="23"/>
  <c r="C7882" i="23"/>
  <c r="C7881" i="23"/>
  <c r="C7880" i="23"/>
  <c r="C7879" i="23"/>
  <c r="C7878" i="23"/>
  <c r="C7877" i="23"/>
  <c r="C7876" i="23"/>
  <c r="C7875" i="23"/>
  <c r="C7874" i="23"/>
  <c r="C7873" i="23"/>
  <c r="C7872" i="23"/>
  <c r="C7871" i="23"/>
  <c r="C7870" i="23"/>
  <c r="C7869" i="23"/>
  <c r="C7868" i="23"/>
  <c r="C7867" i="23"/>
  <c r="C7866" i="23"/>
  <c r="C7865" i="23"/>
  <c r="C7864" i="23"/>
  <c r="C7863" i="23"/>
  <c r="C7862" i="23"/>
  <c r="C7861" i="23"/>
  <c r="C7860" i="23"/>
  <c r="C7859" i="23"/>
  <c r="C7858" i="23"/>
  <c r="C7857" i="23"/>
  <c r="C7856" i="23"/>
  <c r="C7855" i="23"/>
  <c r="C7854" i="23"/>
  <c r="C7853" i="23"/>
  <c r="C7852" i="23"/>
  <c r="C7851" i="23"/>
  <c r="C7850" i="23"/>
  <c r="C7849" i="23"/>
  <c r="C7848" i="23"/>
  <c r="C7847" i="23"/>
  <c r="C7846" i="23"/>
  <c r="C7845" i="23"/>
  <c r="C7844" i="23"/>
  <c r="C7843" i="23"/>
  <c r="C7842" i="23"/>
  <c r="C7841" i="23"/>
  <c r="C7840" i="23"/>
  <c r="C7839" i="23"/>
  <c r="C7838" i="23"/>
  <c r="C7837" i="23"/>
  <c r="C7836" i="23"/>
  <c r="C7835" i="23"/>
  <c r="C7834" i="23"/>
  <c r="C7833" i="23"/>
  <c r="C7832" i="23"/>
  <c r="C7831" i="23"/>
  <c r="C7830" i="23"/>
  <c r="C7829" i="23"/>
  <c r="C7828" i="23"/>
  <c r="C7827" i="23"/>
  <c r="C7826" i="23"/>
  <c r="C7825" i="23"/>
  <c r="C7824" i="23"/>
  <c r="C7823" i="23"/>
  <c r="C7822" i="23"/>
  <c r="C7821" i="23"/>
  <c r="C7820" i="23"/>
  <c r="C7819" i="23"/>
  <c r="C7818" i="23"/>
  <c r="C7817" i="23"/>
  <c r="C7816" i="23"/>
  <c r="C7815" i="23"/>
  <c r="C7814" i="23"/>
  <c r="C7813" i="23"/>
  <c r="C7812" i="23"/>
  <c r="C7811" i="23"/>
  <c r="C7810" i="23"/>
  <c r="C7809" i="23"/>
  <c r="C7808" i="23"/>
  <c r="C7807" i="23"/>
  <c r="C7806" i="23"/>
  <c r="C7805" i="23"/>
  <c r="C7804" i="23"/>
  <c r="C7803" i="23"/>
  <c r="C7802" i="23"/>
  <c r="C7801" i="23"/>
  <c r="C7800" i="23"/>
  <c r="C7799" i="23"/>
  <c r="C7798" i="23"/>
  <c r="C7797" i="23"/>
  <c r="C7796" i="23"/>
  <c r="C7795" i="23"/>
  <c r="C7794" i="23"/>
  <c r="C7793" i="23"/>
  <c r="C7792" i="23"/>
  <c r="C7791" i="23"/>
  <c r="C7790" i="23"/>
  <c r="C7789" i="23"/>
  <c r="C7788" i="23"/>
  <c r="C7787" i="23"/>
  <c r="C7786" i="23"/>
  <c r="C7785" i="23"/>
  <c r="C7784" i="23"/>
  <c r="C7783" i="23"/>
  <c r="C7782" i="23"/>
  <c r="C7781" i="23"/>
  <c r="C7780" i="23"/>
  <c r="C7779" i="23"/>
  <c r="C7778" i="23"/>
  <c r="C7777" i="23"/>
  <c r="C7776" i="23"/>
  <c r="C7775" i="23"/>
  <c r="C7774" i="23"/>
  <c r="C7773" i="23"/>
  <c r="C7772" i="23"/>
  <c r="C7771" i="23"/>
  <c r="C7770" i="23"/>
  <c r="C7769" i="23"/>
  <c r="C7768" i="23"/>
  <c r="C7767" i="23"/>
  <c r="C7766" i="23"/>
  <c r="C7765" i="23"/>
  <c r="C7764" i="23"/>
  <c r="C7763" i="23"/>
  <c r="C7762" i="23"/>
  <c r="C7761" i="23"/>
  <c r="C7760" i="23"/>
  <c r="C7759" i="23"/>
  <c r="C7758" i="23"/>
  <c r="C7757" i="23"/>
  <c r="C7756" i="23"/>
  <c r="C7755" i="23"/>
  <c r="C7754" i="23"/>
  <c r="C7753" i="23"/>
  <c r="C7752" i="23"/>
  <c r="C7751" i="23"/>
  <c r="C7750" i="23"/>
  <c r="C7749" i="23"/>
  <c r="C7748" i="23"/>
  <c r="C7747" i="23"/>
  <c r="C7746" i="23"/>
  <c r="C7745" i="23"/>
  <c r="C7744" i="23"/>
  <c r="C7743" i="23"/>
  <c r="C7742" i="23"/>
  <c r="C7741" i="23"/>
  <c r="C7740" i="23"/>
  <c r="C7739" i="23"/>
  <c r="C7738" i="23"/>
  <c r="C7737" i="23"/>
  <c r="C7736" i="23"/>
  <c r="C7735" i="23"/>
  <c r="C7734" i="23"/>
  <c r="C7733" i="23"/>
  <c r="C7732" i="23"/>
  <c r="C7731" i="23"/>
  <c r="C7730" i="23"/>
  <c r="C7729" i="23"/>
  <c r="C7728" i="23"/>
  <c r="C7727" i="23"/>
  <c r="C7726" i="23"/>
  <c r="C7725" i="23"/>
  <c r="C7724" i="23"/>
  <c r="C7723" i="23"/>
  <c r="C7722" i="23"/>
  <c r="C7721" i="23"/>
  <c r="C7720" i="23"/>
  <c r="C7719" i="23"/>
  <c r="C7718" i="23"/>
  <c r="C7717" i="23"/>
  <c r="C7716" i="23"/>
  <c r="C7715" i="23"/>
  <c r="C7714" i="23"/>
  <c r="C7713" i="23"/>
  <c r="C7712" i="23"/>
  <c r="C7711" i="23"/>
  <c r="C7710" i="23"/>
  <c r="C7709" i="23"/>
  <c r="C7708" i="23"/>
  <c r="C7707" i="23"/>
  <c r="C7706" i="23"/>
  <c r="C7705" i="23"/>
  <c r="C7704" i="23"/>
  <c r="C7703" i="23"/>
  <c r="C7702" i="23"/>
  <c r="C7701" i="23"/>
  <c r="C7700" i="23"/>
  <c r="C7699" i="23"/>
  <c r="C7698" i="23"/>
  <c r="C7697" i="23"/>
  <c r="C7696" i="23"/>
  <c r="C7695" i="23"/>
  <c r="C7694" i="23"/>
  <c r="C7693" i="23"/>
  <c r="C7692" i="23"/>
  <c r="C7691" i="23"/>
  <c r="C7690" i="23"/>
  <c r="C7689" i="23"/>
  <c r="C7688" i="23"/>
  <c r="C7687" i="23"/>
  <c r="C7686" i="23"/>
  <c r="C7685" i="23"/>
  <c r="C7684" i="23"/>
  <c r="C7683" i="23"/>
  <c r="C7682" i="23"/>
  <c r="C7681" i="23"/>
  <c r="C7680" i="23"/>
  <c r="C7679" i="23"/>
  <c r="C7678" i="23"/>
  <c r="C7677" i="23"/>
  <c r="C7676" i="23"/>
  <c r="C7675" i="23"/>
  <c r="C7674" i="23"/>
  <c r="C7673" i="23"/>
  <c r="C7672" i="23"/>
  <c r="C7671" i="23"/>
  <c r="C7670" i="23"/>
  <c r="C7669" i="23"/>
  <c r="C7668" i="23"/>
  <c r="C7667" i="23"/>
  <c r="C7666" i="23"/>
  <c r="C7665" i="23"/>
  <c r="C7664" i="23"/>
  <c r="C7663" i="23"/>
  <c r="C7662" i="23"/>
  <c r="C7661" i="23"/>
  <c r="C7660" i="23"/>
  <c r="C7659" i="23"/>
  <c r="C7658" i="23"/>
  <c r="C7657" i="23"/>
  <c r="C7656" i="23"/>
  <c r="C7655" i="23"/>
  <c r="C7654" i="23"/>
  <c r="C7653" i="23"/>
  <c r="C7652" i="23"/>
  <c r="C7651" i="23"/>
  <c r="C7650" i="23"/>
  <c r="C7649" i="23"/>
  <c r="C7648" i="23"/>
  <c r="C7647" i="23"/>
  <c r="C7646" i="23"/>
  <c r="C7645" i="23"/>
  <c r="C7644" i="23"/>
  <c r="C7643" i="23"/>
  <c r="C7642" i="23"/>
  <c r="C7641" i="23"/>
  <c r="C7640" i="23"/>
  <c r="C7639" i="23"/>
  <c r="C7638" i="23"/>
  <c r="C7637" i="23"/>
  <c r="C7636" i="23"/>
  <c r="C7635" i="23"/>
  <c r="C7634" i="23"/>
  <c r="C7633" i="23"/>
  <c r="C7632" i="23"/>
  <c r="C7631" i="23"/>
  <c r="C7630" i="23"/>
  <c r="C7629" i="23"/>
  <c r="C7628" i="23"/>
  <c r="C7627" i="23"/>
  <c r="C7626" i="23"/>
  <c r="C7625" i="23"/>
  <c r="C7624" i="23"/>
  <c r="C7623" i="23"/>
  <c r="C7622" i="23"/>
  <c r="C7621" i="23"/>
  <c r="C7620" i="23"/>
  <c r="C7619" i="23"/>
  <c r="C7618" i="23"/>
  <c r="C7617" i="23"/>
  <c r="C7616" i="23"/>
  <c r="C7615" i="23"/>
  <c r="C7614" i="23"/>
  <c r="C7613" i="23"/>
  <c r="C7612" i="23"/>
  <c r="C7611" i="23"/>
  <c r="C7610" i="23"/>
  <c r="C7609" i="23"/>
  <c r="C7608" i="23"/>
  <c r="C7607" i="23"/>
  <c r="C7606" i="23"/>
  <c r="C7605" i="23"/>
  <c r="C7604" i="23"/>
  <c r="C7603" i="23"/>
  <c r="C7602" i="23"/>
  <c r="C7601" i="23"/>
  <c r="C7600" i="23"/>
  <c r="C7599" i="23"/>
  <c r="C7598" i="23"/>
  <c r="C7597" i="23"/>
  <c r="C7596" i="23"/>
  <c r="C7595" i="23"/>
  <c r="C7594" i="23"/>
  <c r="C7593" i="23"/>
  <c r="C7592" i="23"/>
  <c r="C7591" i="23"/>
  <c r="C7590" i="23"/>
  <c r="C7589" i="23"/>
  <c r="C7588" i="23"/>
  <c r="C7587" i="23"/>
  <c r="C7586" i="23"/>
  <c r="C7585" i="23"/>
  <c r="C7584" i="23"/>
  <c r="C7583" i="23"/>
  <c r="C7582" i="23"/>
  <c r="C7581" i="23"/>
  <c r="C7580" i="23"/>
  <c r="C7579" i="23"/>
  <c r="C7578" i="23"/>
  <c r="C7577" i="23"/>
  <c r="C7576" i="23"/>
  <c r="C7575" i="23"/>
  <c r="C7574" i="23"/>
  <c r="C7573" i="23"/>
  <c r="C7572" i="23"/>
  <c r="C7571" i="23"/>
  <c r="C7570" i="23"/>
  <c r="C7569" i="23"/>
  <c r="C7568" i="23"/>
  <c r="C7567" i="23"/>
  <c r="C7566" i="23"/>
  <c r="C7565" i="23"/>
  <c r="C7564" i="23"/>
  <c r="C7563" i="23"/>
  <c r="C7562" i="23"/>
  <c r="C7561" i="23"/>
  <c r="C7560" i="23"/>
  <c r="C7559" i="23"/>
  <c r="C7558" i="23"/>
  <c r="C7557" i="23"/>
  <c r="C7556" i="23"/>
  <c r="C7555" i="23"/>
  <c r="C7554" i="23"/>
  <c r="C7553" i="23"/>
  <c r="C7552" i="23"/>
  <c r="C7551" i="23"/>
  <c r="C7550" i="23"/>
  <c r="C7549" i="23"/>
  <c r="C7548" i="23"/>
  <c r="C7547" i="23"/>
  <c r="C7546" i="23"/>
  <c r="C7545" i="23"/>
  <c r="C7544" i="23"/>
  <c r="C7543" i="23"/>
  <c r="C7542" i="23"/>
  <c r="C7541" i="23"/>
  <c r="C7540" i="23"/>
  <c r="C7539" i="23"/>
  <c r="C7538" i="23"/>
  <c r="C7537" i="23"/>
  <c r="C7536" i="23"/>
  <c r="C7535" i="23"/>
  <c r="C7534" i="23"/>
  <c r="C7533" i="23"/>
  <c r="C7532" i="23"/>
  <c r="C7531" i="23"/>
  <c r="C7530" i="23"/>
  <c r="C7529" i="23"/>
  <c r="C7528" i="23"/>
  <c r="C7527" i="23"/>
  <c r="C7526" i="23"/>
  <c r="C7525" i="23"/>
  <c r="C7524" i="23"/>
  <c r="C7523" i="23"/>
  <c r="C7522" i="23"/>
  <c r="C7521" i="23"/>
  <c r="C7520" i="23"/>
  <c r="C7519" i="23"/>
  <c r="C7518" i="23"/>
  <c r="C7517" i="23"/>
  <c r="C7516" i="23"/>
  <c r="C7515" i="23"/>
  <c r="C7514" i="23"/>
  <c r="C7513" i="23"/>
  <c r="C7512" i="23"/>
  <c r="C7511" i="23"/>
  <c r="C7510" i="23"/>
  <c r="C7509" i="23"/>
  <c r="C7508" i="23"/>
  <c r="C7507" i="23"/>
  <c r="C7506" i="23"/>
  <c r="C7505" i="23"/>
  <c r="C7504" i="23"/>
  <c r="C7503" i="23"/>
  <c r="C7502" i="23"/>
  <c r="C7501" i="23"/>
  <c r="C7500" i="23"/>
  <c r="C7499" i="23"/>
  <c r="C7498" i="23"/>
  <c r="C7497" i="23"/>
  <c r="C7496" i="23"/>
  <c r="C7495" i="23"/>
  <c r="C7494" i="23"/>
  <c r="C7493" i="23"/>
  <c r="C7492" i="23"/>
  <c r="C7491" i="23"/>
  <c r="C7490" i="23"/>
  <c r="C7489" i="23"/>
  <c r="C7488" i="23"/>
  <c r="C7487" i="23"/>
  <c r="C7486" i="23"/>
  <c r="C7485" i="23"/>
  <c r="C7484" i="23"/>
  <c r="C7483" i="23"/>
  <c r="C7482" i="23"/>
  <c r="C7481" i="23"/>
  <c r="C7480" i="23"/>
  <c r="C7479" i="23"/>
  <c r="C7478" i="23"/>
  <c r="C7477" i="23"/>
  <c r="C7476" i="23"/>
  <c r="C7475" i="23"/>
  <c r="C7474" i="23"/>
  <c r="C7473" i="23"/>
  <c r="C7472" i="23"/>
  <c r="C7471" i="23"/>
  <c r="C7470" i="23"/>
  <c r="C7469" i="23"/>
  <c r="C7468" i="23"/>
  <c r="C7467" i="23"/>
  <c r="C7466" i="23"/>
  <c r="C7465" i="23"/>
  <c r="C7464" i="23"/>
  <c r="C7463" i="23"/>
  <c r="C7462" i="23"/>
  <c r="C7461" i="23"/>
  <c r="C7460" i="23"/>
  <c r="C7459" i="23"/>
  <c r="C7458" i="23"/>
  <c r="C7457" i="23"/>
  <c r="C7456" i="23"/>
  <c r="C7455" i="23"/>
  <c r="C7454" i="23"/>
  <c r="C7453" i="23"/>
  <c r="C7452" i="23"/>
  <c r="C7451" i="23"/>
  <c r="C7450" i="23"/>
  <c r="C7449" i="23"/>
  <c r="C7448" i="23"/>
  <c r="C7447" i="23"/>
  <c r="C7446" i="23"/>
  <c r="C7445" i="23"/>
  <c r="C7444" i="23"/>
  <c r="C7443" i="23"/>
  <c r="C7442" i="23"/>
  <c r="C7441" i="23"/>
  <c r="C7440" i="23"/>
  <c r="C7439" i="23"/>
  <c r="C7438" i="23"/>
  <c r="C7437" i="23"/>
  <c r="C7436" i="23"/>
  <c r="C7435" i="23"/>
  <c r="C7434" i="23"/>
  <c r="C7433" i="23"/>
  <c r="C7432" i="23"/>
  <c r="C7431" i="23"/>
  <c r="C7430" i="23"/>
  <c r="C7429" i="23"/>
  <c r="C7428" i="23"/>
  <c r="C7427" i="23"/>
  <c r="C7426" i="23"/>
  <c r="C7425" i="23"/>
  <c r="C7424" i="23"/>
  <c r="C7423" i="23"/>
  <c r="C7422" i="23"/>
  <c r="C7421" i="23"/>
  <c r="C7420" i="23"/>
  <c r="C7419" i="23"/>
  <c r="C7418" i="23"/>
  <c r="C7417" i="23"/>
  <c r="C7416" i="23"/>
  <c r="C7415" i="23"/>
  <c r="C7414" i="23"/>
  <c r="C7413" i="23"/>
  <c r="C7412" i="23"/>
  <c r="C7411" i="23"/>
  <c r="C7410" i="23"/>
  <c r="C7409" i="23"/>
  <c r="C7408" i="23"/>
  <c r="C7407" i="23"/>
  <c r="C7406" i="23"/>
  <c r="C7405" i="23"/>
  <c r="C7404" i="23"/>
  <c r="C7403" i="23"/>
  <c r="C7402" i="23"/>
  <c r="C7401" i="23"/>
  <c r="C7400" i="23"/>
  <c r="C7399" i="23"/>
  <c r="C7398" i="23"/>
  <c r="C7397" i="23"/>
  <c r="C7396" i="23"/>
  <c r="C7395" i="23"/>
  <c r="C7394" i="23"/>
  <c r="C7393" i="23"/>
  <c r="C7392" i="23"/>
  <c r="C7391" i="23"/>
  <c r="C7390" i="23"/>
  <c r="C7389" i="23"/>
  <c r="C7388" i="23"/>
  <c r="C7387" i="23"/>
  <c r="C7386" i="23"/>
  <c r="C7385" i="23"/>
  <c r="C7384" i="23"/>
  <c r="C7383" i="23"/>
  <c r="C7382" i="23"/>
  <c r="C7381" i="23"/>
  <c r="C7380" i="23"/>
  <c r="C7379" i="23"/>
  <c r="C7378" i="23"/>
  <c r="C7377" i="23"/>
  <c r="C7376" i="23"/>
  <c r="C7375" i="23"/>
  <c r="C7374" i="23"/>
  <c r="C7373" i="23"/>
  <c r="C7372" i="23"/>
  <c r="C7371" i="23"/>
  <c r="C7370" i="23"/>
  <c r="C7369" i="23"/>
  <c r="C7368" i="23"/>
  <c r="C7367" i="23"/>
  <c r="C7366" i="23"/>
  <c r="C7365" i="23"/>
  <c r="C7364" i="23"/>
  <c r="C7363" i="23"/>
  <c r="C7362" i="23"/>
  <c r="C7361" i="23"/>
  <c r="C7360" i="23"/>
  <c r="C7359" i="23"/>
  <c r="C7358" i="23"/>
  <c r="C7357" i="23"/>
  <c r="C7356" i="23"/>
  <c r="C7355" i="23"/>
  <c r="C7354" i="23"/>
  <c r="C7353" i="23"/>
  <c r="C7352" i="23"/>
  <c r="C7351" i="23"/>
  <c r="C7350" i="23"/>
  <c r="C7349" i="23"/>
  <c r="C7348" i="23"/>
  <c r="C7347" i="23"/>
  <c r="C7346" i="23"/>
  <c r="C7345" i="23"/>
  <c r="C7344" i="23"/>
  <c r="C7343" i="23"/>
  <c r="C7342" i="23"/>
  <c r="C7341" i="23"/>
  <c r="C7340" i="23"/>
  <c r="C7339" i="23"/>
  <c r="C7338" i="23"/>
  <c r="C7337" i="23"/>
  <c r="C7336" i="23"/>
  <c r="C7335" i="23"/>
  <c r="C7334" i="23"/>
  <c r="C7333" i="23"/>
  <c r="C7332" i="23"/>
  <c r="C7331" i="23"/>
  <c r="C7330" i="23"/>
  <c r="C7329" i="23"/>
  <c r="C7328" i="23"/>
  <c r="C7327" i="23"/>
  <c r="C7326" i="23"/>
  <c r="C7325" i="23"/>
  <c r="C7324" i="23"/>
  <c r="C7323" i="23"/>
  <c r="C7322" i="23"/>
  <c r="C7321" i="23"/>
  <c r="C7320" i="23"/>
  <c r="C7319" i="23"/>
  <c r="C7318" i="23"/>
  <c r="C7317" i="23"/>
  <c r="C7316" i="23"/>
  <c r="C7315" i="23"/>
  <c r="C7314" i="23"/>
  <c r="C7313" i="23"/>
  <c r="C7312" i="23"/>
  <c r="C7311" i="23"/>
  <c r="C7310" i="23"/>
  <c r="C7309" i="23"/>
  <c r="C7308" i="23"/>
  <c r="C7307" i="23"/>
  <c r="C7306" i="23"/>
  <c r="C7305" i="23"/>
  <c r="C7304" i="23"/>
  <c r="C7303" i="23"/>
  <c r="C7302" i="23"/>
  <c r="C7301" i="23"/>
  <c r="C7300" i="23"/>
  <c r="C7299" i="23"/>
  <c r="C7298" i="23"/>
  <c r="C7297" i="23"/>
  <c r="C7296" i="23"/>
  <c r="C7295" i="23"/>
  <c r="C7294" i="23"/>
  <c r="C7293" i="23"/>
  <c r="C7292" i="23"/>
  <c r="C7291" i="23"/>
  <c r="C7290" i="23"/>
  <c r="C7289" i="23"/>
  <c r="C7288" i="23"/>
  <c r="C7287" i="23"/>
  <c r="C7286" i="23"/>
  <c r="C7285" i="23"/>
  <c r="C7284" i="23"/>
  <c r="C7283" i="23"/>
  <c r="C7282" i="23"/>
  <c r="C7281" i="23"/>
  <c r="C7280" i="23"/>
  <c r="C7279" i="23"/>
  <c r="C7278" i="23"/>
  <c r="C7277" i="23"/>
  <c r="C7276" i="23"/>
  <c r="C7275" i="23"/>
  <c r="C7274" i="23"/>
  <c r="C7273" i="23"/>
  <c r="C7272" i="23"/>
  <c r="C7271" i="23"/>
  <c r="C7270" i="23"/>
  <c r="C7269" i="23"/>
  <c r="C7268" i="23"/>
  <c r="C7267" i="23"/>
  <c r="C7266" i="23"/>
  <c r="C7265" i="23"/>
  <c r="C7264" i="23"/>
  <c r="C7263" i="23"/>
  <c r="C7262" i="23"/>
  <c r="C7261" i="23"/>
  <c r="C7260" i="23"/>
  <c r="C7259" i="23"/>
  <c r="C7258" i="23"/>
  <c r="C7257" i="23"/>
  <c r="C7256" i="23"/>
  <c r="C7255" i="23"/>
  <c r="C7254" i="23"/>
  <c r="C7253" i="23"/>
  <c r="C7252" i="23"/>
  <c r="C7251" i="23"/>
  <c r="C7250" i="23"/>
  <c r="C7249" i="23"/>
  <c r="C7248" i="23"/>
  <c r="C7247" i="23"/>
  <c r="C7246" i="23"/>
  <c r="C7245" i="23"/>
  <c r="C7244" i="23"/>
  <c r="C7243" i="23"/>
  <c r="C7242" i="23"/>
  <c r="C7241" i="23"/>
  <c r="C7240" i="23"/>
  <c r="C7239" i="23"/>
  <c r="C7238" i="23"/>
  <c r="C7237" i="23"/>
  <c r="C7236" i="23"/>
  <c r="C7235" i="23"/>
  <c r="C7234" i="23"/>
  <c r="C7233" i="23"/>
  <c r="C7232" i="23"/>
  <c r="C7231" i="23"/>
  <c r="C7230" i="23"/>
  <c r="C7229" i="23"/>
  <c r="C7228" i="23"/>
  <c r="C7227" i="23"/>
  <c r="C7226" i="23"/>
  <c r="C7225" i="23"/>
  <c r="C7224" i="23"/>
  <c r="C7223" i="23"/>
  <c r="C7222" i="23"/>
  <c r="C7221" i="23"/>
  <c r="C7220" i="23"/>
  <c r="C7219" i="23"/>
  <c r="C7218" i="23"/>
  <c r="C7217" i="23"/>
  <c r="C7216" i="23"/>
  <c r="C7215" i="23"/>
  <c r="C7214" i="23"/>
  <c r="C7213" i="23"/>
  <c r="C7212" i="23"/>
  <c r="C7211" i="23"/>
  <c r="C7210" i="23"/>
  <c r="C7209" i="23"/>
  <c r="C7208" i="23"/>
  <c r="C7207" i="23"/>
  <c r="C7206" i="23"/>
  <c r="C7205" i="23"/>
  <c r="C7204" i="23"/>
  <c r="C7203" i="23"/>
  <c r="C7202" i="23"/>
  <c r="C7201" i="23"/>
  <c r="C7200" i="23"/>
  <c r="C7199" i="23"/>
  <c r="C7198" i="23"/>
  <c r="C7197" i="23"/>
  <c r="C7196" i="23"/>
  <c r="C7195" i="23"/>
  <c r="C7194" i="23"/>
  <c r="C7193" i="23"/>
  <c r="C7192" i="23"/>
  <c r="C7191" i="23"/>
  <c r="C7190" i="23"/>
  <c r="C7189" i="23"/>
  <c r="C7188" i="23"/>
  <c r="C7187" i="23"/>
  <c r="C7186" i="23"/>
  <c r="C7185" i="23"/>
  <c r="C7184" i="23"/>
  <c r="C7183" i="23"/>
  <c r="C7182" i="23"/>
  <c r="C7181" i="23"/>
  <c r="C7180" i="23"/>
  <c r="C7179" i="23"/>
  <c r="C7178" i="23"/>
  <c r="C7177" i="23"/>
  <c r="C7176" i="23"/>
  <c r="C7175" i="23"/>
  <c r="C7174" i="23"/>
  <c r="C7173" i="23"/>
  <c r="C7172" i="23"/>
  <c r="C7171" i="23"/>
  <c r="C7170" i="23"/>
  <c r="C7169" i="23"/>
  <c r="C7168" i="23"/>
  <c r="C7167" i="23"/>
  <c r="C7166" i="23"/>
  <c r="C7165" i="23"/>
  <c r="C7164" i="23"/>
  <c r="C7163" i="23"/>
  <c r="C7162" i="23"/>
  <c r="C7161" i="23"/>
  <c r="C7160" i="23"/>
  <c r="C7159" i="23"/>
  <c r="C7158" i="23"/>
  <c r="C7157" i="23"/>
  <c r="C7156" i="23"/>
  <c r="C7155" i="23"/>
  <c r="C7154" i="23"/>
  <c r="C7153" i="23"/>
  <c r="C7152" i="23"/>
  <c r="C7151" i="23"/>
  <c r="C7150" i="23"/>
  <c r="C7149" i="23"/>
  <c r="C7148" i="23"/>
  <c r="C7147" i="23"/>
  <c r="C7146" i="23"/>
  <c r="C7145" i="23"/>
  <c r="C7144" i="23"/>
  <c r="C7143" i="23"/>
  <c r="C7142" i="23"/>
  <c r="C7141" i="23"/>
  <c r="C7140" i="23"/>
  <c r="C7139" i="23"/>
  <c r="C7138" i="23"/>
  <c r="C7137" i="23"/>
  <c r="C7136" i="23"/>
  <c r="C7135" i="23"/>
  <c r="C7134" i="23"/>
  <c r="C7133" i="23"/>
  <c r="C7132" i="23"/>
  <c r="C7131" i="23"/>
  <c r="C7130" i="23"/>
  <c r="C7129" i="23"/>
  <c r="C7128" i="23"/>
  <c r="C7127" i="23"/>
  <c r="C7126" i="23"/>
  <c r="C7125" i="23"/>
  <c r="C7124" i="23"/>
  <c r="C7123" i="23"/>
  <c r="C7122" i="23"/>
  <c r="C7121" i="23"/>
  <c r="C7120" i="23"/>
  <c r="C7119" i="23"/>
  <c r="C7118" i="23"/>
  <c r="C7117" i="23"/>
  <c r="C7116" i="23"/>
  <c r="C7115" i="23"/>
  <c r="C7114" i="23"/>
  <c r="C7113" i="23"/>
  <c r="C7112" i="23"/>
  <c r="C7111" i="23"/>
  <c r="C7110" i="23"/>
  <c r="C7109" i="23"/>
  <c r="C7108" i="23"/>
  <c r="C7107" i="23"/>
  <c r="C7106" i="23"/>
  <c r="C7105" i="23"/>
  <c r="C7104" i="23"/>
  <c r="C7103" i="23"/>
  <c r="C7102" i="23"/>
  <c r="C7101" i="23"/>
  <c r="C7100" i="23"/>
  <c r="C7099" i="23"/>
  <c r="C7098" i="23"/>
  <c r="C7097" i="23"/>
  <c r="C7096" i="23"/>
  <c r="C7095" i="23"/>
  <c r="C7094" i="23"/>
  <c r="C7093" i="23"/>
  <c r="C7092" i="23"/>
  <c r="C7091" i="23"/>
  <c r="C7090" i="23"/>
  <c r="C7089" i="23"/>
  <c r="C7088" i="23"/>
  <c r="C7087" i="23"/>
  <c r="C7086" i="23"/>
  <c r="C7085" i="23"/>
  <c r="C7084" i="23"/>
  <c r="C7083" i="23"/>
  <c r="C7082" i="23"/>
  <c r="C7081" i="23"/>
  <c r="C7080" i="23"/>
  <c r="C7079" i="23"/>
  <c r="C7078" i="23"/>
  <c r="C7077" i="23"/>
  <c r="C7076" i="23"/>
  <c r="C7075" i="23"/>
  <c r="C7074" i="23"/>
  <c r="C7073" i="23"/>
  <c r="C7072" i="23"/>
  <c r="C7071" i="23"/>
  <c r="C7070" i="23"/>
  <c r="C7069" i="23"/>
  <c r="C7068" i="23"/>
  <c r="C7067" i="23"/>
  <c r="C7066" i="23"/>
  <c r="C7065" i="23"/>
  <c r="C7064" i="23"/>
  <c r="C7063" i="23"/>
  <c r="C7062" i="23"/>
  <c r="C7061" i="23"/>
  <c r="C7060" i="23"/>
  <c r="C7059" i="23"/>
  <c r="C7058" i="23"/>
  <c r="C7057" i="23"/>
  <c r="C7056" i="23"/>
  <c r="C7055" i="23"/>
  <c r="C7054" i="23"/>
  <c r="C7053" i="23"/>
  <c r="C7052" i="23"/>
  <c r="C7051" i="23"/>
  <c r="C7050" i="23"/>
  <c r="C7049" i="23"/>
  <c r="C7048" i="23"/>
  <c r="C7047" i="23"/>
  <c r="C7046" i="23"/>
  <c r="C7045" i="23"/>
  <c r="C7044" i="23"/>
  <c r="C7043" i="23"/>
  <c r="C7042" i="23"/>
  <c r="C7041" i="23"/>
  <c r="C7040" i="23"/>
  <c r="C7039" i="23"/>
  <c r="C7038" i="23"/>
  <c r="C7037" i="23"/>
  <c r="C7036" i="23"/>
  <c r="C7035" i="23"/>
  <c r="C7034" i="23"/>
  <c r="C7033" i="23"/>
  <c r="C7032" i="23"/>
  <c r="C7031" i="23"/>
  <c r="C7030" i="23"/>
  <c r="C7029" i="23"/>
  <c r="C7028" i="23"/>
  <c r="C7027" i="23"/>
  <c r="C7026" i="23"/>
  <c r="C7025" i="23"/>
  <c r="C7024" i="23"/>
  <c r="C7023" i="23"/>
  <c r="C7022" i="23"/>
  <c r="C7021" i="23"/>
  <c r="C7020" i="23"/>
  <c r="C7019" i="23"/>
  <c r="C7018" i="23"/>
  <c r="C7017" i="23"/>
  <c r="C7016" i="23"/>
  <c r="C7015" i="23"/>
  <c r="C7014" i="23"/>
  <c r="C7013" i="23"/>
  <c r="C7012" i="23"/>
  <c r="C7011" i="23"/>
  <c r="C7010" i="23"/>
  <c r="C7009" i="23"/>
  <c r="C7008" i="23"/>
  <c r="C7007" i="23"/>
  <c r="C7006" i="23"/>
  <c r="C7005" i="23"/>
  <c r="C7004" i="23"/>
  <c r="C7003" i="23"/>
  <c r="C7002" i="23"/>
  <c r="C7001" i="23"/>
  <c r="C7000" i="23"/>
  <c r="C6999" i="23"/>
  <c r="C6998" i="23"/>
  <c r="C6997" i="23"/>
  <c r="C6996" i="23"/>
  <c r="C6995" i="23"/>
  <c r="C6994" i="23"/>
  <c r="C6993" i="23"/>
  <c r="C6992" i="23"/>
  <c r="C6991" i="23"/>
  <c r="C6990" i="23"/>
  <c r="C6989" i="23"/>
  <c r="C6988" i="23"/>
  <c r="C6987" i="23"/>
  <c r="C6986" i="23"/>
  <c r="C6985" i="23"/>
  <c r="C6984" i="23"/>
  <c r="C6983" i="23"/>
  <c r="C6982" i="23"/>
  <c r="C6981" i="23"/>
  <c r="C6980" i="23"/>
  <c r="C6979" i="23"/>
  <c r="C6978" i="23"/>
  <c r="C6977" i="23"/>
  <c r="C6976" i="23"/>
  <c r="C6975" i="23"/>
  <c r="C6974" i="23"/>
  <c r="C6973" i="23"/>
  <c r="C6972" i="23"/>
  <c r="C6971" i="23"/>
  <c r="C6970" i="23"/>
  <c r="C6969" i="23"/>
  <c r="C6968" i="23"/>
  <c r="C6967" i="23"/>
  <c r="C6966" i="23"/>
  <c r="C6965" i="23"/>
  <c r="C6964" i="23"/>
  <c r="C6963" i="23"/>
  <c r="C6962" i="23"/>
  <c r="C6961" i="23"/>
  <c r="C6960" i="23"/>
  <c r="C6959" i="23"/>
  <c r="C6958" i="23"/>
  <c r="C6957" i="23"/>
  <c r="C6956" i="23"/>
  <c r="C6955" i="23"/>
  <c r="C6954" i="23"/>
  <c r="C6953" i="23"/>
  <c r="C6952" i="23"/>
  <c r="C6951" i="23"/>
  <c r="C6950" i="23"/>
  <c r="C6949" i="23"/>
  <c r="C6948" i="23"/>
  <c r="C6947" i="23"/>
  <c r="C6946" i="23"/>
  <c r="C6945" i="23"/>
  <c r="C6944" i="23"/>
  <c r="C6943" i="23"/>
  <c r="C6942" i="23"/>
  <c r="C6941" i="23"/>
  <c r="C6940" i="23"/>
  <c r="C6939" i="23"/>
  <c r="C6938" i="23"/>
  <c r="C6937" i="23"/>
  <c r="C6936" i="23"/>
  <c r="C6935" i="23"/>
  <c r="C6934" i="23"/>
  <c r="C6933" i="23"/>
  <c r="C6932" i="23"/>
  <c r="C6931" i="23"/>
  <c r="C6930" i="23"/>
  <c r="C6929" i="23"/>
  <c r="C6928" i="23"/>
  <c r="C6927" i="23"/>
  <c r="C6926" i="23"/>
  <c r="C6925" i="23"/>
  <c r="C6924" i="23"/>
  <c r="C6923" i="23"/>
  <c r="C6922" i="23"/>
  <c r="C6921" i="23"/>
  <c r="C6920" i="23"/>
  <c r="C6919" i="23"/>
  <c r="C6918" i="23"/>
  <c r="C6917" i="23"/>
  <c r="C6916" i="23"/>
  <c r="C6915" i="23"/>
  <c r="C6914" i="23"/>
  <c r="C6913" i="23"/>
  <c r="C6912" i="23"/>
  <c r="C6911" i="23"/>
  <c r="C6910" i="23"/>
  <c r="C6909" i="23"/>
  <c r="C6908" i="23"/>
  <c r="C6907" i="23"/>
  <c r="C6906" i="23"/>
  <c r="C6905" i="23"/>
  <c r="C6904" i="23"/>
  <c r="C6903" i="23"/>
  <c r="C6902" i="23"/>
  <c r="C6901" i="23"/>
  <c r="C6900" i="23"/>
  <c r="C6899" i="23"/>
  <c r="C6898" i="23"/>
  <c r="C6897" i="23"/>
  <c r="C6896" i="23"/>
  <c r="C6895" i="23"/>
  <c r="C6894" i="23"/>
  <c r="C6893" i="23"/>
  <c r="C6892" i="23"/>
  <c r="C6891" i="23"/>
  <c r="C6890" i="23"/>
  <c r="C6889" i="23"/>
  <c r="C6888" i="23"/>
  <c r="C6887" i="23"/>
  <c r="C6886" i="23"/>
  <c r="C6885" i="23"/>
  <c r="C6884" i="23"/>
  <c r="C6883" i="23"/>
  <c r="C6882" i="23"/>
  <c r="C6881" i="23"/>
  <c r="C6880" i="23"/>
  <c r="C6879" i="23"/>
  <c r="C6878" i="23"/>
  <c r="C6877" i="23"/>
  <c r="C6876" i="23"/>
  <c r="C6875" i="23"/>
  <c r="C6874" i="23"/>
  <c r="C6873" i="23"/>
  <c r="C6872" i="23"/>
  <c r="C6871" i="23"/>
  <c r="C6870" i="23"/>
  <c r="C6869" i="23"/>
  <c r="C6868" i="23"/>
  <c r="C6867" i="23"/>
  <c r="C6866" i="23"/>
  <c r="C6865" i="23"/>
  <c r="C6864" i="23"/>
  <c r="C6863" i="23"/>
  <c r="C6862" i="23"/>
  <c r="C6861" i="23"/>
  <c r="C6860" i="23"/>
  <c r="C6859" i="23"/>
  <c r="C6858" i="23"/>
  <c r="C6857" i="23"/>
  <c r="C6856" i="23"/>
  <c r="C6855" i="23"/>
  <c r="C6854" i="23"/>
  <c r="C6853" i="23"/>
  <c r="C6852" i="23"/>
  <c r="C6851" i="23"/>
  <c r="C6850" i="23"/>
  <c r="C6849" i="23"/>
  <c r="C6848" i="23"/>
  <c r="C6847" i="23"/>
  <c r="C6846" i="23"/>
  <c r="C6845" i="23"/>
  <c r="C6844" i="23"/>
  <c r="C6843" i="23"/>
  <c r="C6842" i="23"/>
  <c r="C6841" i="23"/>
  <c r="C6840" i="23"/>
  <c r="C6839" i="23"/>
  <c r="C6838" i="23"/>
  <c r="C6837" i="23"/>
  <c r="C6836" i="23"/>
  <c r="C6835" i="23"/>
  <c r="C6834" i="23"/>
  <c r="C6833" i="23"/>
  <c r="C6832" i="23"/>
  <c r="C6831" i="23"/>
  <c r="C6830" i="23"/>
  <c r="C6829" i="23"/>
  <c r="C6828" i="23"/>
  <c r="C6827" i="23"/>
  <c r="C6826" i="23"/>
  <c r="C6825" i="23"/>
  <c r="C6824" i="23"/>
  <c r="C6823" i="23"/>
  <c r="C6822" i="23"/>
  <c r="C6821" i="23"/>
  <c r="C6820" i="23"/>
  <c r="C6819" i="23"/>
  <c r="C6818" i="23"/>
  <c r="C6817" i="23"/>
  <c r="C6816" i="23"/>
  <c r="C6815" i="23"/>
  <c r="C6814" i="23"/>
  <c r="C6813" i="23"/>
  <c r="C6812" i="23"/>
  <c r="C6811" i="23"/>
  <c r="C6810" i="23"/>
  <c r="C6809" i="23"/>
  <c r="C6808" i="23"/>
  <c r="C6807" i="23"/>
  <c r="C6806" i="23"/>
  <c r="C6805" i="23"/>
  <c r="C6804" i="23"/>
  <c r="C6803" i="23"/>
  <c r="C6802" i="23"/>
  <c r="C6801" i="23"/>
  <c r="C6800" i="23"/>
  <c r="C6799" i="23"/>
  <c r="C6798" i="23"/>
  <c r="C6797" i="23"/>
  <c r="C6796" i="23"/>
  <c r="C6795" i="23"/>
  <c r="C6794" i="23"/>
  <c r="C6793" i="23"/>
  <c r="C6792" i="23"/>
  <c r="C6791" i="23"/>
  <c r="C6790" i="23"/>
  <c r="C6789" i="23"/>
  <c r="C6788" i="23"/>
  <c r="C6787" i="23"/>
  <c r="C6786" i="23"/>
  <c r="C6785" i="23"/>
  <c r="C6784" i="23"/>
  <c r="C6783" i="23"/>
  <c r="C6782" i="23"/>
  <c r="C6781" i="23"/>
  <c r="C6780" i="23"/>
  <c r="C6779" i="23"/>
  <c r="C6778" i="23"/>
  <c r="C6777" i="23"/>
  <c r="C6776" i="23"/>
  <c r="C6775" i="23"/>
  <c r="C6774" i="23"/>
  <c r="C6773" i="23"/>
  <c r="C6772" i="23"/>
  <c r="C6771" i="23"/>
  <c r="C6770" i="23"/>
  <c r="C6769" i="23"/>
  <c r="C6768" i="23"/>
  <c r="C6767" i="23"/>
  <c r="C6766" i="23"/>
  <c r="C6765" i="23"/>
  <c r="C6764" i="23"/>
  <c r="C6763" i="23"/>
  <c r="C6762" i="23"/>
  <c r="C6761" i="23"/>
  <c r="C6760" i="23"/>
  <c r="C6759" i="23"/>
  <c r="C6758" i="23"/>
  <c r="C6757" i="23"/>
  <c r="C6756" i="23"/>
  <c r="C6755" i="23"/>
  <c r="C6754" i="23"/>
  <c r="C6753" i="23"/>
  <c r="C6752" i="23"/>
  <c r="C6751" i="23"/>
  <c r="C6750" i="23"/>
  <c r="C6749" i="23"/>
  <c r="C6748" i="23"/>
  <c r="C6747" i="23"/>
  <c r="C6746" i="23"/>
  <c r="C6745" i="23"/>
  <c r="C6744" i="23"/>
  <c r="C6743" i="23"/>
  <c r="C6742" i="23"/>
  <c r="C6741" i="23"/>
  <c r="C6740" i="23"/>
  <c r="C6739" i="23"/>
  <c r="C6738" i="23"/>
  <c r="C6737" i="23"/>
  <c r="C6736" i="23"/>
  <c r="C6735" i="23"/>
  <c r="C6734" i="23"/>
  <c r="C6733" i="23"/>
  <c r="C6732" i="23"/>
  <c r="C6731" i="23"/>
  <c r="C6730" i="23"/>
  <c r="C6729" i="23"/>
  <c r="C6728" i="23"/>
  <c r="C6727" i="23"/>
  <c r="C6726" i="23"/>
  <c r="C6725" i="23"/>
  <c r="C6724" i="23"/>
  <c r="C6723" i="23"/>
  <c r="C6722" i="23"/>
  <c r="C6721" i="23"/>
  <c r="C6720" i="23"/>
  <c r="C6719" i="23"/>
  <c r="C6718" i="23"/>
  <c r="C6717" i="23"/>
  <c r="C6716" i="23"/>
  <c r="C6715" i="23"/>
  <c r="C6714" i="23"/>
  <c r="C6713" i="23"/>
  <c r="C6712" i="23"/>
  <c r="C6711" i="23"/>
  <c r="C6710" i="23"/>
  <c r="C6709" i="23"/>
  <c r="C6708" i="23"/>
  <c r="C6707" i="23"/>
  <c r="C6706" i="23"/>
  <c r="C6705" i="23"/>
  <c r="C6704" i="23"/>
  <c r="C6703" i="23"/>
  <c r="C6702" i="23"/>
  <c r="C6701" i="23"/>
  <c r="C6700" i="23"/>
  <c r="C6699" i="23"/>
  <c r="C6698" i="23"/>
  <c r="C6697" i="23"/>
  <c r="C6696" i="23"/>
  <c r="C6695" i="23"/>
  <c r="C6694" i="23"/>
  <c r="C6693" i="23"/>
  <c r="C6692" i="23"/>
  <c r="C6691" i="23"/>
  <c r="C6690" i="23"/>
  <c r="C6689" i="23"/>
  <c r="C6688" i="23"/>
  <c r="C6687" i="23"/>
  <c r="C6686" i="23"/>
  <c r="C6685" i="23"/>
  <c r="C6684" i="23"/>
  <c r="C6683" i="23"/>
  <c r="C6682" i="23"/>
  <c r="C6681" i="23"/>
  <c r="C6680" i="23"/>
  <c r="C6679" i="23"/>
  <c r="C6678" i="23"/>
  <c r="C6677" i="23"/>
  <c r="C6676" i="23"/>
  <c r="C6675" i="23"/>
  <c r="C6674" i="23"/>
  <c r="C6673" i="23"/>
  <c r="C6672" i="23"/>
  <c r="C6671" i="23"/>
  <c r="C6670" i="23"/>
  <c r="C6669" i="23"/>
  <c r="C6668" i="23"/>
  <c r="C6667" i="23"/>
  <c r="C6666" i="23"/>
  <c r="C6665" i="23"/>
  <c r="C6664" i="23"/>
  <c r="C6663" i="23"/>
  <c r="C6662" i="23"/>
  <c r="C6661" i="23"/>
  <c r="C6660" i="23"/>
  <c r="C6659" i="23"/>
  <c r="C6658" i="23"/>
  <c r="C6657" i="23"/>
  <c r="C6656" i="23"/>
  <c r="C6655" i="23"/>
  <c r="C6654" i="23"/>
  <c r="C6653" i="23"/>
  <c r="C6652" i="23"/>
  <c r="C6651" i="23"/>
  <c r="C6650" i="23"/>
  <c r="C6649" i="23"/>
  <c r="C6648" i="23"/>
  <c r="C6647" i="23"/>
  <c r="C6646" i="23"/>
  <c r="C6645" i="23"/>
  <c r="C6644" i="23"/>
  <c r="C6643" i="23"/>
  <c r="C6642" i="23"/>
  <c r="C6641" i="23"/>
  <c r="C6640" i="23"/>
  <c r="C6639" i="23"/>
  <c r="C6638" i="23"/>
  <c r="C6637" i="23"/>
  <c r="C6636" i="23"/>
  <c r="C6635" i="23"/>
  <c r="C6634" i="23"/>
  <c r="C6633" i="23"/>
  <c r="C6632" i="23"/>
  <c r="C6631" i="23"/>
  <c r="C6630" i="23"/>
  <c r="C6629" i="23"/>
  <c r="C6628" i="23"/>
  <c r="C6627" i="23"/>
  <c r="C6626" i="23"/>
  <c r="C6625" i="23"/>
  <c r="C6624" i="23"/>
  <c r="C6623" i="23"/>
  <c r="C6622" i="23"/>
  <c r="C6621" i="23"/>
  <c r="C6620" i="23"/>
  <c r="C6619" i="23"/>
  <c r="C6618" i="23"/>
  <c r="C6617" i="23"/>
  <c r="C6616" i="23"/>
  <c r="C6615" i="23"/>
  <c r="C6614" i="23"/>
  <c r="C6613" i="23"/>
  <c r="C6612" i="23"/>
  <c r="C6611" i="23"/>
  <c r="C6610" i="23"/>
  <c r="C6609" i="23"/>
  <c r="C6608" i="23"/>
  <c r="C6607" i="23"/>
  <c r="C6606" i="23"/>
  <c r="C6605" i="23"/>
  <c r="C6604" i="23"/>
  <c r="C6603" i="23"/>
  <c r="C6602" i="23"/>
  <c r="C6601" i="23"/>
  <c r="C6600" i="23"/>
  <c r="C6599" i="23"/>
  <c r="C6598" i="23"/>
  <c r="C6597" i="23"/>
  <c r="C6596" i="23"/>
  <c r="C6595" i="23"/>
  <c r="C6594" i="23"/>
  <c r="C6593" i="23"/>
  <c r="C6592" i="23"/>
  <c r="C6591" i="23"/>
  <c r="C6590" i="23"/>
  <c r="C6589" i="23"/>
  <c r="C6588" i="23"/>
  <c r="C6587" i="23"/>
  <c r="C6586" i="23"/>
  <c r="C6585" i="23"/>
  <c r="C6584" i="23"/>
  <c r="C6583" i="23"/>
  <c r="C6582" i="23"/>
  <c r="C6581" i="23"/>
  <c r="C6580" i="23"/>
  <c r="C6579" i="23"/>
  <c r="C6578" i="23"/>
  <c r="C6577" i="23"/>
  <c r="C6576" i="23"/>
  <c r="C6575" i="23"/>
  <c r="C6574" i="23"/>
  <c r="C6573" i="23"/>
  <c r="C6572" i="23"/>
  <c r="C6571" i="23"/>
  <c r="C6570" i="23"/>
  <c r="C6569" i="23"/>
  <c r="C6568" i="23"/>
  <c r="C6567" i="23"/>
  <c r="C6566" i="23"/>
  <c r="C6565" i="23"/>
  <c r="C6564" i="23"/>
  <c r="C6563" i="23"/>
  <c r="C6562" i="23"/>
  <c r="C6561" i="23"/>
  <c r="C6560" i="23"/>
  <c r="C6559" i="23"/>
  <c r="C6558" i="23"/>
  <c r="C6557" i="23"/>
  <c r="C6556" i="23"/>
  <c r="C6555" i="23"/>
  <c r="C6554" i="23"/>
  <c r="C6553" i="23"/>
  <c r="C6552" i="23"/>
  <c r="C6551" i="23"/>
  <c r="C6550" i="23"/>
  <c r="C6549" i="23"/>
  <c r="C6548" i="23"/>
  <c r="C6547" i="23"/>
  <c r="C6546" i="23"/>
  <c r="C6545" i="23"/>
  <c r="C6544" i="23"/>
  <c r="C6543" i="23"/>
  <c r="C6542" i="23"/>
  <c r="C6541" i="23"/>
  <c r="C6540" i="23"/>
  <c r="C6539" i="23"/>
  <c r="C6538" i="23"/>
  <c r="C6537" i="23"/>
  <c r="C6536" i="23"/>
  <c r="C6535" i="23"/>
  <c r="C6534" i="23"/>
  <c r="C6533" i="23"/>
  <c r="C6532" i="23"/>
  <c r="C6531" i="23"/>
  <c r="C6530" i="23"/>
  <c r="C6529" i="23"/>
  <c r="C6528" i="23"/>
  <c r="C6527" i="23"/>
  <c r="C6526" i="23"/>
  <c r="C6525" i="23"/>
  <c r="C6524" i="23"/>
  <c r="C6523" i="23"/>
  <c r="C6522" i="23"/>
  <c r="C6521" i="23"/>
  <c r="C6520" i="23"/>
  <c r="C6519" i="23"/>
  <c r="C6518" i="23"/>
  <c r="C6517" i="23"/>
  <c r="C6516" i="23"/>
  <c r="C6515" i="23"/>
  <c r="C6514" i="23"/>
  <c r="C6513" i="23"/>
  <c r="C6512" i="23"/>
  <c r="C6511" i="23"/>
  <c r="C6510" i="23"/>
  <c r="C6509" i="23"/>
  <c r="C6508" i="23"/>
  <c r="C6507" i="23"/>
  <c r="C6506" i="23"/>
  <c r="C6505" i="23"/>
  <c r="C6504" i="23"/>
  <c r="C6503" i="23"/>
  <c r="C6502" i="23"/>
  <c r="C6501" i="23"/>
  <c r="C6500" i="23"/>
  <c r="C6499" i="23"/>
  <c r="C6498" i="23"/>
  <c r="C6497" i="23"/>
  <c r="C6496" i="23"/>
  <c r="C6495" i="23"/>
  <c r="C6494" i="23"/>
  <c r="C6493" i="23"/>
  <c r="C6492" i="23"/>
  <c r="C6491" i="23"/>
  <c r="C6490" i="23"/>
  <c r="C6489" i="23"/>
  <c r="C6488" i="23"/>
  <c r="C6487" i="23"/>
  <c r="C6486" i="23"/>
  <c r="C6485" i="23"/>
  <c r="C6484" i="23"/>
  <c r="C6483" i="23"/>
  <c r="C6482" i="23"/>
  <c r="C6481" i="23"/>
  <c r="C6480" i="23"/>
  <c r="C6479" i="23"/>
  <c r="C6478" i="23"/>
  <c r="C6477" i="23"/>
  <c r="C6476" i="23"/>
  <c r="C6475" i="23"/>
  <c r="C6474" i="23"/>
  <c r="C6473" i="23"/>
  <c r="C6472" i="23"/>
  <c r="C6471" i="23"/>
  <c r="C6470" i="23"/>
  <c r="C6469" i="23"/>
  <c r="C6468" i="23"/>
  <c r="C6467" i="23"/>
  <c r="C6466" i="23"/>
  <c r="C6465" i="23"/>
  <c r="C6464" i="23"/>
  <c r="C6463" i="23"/>
  <c r="C6462" i="23"/>
  <c r="C6461" i="23"/>
  <c r="C6460" i="23"/>
  <c r="C6459" i="23"/>
  <c r="C6458" i="23"/>
  <c r="C6457" i="23"/>
  <c r="C6456" i="23"/>
  <c r="C6455" i="23"/>
  <c r="C6454" i="23"/>
  <c r="C6453" i="23"/>
  <c r="C6452" i="23"/>
  <c r="C6451" i="23"/>
  <c r="C6450" i="23"/>
  <c r="C6449" i="23"/>
  <c r="C6448" i="23"/>
  <c r="C6447" i="23"/>
  <c r="C6446" i="23"/>
  <c r="C6445" i="23"/>
  <c r="C6444" i="23"/>
  <c r="C6443" i="23"/>
  <c r="C6442" i="23"/>
  <c r="C6441" i="23"/>
  <c r="C6440" i="23"/>
  <c r="C6439" i="23"/>
  <c r="C6438" i="23"/>
  <c r="C6437" i="23"/>
  <c r="C6436" i="23"/>
  <c r="C6435" i="23"/>
  <c r="C6434" i="23"/>
  <c r="C6433" i="23"/>
  <c r="C6432" i="23"/>
  <c r="C6431" i="23"/>
  <c r="C6430" i="23"/>
  <c r="C6429" i="23"/>
  <c r="C6428" i="23"/>
  <c r="C6427" i="23"/>
  <c r="C6426" i="23"/>
  <c r="C6425" i="23"/>
  <c r="C6424" i="23"/>
  <c r="C6423" i="23"/>
  <c r="C6422" i="23"/>
  <c r="C6421" i="23"/>
  <c r="C6420" i="23"/>
  <c r="C6419" i="23"/>
  <c r="C6418" i="23"/>
  <c r="C6417" i="23"/>
  <c r="C6416" i="23"/>
  <c r="C6415" i="23"/>
  <c r="C6414" i="23"/>
  <c r="C6413" i="23"/>
  <c r="C6412" i="23"/>
  <c r="C6411" i="23"/>
  <c r="C6410" i="23"/>
  <c r="C6409" i="23"/>
  <c r="C6408" i="23"/>
  <c r="C6407" i="23"/>
  <c r="C6406" i="23"/>
  <c r="C6405" i="23"/>
  <c r="C6404" i="23"/>
  <c r="C6403" i="23"/>
  <c r="C6402" i="23"/>
  <c r="C6401" i="23"/>
  <c r="C6400" i="23"/>
  <c r="C6399" i="23"/>
  <c r="C6398" i="23"/>
  <c r="C6397" i="23"/>
  <c r="C6396" i="23"/>
  <c r="C6395" i="23"/>
  <c r="C6394" i="23"/>
  <c r="C6393" i="23"/>
  <c r="C6392" i="23"/>
  <c r="C6391" i="23"/>
  <c r="C6390" i="23"/>
  <c r="C6389" i="23"/>
  <c r="C6388" i="23"/>
  <c r="C6387" i="23"/>
  <c r="C6386" i="23"/>
  <c r="C6385" i="23"/>
  <c r="C6384" i="23"/>
  <c r="C6383" i="23"/>
  <c r="C6382" i="23"/>
  <c r="C6381" i="23"/>
  <c r="C6380" i="23"/>
  <c r="C6379" i="23"/>
  <c r="C6378" i="23"/>
  <c r="C6377" i="23"/>
  <c r="C6376" i="23"/>
  <c r="C6375" i="23"/>
  <c r="C6374" i="23"/>
  <c r="C6373" i="23"/>
  <c r="C6372" i="23"/>
  <c r="C6371" i="23"/>
  <c r="C6370" i="23"/>
  <c r="C6369" i="23"/>
  <c r="C6368" i="23"/>
  <c r="C6367" i="23"/>
  <c r="C6366" i="23"/>
  <c r="C6365" i="23"/>
  <c r="C6364" i="23"/>
  <c r="C6363" i="23"/>
  <c r="C6362" i="23"/>
  <c r="C6361" i="23"/>
  <c r="C6360" i="23"/>
  <c r="C6359" i="23"/>
  <c r="C6358" i="23"/>
  <c r="C6357" i="23"/>
  <c r="C6356" i="23"/>
  <c r="C6355" i="23"/>
  <c r="C6354" i="23"/>
  <c r="C6353" i="23"/>
  <c r="C6352" i="23"/>
  <c r="C6351" i="23"/>
  <c r="C6350" i="23"/>
  <c r="C6349" i="23"/>
  <c r="C6348" i="23"/>
  <c r="C6347" i="23"/>
  <c r="C6346" i="23"/>
  <c r="C6345" i="23"/>
  <c r="C6344" i="23"/>
  <c r="C6343" i="23"/>
  <c r="C6342" i="23"/>
  <c r="C6341" i="23"/>
  <c r="C6340" i="23"/>
  <c r="C6339" i="23"/>
  <c r="C6338" i="23"/>
  <c r="C6337" i="23"/>
  <c r="C6336" i="23"/>
  <c r="C6335" i="23"/>
  <c r="C6334" i="23"/>
  <c r="C6333" i="23"/>
  <c r="C6332" i="23"/>
  <c r="C6331" i="23"/>
  <c r="C6330" i="23"/>
  <c r="C6329" i="23"/>
  <c r="C6328" i="23"/>
  <c r="C6327" i="23"/>
  <c r="C6326" i="23"/>
  <c r="C6325" i="23"/>
  <c r="C6324" i="23"/>
  <c r="C6323" i="23"/>
  <c r="C6322" i="23"/>
  <c r="C6321" i="23"/>
  <c r="C6320" i="23"/>
  <c r="C6319" i="23"/>
  <c r="C6318" i="23"/>
  <c r="C6317" i="23"/>
  <c r="C6316" i="23"/>
  <c r="C6315" i="23"/>
  <c r="C6314" i="23"/>
  <c r="C6313" i="23"/>
  <c r="C6312" i="23"/>
  <c r="C6311" i="23"/>
  <c r="C6310" i="23"/>
  <c r="C6309" i="23"/>
  <c r="C6308" i="23"/>
  <c r="C6307" i="23"/>
  <c r="C6306" i="23"/>
  <c r="C6305" i="23"/>
  <c r="C6304" i="23"/>
  <c r="C6303" i="23"/>
  <c r="C6302" i="23"/>
  <c r="C6301" i="23"/>
  <c r="C6300" i="23"/>
  <c r="C6299" i="23"/>
  <c r="C6298" i="23"/>
  <c r="C6297" i="23"/>
  <c r="C6296" i="23"/>
  <c r="C6295" i="23"/>
  <c r="C6294" i="23"/>
  <c r="C6293" i="23"/>
  <c r="C6292" i="23"/>
  <c r="C6291" i="23"/>
  <c r="C6290" i="23"/>
  <c r="C6289" i="23"/>
  <c r="C6288" i="23"/>
  <c r="C6287" i="23"/>
  <c r="C6286" i="23"/>
  <c r="C6285" i="23"/>
  <c r="C6284" i="23"/>
  <c r="C6283" i="23"/>
  <c r="C6282" i="23"/>
  <c r="C6281" i="23"/>
  <c r="C6280" i="23"/>
  <c r="C6279" i="23"/>
  <c r="C6278" i="23"/>
  <c r="C6277" i="23"/>
  <c r="C6276" i="23"/>
  <c r="C6275" i="23"/>
  <c r="C6274" i="23"/>
  <c r="C6273" i="23"/>
  <c r="C6272" i="23"/>
  <c r="C6271" i="23"/>
  <c r="C6270" i="23"/>
  <c r="C6269" i="23"/>
  <c r="C6268" i="23"/>
  <c r="C6267" i="23"/>
  <c r="C6266" i="23"/>
  <c r="C6265" i="23"/>
  <c r="C6264" i="23"/>
  <c r="C6263" i="23"/>
  <c r="C6262" i="23"/>
  <c r="C6261" i="23"/>
  <c r="C6260" i="23"/>
  <c r="C6259" i="23"/>
  <c r="C6258" i="23"/>
  <c r="C6257" i="23"/>
  <c r="C6256" i="23"/>
  <c r="C6255" i="23"/>
  <c r="C6254" i="23"/>
  <c r="C6253" i="23"/>
  <c r="C6252" i="23"/>
  <c r="C6251" i="23"/>
  <c r="C6250" i="23"/>
  <c r="C6249" i="23"/>
  <c r="C6248" i="23"/>
  <c r="C6247" i="23"/>
  <c r="C6246" i="23"/>
  <c r="C6245" i="23"/>
  <c r="C6244" i="23"/>
  <c r="C6243" i="23"/>
  <c r="C6242" i="23"/>
  <c r="C6241" i="23"/>
  <c r="C6240" i="23"/>
  <c r="C6239" i="23"/>
  <c r="C6238" i="23"/>
  <c r="C6237" i="23"/>
  <c r="C6236" i="23"/>
  <c r="C6235" i="23"/>
  <c r="C6234" i="23"/>
  <c r="C6233" i="23"/>
  <c r="C6232" i="23"/>
  <c r="C6231" i="23"/>
  <c r="C6230" i="23"/>
  <c r="C6229" i="23"/>
  <c r="C6228" i="23"/>
  <c r="C6227" i="23"/>
  <c r="C6226" i="23"/>
  <c r="C6225" i="23"/>
  <c r="C6224" i="23"/>
  <c r="C6223" i="23"/>
  <c r="C6222" i="23"/>
  <c r="C6221" i="23"/>
  <c r="C6220" i="23"/>
  <c r="C6219" i="23"/>
  <c r="C6218" i="23"/>
  <c r="C6217" i="23"/>
  <c r="C6216" i="23"/>
  <c r="C6215" i="23"/>
  <c r="C6214" i="23"/>
  <c r="C6213" i="23"/>
  <c r="C6212" i="23"/>
  <c r="C6211" i="23"/>
  <c r="C6210" i="23"/>
  <c r="C6209" i="23"/>
  <c r="C6208" i="23"/>
  <c r="C6207" i="23"/>
  <c r="C6206" i="23"/>
  <c r="C6205" i="23"/>
  <c r="C6204" i="23"/>
  <c r="C6203" i="23"/>
  <c r="C6202" i="23"/>
  <c r="C6201" i="23"/>
  <c r="C6200" i="23"/>
  <c r="C6199" i="23"/>
  <c r="C6198" i="23"/>
  <c r="C6197" i="23"/>
  <c r="C6196" i="23"/>
  <c r="C6195" i="23"/>
  <c r="C6194" i="23"/>
  <c r="C6193" i="23"/>
  <c r="C6192" i="23"/>
  <c r="C6191" i="23"/>
  <c r="C6190" i="23"/>
  <c r="C6189" i="23"/>
  <c r="C6188" i="23"/>
  <c r="C6187" i="23"/>
  <c r="C6186" i="23"/>
  <c r="C6185" i="23"/>
  <c r="C6184" i="23"/>
  <c r="C6183" i="23"/>
  <c r="C6182" i="23"/>
  <c r="C6181" i="23"/>
  <c r="C6180" i="23"/>
  <c r="C6179" i="23"/>
  <c r="C6178" i="23"/>
  <c r="C6177" i="23"/>
  <c r="C6176" i="23"/>
  <c r="C6175" i="23"/>
  <c r="C6174" i="23"/>
  <c r="C6173" i="23"/>
  <c r="C6172" i="23"/>
  <c r="C6171" i="23"/>
  <c r="C6170" i="23"/>
  <c r="C6169" i="23"/>
  <c r="C6168" i="23"/>
  <c r="C6167" i="23"/>
  <c r="C6166" i="23"/>
  <c r="C6165" i="23"/>
  <c r="C6164" i="23"/>
  <c r="C6163" i="23"/>
  <c r="C6162" i="23"/>
  <c r="C6161" i="23"/>
  <c r="C6160" i="23"/>
  <c r="C6159" i="23"/>
  <c r="C6158" i="23"/>
  <c r="C6157" i="23"/>
  <c r="C6156" i="23"/>
  <c r="C6155" i="23"/>
  <c r="C6154" i="23"/>
  <c r="C6153" i="23"/>
  <c r="C6152" i="23"/>
  <c r="C6151" i="23"/>
  <c r="C6150" i="23"/>
  <c r="C6149" i="23"/>
  <c r="C6148" i="23"/>
  <c r="C6147" i="23"/>
  <c r="C6146" i="23"/>
  <c r="C6145" i="23"/>
  <c r="C6144" i="23"/>
  <c r="C6143" i="23"/>
  <c r="C6142" i="23"/>
  <c r="C6141" i="23"/>
  <c r="C6140" i="23"/>
  <c r="C6139" i="23"/>
  <c r="C6138" i="23"/>
  <c r="C6137" i="23"/>
  <c r="C6136" i="23"/>
  <c r="C6135" i="23"/>
  <c r="C6134" i="23"/>
  <c r="C6133" i="23"/>
  <c r="C6132" i="23"/>
  <c r="C6131" i="23"/>
  <c r="C6130" i="23"/>
  <c r="C6129" i="23"/>
  <c r="C6128" i="23"/>
  <c r="C6127" i="23"/>
  <c r="C6126" i="23"/>
  <c r="C6125" i="23"/>
  <c r="C6124" i="23"/>
  <c r="C6123" i="23"/>
  <c r="C6122" i="23"/>
  <c r="C6121" i="23"/>
  <c r="C6120" i="23"/>
  <c r="C6119" i="23"/>
  <c r="C6118" i="23"/>
  <c r="C6117" i="23"/>
  <c r="C6116" i="23"/>
  <c r="C6115" i="23"/>
  <c r="C6114" i="23"/>
  <c r="C6113" i="23"/>
  <c r="C6112" i="23"/>
  <c r="C6111" i="23"/>
  <c r="C6110" i="23"/>
  <c r="C6109" i="23"/>
  <c r="C6108" i="23"/>
  <c r="C6107" i="23"/>
  <c r="C6106" i="23"/>
  <c r="C6105" i="23"/>
  <c r="C6104" i="23"/>
  <c r="C6103" i="23"/>
  <c r="C6102" i="23"/>
  <c r="C6101" i="23"/>
  <c r="C6100" i="23"/>
  <c r="C6099" i="23"/>
  <c r="C6098" i="23"/>
  <c r="C6097" i="23"/>
  <c r="C6096" i="23"/>
  <c r="C6095" i="23"/>
  <c r="C6094" i="23"/>
  <c r="C6093" i="23"/>
  <c r="C6092" i="23"/>
  <c r="C6091" i="23"/>
  <c r="C6090" i="23"/>
  <c r="C6089" i="23"/>
  <c r="C6088" i="23"/>
  <c r="C6087" i="23"/>
  <c r="C6086" i="23"/>
  <c r="C6085" i="23"/>
  <c r="C6084" i="23"/>
  <c r="C6083" i="23"/>
  <c r="C6082" i="23"/>
  <c r="C6081" i="23"/>
  <c r="C6080" i="23"/>
  <c r="C6079" i="23"/>
  <c r="C6078" i="23"/>
  <c r="C6077" i="23"/>
  <c r="C6076" i="23"/>
  <c r="C6075" i="23"/>
  <c r="C6074" i="23"/>
  <c r="C6073" i="23"/>
  <c r="C6072" i="23"/>
  <c r="C6071" i="23"/>
  <c r="C6070" i="23"/>
  <c r="C6069" i="23"/>
  <c r="C6068" i="23"/>
  <c r="C6067" i="23"/>
  <c r="C6066" i="23"/>
  <c r="C6065" i="23"/>
  <c r="C6064" i="23"/>
  <c r="C6063" i="23"/>
  <c r="C6062" i="23"/>
  <c r="C6061" i="23"/>
  <c r="C6060" i="23"/>
  <c r="C6059" i="23"/>
  <c r="C6058" i="23"/>
  <c r="C6057" i="23"/>
  <c r="C6056" i="23"/>
  <c r="C6055" i="23"/>
  <c r="C6054" i="23"/>
  <c r="C6053" i="23"/>
  <c r="C6052" i="23"/>
  <c r="C6051" i="23"/>
  <c r="C6050" i="23"/>
  <c r="C6049" i="23"/>
  <c r="C6048" i="23"/>
  <c r="C6047" i="23"/>
  <c r="C6046" i="23"/>
  <c r="C6045" i="23"/>
  <c r="C6044" i="23"/>
  <c r="C6043" i="23"/>
  <c r="C6042" i="23"/>
  <c r="C6041" i="23"/>
  <c r="C6040" i="23"/>
  <c r="C6039" i="23"/>
  <c r="C6038" i="23"/>
  <c r="C6037" i="23"/>
  <c r="C6036" i="23"/>
  <c r="C6035" i="23"/>
  <c r="C6034" i="23"/>
  <c r="C6033" i="23"/>
  <c r="C6032" i="23"/>
  <c r="C6031" i="23"/>
  <c r="C6030" i="23"/>
  <c r="C6029" i="23"/>
  <c r="C6028" i="23"/>
  <c r="C6027" i="23"/>
  <c r="C6026" i="23"/>
  <c r="C6025" i="23"/>
  <c r="C6024" i="23"/>
  <c r="C6023" i="23"/>
  <c r="C6022" i="23"/>
  <c r="C6021" i="23"/>
  <c r="C6020" i="23"/>
  <c r="C6019" i="23"/>
  <c r="C6018" i="23"/>
  <c r="C6017" i="23"/>
  <c r="C6016" i="23"/>
  <c r="C6015" i="23"/>
  <c r="C6014" i="23"/>
  <c r="C6013" i="23"/>
  <c r="C6012" i="23"/>
  <c r="C6011" i="23"/>
  <c r="C6010" i="23"/>
  <c r="C6009" i="23"/>
  <c r="C6008" i="23"/>
  <c r="C6007" i="23"/>
  <c r="C6006" i="23"/>
  <c r="C6005" i="23"/>
  <c r="C6004" i="23"/>
  <c r="C6003" i="23"/>
  <c r="C6002" i="23"/>
  <c r="C6001" i="23"/>
  <c r="C6000" i="23"/>
  <c r="C5999" i="23"/>
  <c r="C5998" i="23"/>
  <c r="C5997" i="23"/>
  <c r="C5996" i="23"/>
  <c r="C5995" i="23"/>
  <c r="C5994" i="23"/>
  <c r="C5993" i="23"/>
  <c r="C5992" i="23"/>
  <c r="C5991" i="23"/>
  <c r="C5990" i="23"/>
  <c r="C5989" i="23"/>
  <c r="C5988" i="23"/>
  <c r="C5987" i="23"/>
  <c r="C5986" i="23"/>
  <c r="C5985" i="23"/>
  <c r="C5984" i="23"/>
  <c r="C5983" i="23"/>
  <c r="C5982" i="23"/>
  <c r="C5981" i="23"/>
  <c r="C5980" i="23"/>
  <c r="C5979" i="23"/>
  <c r="C5978" i="23"/>
  <c r="C5977" i="23"/>
  <c r="C5976" i="23"/>
  <c r="C5975" i="23"/>
  <c r="C5974" i="23"/>
  <c r="C5973" i="23"/>
  <c r="C5972" i="23"/>
  <c r="C5971" i="23"/>
  <c r="C5970" i="23"/>
  <c r="C5969" i="23"/>
  <c r="C5968" i="23"/>
  <c r="C5967" i="23"/>
  <c r="C5966" i="23"/>
  <c r="C5965" i="23"/>
  <c r="C5964" i="23"/>
  <c r="C5963" i="23"/>
  <c r="C5962" i="23"/>
  <c r="C5961" i="23"/>
  <c r="C5960" i="23"/>
  <c r="C5959" i="23"/>
  <c r="C5958" i="23"/>
  <c r="C5957" i="23"/>
  <c r="C5956" i="23"/>
  <c r="C5955" i="23"/>
  <c r="C5954" i="23"/>
  <c r="C5953" i="23"/>
  <c r="C5952" i="23"/>
  <c r="C5951" i="23"/>
  <c r="C5950" i="23"/>
  <c r="C5949" i="23"/>
  <c r="C5948" i="23"/>
  <c r="C5947" i="23"/>
  <c r="C5946" i="23"/>
  <c r="C5945" i="23"/>
  <c r="C5944" i="23"/>
  <c r="C5943" i="23"/>
  <c r="C5942" i="23"/>
  <c r="C5941" i="23"/>
  <c r="C5940" i="23"/>
  <c r="C5939" i="23"/>
  <c r="C5938" i="23"/>
  <c r="C5937" i="23"/>
  <c r="C5936" i="23"/>
  <c r="C5935" i="23"/>
  <c r="C5934" i="23"/>
  <c r="C5933" i="23"/>
  <c r="C5932" i="23"/>
  <c r="C5931" i="23"/>
  <c r="C5930" i="23"/>
  <c r="C5929" i="23"/>
  <c r="C5928" i="23"/>
  <c r="C5927" i="23"/>
  <c r="C5926" i="23"/>
  <c r="C5925" i="23"/>
  <c r="C5924" i="23"/>
  <c r="C5923" i="23"/>
  <c r="C5922" i="23"/>
  <c r="C5921" i="23"/>
  <c r="C5920" i="23"/>
  <c r="C5919" i="23"/>
  <c r="C5918" i="23"/>
  <c r="C5917" i="23"/>
  <c r="C5916" i="23"/>
  <c r="C5915" i="23"/>
  <c r="C5914" i="23"/>
  <c r="C5913" i="23"/>
  <c r="C5912" i="23"/>
  <c r="C5911" i="23"/>
  <c r="C5910" i="23"/>
  <c r="C5909" i="23"/>
  <c r="C5908" i="23"/>
  <c r="C5907" i="23"/>
  <c r="C5906" i="23"/>
  <c r="C5905" i="23"/>
  <c r="C5904" i="23"/>
  <c r="C5903" i="23"/>
  <c r="C5902" i="23"/>
  <c r="C5901" i="23"/>
  <c r="C5900" i="23"/>
  <c r="C5899" i="23"/>
  <c r="C5898" i="23"/>
  <c r="C5897" i="23"/>
  <c r="C5896" i="23"/>
  <c r="C5895" i="23"/>
  <c r="C5894" i="23"/>
  <c r="C5893" i="23"/>
  <c r="C5892" i="23"/>
  <c r="C5891" i="23"/>
  <c r="C5890" i="23"/>
  <c r="C5889" i="23"/>
  <c r="C5888" i="23"/>
  <c r="C5887" i="23"/>
  <c r="C5886" i="23"/>
  <c r="C5885" i="23"/>
  <c r="C5884" i="23"/>
  <c r="C5883" i="23"/>
  <c r="C5882" i="23"/>
  <c r="C5881" i="23"/>
  <c r="C5880" i="23"/>
  <c r="C5879" i="23"/>
  <c r="C5878" i="23"/>
  <c r="C5877" i="23"/>
  <c r="C5876" i="23"/>
  <c r="C5875" i="23"/>
  <c r="C5874" i="23"/>
  <c r="C5873" i="23"/>
  <c r="C5872" i="23"/>
  <c r="C5871" i="23"/>
  <c r="C5870" i="23"/>
  <c r="C5869" i="23"/>
  <c r="C5868" i="23"/>
  <c r="C5867" i="23"/>
  <c r="C5866" i="23"/>
  <c r="C5865" i="23"/>
  <c r="C5864" i="23"/>
  <c r="C5863" i="23"/>
  <c r="C5862" i="23"/>
  <c r="C5861" i="23"/>
  <c r="C5860" i="23"/>
  <c r="C5859" i="23"/>
  <c r="C5858" i="23"/>
  <c r="C5857" i="23"/>
  <c r="C5856" i="23"/>
  <c r="C5855" i="23"/>
  <c r="C5854" i="23"/>
  <c r="C5853" i="23"/>
  <c r="C5852" i="23"/>
  <c r="C5851" i="23"/>
  <c r="C5850" i="23"/>
  <c r="C5849" i="23"/>
  <c r="C5848" i="23"/>
  <c r="C5847" i="23"/>
  <c r="C5846" i="23"/>
  <c r="C5845" i="23"/>
  <c r="C5844" i="23"/>
  <c r="C5843" i="23"/>
  <c r="C5842" i="23"/>
  <c r="C5841" i="23"/>
  <c r="C5840" i="23"/>
  <c r="C5839" i="23"/>
  <c r="C5838" i="23"/>
  <c r="C5837" i="23"/>
  <c r="C5836" i="23"/>
  <c r="C5835" i="23"/>
  <c r="C5834" i="23"/>
  <c r="C5833" i="23"/>
  <c r="C5832" i="23"/>
  <c r="C5831" i="23"/>
  <c r="C5830" i="23"/>
  <c r="C5829" i="23"/>
  <c r="C5828" i="23"/>
  <c r="C5827" i="23"/>
  <c r="C5826" i="23"/>
  <c r="C5825" i="23"/>
  <c r="C5824" i="23"/>
  <c r="C5823" i="23"/>
  <c r="C5822" i="23"/>
  <c r="C5821" i="23"/>
  <c r="C5820" i="23"/>
  <c r="C5819" i="23"/>
  <c r="C5818" i="23"/>
  <c r="C5817" i="23"/>
  <c r="C5816" i="23"/>
  <c r="C5815" i="23"/>
  <c r="C5814" i="23"/>
  <c r="C5813" i="23"/>
  <c r="C5812" i="23"/>
  <c r="C5811" i="23"/>
  <c r="C5810" i="23"/>
  <c r="C5809" i="23"/>
  <c r="C5808" i="23"/>
  <c r="C5807" i="23"/>
  <c r="C5806" i="23"/>
  <c r="C5805" i="23"/>
  <c r="C5804" i="23"/>
  <c r="C5803" i="23"/>
  <c r="C5802" i="23"/>
  <c r="C5801" i="23"/>
  <c r="C5800" i="23"/>
  <c r="C5799" i="23"/>
  <c r="C5798" i="23"/>
  <c r="C5797" i="23"/>
  <c r="C5796" i="23"/>
  <c r="C5795" i="23"/>
  <c r="C5794" i="23"/>
  <c r="C5793" i="23"/>
  <c r="C5792" i="23"/>
  <c r="C5791" i="23"/>
  <c r="C5790" i="23"/>
  <c r="C5789" i="23"/>
  <c r="C5788" i="23"/>
  <c r="C5787" i="23"/>
  <c r="C5786" i="23"/>
  <c r="C5785" i="23"/>
  <c r="C5784" i="23"/>
  <c r="C5783" i="23"/>
  <c r="C5782" i="23"/>
  <c r="C5781" i="23"/>
  <c r="C5780" i="23"/>
  <c r="C5779" i="23"/>
  <c r="C5778" i="23"/>
  <c r="C5777" i="23"/>
  <c r="C5776" i="23"/>
  <c r="C5775" i="23"/>
  <c r="C5774" i="23"/>
  <c r="C5773" i="23"/>
  <c r="C5772" i="23"/>
  <c r="C5771" i="23"/>
  <c r="C5770" i="23"/>
  <c r="C5769" i="23"/>
  <c r="C5768" i="23"/>
  <c r="C5767" i="23"/>
  <c r="C5766" i="23"/>
  <c r="C5765" i="23"/>
  <c r="C5764" i="23"/>
  <c r="C5763" i="23"/>
  <c r="C5762" i="23"/>
  <c r="C5761" i="23"/>
  <c r="C5760" i="23"/>
  <c r="C5759" i="23"/>
  <c r="C5758" i="23"/>
  <c r="C5757" i="23"/>
  <c r="C5756" i="23"/>
  <c r="C5755" i="23"/>
  <c r="C5754" i="23"/>
  <c r="C5753" i="23"/>
  <c r="C5752" i="23"/>
  <c r="C5751" i="23"/>
  <c r="C5750" i="23"/>
  <c r="C5749" i="23"/>
  <c r="C5748" i="23"/>
  <c r="C5747" i="23"/>
  <c r="C5746" i="23"/>
  <c r="C5745" i="23"/>
  <c r="C5744" i="23"/>
  <c r="C5743" i="23"/>
  <c r="C5742" i="23"/>
  <c r="C5741" i="23"/>
  <c r="C5740" i="23"/>
  <c r="C5739" i="23"/>
  <c r="C5738" i="23"/>
  <c r="C5737" i="23"/>
  <c r="C5736" i="23"/>
  <c r="C5735" i="23"/>
  <c r="C5734" i="23"/>
  <c r="C5733" i="23"/>
  <c r="C5732" i="23"/>
  <c r="C5731" i="23"/>
  <c r="C5730" i="23"/>
  <c r="C5729" i="23"/>
  <c r="C5728" i="23"/>
  <c r="C5727" i="23"/>
  <c r="C5726" i="23"/>
  <c r="C5725" i="23"/>
  <c r="C5724" i="23"/>
  <c r="C5723" i="23"/>
  <c r="C5722" i="23"/>
  <c r="C5721" i="23"/>
  <c r="C5720" i="23"/>
  <c r="C5719" i="23"/>
  <c r="C5718" i="23"/>
  <c r="C5717" i="23"/>
  <c r="C5716" i="23"/>
  <c r="C5715" i="23"/>
  <c r="C5714" i="23"/>
  <c r="C5713" i="23"/>
  <c r="C5712" i="23"/>
  <c r="C5711" i="23"/>
  <c r="C5710" i="23"/>
  <c r="C5709" i="23"/>
  <c r="C5708" i="23"/>
  <c r="C5707" i="23"/>
  <c r="C5706" i="23"/>
  <c r="C5705" i="23"/>
  <c r="C5704" i="23"/>
  <c r="C5703" i="23"/>
  <c r="C5702" i="23"/>
  <c r="C5701" i="23"/>
  <c r="C5700" i="23"/>
  <c r="C5699" i="23"/>
  <c r="C5698" i="23"/>
  <c r="C5697" i="23"/>
  <c r="C5696" i="23"/>
  <c r="C5695" i="23"/>
  <c r="C5694" i="23"/>
  <c r="C5693" i="23"/>
  <c r="C5692" i="23"/>
  <c r="C5691" i="23"/>
  <c r="C5690" i="23"/>
  <c r="C5689" i="23"/>
  <c r="C5688" i="23"/>
  <c r="C5687" i="23"/>
  <c r="C5686" i="23"/>
  <c r="C5685" i="23"/>
  <c r="C5684" i="23"/>
  <c r="C5683" i="23"/>
  <c r="C5682" i="23"/>
  <c r="C5681" i="23"/>
  <c r="C5680" i="23"/>
  <c r="C5679" i="23"/>
  <c r="C5678" i="23"/>
  <c r="C5677" i="23"/>
  <c r="C5676" i="23"/>
  <c r="C5675" i="23"/>
  <c r="C5674" i="23"/>
  <c r="C5673" i="23"/>
  <c r="C5672" i="23"/>
  <c r="C5671" i="23"/>
  <c r="C5670" i="23"/>
  <c r="C5669" i="23"/>
  <c r="C5668" i="23"/>
  <c r="C5667" i="23"/>
  <c r="C5666" i="23"/>
  <c r="C5665" i="23"/>
  <c r="C5664" i="23"/>
  <c r="C5663" i="23"/>
  <c r="C5662" i="23"/>
  <c r="C5661" i="23"/>
  <c r="C5660" i="23"/>
  <c r="C5659" i="23"/>
  <c r="C5658" i="23"/>
  <c r="C5657" i="23"/>
  <c r="C5656" i="23"/>
  <c r="C5655" i="23"/>
  <c r="C5654" i="23"/>
  <c r="C5653" i="23"/>
  <c r="C5652" i="23"/>
  <c r="C5651" i="23"/>
  <c r="C5650" i="23"/>
  <c r="C5649" i="23"/>
  <c r="C5648" i="23"/>
  <c r="C5647" i="23"/>
  <c r="C5646" i="23"/>
  <c r="C5645" i="23"/>
  <c r="C5644" i="23"/>
  <c r="C5643" i="23"/>
  <c r="C5642" i="23"/>
  <c r="C5641" i="23"/>
  <c r="C5640" i="23"/>
  <c r="C5639" i="23"/>
  <c r="C5638" i="23"/>
  <c r="C5637" i="23"/>
  <c r="C5636" i="23"/>
  <c r="C5635" i="23"/>
  <c r="C5634" i="23"/>
  <c r="C5633" i="23"/>
  <c r="C5632" i="23"/>
  <c r="C5631" i="23"/>
  <c r="C5630" i="23"/>
  <c r="C5629" i="23"/>
  <c r="C5628" i="23"/>
  <c r="C5627" i="23"/>
  <c r="C5626" i="23"/>
  <c r="C5625" i="23"/>
  <c r="C5624" i="23"/>
  <c r="C5623" i="23"/>
  <c r="C5622" i="23"/>
  <c r="C5621" i="23"/>
  <c r="C5620" i="23"/>
  <c r="C5619" i="23"/>
  <c r="C5618" i="23"/>
  <c r="C5617" i="23"/>
  <c r="C5616" i="23"/>
  <c r="C5615" i="23"/>
  <c r="C5614" i="23"/>
  <c r="C5613" i="23"/>
  <c r="C5612" i="23"/>
  <c r="C5611" i="23"/>
  <c r="C5610" i="23"/>
  <c r="C5609" i="23"/>
  <c r="C5608" i="23"/>
  <c r="C5607" i="23"/>
  <c r="C5606" i="23"/>
  <c r="C5605" i="23"/>
  <c r="C5604" i="23"/>
  <c r="C5603" i="23"/>
  <c r="C5602" i="23"/>
  <c r="C5601" i="23"/>
  <c r="C5600" i="23"/>
  <c r="C5599" i="23"/>
  <c r="C5598" i="23"/>
  <c r="C5597" i="23"/>
  <c r="C5596" i="23"/>
  <c r="C5595" i="23"/>
  <c r="C5594" i="23"/>
  <c r="C5593" i="23"/>
  <c r="C5592" i="23"/>
  <c r="C5591" i="23"/>
  <c r="C5590" i="23"/>
  <c r="C5589" i="23"/>
  <c r="C5588" i="23"/>
  <c r="C5587" i="23"/>
  <c r="C5586" i="23"/>
  <c r="C5585" i="23"/>
  <c r="C5584" i="23"/>
  <c r="C5583" i="23"/>
  <c r="C5582" i="23"/>
  <c r="C5581" i="23"/>
  <c r="C5580" i="23"/>
  <c r="C5579" i="23"/>
  <c r="C5578" i="23"/>
  <c r="C5577" i="23"/>
  <c r="C5576" i="23"/>
  <c r="C5575" i="23"/>
  <c r="C5574" i="23"/>
  <c r="C5573" i="23"/>
  <c r="C5572" i="23"/>
  <c r="C5571" i="23"/>
  <c r="C5570" i="23"/>
  <c r="C5569" i="23"/>
  <c r="C5568" i="23"/>
  <c r="C5567" i="23"/>
  <c r="C5566" i="23"/>
  <c r="C5565" i="23"/>
  <c r="C5564" i="23"/>
  <c r="C5563" i="23"/>
  <c r="C5562" i="23"/>
  <c r="C5561" i="23"/>
  <c r="C5560" i="23"/>
  <c r="C5559" i="23"/>
  <c r="C5558" i="23"/>
  <c r="C5557" i="23"/>
  <c r="C5556" i="23"/>
  <c r="C5555" i="23"/>
  <c r="C5554" i="23"/>
  <c r="C5553" i="23"/>
  <c r="C5552" i="23"/>
  <c r="C5551" i="23"/>
  <c r="C5550" i="23"/>
  <c r="C5549" i="23"/>
  <c r="C5548" i="23"/>
  <c r="C5547" i="23"/>
  <c r="C5546" i="23"/>
  <c r="C5545" i="23"/>
  <c r="C5544" i="23"/>
  <c r="C5543" i="23"/>
  <c r="C5542" i="23"/>
  <c r="C5541" i="23"/>
  <c r="C5540" i="23"/>
  <c r="C5539" i="23"/>
  <c r="C5538" i="23"/>
  <c r="C5537" i="23"/>
  <c r="C5536" i="23"/>
  <c r="C5535" i="23"/>
  <c r="C5534" i="23"/>
  <c r="C5533" i="23"/>
  <c r="C5532" i="23"/>
  <c r="C5531" i="23"/>
  <c r="C5530" i="23"/>
  <c r="C5529" i="23"/>
  <c r="C5528" i="23"/>
  <c r="C5527" i="23"/>
  <c r="C5526" i="23"/>
  <c r="C5525" i="23"/>
  <c r="C5524" i="23"/>
  <c r="C5523" i="23"/>
  <c r="C5522" i="23"/>
  <c r="C5521" i="23"/>
  <c r="C5520" i="23"/>
  <c r="C5519" i="23"/>
  <c r="C5518" i="23"/>
  <c r="C5517" i="23"/>
  <c r="C5516" i="23"/>
  <c r="C5515" i="23"/>
  <c r="C5514" i="23"/>
  <c r="C5513" i="23"/>
  <c r="C5512" i="23"/>
  <c r="C5511" i="23"/>
  <c r="C5510" i="23"/>
  <c r="C5509" i="23"/>
  <c r="C5508" i="23"/>
  <c r="C5507" i="23"/>
  <c r="C5506" i="23"/>
  <c r="C5505" i="23"/>
  <c r="C5504" i="23"/>
  <c r="C5503" i="23"/>
  <c r="C5502" i="23"/>
  <c r="C5501" i="23"/>
  <c r="C5500" i="23"/>
  <c r="C5499" i="23"/>
  <c r="C5498" i="23"/>
  <c r="C5497" i="23"/>
  <c r="C5496" i="23"/>
  <c r="C5495" i="23"/>
  <c r="C5494" i="23"/>
  <c r="C5493" i="23"/>
  <c r="C5492" i="23"/>
  <c r="C5491" i="23"/>
  <c r="C5490" i="23"/>
  <c r="C5489" i="23"/>
  <c r="C5488" i="23"/>
  <c r="C5487" i="23"/>
  <c r="C5486" i="23"/>
  <c r="C5485" i="23"/>
  <c r="C5484" i="23"/>
  <c r="C5483" i="23"/>
  <c r="C5482" i="23"/>
  <c r="C5481" i="23"/>
  <c r="C5480" i="23"/>
  <c r="C5479" i="23"/>
  <c r="C5478" i="23"/>
  <c r="C5477" i="23"/>
  <c r="C5476" i="23"/>
  <c r="C5475" i="23"/>
  <c r="C5474" i="23"/>
  <c r="C5473" i="23"/>
  <c r="C5472" i="23"/>
  <c r="C5471" i="23"/>
  <c r="C5470" i="23"/>
  <c r="C5469" i="23"/>
  <c r="C5468" i="23"/>
  <c r="C5467" i="23"/>
  <c r="C5466" i="23"/>
  <c r="C5465" i="23"/>
  <c r="C5464" i="23"/>
  <c r="C5463" i="23"/>
  <c r="C5462" i="23"/>
  <c r="C5461" i="23"/>
  <c r="C5460" i="23"/>
  <c r="C5459" i="23"/>
  <c r="C5458" i="23"/>
  <c r="C5457" i="23"/>
  <c r="C5456" i="23"/>
  <c r="C5455" i="23"/>
  <c r="C5454" i="23"/>
  <c r="C5453" i="23"/>
  <c r="C5452" i="23"/>
  <c r="C5451" i="23"/>
  <c r="C5450" i="23"/>
  <c r="C5449" i="23"/>
  <c r="C5448" i="23"/>
  <c r="C5447" i="23"/>
  <c r="C5446" i="23"/>
  <c r="C5445" i="23"/>
  <c r="C5444" i="23"/>
  <c r="C5443" i="23"/>
  <c r="C5442" i="23"/>
  <c r="C5441" i="23"/>
  <c r="C5440" i="23"/>
  <c r="C5439" i="23"/>
  <c r="C5438" i="23"/>
  <c r="C5437" i="23"/>
  <c r="C5436" i="23"/>
  <c r="C5435" i="23"/>
  <c r="C5434" i="23"/>
  <c r="C5433" i="23"/>
  <c r="C5432" i="23"/>
  <c r="C5431" i="23"/>
  <c r="C5430" i="23"/>
  <c r="C5429" i="23"/>
  <c r="C5428" i="23"/>
  <c r="C5427" i="23"/>
  <c r="C5426" i="23"/>
  <c r="C5425" i="23"/>
  <c r="C5424" i="23"/>
  <c r="C5423" i="23"/>
  <c r="C5422" i="23"/>
  <c r="C5421" i="23"/>
  <c r="C5420" i="23"/>
  <c r="C5419" i="23"/>
  <c r="C5418" i="23"/>
  <c r="C5417" i="23"/>
  <c r="C5416" i="23"/>
  <c r="C5415" i="23"/>
  <c r="C5414" i="23"/>
  <c r="C5413" i="23"/>
  <c r="C5412" i="23"/>
  <c r="C5411" i="23"/>
  <c r="C5410" i="23"/>
  <c r="C5409" i="23"/>
  <c r="C5408" i="23"/>
  <c r="C5407" i="23"/>
  <c r="C5406" i="23"/>
  <c r="C5405" i="23"/>
  <c r="C5404" i="23"/>
  <c r="C5403" i="23"/>
  <c r="C5402" i="23"/>
  <c r="C5401" i="23"/>
  <c r="C5400" i="23"/>
  <c r="C5399" i="23"/>
  <c r="C5398" i="23"/>
  <c r="C5397" i="23"/>
  <c r="C5396" i="23"/>
  <c r="C5395" i="23"/>
  <c r="C5394" i="23"/>
  <c r="C5393" i="23"/>
  <c r="C5392" i="23"/>
  <c r="C5391" i="23"/>
  <c r="C5390" i="23"/>
  <c r="C5389" i="23"/>
  <c r="C5388" i="23"/>
  <c r="C5387" i="23"/>
  <c r="C5386" i="23"/>
  <c r="C5385" i="23"/>
  <c r="C5384" i="23"/>
  <c r="C5383" i="23"/>
  <c r="C5382" i="23"/>
  <c r="C5381" i="23"/>
  <c r="C5380" i="23"/>
  <c r="C5379" i="23"/>
  <c r="C5378" i="23"/>
  <c r="C5377" i="23"/>
  <c r="C5376" i="23"/>
  <c r="C5375" i="23"/>
  <c r="C5374" i="23"/>
  <c r="C5373" i="23"/>
  <c r="C5372" i="23"/>
  <c r="C5371" i="23"/>
  <c r="C5370" i="23"/>
  <c r="C5369" i="23"/>
  <c r="C5368" i="23"/>
  <c r="C5367" i="23"/>
  <c r="C5366" i="23"/>
  <c r="C5365" i="23"/>
  <c r="C5364" i="23"/>
  <c r="C5363" i="23"/>
  <c r="C5362" i="23"/>
  <c r="C5361" i="23"/>
  <c r="C5360" i="23"/>
  <c r="C5359" i="23"/>
  <c r="C5358" i="23"/>
  <c r="C5357" i="23"/>
  <c r="C5356" i="23"/>
  <c r="C5355" i="23"/>
  <c r="C5354" i="23"/>
  <c r="C5353" i="23"/>
  <c r="C5352" i="23"/>
  <c r="C5351" i="23"/>
  <c r="C5350" i="23"/>
  <c r="C5349" i="23"/>
  <c r="C5348" i="23"/>
  <c r="C5347" i="23"/>
  <c r="C5346" i="23"/>
  <c r="C5345" i="23"/>
  <c r="C5344" i="23"/>
  <c r="C5343" i="23"/>
  <c r="C5342" i="23"/>
  <c r="C5341" i="23"/>
  <c r="C5340" i="23"/>
  <c r="C5339" i="23"/>
  <c r="C5338" i="23"/>
  <c r="C5337" i="23"/>
  <c r="C5336" i="23"/>
  <c r="C5335" i="23"/>
  <c r="C5334" i="23"/>
  <c r="C5333" i="23"/>
  <c r="C5332" i="23"/>
  <c r="C5331" i="23"/>
  <c r="C5330" i="23"/>
  <c r="C5329" i="23"/>
  <c r="C5328" i="23"/>
  <c r="C5327" i="23"/>
  <c r="C5326" i="23"/>
  <c r="C5325" i="23"/>
  <c r="C5324" i="23"/>
  <c r="C5323" i="23"/>
  <c r="C5322" i="23"/>
  <c r="C5321" i="23"/>
  <c r="C5320" i="23"/>
  <c r="C5319" i="23"/>
  <c r="C5318" i="23"/>
  <c r="C5317" i="23"/>
  <c r="C5316" i="23"/>
  <c r="C5315" i="23"/>
  <c r="C5314" i="23"/>
  <c r="C5313" i="23"/>
  <c r="C5312" i="23"/>
  <c r="C5311" i="23"/>
  <c r="C5310" i="23"/>
  <c r="C5309" i="23"/>
  <c r="C5308" i="23"/>
  <c r="C5307" i="23"/>
  <c r="C5306" i="23"/>
  <c r="C5305" i="23"/>
  <c r="C5304" i="23"/>
  <c r="C5303" i="23"/>
  <c r="C5302" i="23"/>
  <c r="C5301" i="23"/>
  <c r="C5300" i="23"/>
  <c r="C5299" i="23"/>
  <c r="C5298" i="23"/>
  <c r="C5297" i="23"/>
  <c r="C5296" i="23"/>
  <c r="C5295" i="23"/>
  <c r="C5294" i="23"/>
  <c r="C5293" i="23"/>
  <c r="C5292" i="23"/>
  <c r="C5291" i="23"/>
  <c r="C5290" i="23"/>
  <c r="C5289" i="23"/>
  <c r="C5288" i="23"/>
  <c r="C5287" i="23"/>
  <c r="C5286" i="23"/>
  <c r="C5285" i="23"/>
  <c r="C5284" i="23"/>
  <c r="C5283" i="23"/>
  <c r="C5282" i="23"/>
  <c r="C5281" i="23"/>
  <c r="C5280" i="23"/>
  <c r="C5279" i="23"/>
  <c r="C5278" i="23"/>
  <c r="C5277" i="23"/>
  <c r="C5276" i="23"/>
  <c r="C5275" i="23"/>
  <c r="C5274" i="23"/>
  <c r="C5273" i="23"/>
  <c r="C5272" i="23"/>
  <c r="C5271" i="23"/>
  <c r="C5270" i="23"/>
  <c r="C5269" i="23"/>
  <c r="C5268" i="23"/>
  <c r="C5267" i="23"/>
  <c r="C5266" i="23"/>
  <c r="C5265" i="23"/>
  <c r="C5264" i="23"/>
  <c r="C5263" i="23"/>
  <c r="C5262" i="23"/>
  <c r="C5261" i="23"/>
  <c r="C5260" i="23"/>
  <c r="C5259" i="23"/>
  <c r="C5258" i="23"/>
  <c r="C5257" i="23"/>
  <c r="C5256" i="23"/>
  <c r="C5255" i="23"/>
  <c r="C5254" i="23"/>
  <c r="C5253" i="23"/>
  <c r="C5252" i="23"/>
  <c r="C5251" i="23"/>
  <c r="C5250" i="23"/>
  <c r="C5249" i="23"/>
  <c r="C5248" i="23"/>
  <c r="C5247" i="23"/>
  <c r="C5246" i="23"/>
  <c r="C5245" i="23"/>
  <c r="C5244" i="23"/>
  <c r="C5243" i="23"/>
  <c r="C5242" i="23"/>
  <c r="C5241" i="23"/>
  <c r="C5240" i="23"/>
  <c r="C5239" i="23"/>
  <c r="C5238" i="23"/>
  <c r="C5237" i="23"/>
  <c r="C5236" i="23"/>
  <c r="C5235" i="23"/>
  <c r="C5234" i="23"/>
  <c r="C5233" i="23"/>
  <c r="C5232" i="23"/>
  <c r="C5231" i="23"/>
  <c r="C5230" i="23"/>
  <c r="C5229" i="23"/>
  <c r="C5228" i="23"/>
  <c r="C5227" i="23"/>
  <c r="C5226" i="23"/>
  <c r="C5225" i="23"/>
  <c r="C5224" i="23"/>
  <c r="C5223" i="23"/>
  <c r="C5222" i="23"/>
  <c r="C5221" i="23"/>
  <c r="C5220" i="23"/>
  <c r="C5219" i="23"/>
  <c r="C5218" i="23"/>
  <c r="C5217" i="23"/>
  <c r="C5216" i="23"/>
  <c r="C5215" i="23"/>
  <c r="C5214" i="23"/>
  <c r="C5213" i="23"/>
  <c r="C5212" i="23"/>
  <c r="C5211" i="23"/>
  <c r="C5210" i="23"/>
  <c r="C5209" i="23"/>
  <c r="C5208" i="23"/>
  <c r="C5207" i="23"/>
  <c r="C5206" i="23"/>
  <c r="C5205" i="23"/>
  <c r="C5204" i="23"/>
  <c r="C5203" i="23"/>
  <c r="C5202" i="23"/>
  <c r="C5201" i="23"/>
  <c r="C5200" i="23"/>
  <c r="C5199" i="23"/>
  <c r="C5198" i="23"/>
  <c r="C5197" i="23"/>
  <c r="C5196" i="23"/>
  <c r="C5195" i="23"/>
  <c r="C5194" i="23"/>
  <c r="C5193" i="23"/>
  <c r="C5192" i="23"/>
  <c r="C5191" i="23"/>
  <c r="C5190" i="23"/>
  <c r="C5189" i="23"/>
  <c r="C5188" i="23"/>
  <c r="C5187" i="23"/>
  <c r="C5186" i="23"/>
  <c r="C5185" i="23"/>
  <c r="C5184" i="23"/>
  <c r="C5183" i="23"/>
  <c r="C5182" i="23"/>
  <c r="C5181" i="23"/>
  <c r="C5180" i="23"/>
  <c r="C5179" i="23"/>
  <c r="C5178" i="23"/>
  <c r="C5177" i="23"/>
  <c r="C5176" i="23"/>
  <c r="C5175" i="23"/>
  <c r="C5174" i="23"/>
  <c r="C5173" i="23"/>
  <c r="C5172" i="23"/>
  <c r="C5171" i="23"/>
  <c r="C5170" i="23"/>
  <c r="C5169" i="23"/>
  <c r="C5168" i="23"/>
  <c r="C5167" i="23"/>
  <c r="C5166" i="23"/>
  <c r="C5165" i="23"/>
  <c r="C5164" i="23"/>
  <c r="C5163" i="23"/>
  <c r="C5162" i="23"/>
  <c r="C5161" i="23"/>
  <c r="C5160" i="23"/>
  <c r="C5159" i="23"/>
  <c r="C5158" i="23"/>
  <c r="C5157" i="23"/>
  <c r="C5156" i="23"/>
  <c r="C5155" i="23"/>
  <c r="C5154" i="23"/>
  <c r="C5153" i="23"/>
  <c r="C5152" i="23"/>
  <c r="C5151" i="23"/>
  <c r="C5150" i="23"/>
  <c r="C5149" i="23"/>
  <c r="C5148" i="23"/>
  <c r="C5147" i="23"/>
  <c r="C5146" i="23"/>
  <c r="C5145" i="23"/>
  <c r="C5144" i="23"/>
  <c r="C5143" i="23"/>
  <c r="C5142" i="23"/>
  <c r="C5141" i="23"/>
  <c r="C5140" i="23"/>
  <c r="C5139" i="23"/>
  <c r="C5138" i="23"/>
  <c r="C5137" i="23"/>
  <c r="C5136" i="23"/>
  <c r="C5135" i="23"/>
  <c r="C5134" i="23"/>
  <c r="C5133" i="23"/>
  <c r="C5132" i="23"/>
  <c r="C5131" i="23"/>
  <c r="C5130" i="23"/>
  <c r="C5129" i="23"/>
  <c r="C5128" i="23"/>
  <c r="C5127" i="23"/>
  <c r="C5126" i="23"/>
  <c r="C5125" i="23"/>
  <c r="C5124" i="23"/>
  <c r="C5123" i="23"/>
  <c r="C5122" i="23"/>
  <c r="C5121" i="23"/>
  <c r="C5120" i="23"/>
  <c r="C5119" i="23"/>
  <c r="C5118" i="23"/>
  <c r="C5117" i="23"/>
  <c r="C5116" i="23"/>
  <c r="C5115" i="23"/>
  <c r="C5114" i="23"/>
  <c r="C5113" i="23"/>
  <c r="C5112" i="23"/>
  <c r="C5111" i="23"/>
  <c r="C5110" i="23"/>
  <c r="C5109" i="23"/>
  <c r="C5108" i="23"/>
  <c r="C5107" i="23"/>
  <c r="C5106" i="23"/>
  <c r="C5105" i="23"/>
  <c r="C5104" i="23"/>
  <c r="C5103" i="23"/>
  <c r="C5102" i="23"/>
  <c r="C5101" i="23"/>
  <c r="C5100" i="23"/>
  <c r="C5099" i="23"/>
  <c r="C5098" i="23"/>
  <c r="C5097" i="23"/>
  <c r="C5096" i="23"/>
  <c r="C5095" i="23"/>
  <c r="C5094" i="23"/>
  <c r="C5093" i="23"/>
  <c r="C5092" i="23"/>
  <c r="C5091" i="23"/>
  <c r="C5090" i="23"/>
  <c r="C5089" i="23"/>
  <c r="C5088" i="23"/>
  <c r="C5087" i="23"/>
  <c r="C5086" i="23"/>
  <c r="C5085" i="23"/>
  <c r="C5084" i="23"/>
  <c r="C5083" i="23"/>
  <c r="C5082" i="23"/>
  <c r="C5081" i="23"/>
  <c r="C5080" i="23"/>
  <c r="C5079" i="23"/>
  <c r="C5078" i="23"/>
  <c r="C5077" i="23"/>
  <c r="C5076" i="23"/>
  <c r="C5075" i="23"/>
  <c r="C5074" i="23"/>
  <c r="C5073" i="23"/>
  <c r="C5072" i="23"/>
  <c r="C5071" i="23"/>
  <c r="C5070" i="23"/>
  <c r="C5069" i="23"/>
  <c r="C5068" i="23"/>
  <c r="C5067" i="23"/>
  <c r="C5066" i="23"/>
  <c r="C5065" i="23"/>
  <c r="C5064" i="23"/>
  <c r="C5063" i="23"/>
  <c r="C5062" i="23"/>
  <c r="C5061" i="23"/>
  <c r="C5060" i="23"/>
  <c r="C5059" i="23"/>
  <c r="C5058" i="23"/>
  <c r="C5057" i="23"/>
  <c r="C5056" i="23"/>
  <c r="C5055" i="23"/>
  <c r="C5054" i="23"/>
  <c r="C5053" i="23"/>
  <c r="C5052" i="23"/>
  <c r="C5051" i="23"/>
  <c r="C5050" i="23"/>
  <c r="C5049" i="23"/>
  <c r="C5048" i="23"/>
  <c r="C5047" i="23"/>
  <c r="C5046" i="23"/>
  <c r="C5045" i="23"/>
  <c r="C5044" i="23"/>
  <c r="C5043" i="23"/>
  <c r="C5042" i="23"/>
  <c r="C5041" i="23"/>
  <c r="C5040" i="23"/>
  <c r="C5039" i="23"/>
  <c r="C5038" i="23"/>
  <c r="C5037" i="23"/>
  <c r="C5036" i="23"/>
  <c r="C5035" i="23"/>
  <c r="C5034" i="23"/>
  <c r="C5033" i="23"/>
  <c r="C5032" i="23"/>
  <c r="C5031" i="23"/>
  <c r="C5030" i="23"/>
  <c r="C5029" i="23"/>
  <c r="C5028" i="23"/>
  <c r="C5027" i="23"/>
  <c r="C5026" i="23"/>
  <c r="C5025" i="23"/>
  <c r="C5024" i="23"/>
  <c r="C5023" i="23"/>
  <c r="C5022" i="23"/>
  <c r="C5021" i="23"/>
  <c r="C5020" i="23"/>
  <c r="C5019" i="23"/>
  <c r="C5018" i="23"/>
  <c r="C5017" i="23"/>
  <c r="C5016" i="23"/>
  <c r="C5015" i="23"/>
  <c r="C5014" i="23"/>
  <c r="C5013" i="23"/>
  <c r="C5012" i="23"/>
  <c r="C5011" i="23"/>
  <c r="C5010" i="23"/>
  <c r="C5009" i="23"/>
  <c r="C5008" i="23"/>
  <c r="C5007" i="23"/>
  <c r="C5006" i="23"/>
  <c r="C5005" i="23"/>
  <c r="C5004" i="23"/>
  <c r="C5003" i="23"/>
  <c r="C5002" i="23"/>
  <c r="C5001" i="23"/>
  <c r="C5000" i="23"/>
  <c r="C4999" i="23"/>
  <c r="C4998" i="23"/>
  <c r="C4997" i="23"/>
  <c r="C4996" i="23"/>
  <c r="C4995" i="23"/>
  <c r="C4994" i="23"/>
  <c r="C4993" i="23"/>
  <c r="C4992" i="23"/>
  <c r="C4991" i="23"/>
  <c r="C4990" i="23"/>
  <c r="C4989" i="23"/>
  <c r="C4988" i="23"/>
  <c r="C4987" i="23"/>
  <c r="C4986" i="23"/>
  <c r="C4985" i="23"/>
  <c r="C4984" i="23"/>
  <c r="C4983" i="23"/>
  <c r="C4982" i="23"/>
  <c r="C4981" i="23"/>
  <c r="C4980" i="23"/>
  <c r="C4979" i="23"/>
  <c r="C4978" i="23"/>
  <c r="C4977" i="23"/>
  <c r="C4976" i="23"/>
  <c r="C4975" i="23"/>
  <c r="C4974" i="23"/>
  <c r="C4973" i="23"/>
  <c r="C4972" i="23"/>
  <c r="C4971" i="23"/>
  <c r="C4970" i="23"/>
  <c r="C4969" i="23"/>
  <c r="C4968" i="23"/>
  <c r="C4967" i="23"/>
  <c r="C4966" i="23"/>
  <c r="C4965" i="23"/>
  <c r="C4964" i="23"/>
  <c r="C4963" i="23"/>
  <c r="C4962" i="23"/>
  <c r="C4961" i="23"/>
  <c r="C4960" i="23"/>
  <c r="C4959" i="23"/>
  <c r="C4958" i="23"/>
  <c r="C4957" i="23"/>
  <c r="C4956" i="23"/>
  <c r="C4955" i="23"/>
  <c r="C4954" i="23"/>
  <c r="C4953" i="23"/>
  <c r="C4952" i="23"/>
  <c r="C4951" i="23"/>
  <c r="C4950" i="23"/>
  <c r="C4949" i="23"/>
  <c r="C4948" i="23"/>
  <c r="C4947" i="23"/>
  <c r="C4946" i="23"/>
  <c r="C4945" i="23"/>
  <c r="C4944" i="23"/>
  <c r="C4943" i="23"/>
  <c r="C4942" i="23"/>
  <c r="C4941" i="23"/>
  <c r="C4940" i="23"/>
  <c r="C4939" i="23"/>
  <c r="C4938" i="23"/>
  <c r="C4937" i="23"/>
  <c r="C4936" i="23"/>
  <c r="C4935" i="23"/>
  <c r="C4934" i="23"/>
  <c r="C4933" i="23"/>
  <c r="C4932" i="23"/>
  <c r="C4931" i="23"/>
  <c r="C4930" i="23"/>
  <c r="C4929" i="23"/>
  <c r="C4928" i="23"/>
  <c r="C4927" i="23"/>
  <c r="C4926" i="23"/>
  <c r="C4925" i="23"/>
  <c r="C4924" i="23"/>
  <c r="C4923" i="23"/>
  <c r="C4922" i="23"/>
  <c r="C4921" i="23"/>
  <c r="C4920" i="23"/>
  <c r="C4919" i="23"/>
  <c r="C4918" i="23"/>
  <c r="C4917" i="23"/>
  <c r="C4916" i="23"/>
  <c r="C4915" i="23"/>
  <c r="C4914" i="23"/>
  <c r="C4913" i="23"/>
  <c r="C4912" i="23"/>
  <c r="C4911" i="23"/>
  <c r="C4910" i="23"/>
  <c r="C4909" i="23"/>
  <c r="C4908" i="23"/>
  <c r="C4907" i="23"/>
  <c r="C4906" i="23"/>
  <c r="C4905" i="23"/>
  <c r="C4904" i="23"/>
  <c r="C4903" i="23"/>
  <c r="C4902" i="23"/>
  <c r="C4901" i="23"/>
  <c r="C4900" i="23"/>
  <c r="C4899" i="23"/>
  <c r="C4898" i="23"/>
  <c r="C4897" i="23"/>
  <c r="C4896" i="23"/>
  <c r="C4895" i="23"/>
  <c r="C4894" i="23"/>
  <c r="C4893" i="23"/>
  <c r="C4892" i="23"/>
  <c r="C4891" i="23"/>
  <c r="C4890" i="23"/>
  <c r="C4889" i="23"/>
  <c r="C4888" i="23"/>
  <c r="C4887" i="23"/>
  <c r="C4886" i="23"/>
  <c r="C4885" i="23"/>
  <c r="C4884" i="23"/>
  <c r="C4883" i="23"/>
  <c r="C4882" i="23"/>
  <c r="C4881" i="23"/>
  <c r="C4880" i="23"/>
  <c r="C4879" i="23"/>
  <c r="C4878" i="23"/>
  <c r="C4877" i="23"/>
  <c r="C4876" i="23"/>
  <c r="C4875" i="23"/>
  <c r="C4874" i="23"/>
  <c r="C4873" i="23"/>
  <c r="C4872" i="23"/>
  <c r="C4871" i="23"/>
  <c r="C4870" i="23"/>
  <c r="C4869" i="23"/>
  <c r="C4868" i="23"/>
  <c r="C4867" i="23"/>
  <c r="C4866" i="23"/>
  <c r="C4865" i="23"/>
  <c r="C4864" i="23"/>
  <c r="C4863" i="23"/>
  <c r="C4862" i="23"/>
  <c r="C4861" i="23"/>
  <c r="C4860" i="23"/>
  <c r="C4859" i="23"/>
  <c r="C4858" i="23"/>
  <c r="C4857" i="23"/>
  <c r="C4856" i="23"/>
  <c r="C4855" i="23"/>
  <c r="C4854" i="23"/>
  <c r="C4853" i="23"/>
  <c r="C4852" i="23"/>
  <c r="C4851" i="23"/>
  <c r="C4850" i="23"/>
  <c r="C4849" i="23"/>
  <c r="C4848" i="23"/>
  <c r="C4847" i="23"/>
  <c r="C4846" i="23"/>
  <c r="C4845" i="23"/>
  <c r="C4844" i="23"/>
  <c r="C4843" i="23"/>
  <c r="C4842" i="23"/>
  <c r="C4841" i="23"/>
  <c r="C4840" i="23"/>
  <c r="C4839" i="23"/>
  <c r="C4838" i="23"/>
  <c r="C4837" i="23"/>
  <c r="C4836" i="23"/>
  <c r="C4835" i="23"/>
  <c r="C4834" i="23"/>
  <c r="C4833" i="23"/>
  <c r="C4832" i="23"/>
  <c r="C4831" i="23"/>
  <c r="C4830" i="23"/>
  <c r="C4829" i="23"/>
  <c r="C4828" i="23"/>
  <c r="C4827" i="23"/>
  <c r="C4826" i="23"/>
  <c r="C4825" i="23"/>
  <c r="C4824" i="23"/>
  <c r="C4823" i="23"/>
  <c r="C4822" i="23"/>
  <c r="C4821" i="23"/>
  <c r="C4820" i="23"/>
  <c r="C4819" i="23"/>
  <c r="C4818" i="23"/>
  <c r="C4817" i="23"/>
  <c r="C4816" i="23"/>
  <c r="C4815" i="23"/>
  <c r="C4814" i="23"/>
  <c r="C4813" i="23"/>
  <c r="C4812" i="23"/>
  <c r="C4811" i="23"/>
  <c r="C4810" i="23"/>
  <c r="C4809" i="23"/>
  <c r="C4808" i="23"/>
  <c r="C4807" i="23"/>
  <c r="C4806" i="23"/>
  <c r="C4805" i="23"/>
  <c r="C4804" i="23"/>
  <c r="C4803" i="23"/>
  <c r="C4802" i="23"/>
  <c r="C4801" i="23"/>
  <c r="C4800" i="23"/>
  <c r="C4799" i="23"/>
  <c r="C4798" i="23"/>
  <c r="C4797" i="23"/>
  <c r="C4796" i="23"/>
  <c r="C4795" i="23"/>
  <c r="C4794" i="23"/>
  <c r="C4793" i="23"/>
  <c r="C4792" i="23"/>
  <c r="C4791" i="23"/>
  <c r="C4790" i="23"/>
  <c r="C4789" i="23"/>
  <c r="C4788" i="23"/>
  <c r="C4787" i="23"/>
  <c r="C4786" i="23"/>
  <c r="C4785" i="23"/>
  <c r="C4784" i="23"/>
  <c r="C4783" i="23"/>
  <c r="C4782" i="23"/>
  <c r="C4781" i="23"/>
  <c r="C4780" i="23"/>
  <c r="C4779" i="23"/>
  <c r="C4778" i="23"/>
  <c r="C4777" i="23"/>
  <c r="C4776" i="23"/>
  <c r="C4775" i="23"/>
  <c r="C4774" i="23"/>
  <c r="C4773" i="23"/>
  <c r="C4772" i="23"/>
  <c r="C4771" i="23"/>
  <c r="C4770" i="23"/>
  <c r="C4769" i="23"/>
  <c r="C4768" i="23"/>
  <c r="C4767" i="23"/>
  <c r="C4766" i="23"/>
  <c r="C4765" i="23"/>
  <c r="C4764" i="23"/>
  <c r="C4763" i="23"/>
  <c r="C4762" i="23"/>
  <c r="C4761" i="23"/>
  <c r="C4760" i="23"/>
  <c r="C4759" i="23"/>
  <c r="C4758" i="23"/>
  <c r="C4757" i="23"/>
  <c r="C4756" i="23"/>
  <c r="C4755" i="23"/>
  <c r="C4754" i="23"/>
  <c r="C4753" i="23"/>
  <c r="C4752" i="23"/>
  <c r="C4751" i="23"/>
  <c r="C4750" i="23"/>
  <c r="C4749" i="23"/>
  <c r="C4748" i="23"/>
  <c r="C4747" i="23"/>
  <c r="C4746" i="23"/>
  <c r="C4745" i="23"/>
  <c r="C4744" i="23"/>
  <c r="C4743" i="23"/>
  <c r="C4742" i="23"/>
  <c r="C4741" i="23"/>
  <c r="C4740" i="23"/>
  <c r="C4739" i="23"/>
  <c r="C4738" i="23"/>
  <c r="C4737" i="23"/>
  <c r="C4736" i="23"/>
  <c r="C4735" i="23"/>
  <c r="C4734" i="23"/>
  <c r="C4733" i="23"/>
  <c r="C4732" i="23"/>
  <c r="C4731" i="23"/>
  <c r="C4730" i="23"/>
  <c r="C4729" i="23"/>
  <c r="C4728" i="23"/>
  <c r="C4727" i="23"/>
  <c r="C4726" i="23"/>
  <c r="C4725" i="23"/>
  <c r="C4724" i="23"/>
  <c r="C4723" i="23"/>
  <c r="C4722" i="23"/>
  <c r="C4721" i="23"/>
  <c r="C4720" i="23"/>
  <c r="C4719" i="23"/>
  <c r="C4718" i="23"/>
  <c r="C4717" i="23"/>
  <c r="C4716" i="23"/>
  <c r="C4715" i="23"/>
  <c r="C4714" i="23"/>
  <c r="C4713" i="23"/>
  <c r="C4712" i="23"/>
  <c r="C4711" i="23"/>
  <c r="C4710" i="23"/>
  <c r="C4709" i="23"/>
  <c r="C4708" i="23"/>
  <c r="C4707" i="23"/>
  <c r="C4706" i="23"/>
  <c r="C4705" i="23"/>
  <c r="C4704" i="23"/>
  <c r="C4703" i="23"/>
  <c r="C4702" i="23"/>
  <c r="C4701" i="23"/>
  <c r="C4700" i="23"/>
  <c r="C4699" i="23"/>
  <c r="C4698" i="23"/>
  <c r="C4697" i="23"/>
  <c r="C4696" i="23"/>
  <c r="C4695" i="23"/>
  <c r="C4694" i="23"/>
  <c r="C4693" i="23"/>
  <c r="C4692" i="23"/>
  <c r="C4691" i="23"/>
  <c r="C4690" i="23"/>
  <c r="C4689" i="23"/>
  <c r="C4688" i="23"/>
  <c r="C4687" i="23"/>
  <c r="C4686" i="23"/>
  <c r="C4685" i="23"/>
  <c r="C4684" i="23"/>
  <c r="C4683" i="23"/>
  <c r="C4682" i="23"/>
  <c r="C4681" i="23"/>
  <c r="C4680" i="23"/>
  <c r="C4679" i="23"/>
  <c r="C4678" i="23"/>
  <c r="C4677" i="23"/>
  <c r="C4676" i="23"/>
  <c r="C4675" i="23"/>
  <c r="C4674" i="23"/>
  <c r="C4673" i="23"/>
  <c r="C4672" i="23"/>
  <c r="C4671" i="23"/>
  <c r="C4670" i="23"/>
  <c r="C4669" i="23"/>
  <c r="C4668" i="23"/>
  <c r="C4667" i="23"/>
  <c r="C4666" i="23"/>
  <c r="C4665" i="23"/>
  <c r="C4664" i="23"/>
  <c r="C4663" i="23"/>
  <c r="C4662" i="23"/>
  <c r="C4661" i="23"/>
  <c r="C4660" i="23"/>
  <c r="C4659" i="23"/>
  <c r="C4658" i="23"/>
  <c r="C4657" i="23"/>
  <c r="C4656" i="23"/>
  <c r="C4655" i="23"/>
  <c r="C4654" i="23"/>
  <c r="C4653" i="23"/>
  <c r="C4652" i="23"/>
  <c r="C4651" i="23"/>
  <c r="C4650" i="23"/>
  <c r="C4649" i="23"/>
  <c r="C4648" i="23"/>
  <c r="C4647" i="23"/>
  <c r="C4646" i="23"/>
  <c r="C4645" i="23"/>
  <c r="C4644" i="23"/>
  <c r="C4643" i="23"/>
  <c r="C4642" i="23"/>
  <c r="C4641" i="23"/>
  <c r="C4640" i="23"/>
  <c r="C4639" i="23"/>
  <c r="C4638" i="23"/>
  <c r="C4637" i="23"/>
  <c r="C4636" i="23"/>
  <c r="C4635" i="23"/>
  <c r="C4634" i="23"/>
  <c r="C4633" i="23"/>
  <c r="C4632" i="23"/>
  <c r="C4631" i="23"/>
  <c r="C4630" i="23"/>
  <c r="C4629" i="23"/>
  <c r="C4628" i="23"/>
  <c r="C4627" i="23"/>
  <c r="C4626" i="23"/>
  <c r="C4625" i="23"/>
  <c r="C4624" i="23"/>
  <c r="C4623" i="23"/>
  <c r="C4622" i="23"/>
  <c r="C4621" i="23"/>
  <c r="C4620" i="23"/>
  <c r="C4619" i="23"/>
  <c r="C4618" i="23"/>
  <c r="C4617" i="23"/>
  <c r="C4616" i="23"/>
  <c r="C4615" i="23"/>
  <c r="C4614" i="23"/>
  <c r="C4613" i="23"/>
  <c r="C4612" i="23"/>
  <c r="C4611" i="23"/>
  <c r="C4610" i="23"/>
  <c r="C4609" i="23"/>
  <c r="C4608" i="23"/>
  <c r="C4607" i="23"/>
  <c r="C4606" i="23"/>
  <c r="C4605" i="23"/>
  <c r="C4604" i="23"/>
  <c r="C4603" i="23"/>
  <c r="C4602" i="23"/>
  <c r="C4601" i="23"/>
  <c r="C4600" i="23"/>
  <c r="C4599" i="23"/>
  <c r="C4598" i="23"/>
  <c r="C4597" i="23"/>
  <c r="C4596" i="23"/>
  <c r="C4595" i="23"/>
  <c r="C4594" i="23"/>
  <c r="C4593" i="23"/>
  <c r="C4592" i="23"/>
  <c r="C4591" i="23"/>
  <c r="C4590" i="23"/>
  <c r="C4589" i="23"/>
  <c r="C4588" i="23"/>
  <c r="C4587" i="23"/>
  <c r="C4586" i="23"/>
  <c r="C4585" i="23"/>
  <c r="C4584" i="23"/>
  <c r="C4583" i="23"/>
  <c r="C4582" i="23"/>
  <c r="C4581" i="23"/>
  <c r="C4580" i="23"/>
  <c r="C4579" i="23"/>
  <c r="C4578" i="23"/>
  <c r="C4577" i="23"/>
  <c r="C4576" i="23"/>
  <c r="C4575" i="23"/>
  <c r="C4574" i="23"/>
  <c r="C4573" i="23"/>
  <c r="C4572" i="23"/>
  <c r="C4571" i="23"/>
  <c r="C4570" i="23"/>
  <c r="C4569" i="23"/>
  <c r="C4568" i="23"/>
  <c r="C4567" i="23"/>
  <c r="C4566" i="23"/>
  <c r="C4565" i="23"/>
  <c r="C4564" i="23"/>
  <c r="C4563" i="23"/>
  <c r="C4562" i="23"/>
  <c r="C4561" i="23"/>
  <c r="C4560" i="23"/>
  <c r="C4559" i="23"/>
  <c r="C4558" i="23"/>
  <c r="C4557" i="23"/>
  <c r="C4556" i="23"/>
  <c r="C4555" i="23"/>
  <c r="C4554" i="23"/>
  <c r="C4553" i="23"/>
  <c r="C4552" i="23"/>
  <c r="C4551" i="23"/>
  <c r="C4550" i="23"/>
  <c r="C4549" i="23"/>
  <c r="C4548" i="23"/>
  <c r="C4547" i="23"/>
  <c r="C4546" i="23"/>
  <c r="C4545" i="23"/>
  <c r="C4544" i="23"/>
  <c r="C4543" i="23"/>
  <c r="C4542" i="23"/>
  <c r="C4541" i="23"/>
  <c r="C4540" i="23"/>
  <c r="C4539" i="23"/>
  <c r="C4538" i="23"/>
  <c r="C4537" i="23"/>
  <c r="C4536" i="23"/>
  <c r="C4535" i="23"/>
  <c r="C4534" i="23"/>
  <c r="C4533" i="23"/>
  <c r="C4532" i="23"/>
  <c r="C4531" i="23"/>
  <c r="C4530" i="23"/>
  <c r="C4529" i="23"/>
  <c r="C4528" i="23"/>
  <c r="C4527" i="23"/>
  <c r="C4526" i="23"/>
  <c r="C4525" i="23"/>
  <c r="C4524" i="23"/>
  <c r="C4523" i="23"/>
  <c r="C4522" i="23"/>
  <c r="C4521" i="23"/>
  <c r="C4520" i="23"/>
  <c r="C4519" i="23"/>
  <c r="C4518" i="23"/>
  <c r="C4517" i="23"/>
  <c r="C4516" i="23"/>
  <c r="C4515" i="23"/>
  <c r="C4514" i="23"/>
  <c r="C4513" i="23"/>
  <c r="C4512" i="23"/>
  <c r="C4511" i="23"/>
  <c r="C4510" i="23"/>
  <c r="C4509" i="23"/>
  <c r="C4508" i="23"/>
  <c r="C4507" i="23"/>
  <c r="C4506" i="23"/>
  <c r="C4505" i="23"/>
  <c r="C4504" i="23"/>
  <c r="C4503" i="23"/>
  <c r="C4502" i="23"/>
  <c r="C4501" i="23"/>
  <c r="C4500" i="23"/>
  <c r="C4499" i="23"/>
  <c r="C4498" i="23"/>
  <c r="C4497" i="23"/>
  <c r="C4496" i="23"/>
  <c r="C4495" i="23"/>
  <c r="C4494" i="23"/>
  <c r="C4493" i="23"/>
  <c r="C4492" i="23"/>
  <c r="C4491" i="23"/>
  <c r="C4490" i="23"/>
  <c r="C4489" i="23"/>
  <c r="C4488" i="23"/>
  <c r="C4487" i="23"/>
  <c r="C4486" i="23"/>
  <c r="C4485" i="23"/>
  <c r="C4484" i="23"/>
  <c r="C4483" i="23"/>
  <c r="C4482" i="23"/>
  <c r="C4481" i="23"/>
  <c r="C4480" i="23"/>
  <c r="C4479" i="23"/>
  <c r="C4478" i="23"/>
  <c r="C4477" i="23"/>
  <c r="C4476" i="23"/>
  <c r="C4475" i="23"/>
  <c r="C4474" i="23"/>
  <c r="C4473" i="23"/>
  <c r="C4472" i="23"/>
  <c r="C4471" i="23"/>
  <c r="C4470" i="23"/>
  <c r="C4469" i="23"/>
  <c r="C4468" i="23"/>
  <c r="C4467" i="23"/>
  <c r="C4466" i="23"/>
  <c r="C4465" i="23"/>
  <c r="C4464" i="23"/>
  <c r="C4463" i="23"/>
  <c r="C4462" i="23"/>
  <c r="C4461" i="23"/>
  <c r="C4460" i="23"/>
  <c r="C4459" i="23"/>
  <c r="C4458" i="23"/>
  <c r="C4457" i="23"/>
  <c r="C4456" i="23"/>
  <c r="C4455" i="23"/>
  <c r="C4454" i="23"/>
  <c r="C4453" i="23"/>
  <c r="C4452" i="23"/>
  <c r="C4451" i="23"/>
  <c r="C4450" i="23"/>
  <c r="C4449" i="23"/>
  <c r="C4448" i="23"/>
  <c r="C4447" i="23"/>
  <c r="C4446" i="23"/>
  <c r="C4445" i="23"/>
  <c r="C4444" i="23"/>
  <c r="C4443" i="23"/>
  <c r="C4442" i="23"/>
  <c r="C4441" i="23"/>
  <c r="C4440" i="23"/>
  <c r="C4439" i="23"/>
  <c r="C4438" i="23"/>
  <c r="C4437" i="23"/>
  <c r="C4436" i="23"/>
  <c r="C4435" i="23"/>
  <c r="C4434" i="23"/>
  <c r="C4433" i="23"/>
  <c r="C4432" i="23"/>
  <c r="C4431" i="23"/>
  <c r="C4430" i="23"/>
  <c r="C4429" i="23"/>
  <c r="C4428" i="23"/>
  <c r="C4427" i="23"/>
  <c r="C4426" i="23"/>
  <c r="C4425" i="23"/>
  <c r="C4424" i="23"/>
  <c r="C4423" i="23"/>
  <c r="C4422" i="23"/>
  <c r="C4421" i="23"/>
  <c r="C4420" i="23"/>
  <c r="C4419" i="23"/>
  <c r="C4418" i="23"/>
  <c r="C4417" i="23"/>
  <c r="C4416" i="23"/>
  <c r="C4415" i="23"/>
  <c r="C4414" i="23"/>
  <c r="C4413" i="23"/>
  <c r="C4412" i="23"/>
  <c r="C4411" i="23"/>
  <c r="C4410" i="23"/>
  <c r="C4409" i="23"/>
  <c r="C4408" i="23"/>
  <c r="C4407" i="23"/>
  <c r="C4406" i="23"/>
  <c r="C4405" i="23"/>
  <c r="C4404" i="23"/>
  <c r="C4403" i="23"/>
  <c r="C4402" i="23"/>
  <c r="C4401" i="23"/>
  <c r="C4400" i="23"/>
  <c r="C4399" i="23"/>
  <c r="C4398" i="23"/>
  <c r="C4397" i="23"/>
  <c r="C4396" i="23"/>
  <c r="C4395" i="23"/>
  <c r="C4394" i="23"/>
  <c r="C4393" i="23"/>
  <c r="C4392" i="23"/>
  <c r="C4391" i="23"/>
  <c r="C4390" i="23"/>
  <c r="C4389" i="23"/>
  <c r="C4388" i="23"/>
  <c r="C4387" i="23"/>
  <c r="C4386" i="23"/>
  <c r="C4385" i="23"/>
  <c r="C4384" i="23"/>
  <c r="C4383" i="23"/>
  <c r="C4382" i="23"/>
  <c r="C4381" i="23"/>
  <c r="C4380" i="23"/>
  <c r="C4379" i="23"/>
  <c r="C4378" i="23"/>
  <c r="C4377" i="23"/>
  <c r="C4376" i="23"/>
  <c r="C4375" i="23"/>
  <c r="C4374" i="23"/>
  <c r="C4373" i="23"/>
  <c r="C4372" i="23"/>
  <c r="C4371" i="23"/>
  <c r="C4370" i="23"/>
  <c r="C4369" i="23"/>
  <c r="C4368" i="23"/>
  <c r="C4367" i="23"/>
  <c r="C4366" i="23"/>
  <c r="C4365" i="23"/>
  <c r="C4364" i="23"/>
  <c r="C4363" i="23"/>
  <c r="C4362" i="23"/>
  <c r="C4361" i="23"/>
  <c r="C4360" i="23"/>
  <c r="C4359" i="23"/>
  <c r="C4358" i="23"/>
  <c r="C4357" i="23"/>
  <c r="C4356" i="23"/>
  <c r="C4355" i="23"/>
  <c r="C4354" i="23"/>
  <c r="C4353" i="23"/>
  <c r="C4352" i="23"/>
  <c r="C4351" i="23"/>
  <c r="C4350" i="23"/>
  <c r="C4349" i="23"/>
  <c r="C4348" i="23"/>
  <c r="C4347" i="23"/>
  <c r="C4346" i="23"/>
  <c r="C4345" i="23"/>
  <c r="C4344" i="23"/>
  <c r="C4343" i="23"/>
  <c r="C4342" i="23"/>
  <c r="C4341" i="23"/>
  <c r="C4340" i="23"/>
  <c r="C4339" i="23"/>
  <c r="C4338" i="23"/>
  <c r="C4337" i="23"/>
  <c r="C4336" i="23"/>
  <c r="C4335" i="23"/>
  <c r="C4334" i="23"/>
  <c r="C4333" i="23"/>
  <c r="C4332" i="23"/>
  <c r="C4331" i="23"/>
  <c r="C4330" i="23"/>
  <c r="C4329" i="23"/>
  <c r="C4328" i="23"/>
  <c r="C4327" i="23"/>
  <c r="C4326" i="23"/>
  <c r="C4325" i="23"/>
  <c r="C4324" i="23"/>
  <c r="C4323" i="23"/>
  <c r="C4322" i="23"/>
  <c r="C4321" i="23"/>
  <c r="C4320" i="23"/>
  <c r="C4319" i="23"/>
  <c r="C4318" i="23"/>
  <c r="C4317" i="23"/>
  <c r="C4316" i="23"/>
  <c r="C4315" i="23"/>
  <c r="C4314" i="23"/>
  <c r="C4313" i="23"/>
  <c r="C4312" i="23"/>
  <c r="C4311" i="23"/>
  <c r="C4310" i="23"/>
  <c r="C4309" i="23"/>
  <c r="C4308" i="23"/>
  <c r="C4307" i="23"/>
  <c r="C4306" i="23"/>
  <c r="C4305" i="23"/>
  <c r="C4304" i="23"/>
  <c r="C4303" i="23"/>
  <c r="C4302" i="23"/>
  <c r="C4301" i="23"/>
  <c r="C4300" i="23"/>
  <c r="C4299" i="23"/>
  <c r="C4298" i="23"/>
  <c r="C4297" i="23"/>
  <c r="C4296" i="23"/>
  <c r="C4295" i="23"/>
  <c r="C4294" i="23"/>
  <c r="C4293" i="23"/>
  <c r="C4292" i="23"/>
  <c r="C4291" i="23"/>
  <c r="C4290" i="23"/>
  <c r="C4289" i="23"/>
  <c r="C4288" i="23"/>
  <c r="C4287" i="23"/>
  <c r="C4286" i="23"/>
  <c r="C4285" i="23"/>
  <c r="C4284" i="23"/>
  <c r="C4283" i="23"/>
  <c r="C4282" i="23"/>
  <c r="C4281" i="23"/>
  <c r="C4280" i="23"/>
  <c r="C4279" i="23"/>
  <c r="C4278" i="23"/>
  <c r="C4277" i="23"/>
  <c r="C4276" i="23"/>
  <c r="C4275" i="23"/>
  <c r="C4274" i="23"/>
  <c r="C4273" i="23"/>
  <c r="C4272" i="23"/>
  <c r="C4271" i="23"/>
  <c r="C4270" i="23"/>
  <c r="C4269" i="23"/>
  <c r="C4268" i="23"/>
  <c r="C4267" i="23"/>
  <c r="C4266" i="23"/>
  <c r="C4265" i="23"/>
  <c r="C4264" i="23"/>
  <c r="C4263" i="23"/>
  <c r="C4262" i="23"/>
  <c r="C4261" i="23"/>
  <c r="C4260" i="23"/>
  <c r="C4259" i="23"/>
  <c r="C4258" i="23"/>
  <c r="C4257" i="23"/>
  <c r="C4256" i="23"/>
  <c r="C4255" i="23"/>
  <c r="C4254" i="23"/>
  <c r="C4253" i="23"/>
  <c r="C4252" i="23"/>
  <c r="C4251" i="23"/>
  <c r="C4250" i="23"/>
  <c r="C4249" i="23"/>
  <c r="C4248" i="23"/>
  <c r="C4247" i="23"/>
  <c r="C4246" i="23"/>
  <c r="C4245" i="23"/>
  <c r="C4244" i="23"/>
  <c r="C4243" i="23"/>
  <c r="C4242" i="23"/>
  <c r="C4241" i="23"/>
  <c r="C4240" i="23"/>
  <c r="C4239" i="23"/>
  <c r="C4238" i="23"/>
  <c r="C4237" i="23"/>
  <c r="C4236" i="23"/>
  <c r="C4235" i="23"/>
  <c r="C4234" i="23"/>
  <c r="C4233" i="23"/>
  <c r="C4232" i="23"/>
  <c r="C4231" i="23"/>
  <c r="C4230" i="23"/>
  <c r="C4229" i="23"/>
  <c r="C4228" i="23"/>
  <c r="C4227" i="23"/>
  <c r="C4226" i="23"/>
  <c r="C4225" i="23"/>
  <c r="C4224" i="23"/>
  <c r="C4223" i="23"/>
  <c r="C4222" i="23"/>
  <c r="C4221" i="23"/>
  <c r="C4220" i="23"/>
  <c r="C4219" i="23"/>
  <c r="C4218" i="23"/>
  <c r="C4217" i="23"/>
  <c r="C4216" i="23"/>
  <c r="C4215" i="23"/>
  <c r="C4214" i="23"/>
  <c r="C4213" i="23"/>
  <c r="C4212" i="23"/>
  <c r="C4211" i="23"/>
  <c r="C4210" i="23"/>
  <c r="C4209" i="23"/>
  <c r="C4208" i="23"/>
  <c r="C4207" i="23"/>
  <c r="C4206" i="23"/>
  <c r="C4205" i="23"/>
  <c r="C4204" i="23"/>
  <c r="C4203" i="23"/>
  <c r="C4202" i="23"/>
  <c r="C4201" i="23"/>
  <c r="C4200" i="23"/>
  <c r="C4199" i="23"/>
  <c r="C4198" i="23"/>
  <c r="C4197" i="23"/>
  <c r="C4196" i="23"/>
  <c r="C4195" i="23"/>
  <c r="C4194" i="23"/>
  <c r="C4193" i="23"/>
  <c r="C4192" i="23"/>
  <c r="C4191" i="23"/>
  <c r="C4190" i="23"/>
  <c r="C4189" i="23"/>
  <c r="C4188" i="23"/>
  <c r="C4187" i="23"/>
  <c r="C4186" i="23"/>
  <c r="C4185" i="23"/>
  <c r="C4184" i="23"/>
  <c r="C4183" i="23"/>
  <c r="C4182" i="23"/>
  <c r="C4181" i="23"/>
  <c r="C4180" i="23"/>
  <c r="C4179" i="23"/>
  <c r="C4178" i="23"/>
  <c r="C4177" i="23"/>
  <c r="C4176" i="23"/>
  <c r="C4175" i="23"/>
  <c r="C4174" i="23"/>
  <c r="C4173" i="23"/>
  <c r="C4172" i="23"/>
  <c r="C4171" i="23"/>
  <c r="C4170" i="23"/>
  <c r="C4169" i="23"/>
  <c r="C4168" i="23"/>
  <c r="C4167" i="23"/>
  <c r="C4166" i="23"/>
  <c r="C4165" i="23"/>
  <c r="C4164" i="23"/>
  <c r="C4163" i="23"/>
  <c r="C4162" i="23"/>
  <c r="C4161" i="23"/>
  <c r="C4160" i="23"/>
  <c r="C4159" i="23"/>
  <c r="C4158" i="23"/>
  <c r="C4157" i="23"/>
  <c r="C4156" i="23"/>
  <c r="C4155" i="23"/>
  <c r="C4154" i="23"/>
  <c r="C4153" i="23"/>
  <c r="C4152" i="23"/>
  <c r="C4151" i="23"/>
  <c r="C4150" i="23"/>
  <c r="C4149" i="23"/>
  <c r="C4148" i="23"/>
  <c r="C4147" i="23"/>
  <c r="C4146" i="23"/>
  <c r="C4145" i="23"/>
  <c r="C4144" i="23"/>
  <c r="C4143" i="23"/>
  <c r="C4142" i="23"/>
  <c r="C4141" i="23"/>
  <c r="C4140" i="23"/>
  <c r="C4139" i="23"/>
  <c r="C4138" i="23"/>
  <c r="C4137" i="23"/>
  <c r="C4136" i="23"/>
  <c r="C4135" i="23"/>
  <c r="C4134" i="23"/>
  <c r="C4133" i="23"/>
  <c r="C4132" i="23"/>
  <c r="C4131" i="23"/>
  <c r="C4130" i="23"/>
  <c r="C4129" i="23"/>
  <c r="C4128" i="23"/>
  <c r="C4127" i="23"/>
  <c r="C4126" i="23"/>
  <c r="C4125" i="23"/>
  <c r="C4124" i="23"/>
  <c r="C4123" i="23"/>
  <c r="C4122" i="23"/>
  <c r="C4121" i="23"/>
  <c r="C4120" i="23"/>
  <c r="C4119" i="23"/>
  <c r="C4118" i="23"/>
  <c r="C4117" i="23"/>
  <c r="C4116" i="23"/>
  <c r="C4115" i="23"/>
  <c r="C4114" i="23"/>
  <c r="C4113" i="23"/>
  <c r="C4112" i="23"/>
  <c r="C4111" i="23"/>
  <c r="C4110" i="23"/>
  <c r="C4109" i="23"/>
  <c r="C4108" i="23"/>
  <c r="C4107" i="23"/>
  <c r="C4106" i="23"/>
  <c r="C4105" i="23"/>
  <c r="C4104" i="23"/>
  <c r="C4103" i="23"/>
  <c r="C4102" i="23"/>
  <c r="C4101" i="23"/>
  <c r="C4100" i="23"/>
  <c r="C4099" i="23"/>
  <c r="C4098" i="23"/>
  <c r="C4097" i="23"/>
  <c r="C4096" i="23"/>
  <c r="C4095" i="23"/>
  <c r="C4094" i="23"/>
  <c r="C4093" i="23"/>
  <c r="C4092" i="23"/>
  <c r="C4091" i="23"/>
  <c r="C4090" i="23"/>
  <c r="C4089" i="23"/>
  <c r="C4088" i="23"/>
  <c r="C4087" i="23"/>
  <c r="C4086" i="23"/>
  <c r="C4085" i="23"/>
  <c r="C4084" i="23"/>
  <c r="C4083" i="23"/>
  <c r="C4082" i="23"/>
  <c r="C4081" i="23"/>
  <c r="C4080" i="23"/>
  <c r="C4079" i="23"/>
  <c r="C4078" i="23"/>
  <c r="C4077" i="23"/>
  <c r="C4076" i="23"/>
  <c r="C4075" i="23"/>
  <c r="C4074" i="23"/>
  <c r="C4073" i="23"/>
  <c r="C4072" i="23"/>
  <c r="C4071" i="23"/>
  <c r="C4070" i="23"/>
  <c r="C4069" i="23"/>
  <c r="C4068" i="23"/>
  <c r="C4067" i="23"/>
  <c r="C4066" i="23"/>
  <c r="C4065" i="23"/>
  <c r="C4064" i="23"/>
  <c r="C4063" i="23"/>
  <c r="C4062" i="23"/>
  <c r="C4061" i="23"/>
  <c r="C4060" i="23"/>
  <c r="C4059" i="23"/>
  <c r="C4058" i="23"/>
  <c r="C4057" i="23"/>
  <c r="C4056" i="23"/>
  <c r="C4055" i="23"/>
  <c r="C4054" i="23"/>
  <c r="C4053" i="23"/>
  <c r="C4052" i="23"/>
  <c r="C4051" i="23"/>
  <c r="C4050" i="23"/>
  <c r="C4049" i="23"/>
  <c r="C4048" i="23"/>
  <c r="C4047" i="23"/>
  <c r="C4046" i="23"/>
  <c r="C4045" i="23"/>
  <c r="C4044" i="23"/>
  <c r="C4043" i="23"/>
  <c r="C4042" i="23"/>
  <c r="C4041" i="23"/>
  <c r="C4040" i="23"/>
  <c r="C4039" i="23"/>
  <c r="C4038" i="23"/>
  <c r="C4037" i="23"/>
  <c r="C4036" i="23"/>
  <c r="C4035" i="23"/>
  <c r="C4034" i="23"/>
  <c r="C4033" i="23"/>
  <c r="C4032" i="23"/>
  <c r="C4031" i="23"/>
  <c r="C4030" i="23"/>
  <c r="C4029" i="23"/>
  <c r="C4028" i="23"/>
  <c r="C4027" i="23"/>
  <c r="C4026" i="23"/>
  <c r="C4025" i="23"/>
  <c r="C4024" i="23"/>
  <c r="C4023" i="23"/>
  <c r="C4022" i="23"/>
  <c r="C4021" i="23"/>
  <c r="C4020" i="23"/>
  <c r="C4019" i="23"/>
  <c r="C4018" i="23"/>
  <c r="C4017" i="23"/>
  <c r="C4016" i="23"/>
  <c r="C4015" i="23"/>
  <c r="C4014" i="23"/>
  <c r="C4013" i="23"/>
  <c r="C4012" i="23"/>
  <c r="C4011" i="23"/>
  <c r="C4010" i="23"/>
  <c r="C4009" i="23"/>
  <c r="C4008" i="23"/>
  <c r="C4007" i="23"/>
  <c r="C4006" i="23"/>
  <c r="C4005" i="23"/>
  <c r="C4004" i="23"/>
  <c r="C4003" i="23"/>
  <c r="C4002" i="23"/>
  <c r="C4001" i="23"/>
  <c r="C4000" i="23"/>
  <c r="C3999" i="23"/>
  <c r="C3998" i="23"/>
  <c r="C3997" i="23"/>
  <c r="C3996" i="23"/>
  <c r="C3995" i="23"/>
  <c r="C3994" i="23"/>
  <c r="C3993" i="23"/>
  <c r="C3992" i="23"/>
  <c r="C3991" i="23"/>
  <c r="C3990" i="23"/>
  <c r="C3989" i="23"/>
  <c r="C3988" i="23"/>
  <c r="C3987" i="23"/>
  <c r="C3986" i="23"/>
  <c r="C3985" i="23"/>
  <c r="C3984" i="23"/>
  <c r="C3983" i="23"/>
  <c r="C3982" i="23"/>
  <c r="C3981" i="23"/>
  <c r="C3980" i="23"/>
  <c r="C3979" i="23"/>
  <c r="C3978" i="23"/>
  <c r="C3977" i="23"/>
  <c r="C3976" i="23"/>
  <c r="C3975" i="23"/>
  <c r="C3974" i="23"/>
  <c r="C3973" i="23"/>
  <c r="C3972" i="23"/>
  <c r="C3971" i="23"/>
  <c r="C3970" i="23"/>
  <c r="C3969" i="23"/>
  <c r="C3968" i="23"/>
  <c r="C3967" i="23"/>
  <c r="C3966" i="23"/>
  <c r="C3965" i="23"/>
  <c r="C3964" i="23"/>
  <c r="C3963" i="23"/>
  <c r="C3962" i="23"/>
  <c r="C3961" i="23"/>
  <c r="C3960" i="23"/>
  <c r="C3959" i="23"/>
  <c r="C3958" i="23"/>
  <c r="C3957" i="23"/>
  <c r="C3956" i="23"/>
  <c r="C3955" i="23"/>
  <c r="C3954" i="23"/>
  <c r="C3953" i="23"/>
  <c r="C3952" i="23"/>
  <c r="C3951" i="23"/>
  <c r="C3950" i="23"/>
  <c r="C3949" i="23"/>
  <c r="C3948" i="23"/>
  <c r="C3947" i="23"/>
  <c r="C3946" i="23"/>
  <c r="C3945" i="23"/>
  <c r="C3944" i="23"/>
  <c r="C3943" i="23"/>
  <c r="C3942" i="23"/>
  <c r="C3941" i="23"/>
  <c r="C3940" i="23"/>
  <c r="C3939" i="23"/>
  <c r="C3938" i="23"/>
  <c r="C3937" i="23"/>
  <c r="C3936" i="23"/>
  <c r="C3935" i="23"/>
  <c r="C3934" i="23"/>
  <c r="C3933" i="23"/>
  <c r="C3932" i="23"/>
  <c r="C3931" i="23"/>
  <c r="C3930" i="23"/>
  <c r="C3929" i="23"/>
  <c r="C3928" i="23"/>
  <c r="C3927" i="23"/>
  <c r="C3926" i="23"/>
  <c r="C3925" i="23"/>
  <c r="C3924" i="23"/>
  <c r="C3923" i="23"/>
  <c r="C3922" i="23"/>
  <c r="C3921" i="23"/>
  <c r="C3920" i="23"/>
  <c r="C3919" i="23"/>
  <c r="C3918" i="23"/>
  <c r="C3917" i="23"/>
  <c r="C3916" i="23"/>
  <c r="C3915" i="23"/>
  <c r="C3914" i="23"/>
  <c r="C3913" i="23"/>
  <c r="C3912" i="23"/>
  <c r="C3911" i="23"/>
  <c r="C3910" i="23"/>
  <c r="C3909" i="23"/>
  <c r="C3908" i="23"/>
  <c r="C3907" i="23"/>
  <c r="C3906" i="23"/>
  <c r="C3905" i="23"/>
  <c r="C3904" i="23"/>
  <c r="C3903" i="23"/>
  <c r="C3902" i="23"/>
  <c r="C3901" i="23"/>
  <c r="C3900" i="23"/>
  <c r="C3899" i="23"/>
  <c r="C3898" i="23"/>
  <c r="C3897" i="23"/>
  <c r="C3896" i="23"/>
  <c r="C3895" i="23"/>
  <c r="C3894" i="23"/>
  <c r="C3893" i="23"/>
  <c r="C3892" i="23"/>
  <c r="C3891" i="23"/>
  <c r="C3890" i="23"/>
  <c r="C3889" i="23"/>
  <c r="C3888" i="23"/>
  <c r="C3887" i="23"/>
  <c r="C3886" i="23"/>
  <c r="C3885" i="23"/>
  <c r="C3884" i="23"/>
  <c r="C3883" i="23"/>
  <c r="C3882" i="23"/>
  <c r="C3881" i="23"/>
  <c r="C3880" i="23"/>
  <c r="C3879" i="23"/>
  <c r="C3878" i="23"/>
  <c r="C3877" i="23"/>
  <c r="C3876" i="23"/>
  <c r="C3875" i="23"/>
  <c r="C3874" i="23"/>
  <c r="C3873" i="23"/>
  <c r="C3872" i="23"/>
  <c r="C3871" i="23"/>
  <c r="C3870" i="23"/>
  <c r="C3869" i="23"/>
  <c r="C3868" i="23"/>
  <c r="C3867" i="23"/>
  <c r="C3866" i="23"/>
  <c r="C3865" i="23"/>
  <c r="C3864" i="23"/>
  <c r="C3863" i="23"/>
  <c r="C3862" i="23"/>
  <c r="C3861" i="23"/>
  <c r="C3860" i="23"/>
  <c r="C3859" i="23"/>
  <c r="C3858" i="23"/>
  <c r="C3857" i="23"/>
  <c r="C3856" i="23"/>
  <c r="C3855" i="23"/>
  <c r="C3854" i="23"/>
  <c r="C3853" i="23"/>
  <c r="C3852" i="23"/>
  <c r="C3851" i="23"/>
  <c r="C3850" i="23"/>
  <c r="C3849" i="23"/>
  <c r="C3848" i="23"/>
  <c r="C3847" i="23"/>
  <c r="C3846" i="23"/>
  <c r="C3845" i="23"/>
  <c r="C3844" i="23"/>
  <c r="C3843" i="23"/>
  <c r="C3842" i="23"/>
  <c r="C3841" i="23"/>
  <c r="C3840" i="23"/>
  <c r="C3839" i="23"/>
  <c r="C3838" i="23"/>
  <c r="C3837" i="23"/>
  <c r="C3836" i="23"/>
  <c r="C3835" i="23"/>
  <c r="C3834" i="23"/>
  <c r="C3833" i="23"/>
  <c r="C3832" i="23"/>
  <c r="C3831" i="23"/>
  <c r="C3830" i="23"/>
  <c r="C3829" i="23"/>
  <c r="C3828" i="23"/>
  <c r="C3827" i="23"/>
  <c r="C3826" i="23"/>
  <c r="C3825" i="23"/>
  <c r="C3824" i="23"/>
  <c r="C3823" i="23"/>
  <c r="C3822" i="23"/>
  <c r="C3821" i="23"/>
  <c r="C3820" i="23"/>
  <c r="C3819" i="23"/>
  <c r="C3818" i="23"/>
  <c r="C3817" i="23"/>
  <c r="C3816" i="23"/>
  <c r="C3815" i="23"/>
  <c r="C3814" i="23"/>
  <c r="C3813" i="23"/>
  <c r="C3812" i="23"/>
  <c r="C3811" i="23"/>
  <c r="C3810" i="23"/>
  <c r="C3809" i="23"/>
  <c r="C3808" i="23"/>
  <c r="C3807" i="23"/>
  <c r="C3806" i="23"/>
  <c r="C3805" i="23"/>
  <c r="C3804" i="23"/>
  <c r="C3803" i="23"/>
  <c r="C3802" i="23"/>
  <c r="C3801" i="23"/>
  <c r="C3800" i="23"/>
  <c r="C3799" i="23"/>
  <c r="C3798" i="23"/>
  <c r="C3797" i="23"/>
  <c r="C3796" i="23"/>
  <c r="C3795" i="23"/>
  <c r="C3794" i="23"/>
  <c r="C3793" i="23"/>
  <c r="C3792" i="23"/>
  <c r="C3791" i="23"/>
  <c r="C3790" i="23"/>
  <c r="C3789" i="23"/>
  <c r="C3788" i="23"/>
  <c r="C3787" i="23"/>
  <c r="C3786" i="23"/>
  <c r="C3785" i="23"/>
  <c r="C3784" i="23"/>
  <c r="C3783" i="23"/>
  <c r="C3782" i="23"/>
  <c r="C3781" i="23"/>
  <c r="C3780" i="23"/>
  <c r="C3779" i="23"/>
  <c r="C3778" i="23"/>
  <c r="C3777" i="23"/>
  <c r="C3776" i="23"/>
  <c r="C3775" i="23"/>
  <c r="C3774" i="23"/>
  <c r="C3773" i="23"/>
  <c r="C3772" i="23"/>
  <c r="C3771" i="23"/>
  <c r="C3770" i="23"/>
  <c r="C3769" i="23"/>
  <c r="C3768" i="23"/>
  <c r="C3767" i="23"/>
  <c r="C3766" i="23"/>
  <c r="C3765" i="23"/>
  <c r="C3764" i="23"/>
  <c r="C3763" i="23"/>
  <c r="C3762" i="23"/>
  <c r="C3761" i="23"/>
  <c r="C3760" i="23"/>
  <c r="C3759" i="23"/>
  <c r="C3758" i="23"/>
  <c r="C3757" i="23"/>
  <c r="C3756" i="23"/>
  <c r="C3755" i="23"/>
  <c r="C3754" i="23"/>
  <c r="C3753" i="23"/>
  <c r="C3752" i="23"/>
  <c r="C3751" i="23"/>
  <c r="C3750" i="23"/>
  <c r="C3749" i="23"/>
  <c r="C3748" i="23"/>
  <c r="C3747" i="23"/>
  <c r="C3746" i="23"/>
  <c r="C3745" i="23"/>
  <c r="C3744" i="23"/>
  <c r="C3743" i="23"/>
  <c r="C3742" i="23"/>
  <c r="C3741" i="23"/>
  <c r="C3740" i="23"/>
  <c r="C3739" i="23"/>
  <c r="C3738" i="23"/>
  <c r="C3737" i="23"/>
  <c r="C3736" i="23"/>
  <c r="C3735" i="23"/>
  <c r="C3734" i="23"/>
  <c r="C3733" i="23"/>
  <c r="C3732" i="23"/>
  <c r="C3731" i="23"/>
  <c r="C3730" i="23"/>
  <c r="C3729" i="23"/>
  <c r="C3728" i="23"/>
  <c r="C3727" i="23"/>
  <c r="C3726" i="23"/>
  <c r="C3725" i="23"/>
  <c r="C3724" i="23"/>
  <c r="C3723" i="23"/>
  <c r="C3722" i="23"/>
  <c r="C3721" i="23"/>
  <c r="C3720" i="23"/>
  <c r="C3719" i="23"/>
  <c r="C3718" i="23"/>
  <c r="C3717" i="23"/>
  <c r="C3716" i="23"/>
  <c r="C3715" i="23"/>
  <c r="C3714" i="23"/>
  <c r="C3713" i="23"/>
  <c r="C3712" i="23"/>
  <c r="C3711" i="23"/>
  <c r="C3710" i="23"/>
  <c r="C3709" i="23"/>
  <c r="C3708" i="23"/>
  <c r="C3707" i="23"/>
  <c r="C3706" i="23"/>
  <c r="C3705" i="23"/>
  <c r="C3704" i="23"/>
  <c r="C3703" i="23"/>
  <c r="C3702" i="23"/>
  <c r="C3701" i="23"/>
  <c r="C3700" i="23"/>
  <c r="C3699" i="23"/>
  <c r="C3698" i="23"/>
  <c r="C3697" i="23"/>
  <c r="C3696" i="23"/>
  <c r="C3695" i="23"/>
  <c r="C3694" i="23"/>
  <c r="C3693" i="23"/>
  <c r="C3692" i="23"/>
  <c r="C3691" i="23"/>
  <c r="C3690" i="23"/>
  <c r="C3689" i="23"/>
  <c r="C3688" i="23"/>
  <c r="C3687" i="23"/>
  <c r="C3686" i="23"/>
  <c r="C3685" i="23"/>
  <c r="C3684" i="23"/>
  <c r="C3683" i="23"/>
  <c r="C3682" i="23"/>
  <c r="C3681" i="23"/>
  <c r="C3680" i="23"/>
  <c r="C3679" i="23"/>
  <c r="C3678" i="23"/>
  <c r="C3677" i="23"/>
  <c r="C3676" i="23"/>
  <c r="C3675" i="23"/>
  <c r="C3674" i="23"/>
  <c r="C3673" i="23"/>
  <c r="C3672" i="23"/>
  <c r="C3671" i="23"/>
  <c r="C3670" i="23"/>
  <c r="C3669" i="23"/>
  <c r="C3668" i="23"/>
  <c r="C3667" i="23"/>
  <c r="C3666" i="23"/>
  <c r="C3665" i="23"/>
  <c r="C3664" i="23"/>
  <c r="C3663" i="23"/>
  <c r="C3662" i="23"/>
  <c r="C3661" i="23"/>
  <c r="C3660" i="23"/>
  <c r="C3659" i="23"/>
  <c r="C3658" i="23"/>
  <c r="C3657" i="23"/>
  <c r="C3656" i="23"/>
  <c r="C3655" i="23"/>
  <c r="C3654" i="23"/>
  <c r="C3653" i="23"/>
  <c r="C3652" i="23"/>
  <c r="C3651" i="23"/>
  <c r="C3650" i="23"/>
  <c r="C3649" i="23"/>
  <c r="C3648" i="23"/>
  <c r="C3647" i="23"/>
  <c r="C3646" i="23"/>
  <c r="C3645" i="23"/>
  <c r="C3644" i="23"/>
  <c r="C3643" i="23"/>
  <c r="C3642" i="23"/>
  <c r="C3641" i="23"/>
  <c r="C3640" i="23"/>
  <c r="C3639" i="23"/>
  <c r="C3638" i="23"/>
  <c r="C3637" i="23"/>
  <c r="C3636" i="23"/>
  <c r="C3635" i="23"/>
  <c r="C3634" i="23"/>
  <c r="C3633" i="23"/>
  <c r="C3632" i="23"/>
  <c r="C3631" i="23"/>
  <c r="C3630" i="23"/>
  <c r="C3629" i="23"/>
  <c r="C3628" i="23"/>
  <c r="C3627" i="23"/>
  <c r="C3626" i="23"/>
  <c r="C3625" i="23"/>
  <c r="C3624" i="23"/>
  <c r="C3623" i="23"/>
  <c r="C3622" i="23"/>
  <c r="C3621" i="23"/>
  <c r="C3620" i="23"/>
  <c r="C3619" i="23"/>
  <c r="C3618" i="23"/>
  <c r="C3617" i="23"/>
  <c r="C3616" i="23"/>
  <c r="C3615" i="23"/>
  <c r="C3614" i="23"/>
  <c r="C3613" i="23"/>
  <c r="C3612" i="23"/>
  <c r="C3611" i="23"/>
  <c r="C3610" i="23"/>
  <c r="C3609" i="23"/>
  <c r="C3608" i="23"/>
  <c r="C3607" i="23"/>
  <c r="C3606" i="23"/>
  <c r="C3605" i="23"/>
  <c r="C3604" i="23"/>
  <c r="C3603" i="23"/>
  <c r="C3602" i="23"/>
  <c r="C3601" i="23"/>
  <c r="C3600" i="23"/>
  <c r="C3599" i="23"/>
  <c r="C3598" i="23"/>
  <c r="C3597" i="23"/>
  <c r="C3596" i="23"/>
  <c r="C3595" i="23"/>
  <c r="C3594" i="23"/>
  <c r="C3593" i="23"/>
  <c r="C3592" i="23"/>
  <c r="C3591" i="23"/>
  <c r="C3590" i="23"/>
  <c r="C3589" i="23"/>
  <c r="C3588" i="23"/>
  <c r="C3587" i="23"/>
  <c r="C3586" i="23"/>
  <c r="C3585" i="23"/>
  <c r="C3584" i="23"/>
  <c r="C3583" i="23"/>
  <c r="C3582" i="23"/>
  <c r="C3581" i="23"/>
  <c r="C3580" i="23"/>
  <c r="C3579" i="23"/>
  <c r="C3578" i="23"/>
  <c r="C3577" i="23"/>
  <c r="C3576" i="23"/>
  <c r="C3575" i="23"/>
  <c r="C3574" i="23"/>
  <c r="C3573" i="23"/>
  <c r="C3572" i="23"/>
  <c r="C3571" i="23"/>
  <c r="C3570" i="23"/>
  <c r="C3569" i="23"/>
  <c r="C3568" i="23"/>
  <c r="C3567" i="23"/>
  <c r="C3566" i="23"/>
  <c r="C3565" i="23"/>
  <c r="C3564" i="23"/>
  <c r="C3563" i="23"/>
  <c r="C3562" i="23"/>
  <c r="C3561" i="23"/>
  <c r="C3560" i="23"/>
  <c r="C3559" i="23"/>
  <c r="C3558" i="23"/>
  <c r="C3557" i="23"/>
  <c r="C3556" i="23"/>
  <c r="C3555" i="23"/>
  <c r="C3554" i="23"/>
  <c r="C3553" i="23"/>
  <c r="C3552" i="23"/>
  <c r="C3551" i="23"/>
  <c r="C3550" i="23"/>
  <c r="C3549" i="23"/>
  <c r="C3548" i="23"/>
  <c r="C3547" i="23"/>
  <c r="C3546" i="23"/>
  <c r="C3545" i="23"/>
  <c r="C3544" i="23"/>
  <c r="C3543" i="23"/>
  <c r="C3542" i="23"/>
  <c r="C3541" i="23"/>
  <c r="C3540" i="23"/>
  <c r="C3539" i="23"/>
  <c r="C3538" i="23"/>
  <c r="C3537" i="23"/>
  <c r="C3536" i="23"/>
  <c r="C3535" i="23"/>
  <c r="C3534" i="23"/>
  <c r="C3533" i="23"/>
  <c r="C3532" i="23"/>
  <c r="C3531" i="23"/>
  <c r="C3530" i="23"/>
  <c r="C3529" i="23"/>
  <c r="C3528" i="23"/>
  <c r="C3527" i="23"/>
  <c r="C3526" i="23"/>
  <c r="C3525" i="23"/>
  <c r="C3524" i="23"/>
  <c r="C3523" i="23"/>
  <c r="C3522" i="23"/>
  <c r="C3521" i="23"/>
  <c r="C3520" i="23"/>
  <c r="C3519" i="23"/>
  <c r="C3518" i="23"/>
  <c r="C3517" i="23"/>
  <c r="C3516" i="23"/>
  <c r="C3515" i="23"/>
  <c r="C3514" i="23"/>
  <c r="C3513" i="23"/>
  <c r="C3512" i="23"/>
  <c r="C3511" i="23"/>
  <c r="C3510" i="23"/>
  <c r="C3509" i="23"/>
  <c r="C3508" i="23"/>
  <c r="C3507" i="23"/>
  <c r="C3506" i="23"/>
  <c r="C3505" i="23"/>
  <c r="C3504" i="23"/>
  <c r="C3503" i="23"/>
  <c r="C3502" i="23"/>
  <c r="C3501" i="23"/>
  <c r="C3500" i="23"/>
  <c r="C3499" i="23"/>
  <c r="C3498" i="23"/>
  <c r="C3497" i="23"/>
  <c r="C3496" i="23"/>
  <c r="C3495" i="23"/>
  <c r="C3494" i="23"/>
  <c r="C3493" i="23"/>
  <c r="C3492" i="23"/>
  <c r="C3491" i="23"/>
  <c r="C3490" i="23"/>
  <c r="C3489" i="23"/>
  <c r="C3488" i="23"/>
  <c r="C3487" i="23"/>
  <c r="C3486" i="23"/>
  <c r="C3485" i="23"/>
  <c r="C3484" i="23"/>
  <c r="C3483" i="23"/>
  <c r="C3482" i="23"/>
  <c r="C3481" i="23"/>
  <c r="C3480" i="23"/>
  <c r="C3479" i="23"/>
  <c r="C3478" i="23"/>
  <c r="C3477" i="23"/>
  <c r="C3476" i="23"/>
  <c r="C3475" i="23"/>
  <c r="C3474" i="23"/>
  <c r="C3473" i="23"/>
  <c r="C3472" i="23"/>
  <c r="C3471" i="23"/>
  <c r="C3470" i="23"/>
  <c r="C3469" i="23"/>
  <c r="C3468" i="23"/>
  <c r="C3467" i="23"/>
  <c r="C3466" i="23"/>
  <c r="C3465" i="23"/>
  <c r="C3464" i="23"/>
  <c r="C3463" i="23"/>
  <c r="C3462" i="23"/>
  <c r="C3461" i="23"/>
  <c r="C3460" i="23"/>
  <c r="C3459" i="23"/>
  <c r="C3458" i="23"/>
  <c r="C3457" i="23"/>
  <c r="C3456" i="23"/>
  <c r="C3455" i="23"/>
  <c r="C3454" i="23"/>
  <c r="C3453" i="23"/>
  <c r="C3452" i="23"/>
  <c r="C3451" i="23"/>
  <c r="C3450" i="23"/>
  <c r="C3449" i="23"/>
  <c r="C3448" i="23"/>
  <c r="C3447" i="23"/>
  <c r="C3446" i="23"/>
  <c r="C3445" i="23"/>
  <c r="C3444" i="23"/>
  <c r="C3443" i="23"/>
  <c r="C3442" i="23"/>
  <c r="C3441" i="23"/>
  <c r="C3440" i="23"/>
  <c r="C3439" i="23"/>
  <c r="C3438" i="23"/>
  <c r="C3437" i="23"/>
  <c r="C3436" i="23"/>
  <c r="C3435" i="23"/>
  <c r="C3434" i="23"/>
  <c r="C3433" i="23"/>
  <c r="C3432" i="23"/>
  <c r="C3431" i="23"/>
  <c r="C3430" i="23"/>
  <c r="C3429" i="23"/>
  <c r="C3428" i="23"/>
  <c r="C3427" i="23"/>
  <c r="C3426" i="23"/>
  <c r="C3425" i="23"/>
  <c r="C3424" i="23"/>
  <c r="C3423" i="23"/>
  <c r="C3422" i="23"/>
  <c r="C3421" i="23"/>
  <c r="C3420" i="23"/>
  <c r="C3419" i="23"/>
  <c r="C3418" i="23"/>
  <c r="C3417" i="23"/>
  <c r="C3416" i="23"/>
  <c r="C3415" i="23"/>
  <c r="C3414" i="23"/>
  <c r="C3413" i="23"/>
  <c r="C3412" i="23"/>
  <c r="C3411" i="23"/>
  <c r="C3410" i="23"/>
  <c r="C3409" i="23"/>
  <c r="C3408" i="23"/>
  <c r="C3407" i="23"/>
  <c r="C3406" i="23"/>
  <c r="C3405" i="23"/>
  <c r="C3404" i="23"/>
  <c r="C3403" i="23"/>
  <c r="C3402" i="23"/>
  <c r="C3401" i="23"/>
  <c r="C3400" i="23"/>
  <c r="C3399" i="23"/>
  <c r="C3398" i="23"/>
  <c r="C3397" i="23"/>
  <c r="C3396" i="23"/>
  <c r="C3395" i="23"/>
  <c r="C3394" i="23"/>
  <c r="C3393" i="23"/>
  <c r="C3392" i="23"/>
  <c r="C3391" i="23"/>
  <c r="C3390" i="23"/>
  <c r="C3389" i="23"/>
  <c r="C3388" i="23"/>
  <c r="C3387" i="23"/>
  <c r="C3386" i="23"/>
  <c r="C3385" i="23"/>
  <c r="C3384" i="23"/>
  <c r="C3383" i="23"/>
  <c r="C3382" i="23"/>
  <c r="C3381" i="23"/>
  <c r="C3380" i="23"/>
  <c r="C3379" i="23"/>
  <c r="C3378" i="23"/>
  <c r="C3377" i="23"/>
  <c r="C3376" i="23"/>
  <c r="C3375" i="23"/>
  <c r="C3374" i="23"/>
  <c r="C3373" i="23"/>
  <c r="C3372" i="23"/>
  <c r="C3371" i="23"/>
  <c r="C3370" i="23"/>
  <c r="C3369" i="23"/>
  <c r="C3368" i="23"/>
  <c r="C3367" i="23"/>
  <c r="C3366" i="23"/>
  <c r="C3365" i="23"/>
  <c r="C3364" i="23"/>
  <c r="C3363" i="23"/>
  <c r="C3362" i="23"/>
  <c r="C3361" i="23"/>
  <c r="C3360" i="23"/>
  <c r="C3359" i="23"/>
  <c r="C3358" i="23"/>
  <c r="C3357" i="23"/>
  <c r="C3356" i="23"/>
  <c r="C3355" i="23"/>
  <c r="C3354" i="23"/>
  <c r="C3353" i="23"/>
  <c r="C3352" i="23"/>
  <c r="C3351" i="23"/>
  <c r="C3350" i="23"/>
  <c r="C3349" i="23"/>
  <c r="C3348" i="23"/>
  <c r="C3347" i="23"/>
  <c r="C3346" i="23"/>
  <c r="C3345" i="23"/>
  <c r="C3344" i="23"/>
  <c r="C3343" i="23"/>
  <c r="C3342" i="23"/>
  <c r="C3341" i="23"/>
  <c r="C3340" i="23"/>
  <c r="C3339" i="23"/>
  <c r="C3338" i="23"/>
  <c r="C3337" i="23"/>
  <c r="C3336" i="23"/>
  <c r="C3335" i="23"/>
  <c r="C3334" i="23"/>
  <c r="C3333" i="23"/>
  <c r="C3332" i="23"/>
  <c r="C3331" i="23"/>
  <c r="C3330" i="23"/>
  <c r="C3329" i="23"/>
  <c r="C3328" i="23"/>
  <c r="C3327" i="23"/>
  <c r="C3326" i="23"/>
  <c r="C3325" i="23"/>
  <c r="C3324" i="23"/>
  <c r="C3323" i="23"/>
  <c r="C3322" i="23"/>
  <c r="C3321" i="23"/>
  <c r="C3320" i="23"/>
  <c r="C3319" i="23"/>
  <c r="C3318" i="23"/>
  <c r="C3317" i="23"/>
  <c r="C3316" i="23"/>
  <c r="C3315" i="23"/>
  <c r="C3314" i="23"/>
  <c r="C3313" i="23"/>
  <c r="C3312" i="23"/>
  <c r="C3311" i="23"/>
  <c r="C3310" i="23"/>
  <c r="C3309" i="23"/>
  <c r="C3308" i="23"/>
  <c r="C3307" i="23"/>
  <c r="C3306" i="23"/>
  <c r="C3305" i="23"/>
  <c r="C3304" i="23"/>
  <c r="C3303" i="23"/>
  <c r="C3302" i="23"/>
  <c r="C3301" i="23"/>
  <c r="C3300" i="23"/>
  <c r="C3299" i="23"/>
  <c r="C3298" i="23"/>
  <c r="C3297" i="23"/>
  <c r="C3296" i="23"/>
  <c r="C3295" i="23"/>
  <c r="C3294" i="23"/>
  <c r="C3293" i="23"/>
  <c r="C3292" i="23"/>
  <c r="C3291" i="23"/>
  <c r="C3290" i="23"/>
  <c r="C3289" i="23"/>
  <c r="C3288" i="23"/>
  <c r="C3287" i="23"/>
  <c r="C3286" i="23"/>
  <c r="C3285" i="23"/>
  <c r="C3284" i="23"/>
  <c r="C3283" i="23"/>
  <c r="C3282" i="23"/>
  <c r="C3281" i="23"/>
  <c r="C3280" i="23"/>
  <c r="C3279" i="23"/>
  <c r="C3278" i="23"/>
  <c r="C3277" i="23"/>
  <c r="C3276" i="23"/>
  <c r="C3275" i="23"/>
  <c r="C3274" i="23"/>
  <c r="C3273" i="23"/>
  <c r="C3272" i="23"/>
  <c r="C3271" i="23"/>
  <c r="C3270" i="23"/>
  <c r="C3269" i="23"/>
  <c r="C3268" i="23"/>
  <c r="C3267" i="23"/>
  <c r="C3266" i="23"/>
  <c r="C3265" i="23"/>
  <c r="C3264" i="23"/>
  <c r="C3263" i="23"/>
  <c r="C3262" i="23"/>
  <c r="C3261" i="23"/>
  <c r="C3260" i="23"/>
  <c r="C3259" i="23"/>
  <c r="C3258" i="23"/>
  <c r="C3257" i="23"/>
  <c r="C3256" i="23"/>
  <c r="C3255" i="23"/>
  <c r="C3254" i="23"/>
  <c r="C3253" i="23"/>
  <c r="C3252" i="23"/>
  <c r="C3251" i="23"/>
  <c r="C3250" i="23"/>
  <c r="C3249" i="23"/>
  <c r="C3248" i="23"/>
  <c r="C3247" i="23"/>
  <c r="C3246" i="23"/>
  <c r="C3245" i="23"/>
  <c r="C3244" i="23"/>
  <c r="C3243" i="23"/>
  <c r="C3242" i="23"/>
  <c r="C3241" i="23"/>
  <c r="C3240" i="23"/>
  <c r="C3239" i="23"/>
  <c r="C3238" i="23"/>
  <c r="C3237" i="23"/>
  <c r="C3236" i="23"/>
  <c r="C3235" i="23"/>
  <c r="C3234" i="23"/>
  <c r="C3233" i="23"/>
  <c r="C3232" i="23"/>
  <c r="C3231" i="23"/>
  <c r="C3230" i="23"/>
  <c r="C3229" i="23"/>
  <c r="C3228" i="23"/>
  <c r="C3227" i="23"/>
  <c r="C3226" i="23"/>
  <c r="C3225" i="23"/>
  <c r="C3224" i="23"/>
  <c r="C3223" i="23"/>
  <c r="C3222" i="23"/>
  <c r="C3221" i="23"/>
  <c r="C3220" i="23"/>
  <c r="C3219" i="23"/>
  <c r="C3218" i="23"/>
  <c r="C3217" i="23"/>
  <c r="C3216" i="23"/>
  <c r="C3215" i="23"/>
  <c r="C3214" i="23"/>
  <c r="C3213" i="23"/>
  <c r="C3212" i="23"/>
  <c r="C3211" i="23"/>
  <c r="C3210" i="23"/>
  <c r="C3209" i="23"/>
  <c r="C3208" i="23"/>
  <c r="C3207" i="23"/>
  <c r="C3206" i="23"/>
  <c r="C3205" i="23"/>
  <c r="C3204" i="23"/>
  <c r="C3203" i="23"/>
  <c r="C3202" i="23"/>
  <c r="C3201" i="23"/>
  <c r="C3200" i="23"/>
  <c r="C3199" i="23"/>
  <c r="C3198" i="23"/>
  <c r="C3197" i="23"/>
  <c r="C3196" i="23"/>
  <c r="C3195" i="23"/>
  <c r="C3194" i="23"/>
  <c r="C3193" i="23"/>
  <c r="C3192" i="23"/>
  <c r="C3191" i="23"/>
  <c r="C3190" i="23"/>
  <c r="C3189" i="23"/>
  <c r="C3188" i="23"/>
  <c r="C3187" i="23"/>
  <c r="C3186" i="23"/>
  <c r="C3185" i="23"/>
  <c r="C3184" i="23"/>
  <c r="C3183" i="23"/>
  <c r="C3182" i="23"/>
  <c r="C3181" i="23"/>
  <c r="C3180" i="23"/>
  <c r="C3179" i="23"/>
  <c r="C3178" i="23"/>
  <c r="C3177" i="23"/>
  <c r="C3176" i="23"/>
  <c r="C3175" i="23"/>
  <c r="C3174" i="23"/>
  <c r="C3173" i="23"/>
  <c r="C3172" i="23"/>
  <c r="C3171" i="23"/>
  <c r="C3170" i="23"/>
  <c r="C3169" i="23"/>
  <c r="C3168" i="23"/>
  <c r="C3167" i="23"/>
  <c r="C3166" i="23"/>
  <c r="C3165" i="23"/>
  <c r="C3164" i="23"/>
  <c r="C3163" i="23"/>
  <c r="C3162" i="23"/>
  <c r="C3161" i="23"/>
  <c r="C3160" i="23"/>
  <c r="C3159" i="23"/>
  <c r="C3158" i="23"/>
  <c r="C3157" i="23"/>
  <c r="C3156" i="23"/>
  <c r="C3155" i="23"/>
  <c r="C3154" i="23"/>
  <c r="C3153" i="23"/>
  <c r="C3152" i="23"/>
  <c r="C3151" i="23"/>
  <c r="C3150" i="23"/>
  <c r="C3149" i="23"/>
  <c r="C3148" i="23"/>
  <c r="C3147" i="23"/>
  <c r="C3146" i="23"/>
  <c r="C3145" i="23"/>
  <c r="C3144" i="23"/>
  <c r="C3143" i="23"/>
  <c r="C3142" i="23"/>
  <c r="C3141" i="23"/>
  <c r="C3140" i="23"/>
  <c r="C3139" i="23"/>
  <c r="C3138" i="23"/>
  <c r="C3137" i="23"/>
  <c r="C3136" i="23"/>
  <c r="C3135" i="23"/>
  <c r="C3134" i="23"/>
  <c r="C3133" i="23"/>
  <c r="C3132" i="23"/>
  <c r="C3131" i="23"/>
  <c r="C3130" i="23"/>
  <c r="C3129" i="23"/>
  <c r="C3128" i="23"/>
  <c r="C3127" i="23"/>
  <c r="C3126" i="23"/>
  <c r="C3125" i="23"/>
  <c r="C3124" i="23"/>
  <c r="C3123" i="23"/>
  <c r="C3122" i="23"/>
  <c r="C3121" i="23"/>
  <c r="C3120" i="23"/>
  <c r="C3119" i="23"/>
  <c r="C3118" i="23"/>
  <c r="C3117" i="23"/>
  <c r="C3116" i="23"/>
  <c r="C3115" i="23"/>
  <c r="C3114" i="23"/>
  <c r="C3113" i="23"/>
  <c r="C3112" i="23"/>
  <c r="C3111" i="23"/>
  <c r="C3110" i="23"/>
  <c r="C3109" i="23"/>
  <c r="C3108" i="23"/>
  <c r="C3107" i="23"/>
  <c r="C3106" i="23"/>
  <c r="C3105" i="23"/>
  <c r="C3104" i="23"/>
  <c r="C3103" i="23"/>
  <c r="C3102" i="23"/>
  <c r="C3101" i="23"/>
  <c r="C3100" i="23"/>
  <c r="C3099" i="23"/>
  <c r="C3098" i="23"/>
  <c r="C3097" i="23"/>
  <c r="C3096" i="23"/>
  <c r="C3095" i="23"/>
  <c r="C3094" i="23"/>
  <c r="C3093" i="23"/>
  <c r="C3092" i="23"/>
  <c r="C3091" i="23"/>
  <c r="C3090" i="23"/>
  <c r="C3089" i="23"/>
  <c r="C3088" i="23"/>
  <c r="C3087" i="23"/>
  <c r="C3086" i="23"/>
  <c r="C3085" i="23"/>
  <c r="C3084" i="23"/>
  <c r="C3083" i="23"/>
  <c r="C3082" i="23"/>
  <c r="C3081" i="23"/>
  <c r="C3080" i="23"/>
  <c r="C3079" i="23"/>
  <c r="C3078" i="23"/>
  <c r="C3077" i="23"/>
  <c r="C3076" i="23"/>
  <c r="C3075" i="23"/>
  <c r="C3074" i="23"/>
  <c r="C3073" i="23"/>
  <c r="C3072" i="23"/>
  <c r="C3071" i="23"/>
  <c r="C3070" i="23"/>
  <c r="C3069" i="23"/>
  <c r="C3068" i="23"/>
  <c r="C3067" i="23"/>
  <c r="C3066" i="23"/>
  <c r="C3065" i="23"/>
  <c r="C3064" i="23"/>
  <c r="C3063" i="23"/>
  <c r="C3062" i="23"/>
  <c r="C3061" i="23"/>
  <c r="C3060" i="23"/>
  <c r="C3059" i="23"/>
  <c r="C3058" i="23"/>
  <c r="C3057" i="23"/>
  <c r="C3056" i="23"/>
  <c r="C3055" i="23"/>
  <c r="C3054" i="23"/>
  <c r="C3053" i="23"/>
  <c r="C3052" i="23"/>
  <c r="C3051" i="23"/>
  <c r="C3050" i="23"/>
  <c r="C3049" i="23"/>
  <c r="C3048" i="23"/>
  <c r="C3047" i="23"/>
  <c r="C3046" i="23"/>
  <c r="C3045" i="23"/>
  <c r="C3044" i="23"/>
  <c r="C3043" i="23"/>
  <c r="C3042" i="23"/>
  <c r="C3041" i="23"/>
  <c r="C3040" i="23"/>
  <c r="C3039" i="23"/>
  <c r="C3038" i="23"/>
  <c r="C3037" i="23"/>
  <c r="C3036" i="23"/>
  <c r="C3035" i="23"/>
  <c r="C3034" i="23"/>
  <c r="C3033" i="23"/>
  <c r="C3032" i="23"/>
  <c r="C3031" i="23"/>
  <c r="C3030" i="23"/>
  <c r="C3029" i="23"/>
  <c r="C3028" i="23"/>
  <c r="C3027" i="23"/>
  <c r="C3026" i="23"/>
  <c r="C3025" i="23"/>
  <c r="C3024" i="23"/>
  <c r="C3023" i="23"/>
  <c r="C3022" i="23"/>
  <c r="C3021" i="23"/>
  <c r="C3020" i="23"/>
  <c r="C3019" i="23"/>
  <c r="C3018" i="23"/>
  <c r="C3017" i="23"/>
  <c r="C3016" i="23"/>
  <c r="C3015" i="23"/>
  <c r="C3014" i="23"/>
  <c r="C3013" i="23"/>
  <c r="C3012" i="23"/>
  <c r="C3011" i="23"/>
  <c r="C3010" i="23"/>
  <c r="C3009" i="23"/>
  <c r="C3008" i="23"/>
  <c r="C3007" i="23"/>
  <c r="C3006" i="23"/>
  <c r="C3005" i="23"/>
  <c r="C3004" i="23"/>
  <c r="C3003" i="23"/>
  <c r="C3002" i="23"/>
  <c r="C3001" i="23"/>
  <c r="C3000" i="23"/>
  <c r="C2999" i="23"/>
  <c r="C2998" i="23"/>
  <c r="C2997" i="23"/>
  <c r="C2996" i="23"/>
  <c r="C2995" i="23"/>
  <c r="C2994" i="23"/>
  <c r="C2993" i="23"/>
  <c r="C2992" i="23"/>
  <c r="C2991" i="23"/>
  <c r="C2990" i="23"/>
  <c r="C2989" i="23"/>
  <c r="C2988" i="23"/>
  <c r="C2987" i="23"/>
  <c r="C2986" i="23"/>
  <c r="C2985" i="23"/>
  <c r="C2984" i="23"/>
  <c r="C2983" i="23"/>
  <c r="C2982" i="23"/>
  <c r="C2981" i="23"/>
  <c r="C2980" i="23"/>
  <c r="C2979" i="23"/>
  <c r="C2978" i="23"/>
  <c r="C2977" i="23"/>
  <c r="C2976" i="23"/>
  <c r="C2975" i="23"/>
  <c r="C2974" i="23"/>
  <c r="C2973" i="23"/>
  <c r="C2972" i="23"/>
  <c r="C2971" i="23"/>
  <c r="C2970" i="23"/>
  <c r="C2969" i="23"/>
  <c r="C2968" i="23"/>
  <c r="C2967" i="23"/>
  <c r="C2966" i="23"/>
  <c r="C2965" i="23"/>
  <c r="C2964" i="23"/>
  <c r="C2963" i="23"/>
  <c r="C2962" i="23"/>
  <c r="C2961" i="23"/>
  <c r="C2960" i="23"/>
  <c r="C2959" i="23"/>
  <c r="C2958" i="23"/>
  <c r="C2957" i="23"/>
  <c r="C2956" i="23"/>
  <c r="C2955" i="23"/>
  <c r="C2954" i="23"/>
  <c r="C2953" i="23"/>
  <c r="C2952" i="23"/>
  <c r="C2951" i="23"/>
  <c r="C2950" i="23"/>
  <c r="C2949" i="23"/>
  <c r="C2948" i="23"/>
  <c r="C2947" i="23"/>
  <c r="C2946" i="23"/>
  <c r="C2945" i="23"/>
  <c r="C2944" i="23"/>
  <c r="C2943" i="23"/>
  <c r="C2942" i="23"/>
  <c r="C2941" i="23"/>
  <c r="C2940" i="23"/>
  <c r="C2939" i="23"/>
  <c r="C2938" i="23"/>
  <c r="C2937" i="23"/>
  <c r="C2936" i="23"/>
  <c r="C2935" i="23"/>
  <c r="C2934" i="23"/>
  <c r="C2933" i="23"/>
  <c r="C2932" i="23"/>
  <c r="C2931" i="23"/>
  <c r="C2930" i="23"/>
  <c r="C2929" i="23"/>
  <c r="C2928" i="23"/>
  <c r="C2927" i="23"/>
  <c r="C2926" i="23"/>
  <c r="C2925" i="23"/>
  <c r="C2924" i="23"/>
  <c r="C2923" i="23"/>
  <c r="C2922" i="23"/>
  <c r="C2921" i="23"/>
  <c r="C2920" i="23"/>
  <c r="C2919" i="23"/>
  <c r="C2918" i="23"/>
  <c r="C2917" i="23"/>
  <c r="C2916" i="23"/>
  <c r="C2915" i="23"/>
  <c r="C2914" i="23"/>
  <c r="C2913" i="23"/>
  <c r="C2912" i="23"/>
  <c r="C2911" i="23"/>
  <c r="C2910" i="23"/>
  <c r="C2909" i="23"/>
  <c r="C2908" i="23"/>
  <c r="C2907" i="23"/>
  <c r="C2906" i="23"/>
  <c r="C2905" i="23"/>
  <c r="C2904" i="23"/>
  <c r="C2903" i="23"/>
  <c r="C2902" i="23"/>
  <c r="C2901" i="23"/>
  <c r="C2900" i="23"/>
  <c r="C2899" i="23"/>
  <c r="C2898" i="23"/>
  <c r="C2897" i="23"/>
  <c r="C2896" i="23"/>
  <c r="C2895" i="23"/>
  <c r="C2894" i="23"/>
  <c r="C2893" i="23"/>
  <c r="C2892" i="23"/>
  <c r="C2891" i="23"/>
  <c r="C2890" i="23"/>
  <c r="C2889" i="23"/>
  <c r="C2888" i="23"/>
  <c r="C2887" i="23"/>
  <c r="C2886" i="23"/>
  <c r="C2885" i="23"/>
  <c r="C2884" i="23"/>
  <c r="C2883" i="23"/>
  <c r="C2882" i="23"/>
  <c r="C2881" i="23"/>
  <c r="C2880" i="23"/>
  <c r="C2879" i="23"/>
  <c r="C2878" i="23"/>
  <c r="C2877" i="23"/>
  <c r="C2876" i="23"/>
  <c r="C2875" i="23"/>
  <c r="C2874" i="23"/>
  <c r="C2873" i="23"/>
  <c r="C2872" i="23"/>
  <c r="C2871" i="23"/>
  <c r="C2870" i="23"/>
  <c r="C2869" i="23"/>
  <c r="C2868" i="23"/>
  <c r="C2867" i="23"/>
  <c r="C2866" i="23"/>
  <c r="C2865" i="23"/>
  <c r="C2864" i="23"/>
  <c r="C2863" i="23"/>
  <c r="C2862" i="23"/>
  <c r="C2861" i="23"/>
  <c r="C2860" i="23"/>
  <c r="C2859" i="23"/>
  <c r="C2858" i="23"/>
  <c r="C2857" i="23"/>
  <c r="C2856" i="23"/>
  <c r="C2855" i="23"/>
  <c r="C2854" i="23"/>
  <c r="C2853" i="23"/>
  <c r="C2852" i="23"/>
  <c r="C2851" i="23"/>
  <c r="C2850" i="23"/>
  <c r="C2849" i="23"/>
  <c r="C2848" i="23"/>
  <c r="C2847" i="23"/>
  <c r="C2846" i="23"/>
  <c r="C2845" i="23"/>
  <c r="C2844" i="23"/>
  <c r="C2843" i="23"/>
  <c r="C2842" i="23"/>
  <c r="C2841" i="23"/>
  <c r="C2840" i="23"/>
  <c r="C2839" i="23"/>
  <c r="C2838" i="23"/>
  <c r="C2837" i="23"/>
  <c r="C2836" i="23"/>
  <c r="C2835" i="23"/>
  <c r="C2834" i="23"/>
  <c r="C2833" i="23"/>
  <c r="C2832" i="23"/>
  <c r="C2831" i="23"/>
  <c r="C2830" i="23"/>
  <c r="C2829" i="23"/>
  <c r="C2828" i="23"/>
  <c r="C2827" i="23"/>
  <c r="C2826" i="23"/>
  <c r="C2825" i="23"/>
  <c r="C2824" i="23"/>
  <c r="C2823" i="23"/>
  <c r="C2822" i="23"/>
  <c r="C2821" i="23"/>
  <c r="C2820" i="23"/>
  <c r="C2819" i="23"/>
  <c r="C2818" i="23"/>
  <c r="C2817" i="23"/>
  <c r="C2816" i="23"/>
  <c r="C2815" i="23"/>
  <c r="C2814" i="23"/>
  <c r="C2813" i="23"/>
  <c r="C2812" i="23"/>
  <c r="C2811" i="23"/>
  <c r="C2810" i="23"/>
  <c r="C2809" i="23"/>
  <c r="C2808" i="23"/>
  <c r="C2807" i="23"/>
  <c r="C2806" i="23"/>
  <c r="C2805" i="23"/>
  <c r="C2804" i="23"/>
  <c r="C2803" i="23"/>
  <c r="C2802" i="23"/>
  <c r="C2801" i="23"/>
  <c r="C2800" i="23"/>
  <c r="C2799" i="23"/>
  <c r="C2798" i="23"/>
  <c r="C2797" i="23"/>
  <c r="C2796" i="23"/>
  <c r="C2795" i="23"/>
  <c r="C2794" i="23"/>
  <c r="C2793" i="23"/>
  <c r="C2792" i="23"/>
  <c r="C2791" i="23"/>
  <c r="C2790" i="23"/>
  <c r="C2789" i="23"/>
  <c r="C2788" i="23"/>
  <c r="C2787" i="23"/>
  <c r="C2786" i="23"/>
  <c r="C2785" i="23"/>
  <c r="C2784" i="23"/>
  <c r="C2783" i="23"/>
  <c r="C2782" i="23"/>
  <c r="C2781" i="23"/>
  <c r="C2780" i="23"/>
  <c r="C2779" i="23"/>
  <c r="C2778" i="23"/>
  <c r="C2777" i="23"/>
  <c r="C2776" i="23"/>
  <c r="C2775" i="23"/>
  <c r="C2774" i="23"/>
  <c r="C2773" i="23"/>
  <c r="C2772" i="23"/>
  <c r="C2771" i="23"/>
  <c r="C2770" i="23"/>
  <c r="C2769" i="23"/>
  <c r="C2768" i="23"/>
  <c r="C2767" i="23"/>
  <c r="C2766" i="23"/>
  <c r="C2765" i="23"/>
  <c r="C2764" i="23"/>
  <c r="C2763" i="23"/>
  <c r="C2762" i="23"/>
  <c r="C2761" i="23"/>
  <c r="C2760" i="23"/>
  <c r="C2759" i="23"/>
  <c r="C2758" i="23"/>
  <c r="C2757" i="23"/>
  <c r="C2756" i="23"/>
  <c r="C2755" i="23"/>
  <c r="C2754" i="23"/>
  <c r="C2753" i="23"/>
  <c r="C2752" i="23"/>
  <c r="C2751" i="23"/>
  <c r="C2750" i="23"/>
  <c r="C2749" i="23"/>
  <c r="C2748" i="23"/>
  <c r="C2747" i="23"/>
  <c r="C2746" i="23"/>
  <c r="C2745" i="23"/>
  <c r="C2744" i="23"/>
  <c r="C2743" i="23"/>
  <c r="C2742" i="23"/>
  <c r="C2741" i="23"/>
  <c r="C2740" i="23"/>
  <c r="C2739" i="23"/>
  <c r="C2738" i="23"/>
  <c r="C2737" i="23"/>
  <c r="C2736" i="23"/>
  <c r="C2735" i="23"/>
  <c r="C2734" i="23"/>
  <c r="C2733" i="23"/>
  <c r="C2732" i="23"/>
  <c r="C2731" i="23"/>
  <c r="C2730" i="23"/>
  <c r="C2729" i="23"/>
  <c r="C2728" i="23"/>
  <c r="C2727" i="23"/>
  <c r="C2726" i="23"/>
  <c r="C2725" i="23"/>
  <c r="C2724" i="23"/>
  <c r="C2723" i="23"/>
  <c r="C2722" i="23"/>
  <c r="C2721" i="23"/>
  <c r="C2720" i="23"/>
  <c r="C2719" i="23"/>
  <c r="C2718" i="23"/>
  <c r="C2717" i="23"/>
  <c r="C2716" i="23"/>
  <c r="C2715" i="23"/>
  <c r="C2714" i="23"/>
  <c r="C2713" i="23"/>
  <c r="C2712" i="23"/>
  <c r="C2711" i="23"/>
  <c r="C2710" i="23"/>
  <c r="C2709" i="23"/>
  <c r="C2708" i="23"/>
  <c r="C2707" i="23"/>
  <c r="C2706" i="23"/>
  <c r="C2705" i="23"/>
  <c r="C2704" i="23"/>
  <c r="C2703" i="23"/>
  <c r="C2702" i="23"/>
  <c r="C2701" i="23"/>
  <c r="C2700" i="23"/>
  <c r="C2699" i="23"/>
  <c r="C2698" i="23"/>
  <c r="C2697" i="23"/>
  <c r="C2696" i="23"/>
  <c r="C2695" i="23"/>
  <c r="C2694" i="23"/>
  <c r="C2693" i="23"/>
  <c r="C2692" i="23"/>
  <c r="C2691" i="23"/>
  <c r="C2690" i="23"/>
  <c r="C2689" i="23"/>
  <c r="C2688" i="23"/>
  <c r="C2687" i="23"/>
  <c r="C2686" i="23"/>
  <c r="C2685" i="23"/>
  <c r="C2684" i="23"/>
  <c r="C2683" i="23"/>
  <c r="C2682" i="23"/>
  <c r="C2681" i="23"/>
  <c r="C2680" i="23"/>
  <c r="C2679" i="23"/>
  <c r="C2678" i="23"/>
  <c r="C2677" i="23"/>
  <c r="C2676" i="23"/>
  <c r="C2675" i="23"/>
  <c r="C2674" i="23"/>
  <c r="C2673" i="23"/>
  <c r="C2672" i="23"/>
  <c r="C2671" i="23"/>
  <c r="C2670" i="23"/>
  <c r="C2669" i="23"/>
  <c r="C2668" i="23"/>
  <c r="C2667" i="23"/>
  <c r="C2666" i="23"/>
  <c r="C2665" i="23"/>
  <c r="C2664" i="23"/>
  <c r="C2663" i="23"/>
  <c r="C2662" i="23"/>
  <c r="C2661" i="23"/>
  <c r="C2660" i="23"/>
  <c r="C2659" i="23"/>
  <c r="C2658" i="23"/>
  <c r="C2657" i="23"/>
  <c r="C2656" i="23"/>
  <c r="C2655" i="23"/>
  <c r="C2654" i="23"/>
  <c r="C2653" i="23"/>
  <c r="C2652" i="23"/>
  <c r="C2651" i="23"/>
  <c r="C2650" i="23"/>
  <c r="C2649" i="23"/>
  <c r="C2648" i="23"/>
  <c r="C2647" i="23"/>
  <c r="C2646" i="23"/>
  <c r="C2645" i="23"/>
  <c r="C2644" i="23"/>
  <c r="C2643" i="23"/>
  <c r="C2642" i="23"/>
  <c r="C2641" i="23"/>
  <c r="C2640" i="23"/>
  <c r="C2639" i="23"/>
  <c r="C2638" i="23"/>
  <c r="C2637" i="23"/>
  <c r="C2636" i="23"/>
  <c r="C2635" i="23"/>
  <c r="C2634" i="23"/>
  <c r="C2633" i="23"/>
  <c r="C2632" i="23"/>
  <c r="C2631" i="23"/>
  <c r="C2630" i="23"/>
  <c r="C2629" i="23"/>
  <c r="C2628" i="23"/>
  <c r="C2627" i="23"/>
  <c r="C2626" i="23"/>
  <c r="C2625" i="23"/>
  <c r="C2624" i="23"/>
  <c r="C2623" i="23"/>
  <c r="C2622" i="23"/>
  <c r="C2621" i="23"/>
  <c r="C2620" i="23"/>
  <c r="C2619" i="23"/>
  <c r="C2618" i="23"/>
  <c r="C2617" i="23"/>
  <c r="C2616" i="23"/>
  <c r="C2615" i="23"/>
  <c r="C2614" i="23"/>
  <c r="C2613" i="23"/>
  <c r="C2612" i="23"/>
  <c r="C2611" i="23"/>
  <c r="C2610" i="23"/>
  <c r="C2609" i="23"/>
  <c r="C2608" i="23"/>
  <c r="C2607" i="23"/>
  <c r="C2606" i="23"/>
  <c r="C2605" i="23"/>
  <c r="C2604" i="23"/>
  <c r="C2603" i="23"/>
  <c r="C2602" i="23"/>
  <c r="C2601" i="23"/>
  <c r="C2600" i="23"/>
  <c r="C2599" i="23"/>
  <c r="C2598" i="23"/>
  <c r="C2597" i="23"/>
  <c r="C2596" i="23"/>
  <c r="C2595" i="23"/>
  <c r="C2594" i="23"/>
  <c r="C2593" i="23"/>
  <c r="C2592" i="23"/>
  <c r="C2591" i="23"/>
  <c r="C2590" i="23"/>
  <c r="C2589" i="23"/>
  <c r="C2588" i="23"/>
  <c r="C2587" i="23"/>
  <c r="C2586" i="23"/>
  <c r="C2585" i="23"/>
  <c r="C2584" i="23"/>
  <c r="C2583" i="23"/>
  <c r="C2582" i="23"/>
  <c r="C2581" i="23"/>
  <c r="C2580" i="23"/>
  <c r="C2579" i="23"/>
  <c r="C2578" i="23"/>
  <c r="C2577" i="23"/>
  <c r="C2576" i="23"/>
  <c r="C2575" i="23"/>
  <c r="C2574" i="23"/>
  <c r="C2573" i="23"/>
  <c r="C2572" i="23"/>
  <c r="C2571" i="23"/>
  <c r="C2570" i="23"/>
  <c r="C2569" i="23"/>
  <c r="C2568" i="23"/>
  <c r="C2567" i="23"/>
  <c r="C2566" i="23"/>
  <c r="C2565" i="23"/>
  <c r="C2564" i="23"/>
  <c r="C2563" i="23"/>
  <c r="C2562" i="23"/>
  <c r="C2561" i="23"/>
  <c r="C2560" i="23"/>
  <c r="C2559" i="23"/>
  <c r="C2558" i="23"/>
  <c r="C2557" i="23"/>
  <c r="C2556" i="23"/>
  <c r="C2555" i="23"/>
  <c r="C2554" i="23"/>
  <c r="C2553" i="23"/>
  <c r="C2552" i="23"/>
  <c r="C2551" i="23"/>
  <c r="C2550" i="23"/>
  <c r="C2549" i="23"/>
  <c r="C2548" i="23"/>
  <c r="C2547" i="23"/>
  <c r="C2546" i="23"/>
  <c r="C2545" i="23"/>
  <c r="C2544" i="23"/>
  <c r="C2543" i="23"/>
  <c r="C2542" i="23"/>
  <c r="C2541" i="23"/>
  <c r="C2540" i="23"/>
  <c r="C2539" i="23"/>
  <c r="C2538" i="23"/>
  <c r="C2537" i="23"/>
  <c r="C2536" i="23"/>
  <c r="C2535" i="23"/>
  <c r="C2534" i="23"/>
  <c r="C2533" i="23"/>
  <c r="C2532" i="23"/>
  <c r="C2531" i="23"/>
  <c r="C2530" i="23"/>
  <c r="C2529" i="23"/>
  <c r="C2528" i="23"/>
  <c r="C2527" i="23"/>
  <c r="C2526" i="23"/>
  <c r="C2525" i="23"/>
  <c r="C2524" i="23"/>
  <c r="C2523" i="23"/>
  <c r="C2522" i="23"/>
  <c r="C2521" i="23"/>
  <c r="C2520" i="23"/>
  <c r="C2519" i="23"/>
  <c r="C2518" i="23"/>
  <c r="C2517" i="23"/>
  <c r="C2516" i="23"/>
  <c r="C2515" i="23"/>
  <c r="C2514" i="23"/>
  <c r="C2513" i="23"/>
  <c r="C2512" i="23"/>
  <c r="C2511" i="23"/>
  <c r="C2510" i="23"/>
  <c r="C2509" i="23"/>
  <c r="C2508" i="23"/>
  <c r="C2507" i="23"/>
  <c r="C2506" i="23"/>
  <c r="C2505" i="23"/>
  <c r="C2504" i="23"/>
  <c r="C2503" i="23"/>
  <c r="C2502" i="23"/>
  <c r="C2501" i="23"/>
  <c r="C2500" i="23"/>
  <c r="C2499" i="23"/>
  <c r="C2498" i="23"/>
  <c r="C2497" i="23"/>
  <c r="C2496" i="23"/>
  <c r="C2495" i="23"/>
  <c r="C2494" i="23"/>
  <c r="C2493" i="23"/>
  <c r="C2492" i="23"/>
  <c r="C2491" i="23"/>
  <c r="C2490" i="23"/>
  <c r="C2489" i="23"/>
  <c r="C2488" i="23"/>
  <c r="C2487" i="23"/>
  <c r="C2486" i="23"/>
  <c r="C2485" i="23"/>
  <c r="C2484" i="23"/>
  <c r="C2483" i="23"/>
  <c r="C2482" i="23"/>
  <c r="C2481" i="23"/>
  <c r="C2480" i="23"/>
  <c r="C2479" i="23"/>
  <c r="C2478" i="23"/>
  <c r="C2477" i="23"/>
  <c r="C2476" i="23"/>
  <c r="C2475" i="23"/>
  <c r="C2474" i="23"/>
  <c r="C2473" i="23"/>
  <c r="C2472" i="23"/>
  <c r="C2471" i="23"/>
  <c r="C2470" i="23"/>
  <c r="C2469" i="23"/>
  <c r="C2468" i="23"/>
  <c r="C2467" i="23"/>
  <c r="C2466" i="23"/>
  <c r="C2465" i="23"/>
  <c r="C2464" i="23"/>
  <c r="C2463" i="23"/>
  <c r="C2462" i="23"/>
  <c r="C2461" i="23"/>
  <c r="C2460" i="23"/>
  <c r="C2459" i="23"/>
  <c r="C2458" i="23"/>
  <c r="C2457" i="23"/>
  <c r="C2456" i="23"/>
  <c r="C2455" i="23"/>
  <c r="C2454" i="23"/>
  <c r="C2453" i="23"/>
  <c r="C2452" i="23"/>
  <c r="C2451" i="23"/>
  <c r="C2450" i="23"/>
  <c r="C2449" i="23"/>
  <c r="C2448" i="23"/>
  <c r="C2447" i="23"/>
  <c r="C2446" i="23"/>
  <c r="C2445" i="23"/>
  <c r="C2444" i="23"/>
  <c r="C2443" i="23"/>
  <c r="C2442" i="23"/>
  <c r="C2441" i="23"/>
  <c r="C2440" i="23"/>
  <c r="C2439" i="23"/>
  <c r="C2438" i="23"/>
  <c r="C2437" i="23"/>
  <c r="C2436" i="23"/>
  <c r="C2435" i="23"/>
  <c r="C2434" i="23"/>
  <c r="C2433" i="23"/>
  <c r="C2432" i="23"/>
  <c r="C2431" i="23"/>
  <c r="C2430" i="23"/>
  <c r="C2429" i="23"/>
  <c r="C2428" i="23"/>
  <c r="C2427" i="23"/>
  <c r="C2426" i="23"/>
  <c r="C2425" i="23"/>
  <c r="C2424" i="23"/>
  <c r="C2423" i="23"/>
  <c r="C2422" i="23"/>
  <c r="C2421" i="23"/>
  <c r="C2420" i="23"/>
  <c r="C2419" i="23"/>
  <c r="C2418" i="23"/>
  <c r="C2417" i="23"/>
  <c r="C2416" i="23"/>
  <c r="C2415" i="23"/>
  <c r="C2414" i="23"/>
  <c r="C2413" i="23"/>
  <c r="C2412" i="23"/>
  <c r="C2411" i="23"/>
  <c r="C2410" i="23"/>
  <c r="C2409" i="23"/>
  <c r="C2408" i="23"/>
  <c r="C2407" i="23"/>
  <c r="C2406" i="23"/>
  <c r="C2405" i="23"/>
  <c r="C2404" i="23"/>
  <c r="C2403" i="23"/>
  <c r="C2402" i="23"/>
  <c r="C2401" i="23"/>
  <c r="C2400" i="23"/>
  <c r="C2399" i="23"/>
  <c r="C2398" i="23"/>
  <c r="C2397" i="23"/>
  <c r="C2396" i="23"/>
  <c r="C2395" i="23"/>
  <c r="C2394" i="23"/>
  <c r="C2393" i="23"/>
  <c r="C2392" i="23"/>
  <c r="C2391" i="23"/>
  <c r="C2390" i="23"/>
  <c r="C2389" i="23"/>
  <c r="C2388" i="23"/>
  <c r="C2387" i="23"/>
  <c r="C2386" i="23"/>
  <c r="C2385" i="23"/>
  <c r="C2384" i="23"/>
  <c r="C2383" i="23"/>
  <c r="C2382" i="23"/>
  <c r="C2381" i="23"/>
  <c r="C2380" i="23"/>
  <c r="C2379" i="23"/>
  <c r="C2378" i="23"/>
  <c r="C2377" i="23"/>
  <c r="C2376" i="23"/>
  <c r="C2375" i="23"/>
  <c r="C2374" i="23"/>
  <c r="C2373" i="23"/>
  <c r="C2372" i="23"/>
  <c r="C2371" i="23"/>
  <c r="C2370" i="23"/>
  <c r="C2369" i="23"/>
  <c r="C2368" i="23"/>
  <c r="C2367" i="23"/>
  <c r="C2366" i="23"/>
  <c r="C2365" i="23"/>
  <c r="C2364" i="23"/>
  <c r="C2363" i="23"/>
  <c r="C2362" i="23"/>
  <c r="C2361" i="23"/>
  <c r="C2360" i="23"/>
  <c r="C2359" i="23"/>
  <c r="C2358" i="23"/>
  <c r="C2357" i="23"/>
  <c r="C2356" i="23"/>
  <c r="C2355" i="23"/>
  <c r="C2354" i="23"/>
  <c r="C2353" i="23"/>
  <c r="C2352" i="23"/>
  <c r="C2351" i="23"/>
  <c r="C2350" i="23"/>
  <c r="C2349" i="23"/>
  <c r="C2348" i="23"/>
  <c r="C2347" i="23"/>
  <c r="C2346" i="23"/>
  <c r="C2345" i="23"/>
  <c r="C2344" i="23"/>
  <c r="C2343" i="23"/>
  <c r="C2342" i="23"/>
  <c r="C2341" i="23"/>
  <c r="C2340" i="23"/>
  <c r="C2339" i="23"/>
  <c r="C2338" i="23"/>
  <c r="C2337" i="23"/>
  <c r="C2336" i="23"/>
  <c r="C2335" i="23"/>
  <c r="C2334" i="23"/>
  <c r="C2333" i="23"/>
  <c r="C2332" i="23"/>
  <c r="C2331" i="23"/>
  <c r="C2330" i="23"/>
  <c r="C2329" i="23"/>
  <c r="C2328" i="23"/>
  <c r="C2327" i="23"/>
  <c r="C2326" i="23"/>
  <c r="C2325" i="23"/>
  <c r="C2324" i="23"/>
  <c r="C2323" i="23"/>
  <c r="C2322" i="23"/>
  <c r="C2321" i="23"/>
  <c r="C2320" i="23"/>
  <c r="C2319" i="23"/>
  <c r="C2318" i="23"/>
  <c r="C2317" i="23"/>
  <c r="C2316" i="23"/>
  <c r="C2315" i="23"/>
  <c r="C2314" i="23"/>
  <c r="C2313" i="23"/>
  <c r="C2312" i="23"/>
  <c r="C2311" i="23"/>
  <c r="C2310" i="23"/>
  <c r="C2309" i="23"/>
  <c r="C2308" i="23"/>
  <c r="C2307" i="23"/>
  <c r="C2306" i="23"/>
  <c r="C2305" i="23"/>
  <c r="C2304" i="23"/>
  <c r="C2303" i="23"/>
  <c r="C2302" i="23"/>
  <c r="C2301" i="23"/>
  <c r="C2300" i="23"/>
  <c r="C2299" i="23"/>
  <c r="C2298" i="23"/>
  <c r="C2297" i="23"/>
  <c r="C2296" i="23"/>
  <c r="C2295" i="23"/>
  <c r="C2294" i="23"/>
  <c r="C2293" i="23"/>
  <c r="C2292" i="23"/>
  <c r="C2291" i="23"/>
  <c r="C2290" i="23"/>
  <c r="C2289" i="23"/>
  <c r="C2288" i="23"/>
  <c r="C2287" i="23"/>
  <c r="C2286" i="23"/>
  <c r="C2285" i="23"/>
  <c r="C2284" i="23"/>
  <c r="C2283" i="23"/>
  <c r="C2282" i="23"/>
  <c r="C2281" i="23"/>
  <c r="C2280" i="23"/>
  <c r="C2279" i="23"/>
  <c r="C2278" i="23"/>
  <c r="C2277" i="23"/>
  <c r="C2276" i="23"/>
  <c r="C2275" i="23"/>
  <c r="C2274" i="23"/>
  <c r="C2273" i="23"/>
  <c r="C2272" i="23"/>
  <c r="C2271" i="23"/>
  <c r="C2270" i="23"/>
  <c r="C2269" i="23"/>
  <c r="C2268" i="23"/>
  <c r="C2267" i="23"/>
  <c r="C2266" i="23"/>
  <c r="C2265" i="23"/>
  <c r="C2264" i="23"/>
  <c r="C2263" i="23"/>
  <c r="C2262" i="23"/>
  <c r="C2261" i="23"/>
  <c r="C2260" i="23"/>
  <c r="C2259" i="23"/>
  <c r="C2258" i="23"/>
  <c r="C2257" i="23"/>
  <c r="C2256" i="23"/>
  <c r="C2255" i="23"/>
  <c r="C2254" i="23"/>
  <c r="C2253" i="23"/>
  <c r="C2252" i="23"/>
  <c r="C2251" i="23"/>
  <c r="C2250" i="23"/>
  <c r="C2249" i="23"/>
  <c r="C2248" i="23"/>
  <c r="C2247" i="23"/>
  <c r="C2246" i="23"/>
  <c r="C2245" i="23"/>
  <c r="C2244" i="23"/>
  <c r="C2243" i="23"/>
  <c r="C2242" i="23"/>
  <c r="C2241" i="23"/>
  <c r="C2240" i="23"/>
  <c r="C2239" i="23"/>
  <c r="C2238" i="23"/>
  <c r="C2237" i="23"/>
  <c r="C2236" i="23"/>
  <c r="C2235" i="23"/>
  <c r="C2234" i="23"/>
  <c r="C2233" i="23"/>
  <c r="C2232" i="23"/>
  <c r="C2231" i="23"/>
  <c r="C2230" i="23"/>
  <c r="C2229" i="23"/>
  <c r="C2228" i="23"/>
  <c r="C2227" i="23"/>
  <c r="C2226" i="23"/>
  <c r="C2225" i="23"/>
  <c r="C2224" i="23"/>
  <c r="C2223" i="23"/>
  <c r="C2222" i="23"/>
  <c r="C2221" i="23"/>
  <c r="C2220" i="23"/>
  <c r="C2219" i="23"/>
  <c r="C2218" i="23"/>
  <c r="C2217" i="23"/>
  <c r="C2216" i="23"/>
  <c r="C2215" i="23"/>
  <c r="C2214" i="23"/>
  <c r="C2213" i="23"/>
  <c r="C2212" i="23"/>
  <c r="C2211" i="23"/>
  <c r="C2210" i="23"/>
  <c r="C2209" i="23"/>
  <c r="C2208" i="23"/>
  <c r="C2207" i="23"/>
  <c r="C2206" i="23"/>
  <c r="C2205" i="23"/>
  <c r="C2204" i="23"/>
  <c r="C2203" i="23"/>
  <c r="C2202" i="23"/>
  <c r="C2201" i="23"/>
  <c r="C2200" i="23"/>
  <c r="C2199" i="23"/>
  <c r="C2198" i="23"/>
  <c r="C2197" i="23"/>
  <c r="C2196" i="23"/>
  <c r="C2195" i="23"/>
  <c r="C2194" i="23"/>
  <c r="C2193" i="23"/>
  <c r="C2192" i="23"/>
  <c r="C2191" i="23"/>
  <c r="C2190" i="23"/>
  <c r="C2189" i="23"/>
  <c r="C2188" i="23"/>
  <c r="C2187" i="23"/>
  <c r="C2186" i="23"/>
  <c r="C2185" i="23"/>
  <c r="C2184" i="23"/>
  <c r="C2183" i="23"/>
  <c r="C2182" i="23"/>
  <c r="C2181" i="23"/>
  <c r="C2180" i="23"/>
  <c r="C2179" i="23"/>
  <c r="C2178" i="23"/>
  <c r="C2177" i="23"/>
  <c r="C2176" i="23"/>
  <c r="C2175" i="23"/>
  <c r="C2174" i="23"/>
  <c r="C2173" i="23"/>
  <c r="C2172" i="23"/>
  <c r="C2171" i="23"/>
  <c r="C2170" i="23"/>
  <c r="C2169" i="23"/>
  <c r="C2168" i="23"/>
  <c r="C2167" i="23"/>
  <c r="C2166" i="23"/>
  <c r="C2165" i="23"/>
  <c r="C2164" i="23"/>
  <c r="C2163" i="23"/>
  <c r="C2162" i="23"/>
  <c r="C2161" i="23"/>
  <c r="C2160" i="23"/>
  <c r="C2159" i="23"/>
  <c r="C2158" i="23"/>
  <c r="C2157" i="23"/>
  <c r="C2156" i="23"/>
  <c r="C2155" i="23"/>
  <c r="C2154" i="23"/>
  <c r="C2153" i="23"/>
  <c r="C2152" i="23"/>
  <c r="C2151" i="23"/>
  <c r="C2150" i="23"/>
  <c r="C2149" i="23"/>
  <c r="C2148" i="23"/>
  <c r="C2147" i="23"/>
  <c r="C2146" i="23"/>
  <c r="C2145" i="23"/>
  <c r="C2144" i="23"/>
  <c r="C2143" i="23"/>
  <c r="C2142" i="23"/>
  <c r="C2141" i="23"/>
  <c r="C2140" i="23"/>
  <c r="C2139" i="23"/>
  <c r="C2138" i="23"/>
  <c r="C2137" i="23"/>
  <c r="C2136" i="23"/>
  <c r="C2135" i="23"/>
  <c r="C2134" i="23"/>
  <c r="C2133" i="23"/>
  <c r="C2132" i="23"/>
  <c r="C2131" i="23"/>
  <c r="C2130" i="23"/>
  <c r="C2129" i="23"/>
  <c r="C2128" i="23"/>
  <c r="C2127" i="23"/>
  <c r="C2126" i="23"/>
  <c r="C2125" i="23"/>
  <c r="C2124" i="23"/>
  <c r="C2123" i="23"/>
  <c r="C2122" i="23"/>
  <c r="C2121" i="23"/>
  <c r="C2120" i="23"/>
  <c r="C2119" i="23"/>
  <c r="C2118" i="23"/>
  <c r="C2117" i="23"/>
  <c r="C2116" i="23"/>
  <c r="C2115" i="23"/>
  <c r="C2114" i="23"/>
  <c r="C2113" i="23"/>
  <c r="C2112" i="23"/>
  <c r="C2111" i="23"/>
  <c r="C2110" i="23"/>
  <c r="C2109" i="23"/>
  <c r="C2108" i="23"/>
  <c r="C2107" i="23"/>
  <c r="C2106" i="23"/>
  <c r="C2105" i="23"/>
  <c r="C2104" i="23"/>
  <c r="C2103" i="23"/>
  <c r="C2102" i="23"/>
  <c r="C2101" i="23"/>
  <c r="C2100" i="23"/>
  <c r="C2099" i="23"/>
  <c r="C2098" i="23"/>
  <c r="C2097" i="23"/>
  <c r="C2096" i="23"/>
  <c r="C2095" i="23"/>
  <c r="C2094" i="23"/>
  <c r="C2093" i="23"/>
  <c r="C2092" i="23"/>
  <c r="C2091" i="23"/>
  <c r="C2090" i="23"/>
  <c r="C2089" i="23"/>
  <c r="C2088" i="23"/>
  <c r="C2087" i="23"/>
  <c r="C2086" i="23"/>
  <c r="C2085" i="23"/>
  <c r="C2084" i="23"/>
  <c r="C2083" i="23"/>
  <c r="C2082" i="23"/>
  <c r="C2081" i="23"/>
  <c r="C2080" i="23"/>
  <c r="C2079" i="23"/>
  <c r="C2078" i="23"/>
  <c r="C2077" i="23"/>
  <c r="C2076" i="23"/>
  <c r="C2075" i="23"/>
  <c r="C2074" i="23"/>
  <c r="C2073" i="23"/>
  <c r="C2072" i="23"/>
  <c r="C2071" i="23"/>
  <c r="C2070" i="23"/>
  <c r="C2069" i="23"/>
  <c r="C2068" i="23"/>
  <c r="C2067" i="23"/>
  <c r="C2066" i="23"/>
  <c r="C2065" i="23"/>
  <c r="C2064" i="23"/>
  <c r="C2063" i="23"/>
  <c r="C2062" i="23"/>
  <c r="C2061" i="23"/>
  <c r="C2060" i="23"/>
  <c r="C2059" i="23"/>
  <c r="C2058" i="23"/>
  <c r="C2057" i="23"/>
  <c r="C2056" i="23"/>
  <c r="C2055" i="23"/>
  <c r="C2054" i="23"/>
  <c r="C2053" i="23"/>
  <c r="C2052" i="23"/>
  <c r="C2051" i="23"/>
  <c r="C2050" i="23"/>
  <c r="C2049" i="23"/>
  <c r="C2048" i="23"/>
  <c r="C2047" i="23"/>
  <c r="C2046" i="23"/>
  <c r="C2045" i="23"/>
  <c r="C2044" i="23"/>
  <c r="C2043" i="23"/>
  <c r="C2042" i="23"/>
  <c r="C2041" i="23"/>
  <c r="C2040" i="23"/>
  <c r="C2039" i="23"/>
  <c r="C2038" i="23"/>
  <c r="C2037" i="23"/>
  <c r="C2036" i="23"/>
  <c r="C2035" i="23"/>
  <c r="C2034" i="23"/>
  <c r="C2033" i="23"/>
  <c r="C2032" i="23"/>
  <c r="C2031" i="23"/>
  <c r="C2030" i="23"/>
  <c r="C2029" i="23"/>
  <c r="C2028" i="23"/>
  <c r="C2027" i="23"/>
  <c r="C2026" i="23"/>
  <c r="C2025" i="23"/>
  <c r="C2024" i="23"/>
  <c r="C2023" i="23"/>
  <c r="C2022" i="23"/>
  <c r="C2021" i="23"/>
  <c r="C2020" i="23"/>
  <c r="C2019" i="23"/>
  <c r="C2018" i="23"/>
  <c r="C2017" i="23"/>
  <c r="C2016" i="23"/>
  <c r="C2015" i="23"/>
  <c r="C2014" i="23"/>
  <c r="C2013" i="23"/>
  <c r="C2012" i="23"/>
  <c r="C2011" i="23"/>
  <c r="C2010" i="23"/>
  <c r="C2009" i="23"/>
  <c r="C2008" i="23"/>
  <c r="C2007" i="23"/>
  <c r="C2006" i="23"/>
  <c r="C2005" i="23"/>
  <c r="C2004" i="23"/>
  <c r="C2003" i="23"/>
  <c r="C2002" i="23"/>
  <c r="C2001" i="23"/>
  <c r="C2000" i="23"/>
  <c r="C1999" i="23"/>
  <c r="C1998" i="23"/>
  <c r="C1997" i="23"/>
  <c r="C1996" i="23"/>
  <c r="C1995" i="23"/>
  <c r="C1994" i="23"/>
  <c r="C1993" i="23"/>
  <c r="C1992" i="23"/>
  <c r="C1991" i="23"/>
  <c r="C1990" i="23"/>
  <c r="C1989" i="23"/>
  <c r="C1988" i="23"/>
  <c r="C1987" i="23"/>
  <c r="C1986" i="23"/>
  <c r="C1985" i="23"/>
  <c r="C1984" i="23"/>
  <c r="C1983" i="23"/>
  <c r="C1982" i="23"/>
  <c r="C1981" i="23"/>
  <c r="C1980" i="23"/>
  <c r="C1979" i="23"/>
  <c r="C1978" i="23"/>
  <c r="C1977" i="23"/>
  <c r="C1976" i="23"/>
  <c r="C1975" i="23"/>
  <c r="C1974" i="23"/>
  <c r="C1973" i="23"/>
  <c r="C1972" i="23"/>
  <c r="C1971" i="23"/>
  <c r="C1970" i="23"/>
  <c r="C1969" i="23"/>
  <c r="C1968" i="23"/>
  <c r="C1967" i="23"/>
  <c r="C1966" i="23"/>
  <c r="C1965" i="23"/>
  <c r="C1964" i="23"/>
  <c r="C1963" i="23"/>
  <c r="C1962" i="23"/>
  <c r="C1961" i="23"/>
  <c r="C1960" i="23"/>
  <c r="C1959" i="23"/>
  <c r="C1958" i="23"/>
  <c r="C1957" i="23"/>
  <c r="C1956" i="23"/>
  <c r="C1955" i="23"/>
  <c r="C1954" i="23"/>
  <c r="C1953" i="23"/>
  <c r="C1952" i="23"/>
  <c r="C1951" i="23"/>
  <c r="C1950" i="23"/>
  <c r="C1949" i="23"/>
  <c r="C1948" i="23"/>
  <c r="C1947" i="23"/>
  <c r="C1946" i="23"/>
  <c r="C1945" i="23"/>
  <c r="C1944" i="23"/>
  <c r="C1943" i="23"/>
  <c r="C1942" i="23"/>
  <c r="C1941" i="23"/>
  <c r="C1940" i="23"/>
  <c r="C1939" i="23"/>
  <c r="C1938" i="23"/>
  <c r="C1937" i="23"/>
  <c r="C1936" i="23"/>
  <c r="C1935" i="23"/>
  <c r="C1934" i="23"/>
  <c r="C1933" i="23"/>
  <c r="C1932" i="23"/>
  <c r="C1931" i="23"/>
  <c r="C1930" i="23"/>
  <c r="C1929" i="23"/>
  <c r="C1928" i="23"/>
  <c r="C1927" i="23"/>
  <c r="C1926" i="23"/>
  <c r="C1925" i="23"/>
  <c r="C1924" i="23"/>
  <c r="C1923" i="23"/>
  <c r="C1922" i="23"/>
  <c r="C1921" i="23"/>
  <c r="C1920" i="23"/>
  <c r="C1919" i="23"/>
  <c r="C1918" i="23"/>
  <c r="C1917" i="23"/>
  <c r="C1916" i="23"/>
  <c r="C1915" i="23"/>
  <c r="C1914" i="23"/>
  <c r="C1913" i="23"/>
  <c r="C1912" i="23"/>
  <c r="C1911" i="23"/>
  <c r="C1910" i="23"/>
  <c r="C1909" i="23"/>
  <c r="C1908" i="23"/>
  <c r="C1907" i="23"/>
  <c r="C1906" i="23"/>
  <c r="C1905" i="23"/>
  <c r="C1904" i="23"/>
  <c r="C1903" i="23"/>
  <c r="C1902" i="23"/>
  <c r="C1901" i="23"/>
  <c r="C1900" i="23"/>
  <c r="C1899" i="23"/>
  <c r="C1898" i="23"/>
  <c r="C1897" i="23"/>
  <c r="C1896" i="23"/>
  <c r="C1895" i="23"/>
  <c r="C1894" i="23"/>
  <c r="C1893" i="23"/>
  <c r="C1892" i="23"/>
  <c r="C1891" i="23"/>
  <c r="C1890" i="23"/>
  <c r="C1889" i="23"/>
  <c r="C1888" i="23"/>
  <c r="C1887" i="23"/>
  <c r="C1886" i="23"/>
  <c r="C1885" i="23"/>
  <c r="C1884" i="23"/>
  <c r="C1883" i="23"/>
  <c r="C1882" i="23"/>
  <c r="C1881" i="23"/>
  <c r="C1880" i="23"/>
  <c r="C1879" i="23"/>
  <c r="C1878" i="23"/>
  <c r="C1877" i="23"/>
  <c r="C1876" i="23"/>
  <c r="C1875" i="23"/>
  <c r="C1874" i="23"/>
  <c r="C1873" i="23"/>
  <c r="C1872" i="23"/>
  <c r="C1871" i="23"/>
  <c r="C1870" i="23"/>
  <c r="C1869" i="23"/>
  <c r="C1868" i="23"/>
  <c r="C1867" i="23"/>
  <c r="C1866" i="23"/>
  <c r="C1865" i="23"/>
  <c r="C1864" i="23"/>
  <c r="C1863" i="23"/>
  <c r="C1862" i="23"/>
  <c r="C1861" i="23"/>
  <c r="C1860" i="23"/>
  <c r="C1859" i="23"/>
  <c r="C1858" i="23"/>
  <c r="C1857" i="23"/>
  <c r="C1856" i="23"/>
  <c r="C1855" i="23"/>
  <c r="C1854" i="23"/>
  <c r="C1853" i="23"/>
  <c r="C1852" i="23"/>
  <c r="C1851" i="23"/>
  <c r="C1850" i="23"/>
  <c r="C1849" i="23"/>
  <c r="C1848" i="23"/>
  <c r="C1847" i="23"/>
  <c r="C1846" i="23"/>
  <c r="C1845" i="23"/>
  <c r="C1844" i="23"/>
  <c r="C1843" i="23"/>
  <c r="C1842" i="23"/>
  <c r="C1841" i="23"/>
  <c r="C1840" i="23"/>
  <c r="C1839" i="23"/>
  <c r="C1838" i="23"/>
  <c r="C1837" i="23"/>
  <c r="C1836" i="23"/>
  <c r="C1835" i="23"/>
  <c r="C1834" i="23"/>
  <c r="C1833" i="23"/>
  <c r="C1832" i="23"/>
  <c r="C1831" i="23"/>
  <c r="C1830" i="23"/>
  <c r="C1829" i="23"/>
  <c r="C1828" i="23"/>
  <c r="C1827" i="23"/>
  <c r="C1826" i="23"/>
  <c r="C1825" i="23"/>
  <c r="C1824" i="23"/>
  <c r="C1823" i="23"/>
  <c r="C1822" i="23"/>
  <c r="C1821" i="23"/>
  <c r="C1820" i="23"/>
  <c r="C1819" i="23"/>
  <c r="C1818" i="23"/>
  <c r="C1817" i="23"/>
  <c r="C1816" i="23"/>
  <c r="C1815" i="23"/>
  <c r="C1814" i="23"/>
  <c r="C1813" i="23"/>
  <c r="C1812" i="23"/>
  <c r="C1811" i="23"/>
  <c r="C1810" i="23"/>
  <c r="C1809" i="23"/>
  <c r="C1808" i="23"/>
  <c r="C1807" i="23"/>
  <c r="C1806" i="23"/>
  <c r="C1805" i="23"/>
  <c r="C1804" i="23"/>
  <c r="C1803" i="23"/>
  <c r="C1802" i="23"/>
  <c r="C1801" i="23"/>
  <c r="C1800" i="23"/>
  <c r="C1799" i="23"/>
  <c r="C1798" i="23"/>
  <c r="C1797" i="23"/>
  <c r="C1796" i="23"/>
  <c r="C1795" i="23"/>
  <c r="C1794" i="23"/>
  <c r="C1793" i="23"/>
  <c r="C1792" i="23"/>
  <c r="C1791" i="23"/>
  <c r="C1790" i="23"/>
  <c r="C1789" i="23"/>
  <c r="C1788" i="23"/>
  <c r="C1787" i="23"/>
  <c r="C1786" i="23"/>
  <c r="C1785" i="23"/>
  <c r="C1784" i="23"/>
  <c r="C1783" i="23"/>
  <c r="C1782" i="23"/>
  <c r="C1781" i="23"/>
  <c r="C1780" i="23"/>
  <c r="C1779" i="23"/>
  <c r="C1778" i="23"/>
  <c r="C1777" i="23"/>
  <c r="C1776" i="23"/>
  <c r="C1775" i="23"/>
  <c r="C1774" i="23"/>
  <c r="C1773" i="23"/>
  <c r="C1772" i="23"/>
  <c r="C1771" i="23"/>
  <c r="C1770" i="23"/>
  <c r="C1769" i="23"/>
  <c r="C1768" i="23"/>
  <c r="C1767" i="23"/>
  <c r="C1766" i="23"/>
  <c r="C1765" i="23"/>
  <c r="C1764" i="23"/>
  <c r="C1763" i="23"/>
  <c r="C1762" i="23"/>
  <c r="C1761" i="23"/>
  <c r="C1760" i="23"/>
  <c r="C1759" i="23"/>
  <c r="C1758" i="23"/>
  <c r="C1757" i="23"/>
  <c r="C1756" i="23"/>
  <c r="C1755" i="23"/>
  <c r="C1754" i="23"/>
  <c r="C1753" i="23"/>
  <c r="C1752" i="23"/>
  <c r="C1751" i="23"/>
  <c r="C1750" i="23"/>
  <c r="C1749" i="23"/>
  <c r="C1748" i="23"/>
  <c r="C1747" i="23"/>
  <c r="C1746" i="23"/>
  <c r="C1745" i="23"/>
  <c r="C1744" i="23"/>
  <c r="C1743" i="23"/>
  <c r="C1742" i="23"/>
  <c r="C1741" i="23"/>
  <c r="C1740" i="23"/>
  <c r="C1739" i="23"/>
  <c r="C1738" i="23"/>
  <c r="C1737" i="23"/>
  <c r="C1736" i="23"/>
  <c r="C1735" i="23"/>
  <c r="C1734" i="23"/>
  <c r="C1733" i="23"/>
  <c r="C1732" i="23"/>
  <c r="C1731" i="23"/>
  <c r="C1730" i="23"/>
  <c r="C1729" i="23"/>
  <c r="C1728" i="23"/>
  <c r="C1727" i="23"/>
  <c r="C1726" i="23"/>
  <c r="C1725" i="23"/>
  <c r="C1724" i="23"/>
  <c r="C1723" i="23"/>
  <c r="C1722" i="23"/>
  <c r="C1721" i="23"/>
  <c r="C1720" i="23"/>
  <c r="C1719" i="23"/>
  <c r="C1718" i="23"/>
  <c r="C1717" i="23"/>
  <c r="C1716" i="23"/>
  <c r="C1715" i="23"/>
  <c r="C1714" i="23"/>
  <c r="C1713" i="23"/>
  <c r="C1712" i="23"/>
  <c r="C1711" i="23"/>
  <c r="C1710" i="23"/>
  <c r="C1709" i="23"/>
  <c r="C1708" i="23"/>
  <c r="C1707" i="23"/>
  <c r="C1706" i="23"/>
  <c r="C1705" i="23"/>
  <c r="C1704" i="23"/>
  <c r="C1703" i="23"/>
  <c r="C1702" i="23"/>
  <c r="C1701" i="23"/>
  <c r="C1700" i="23"/>
  <c r="C1699" i="23"/>
  <c r="C1698" i="23"/>
  <c r="C1697" i="23"/>
  <c r="C1696" i="23"/>
  <c r="C1695" i="23"/>
  <c r="C1694" i="23"/>
  <c r="C1693" i="23"/>
  <c r="C1692" i="23"/>
  <c r="C1691" i="23"/>
  <c r="C1690" i="23"/>
  <c r="C1689" i="23"/>
  <c r="C1688" i="23"/>
  <c r="C1687" i="23"/>
  <c r="C1686" i="23"/>
  <c r="C1685" i="23"/>
  <c r="C1684" i="23"/>
  <c r="C1683" i="23"/>
  <c r="C1682" i="23"/>
  <c r="C1681" i="23"/>
  <c r="C1680" i="23"/>
  <c r="C1679" i="23"/>
  <c r="C1678" i="23"/>
  <c r="C1677" i="23"/>
  <c r="C1676" i="23"/>
  <c r="C1675" i="23"/>
  <c r="C1674" i="23"/>
  <c r="C1673" i="23"/>
  <c r="C1672" i="23"/>
  <c r="C1671" i="23"/>
  <c r="C1670" i="23"/>
  <c r="C1669" i="23"/>
  <c r="C1668" i="23"/>
  <c r="C1667" i="23"/>
  <c r="C1666" i="23"/>
  <c r="C1665" i="23"/>
  <c r="C1664" i="23"/>
  <c r="C1663" i="23"/>
  <c r="C1662" i="23"/>
  <c r="C1661" i="23"/>
  <c r="C1660" i="23"/>
  <c r="C1659" i="23"/>
  <c r="C1658" i="23"/>
  <c r="C1657" i="23"/>
  <c r="C1656" i="23"/>
  <c r="C1655" i="23"/>
  <c r="C1654" i="23"/>
  <c r="C1653" i="23"/>
  <c r="C1652" i="23"/>
  <c r="C1651" i="23"/>
  <c r="C1650" i="23"/>
  <c r="C1649" i="23"/>
  <c r="C1648" i="23"/>
  <c r="C1647" i="23"/>
  <c r="C1646" i="23"/>
  <c r="C1645" i="23"/>
  <c r="C1644" i="23"/>
  <c r="C1643" i="23"/>
  <c r="C1642" i="23"/>
  <c r="C1641" i="23"/>
  <c r="C1640" i="23"/>
  <c r="C1639" i="23"/>
  <c r="C1638" i="23"/>
  <c r="C1637" i="23"/>
  <c r="C1636" i="23"/>
  <c r="C1635" i="23"/>
  <c r="C1634" i="23"/>
  <c r="C1633" i="23"/>
  <c r="C1632" i="23"/>
  <c r="C1631" i="23"/>
  <c r="C1630" i="23"/>
  <c r="C1629" i="23"/>
  <c r="C1628" i="23"/>
  <c r="C1627" i="23"/>
  <c r="C1626" i="23"/>
  <c r="C1625" i="23"/>
  <c r="C1624" i="23"/>
  <c r="C1623" i="23"/>
  <c r="C1622" i="23"/>
  <c r="C1621" i="23"/>
  <c r="C1620" i="23"/>
  <c r="C1619" i="23"/>
  <c r="C1618" i="23"/>
  <c r="C1617" i="23"/>
  <c r="C1616" i="23"/>
  <c r="C1615" i="23"/>
  <c r="C1614" i="23"/>
  <c r="C1613" i="23"/>
  <c r="C1612" i="23"/>
  <c r="C1611" i="23"/>
  <c r="C1610" i="23"/>
  <c r="C1609" i="23"/>
  <c r="C1608" i="23"/>
  <c r="C1607" i="23"/>
  <c r="C1606" i="23"/>
  <c r="C1605" i="23"/>
  <c r="C1604" i="23"/>
  <c r="C1603" i="23"/>
  <c r="C1602" i="23"/>
  <c r="C1601" i="23"/>
  <c r="C1600" i="23"/>
  <c r="C1599" i="23"/>
  <c r="C1598" i="23"/>
  <c r="C1597" i="23"/>
  <c r="C1596" i="23"/>
  <c r="C1595" i="23"/>
  <c r="C1594" i="23"/>
  <c r="C1593" i="23"/>
  <c r="C1592" i="23"/>
  <c r="C1591" i="23"/>
  <c r="C1590" i="23"/>
  <c r="C1589" i="23"/>
  <c r="C1588" i="23"/>
  <c r="C1587" i="23"/>
  <c r="C1586" i="23"/>
  <c r="C1585" i="23"/>
  <c r="C1584" i="23"/>
  <c r="C1583" i="23"/>
  <c r="C1582" i="23"/>
  <c r="C1581" i="23"/>
  <c r="C1580" i="23"/>
  <c r="C1579" i="23"/>
  <c r="C1578" i="23"/>
  <c r="C1577" i="23"/>
  <c r="C1576" i="23"/>
  <c r="C1575" i="23"/>
  <c r="C1574" i="23"/>
  <c r="C1573" i="23"/>
  <c r="C1572" i="23"/>
  <c r="C1571" i="23"/>
  <c r="C1570" i="23"/>
  <c r="C1569" i="23"/>
  <c r="C1568" i="23"/>
  <c r="C1567" i="23"/>
  <c r="C1566" i="23"/>
  <c r="C1565" i="23"/>
  <c r="C1564" i="23"/>
  <c r="C1563" i="23"/>
  <c r="C1562" i="23"/>
  <c r="C1561" i="23"/>
  <c r="C1560" i="23"/>
  <c r="C1559" i="23"/>
  <c r="C1558" i="23"/>
  <c r="C1557" i="23"/>
  <c r="C1556" i="23"/>
  <c r="C1555" i="23"/>
  <c r="C1554" i="23"/>
  <c r="C1553" i="23"/>
  <c r="C1552" i="23"/>
  <c r="C1551" i="23"/>
  <c r="C1550" i="23"/>
  <c r="C1549" i="23"/>
  <c r="C1548" i="23"/>
  <c r="C1547" i="23"/>
  <c r="C1546" i="23"/>
  <c r="C1545" i="23"/>
  <c r="C1544" i="23"/>
  <c r="C1543" i="23"/>
  <c r="C1542" i="23"/>
  <c r="C1541" i="23"/>
  <c r="C1540" i="23"/>
  <c r="C1539" i="23"/>
  <c r="C1538" i="23"/>
  <c r="C1537" i="23"/>
  <c r="C1536" i="23"/>
  <c r="C1535" i="23"/>
  <c r="C1534" i="23"/>
  <c r="C1533" i="23"/>
  <c r="C1532" i="23"/>
  <c r="C1531" i="23"/>
  <c r="C1530" i="23"/>
  <c r="C1529" i="23"/>
  <c r="C1528" i="23"/>
  <c r="C1527" i="23"/>
  <c r="C1526" i="23"/>
  <c r="C1525" i="23"/>
  <c r="C1524" i="23"/>
  <c r="C1523" i="23"/>
  <c r="C1522" i="23"/>
  <c r="C1521" i="23"/>
  <c r="C1520" i="23"/>
  <c r="C1519" i="23"/>
  <c r="C1518" i="23"/>
  <c r="C1517" i="23"/>
  <c r="C1516" i="23"/>
  <c r="C1515" i="23"/>
  <c r="C1514" i="23"/>
  <c r="C1513" i="23"/>
  <c r="C1512" i="23"/>
  <c r="C1511" i="23"/>
  <c r="C1510" i="23"/>
  <c r="C1509" i="23"/>
  <c r="C1508" i="23"/>
  <c r="C1507" i="23"/>
  <c r="C1506" i="23"/>
  <c r="C1505" i="23"/>
  <c r="C1504" i="23"/>
  <c r="C1503" i="23"/>
  <c r="C1502" i="23"/>
  <c r="C1501" i="23"/>
  <c r="C1500" i="23"/>
  <c r="C1499" i="23"/>
  <c r="C1498" i="23"/>
  <c r="C1497" i="23"/>
  <c r="C1496" i="23"/>
  <c r="C1495" i="23"/>
  <c r="C1494" i="23"/>
  <c r="C1493" i="23"/>
  <c r="C1492" i="23"/>
  <c r="C1491" i="23"/>
  <c r="C1490" i="23"/>
  <c r="C1489" i="23"/>
  <c r="C1488" i="23"/>
  <c r="C1487" i="23"/>
  <c r="C1486" i="23"/>
  <c r="C1485" i="23"/>
  <c r="C1484" i="23"/>
  <c r="C1483" i="23"/>
  <c r="C1482" i="23"/>
  <c r="C1481" i="23"/>
  <c r="C1480" i="23"/>
  <c r="C1479" i="23"/>
  <c r="C1478" i="23"/>
  <c r="C1477" i="23"/>
  <c r="C1476" i="23"/>
  <c r="C1475" i="23"/>
  <c r="C1474" i="23"/>
  <c r="C1473" i="23"/>
  <c r="C1472" i="23"/>
  <c r="C1471" i="23"/>
  <c r="C1470" i="23"/>
  <c r="C1469" i="23"/>
  <c r="C1468" i="23"/>
  <c r="C1467" i="23"/>
  <c r="C1466" i="23"/>
  <c r="C1465" i="23"/>
  <c r="C1464" i="23"/>
  <c r="C1463" i="23"/>
  <c r="C1462" i="23"/>
  <c r="C1461" i="23"/>
  <c r="C1460" i="23"/>
  <c r="C1459" i="23"/>
  <c r="C1458" i="23"/>
  <c r="C1457" i="23"/>
  <c r="C1456" i="23"/>
  <c r="C1455" i="23"/>
  <c r="C1454" i="23"/>
  <c r="C1453" i="23"/>
  <c r="C1452" i="23"/>
  <c r="C1451" i="23"/>
  <c r="C1450" i="23"/>
  <c r="C1449" i="23"/>
  <c r="C1448" i="23"/>
  <c r="C1447" i="23"/>
  <c r="C1446" i="23"/>
  <c r="C1445" i="23"/>
  <c r="C1444" i="23"/>
  <c r="C1443" i="23"/>
  <c r="C1442" i="23"/>
  <c r="C1441" i="23"/>
  <c r="C1440" i="23"/>
  <c r="C1439" i="23"/>
  <c r="C1438" i="23"/>
  <c r="C1437" i="23"/>
  <c r="C1436" i="23"/>
  <c r="C1435" i="23"/>
  <c r="C1434" i="23"/>
  <c r="C1433" i="23"/>
  <c r="C1432" i="23"/>
  <c r="C1431" i="23"/>
  <c r="C1430" i="23"/>
  <c r="C1429" i="23"/>
  <c r="C1428" i="23"/>
  <c r="C1427" i="23"/>
  <c r="C1426" i="23"/>
  <c r="C1425" i="23"/>
  <c r="C1424" i="23"/>
  <c r="C1423" i="23"/>
  <c r="C1422" i="23"/>
  <c r="C1421" i="23"/>
  <c r="C1420" i="23"/>
  <c r="C1419" i="23"/>
  <c r="C1418" i="23"/>
  <c r="C1417" i="23"/>
  <c r="C1416" i="23"/>
  <c r="C1415" i="23"/>
  <c r="C1414" i="23"/>
  <c r="C1413" i="23"/>
  <c r="C1412" i="23"/>
  <c r="C1411" i="23"/>
  <c r="C1410" i="23"/>
  <c r="C1409" i="23"/>
  <c r="C1408" i="23"/>
  <c r="C1407" i="23"/>
  <c r="C1406" i="23"/>
  <c r="C1405" i="23"/>
  <c r="C1404" i="23"/>
  <c r="C1403" i="23"/>
  <c r="C1402" i="23"/>
  <c r="C1401" i="23"/>
  <c r="C1400" i="23"/>
  <c r="C1399" i="23"/>
  <c r="C1398" i="23"/>
  <c r="C1397" i="23"/>
  <c r="C1396" i="23"/>
  <c r="C1395" i="23"/>
  <c r="C1394" i="23"/>
  <c r="C1393" i="23"/>
  <c r="C1392" i="23"/>
  <c r="C1391" i="23"/>
  <c r="C1390" i="23"/>
  <c r="C1389" i="23"/>
  <c r="C1388" i="23"/>
  <c r="C1387" i="23"/>
  <c r="C1386" i="23"/>
  <c r="C1385" i="23"/>
  <c r="C1384" i="23"/>
  <c r="C1383" i="23"/>
  <c r="C1382" i="23"/>
  <c r="C1381" i="23"/>
  <c r="C1380" i="23"/>
  <c r="C1379" i="23"/>
  <c r="C1378" i="23"/>
  <c r="C1377" i="23"/>
  <c r="C1376" i="23"/>
  <c r="C1375" i="23"/>
  <c r="C1374" i="23"/>
  <c r="C1373" i="23"/>
  <c r="C1372" i="23"/>
  <c r="C1371" i="23"/>
  <c r="C1370" i="23"/>
  <c r="C1369" i="23"/>
  <c r="C1368" i="23"/>
  <c r="C1367" i="23"/>
  <c r="C1366" i="23"/>
  <c r="C1365" i="23"/>
  <c r="C1364" i="23"/>
  <c r="C1363" i="23"/>
  <c r="C1362" i="23"/>
  <c r="C1361" i="23"/>
  <c r="C1360" i="23"/>
  <c r="C1359" i="23"/>
  <c r="C1358" i="23"/>
  <c r="C1357" i="23"/>
  <c r="C1356" i="23"/>
  <c r="C1355" i="23"/>
  <c r="C1354" i="23"/>
  <c r="C1353" i="23"/>
  <c r="C1352" i="23"/>
  <c r="C1351" i="23"/>
  <c r="C1350" i="23"/>
  <c r="C1349" i="23"/>
  <c r="C1348" i="23"/>
  <c r="C1347" i="23"/>
  <c r="C1346" i="23"/>
  <c r="C1345" i="23"/>
  <c r="C1344" i="23"/>
  <c r="C1343" i="23"/>
  <c r="C1342" i="23"/>
  <c r="C1341" i="23"/>
  <c r="C1340" i="23"/>
  <c r="C1339" i="23"/>
  <c r="C1338" i="23"/>
  <c r="C1337" i="23"/>
  <c r="C1336" i="23"/>
  <c r="C1335" i="23"/>
  <c r="C1334" i="23"/>
  <c r="C1333" i="23"/>
  <c r="C1332" i="23"/>
  <c r="C1331" i="23"/>
  <c r="C1330" i="23"/>
  <c r="C1329" i="23"/>
  <c r="C1328" i="23"/>
  <c r="C1327" i="23"/>
  <c r="C1326" i="23"/>
  <c r="C1325" i="23"/>
  <c r="C1324" i="23"/>
  <c r="C1323" i="23"/>
  <c r="C1322" i="23"/>
  <c r="C1321" i="23"/>
  <c r="C1320" i="23"/>
  <c r="C1319" i="23"/>
  <c r="C1318" i="23"/>
  <c r="C1317" i="23"/>
  <c r="C1316" i="23"/>
  <c r="C1315" i="23"/>
  <c r="C1314" i="23"/>
  <c r="C1313" i="23"/>
  <c r="C1312" i="23"/>
  <c r="C1311" i="23"/>
  <c r="C1310" i="23"/>
  <c r="C1309" i="23"/>
  <c r="C1308" i="23"/>
  <c r="C1307" i="23"/>
  <c r="C1306" i="23"/>
  <c r="C1305" i="23"/>
  <c r="C1304" i="23"/>
  <c r="C1303" i="23"/>
  <c r="C1302" i="23"/>
  <c r="C1301" i="23"/>
  <c r="C1300" i="23"/>
  <c r="C1299" i="23"/>
  <c r="C1298" i="23"/>
  <c r="C1297" i="23"/>
  <c r="C1296" i="23"/>
  <c r="C1295" i="23"/>
  <c r="C1294" i="23"/>
  <c r="C1293" i="23"/>
  <c r="C1292" i="23"/>
  <c r="C1291" i="23"/>
  <c r="C1290" i="23"/>
  <c r="C1289" i="23"/>
  <c r="C1288" i="23"/>
  <c r="C1287" i="23"/>
  <c r="C1286" i="23"/>
  <c r="C1285" i="23"/>
  <c r="C1284" i="23"/>
  <c r="C1283" i="23"/>
  <c r="C1282" i="23"/>
  <c r="C1281" i="23"/>
  <c r="C1280" i="23"/>
  <c r="C1279" i="23"/>
  <c r="C1278" i="23"/>
  <c r="C1277" i="23"/>
  <c r="C1276" i="23"/>
  <c r="C1275" i="23"/>
  <c r="C1274" i="23"/>
  <c r="C1273" i="23"/>
  <c r="C1272" i="23"/>
  <c r="C1271" i="23"/>
  <c r="C1270" i="23"/>
  <c r="C1269" i="23"/>
  <c r="C1268" i="23"/>
  <c r="C1267" i="23"/>
  <c r="C1266" i="23"/>
  <c r="C1265" i="23"/>
  <c r="C1264" i="23"/>
  <c r="C1263" i="23"/>
  <c r="C1262" i="23"/>
  <c r="C1261" i="23"/>
  <c r="C1260" i="23"/>
  <c r="C1259" i="23"/>
  <c r="C1258" i="23"/>
  <c r="C1257" i="23"/>
  <c r="C1256" i="23"/>
  <c r="C1255" i="23"/>
  <c r="C1254" i="23"/>
  <c r="C1253" i="23"/>
  <c r="C1252" i="23"/>
  <c r="C1251" i="23"/>
  <c r="C1250" i="23"/>
  <c r="C1249" i="23"/>
  <c r="C1248" i="23"/>
  <c r="C1247" i="23"/>
  <c r="C1246" i="23"/>
  <c r="C1245" i="23"/>
  <c r="C1244" i="23"/>
  <c r="C1243" i="23"/>
  <c r="C1242" i="23"/>
  <c r="C1241" i="23"/>
  <c r="C1240" i="23"/>
  <c r="C1239" i="23"/>
  <c r="C1238" i="23"/>
  <c r="C1237" i="23"/>
  <c r="C1236" i="23"/>
  <c r="C1235" i="23"/>
  <c r="C1234" i="23"/>
  <c r="C1233" i="23"/>
  <c r="C1232" i="23"/>
  <c r="C1231" i="23"/>
  <c r="C1230" i="23"/>
  <c r="C1229" i="23"/>
  <c r="C1228" i="23"/>
  <c r="C1227" i="23"/>
  <c r="C1226" i="23"/>
  <c r="C1225" i="23"/>
  <c r="C1224" i="23"/>
  <c r="C1223" i="23"/>
  <c r="C1222" i="23"/>
  <c r="C1221" i="23"/>
  <c r="C1220" i="23"/>
  <c r="C1219" i="23"/>
  <c r="C1218" i="23"/>
  <c r="C1217" i="23"/>
  <c r="C1216" i="23"/>
  <c r="C1215" i="23"/>
  <c r="C1214" i="23"/>
  <c r="C1213" i="23"/>
  <c r="C1212" i="23"/>
  <c r="C1211" i="23"/>
  <c r="C1210" i="23"/>
  <c r="C1209" i="23"/>
  <c r="C1208" i="23"/>
  <c r="C1207" i="23"/>
  <c r="C1206" i="23"/>
  <c r="C1205" i="23"/>
  <c r="C1204" i="23"/>
  <c r="C1203" i="23"/>
  <c r="C1202" i="23"/>
  <c r="C1201" i="23"/>
  <c r="C1200" i="23"/>
  <c r="C1199" i="23"/>
  <c r="C1198" i="23"/>
  <c r="C1197" i="23"/>
  <c r="C1196" i="23"/>
  <c r="C1195" i="23"/>
  <c r="C1194" i="23"/>
  <c r="C1193" i="23"/>
  <c r="C1192" i="23"/>
  <c r="C1191" i="23"/>
  <c r="C1190" i="23"/>
  <c r="C1189" i="23"/>
  <c r="C1188" i="23"/>
  <c r="C1187" i="23"/>
  <c r="C1186" i="23"/>
  <c r="C1185" i="23"/>
  <c r="C1184" i="23"/>
  <c r="C1183" i="23"/>
  <c r="C1182" i="23"/>
  <c r="C1181" i="23"/>
  <c r="C1180" i="23"/>
  <c r="C1179" i="23"/>
  <c r="C1178" i="23"/>
  <c r="C1177" i="23"/>
  <c r="C1176" i="23"/>
  <c r="C1175" i="23"/>
  <c r="C1174" i="23"/>
  <c r="C1173" i="23"/>
  <c r="C1172" i="23"/>
  <c r="C1171" i="23"/>
  <c r="C1170" i="23"/>
  <c r="C1169" i="23"/>
  <c r="C1168" i="23"/>
  <c r="C1167" i="23"/>
  <c r="C1166" i="23"/>
  <c r="C1165" i="23"/>
  <c r="C1164" i="23"/>
  <c r="C1163" i="23"/>
  <c r="C1162" i="23"/>
  <c r="C1161" i="23"/>
  <c r="C1160" i="23"/>
  <c r="C1159" i="23"/>
  <c r="C1158" i="23"/>
  <c r="C1157" i="23"/>
  <c r="C1156" i="23"/>
  <c r="C1155" i="23"/>
  <c r="C1154" i="23"/>
  <c r="C1153" i="23"/>
  <c r="C1152" i="23"/>
  <c r="C1151" i="23"/>
  <c r="C1150" i="23"/>
  <c r="C1149" i="23"/>
  <c r="C1148" i="23"/>
  <c r="C1147" i="23"/>
  <c r="C1146" i="23"/>
  <c r="C1145" i="23"/>
  <c r="C1144" i="23"/>
  <c r="C1143" i="23"/>
  <c r="C1142" i="23"/>
  <c r="C1141" i="23"/>
  <c r="C1140" i="23"/>
  <c r="C1139" i="23"/>
  <c r="C1138" i="23"/>
  <c r="C1137" i="23"/>
  <c r="C1136" i="23"/>
  <c r="C1135" i="23"/>
  <c r="C1134" i="23"/>
  <c r="C1133" i="23"/>
  <c r="C1132" i="23"/>
  <c r="C1131" i="23"/>
  <c r="C1130" i="23"/>
  <c r="C1129" i="23"/>
  <c r="C1128" i="23"/>
  <c r="C1127" i="23"/>
  <c r="C1126" i="23"/>
  <c r="C1125" i="23"/>
  <c r="C1124" i="23"/>
  <c r="C1123" i="23"/>
  <c r="C1122" i="23"/>
  <c r="C1121" i="23"/>
  <c r="C1120" i="23"/>
  <c r="C1119" i="23"/>
  <c r="C1118" i="23"/>
  <c r="C1117" i="23"/>
  <c r="C1116" i="23"/>
  <c r="C1115" i="23"/>
  <c r="C1114" i="23"/>
  <c r="C1113" i="23"/>
  <c r="C1112" i="23"/>
  <c r="C1111" i="23"/>
  <c r="C1110" i="23"/>
  <c r="C1109" i="23"/>
  <c r="C1108" i="23"/>
  <c r="C1107" i="23"/>
  <c r="C1106" i="23"/>
  <c r="C1105" i="23"/>
  <c r="C1104" i="23"/>
  <c r="C1103" i="23"/>
  <c r="C1102" i="23"/>
  <c r="C1101" i="23"/>
  <c r="C1100" i="23"/>
  <c r="C1099" i="23"/>
  <c r="C1098" i="23"/>
  <c r="C1097" i="23"/>
  <c r="C1096" i="23"/>
  <c r="C1095" i="23"/>
  <c r="C1094" i="23"/>
  <c r="C1093" i="23"/>
  <c r="C1092" i="23"/>
  <c r="C1091" i="23"/>
  <c r="C1090" i="23"/>
  <c r="C1089" i="23"/>
  <c r="C1088" i="23"/>
  <c r="C1087" i="23"/>
  <c r="C1086" i="23"/>
  <c r="C1085" i="23"/>
  <c r="C1084" i="23"/>
  <c r="C1083" i="23"/>
  <c r="C1082" i="23"/>
  <c r="C1081" i="23"/>
  <c r="C1080" i="23"/>
  <c r="C1079" i="23"/>
  <c r="C1078" i="23"/>
  <c r="C1077" i="23"/>
  <c r="C1076" i="23"/>
  <c r="C1075" i="23"/>
  <c r="C1074" i="23"/>
  <c r="C1073" i="23"/>
  <c r="C1072" i="23"/>
  <c r="C1071" i="23"/>
  <c r="C1070" i="23"/>
  <c r="C1069" i="23"/>
  <c r="C1068" i="23"/>
  <c r="C1067" i="23"/>
  <c r="C1066" i="23"/>
  <c r="C1065" i="23"/>
  <c r="C1064" i="23"/>
  <c r="C1063" i="23"/>
  <c r="C1062" i="23"/>
  <c r="C1061" i="23"/>
  <c r="C1060" i="23"/>
  <c r="C1059" i="23"/>
  <c r="C1058" i="23"/>
  <c r="C1057" i="23"/>
  <c r="C1056" i="23"/>
  <c r="C1055" i="23"/>
  <c r="C1054" i="23"/>
  <c r="C1053" i="23"/>
  <c r="C1052" i="23"/>
  <c r="C1051" i="23"/>
  <c r="C1050" i="23"/>
  <c r="C1049" i="23"/>
  <c r="C1048" i="23"/>
  <c r="C1047" i="23"/>
  <c r="C1046" i="23"/>
  <c r="C1045" i="23"/>
  <c r="C1044" i="23"/>
  <c r="C1043" i="23"/>
  <c r="C1042" i="23"/>
  <c r="C1041" i="23"/>
  <c r="C1040" i="23"/>
  <c r="C1039" i="23"/>
  <c r="C1038" i="23"/>
  <c r="C1037" i="23"/>
  <c r="C1036" i="23"/>
  <c r="C1035" i="23"/>
  <c r="C1034" i="23"/>
  <c r="C1033" i="23"/>
  <c r="C1032" i="23"/>
  <c r="C1031" i="23"/>
  <c r="C1030" i="23"/>
  <c r="C1029" i="23"/>
  <c r="C1028" i="23"/>
  <c r="C1027" i="23"/>
  <c r="C1026" i="23"/>
  <c r="C1025" i="23"/>
  <c r="C1024" i="23"/>
  <c r="C1023" i="23"/>
  <c r="C1022" i="23"/>
  <c r="C1021" i="23"/>
  <c r="C1020" i="23"/>
  <c r="C1019" i="23"/>
  <c r="C1018" i="23"/>
  <c r="C1017" i="23"/>
  <c r="C1016" i="23"/>
  <c r="C1015" i="23"/>
  <c r="C1014" i="23"/>
  <c r="C1013" i="23"/>
  <c r="C1012" i="23"/>
  <c r="C1011" i="23"/>
  <c r="C1010" i="23"/>
  <c r="C1009" i="23"/>
  <c r="C1008" i="23"/>
  <c r="C1007" i="23"/>
  <c r="C1006" i="23"/>
  <c r="C1005" i="23"/>
  <c r="C1004" i="23"/>
  <c r="C1003" i="23"/>
  <c r="C1002" i="23"/>
  <c r="C1001" i="23"/>
  <c r="C1000" i="23"/>
  <c r="C999" i="23"/>
  <c r="C998" i="23"/>
  <c r="C997" i="23"/>
  <c r="C996" i="23"/>
  <c r="C995" i="23"/>
  <c r="C994" i="23"/>
  <c r="C993" i="23"/>
  <c r="C992" i="23"/>
  <c r="C991" i="23"/>
  <c r="C990" i="23"/>
  <c r="C989" i="23"/>
  <c r="C988" i="23"/>
  <c r="C987" i="23"/>
  <c r="C986" i="23"/>
  <c r="C985" i="23"/>
  <c r="C984" i="23"/>
  <c r="C983" i="23"/>
  <c r="C982" i="23"/>
  <c r="C981" i="23"/>
  <c r="C980" i="23"/>
  <c r="C979" i="23"/>
  <c r="C978" i="23"/>
  <c r="C977" i="23"/>
  <c r="C976" i="23"/>
  <c r="C975" i="23"/>
  <c r="C974" i="23"/>
  <c r="C973" i="23"/>
  <c r="C972" i="23"/>
  <c r="C971" i="23"/>
  <c r="C970" i="23"/>
  <c r="C969" i="23"/>
  <c r="C968" i="23"/>
  <c r="C967" i="23"/>
  <c r="C966" i="23"/>
  <c r="C965" i="23"/>
  <c r="C964" i="23"/>
  <c r="C963" i="23"/>
  <c r="C962" i="23"/>
  <c r="C961" i="23"/>
  <c r="C960" i="23"/>
  <c r="C959" i="23"/>
  <c r="C958" i="23"/>
  <c r="C957" i="23"/>
  <c r="C956" i="23"/>
  <c r="C955" i="23"/>
  <c r="C954" i="23"/>
  <c r="C953" i="23"/>
  <c r="C952" i="23"/>
  <c r="C951" i="23"/>
  <c r="C950" i="23"/>
  <c r="C949" i="23"/>
  <c r="C948" i="23"/>
  <c r="C947" i="23"/>
  <c r="C946" i="23"/>
  <c r="C945" i="23"/>
  <c r="C944" i="23"/>
  <c r="C943" i="23"/>
  <c r="C942" i="23"/>
  <c r="C941" i="23"/>
  <c r="C940" i="23"/>
  <c r="C939" i="23"/>
  <c r="C938" i="23"/>
  <c r="C937" i="23"/>
  <c r="C936" i="23"/>
  <c r="C935" i="23"/>
  <c r="C934" i="23"/>
  <c r="C933" i="23"/>
  <c r="C932" i="23"/>
  <c r="C931" i="23"/>
  <c r="C930" i="23"/>
  <c r="C929" i="23"/>
  <c r="C928" i="23"/>
  <c r="C927" i="23"/>
  <c r="C926" i="23"/>
  <c r="C925" i="23"/>
  <c r="C924" i="23"/>
  <c r="C923" i="23"/>
  <c r="C922" i="23"/>
  <c r="C921" i="23"/>
  <c r="C920" i="23"/>
  <c r="C919" i="23"/>
  <c r="C918" i="23"/>
  <c r="C917" i="23"/>
  <c r="C916" i="23"/>
  <c r="C915" i="23"/>
  <c r="C914" i="23"/>
  <c r="C913" i="23"/>
  <c r="C912" i="23"/>
  <c r="C911" i="23"/>
  <c r="C910" i="23"/>
  <c r="C909" i="23"/>
  <c r="C908" i="23"/>
  <c r="C907" i="23"/>
  <c r="C906" i="23"/>
  <c r="C905" i="23"/>
  <c r="C904" i="23"/>
  <c r="C903" i="23"/>
  <c r="C902" i="23"/>
  <c r="C901" i="23"/>
  <c r="C900" i="23"/>
  <c r="C899" i="23"/>
  <c r="C898" i="23"/>
  <c r="C897" i="23"/>
  <c r="C896" i="23"/>
  <c r="C895" i="23"/>
  <c r="C894" i="23"/>
  <c r="C893" i="23"/>
  <c r="C892" i="23"/>
  <c r="C891" i="23"/>
  <c r="C890" i="23"/>
  <c r="C889" i="23"/>
  <c r="C888" i="23"/>
  <c r="C887" i="23"/>
  <c r="C886" i="23"/>
  <c r="C885" i="23"/>
  <c r="C884" i="23"/>
  <c r="C883" i="23"/>
  <c r="C882" i="23"/>
  <c r="C881" i="23"/>
  <c r="C880" i="23"/>
  <c r="C879" i="23"/>
  <c r="C878" i="23"/>
  <c r="C877" i="23"/>
  <c r="C876" i="23"/>
  <c r="C875" i="23"/>
  <c r="C874" i="23"/>
  <c r="C873" i="23"/>
  <c r="C872" i="23"/>
  <c r="C871" i="23"/>
  <c r="C870" i="23"/>
  <c r="C869" i="23"/>
  <c r="C868" i="23"/>
  <c r="C867" i="23"/>
  <c r="C866" i="23"/>
  <c r="C865" i="23"/>
  <c r="C864" i="23"/>
  <c r="C863" i="23"/>
  <c r="C862" i="23"/>
  <c r="C861" i="23"/>
  <c r="C860" i="23"/>
  <c r="C859" i="23"/>
  <c r="C858" i="23"/>
  <c r="C857" i="23"/>
  <c r="C856" i="23"/>
  <c r="C855" i="23"/>
  <c r="C854" i="23"/>
  <c r="C853" i="23"/>
  <c r="C852" i="23"/>
  <c r="C851" i="23"/>
  <c r="C850" i="23"/>
  <c r="C849" i="23"/>
  <c r="C848" i="23"/>
  <c r="C847" i="23"/>
  <c r="C846" i="23"/>
  <c r="C845" i="23"/>
  <c r="C844" i="23"/>
  <c r="C843" i="23"/>
  <c r="C842" i="23"/>
  <c r="C841" i="23"/>
  <c r="C840" i="23"/>
  <c r="C839" i="23"/>
  <c r="C838" i="23"/>
  <c r="C837" i="23"/>
  <c r="C836" i="23"/>
  <c r="C835" i="23"/>
  <c r="C834" i="23"/>
  <c r="C833" i="23"/>
  <c r="C832" i="23"/>
  <c r="C831" i="23"/>
  <c r="C830" i="23"/>
  <c r="C829" i="23"/>
  <c r="C828" i="23"/>
  <c r="C827" i="23"/>
  <c r="C826" i="23"/>
  <c r="C825" i="23"/>
  <c r="C824" i="23"/>
  <c r="C823" i="23"/>
  <c r="C822" i="23"/>
  <c r="C821" i="23"/>
  <c r="C820" i="23"/>
  <c r="C819" i="23"/>
  <c r="C818" i="23"/>
  <c r="C817" i="23"/>
  <c r="C816" i="23"/>
  <c r="C815" i="23"/>
  <c r="C814" i="23"/>
  <c r="C813" i="23"/>
  <c r="C812" i="23"/>
  <c r="C811" i="23"/>
  <c r="C810" i="23"/>
  <c r="C809" i="23"/>
  <c r="C808" i="23"/>
  <c r="C807" i="23"/>
  <c r="C806" i="23"/>
  <c r="C805" i="23"/>
  <c r="C804" i="23"/>
  <c r="C803" i="23"/>
  <c r="C802" i="23"/>
  <c r="C801" i="23"/>
  <c r="C800" i="23"/>
  <c r="C799" i="23"/>
  <c r="C798" i="23"/>
  <c r="C797" i="23"/>
  <c r="C796" i="23"/>
  <c r="C795" i="23"/>
  <c r="C794" i="23"/>
  <c r="C793" i="23"/>
  <c r="C792" i="23"/>
  <c r="C791" i="23"/>
  <c r="C790" i="23"/>
  <c r="C789" i="23"/>
  <c r="C788" i="23"/>
  <c r="C787" i="23"/>
  <c r="C786" i="23"/>
  <c r="C785" i="23"/>
  <c r="C784" i="23"/>
  <c r="C783" i="23"/>
  <c r="C782" i="23"/>
  <c r="C781" i="23"/>
  <c r="C780" i="23"/>
  <c r="C779" i="23"/>
  <c r="C778" i="23"/>
  <c r="C777" i="23"/>
  <c r="C776" i="23"/>
  <c r="C775" i="23"/>
  <c r="C774" i="23"/>
  <c r="C773" i="23"/>
  <c r="C772" i="23"/>
  <c r="C771" i="23"/>
  <c r="C770" i="23"/>
  <c r="C769" i="23"/>
  <c r="C768" i="23"/>
  <c r="C767" i="23"/>
  <c r="C766" i="23"/>
  <c r="C765" i="23"/>
  <c r="C764" i="23"/>
  <c r="C763" i="23"/>
  <c r="C762" i="23"/>
  <c r="C761" i="23"/>
  <c r="C760" i="23"/>
  <c r="C759" i="23"/>
  <c r="C758" i="23"/>
  <c r="C757" i="23"/>
  <c r="C756" i="23"/>
  <c r="C755" i="23"/>
  <c r="C754" i="23"/>
  <c r="C753" i="23"/>
  <c r="C752" i="23"/>
  <c r="C751" i="23"/>
  <c r="C750" i="23"/>
  <c r="C749" i="23"/>
  <c r="C748" i="23"/>
  <c r="C747" i="23"/>
  <c r="C746" i="23"/>
  <c r="C745" i="23"/>
  <c r="C744" i="23"/>
  <c r="C743" i="23"/>
  <c r="C742" i="23"/>
  <c r="C741" i="23"/>
  <c r="C740" i="23"/>
  <c r="C739" i="23"/>
  <c r="C738" i="23"/>
  <c r="C737" i="23"/>
  <c r="C736" i="23"/>
  <c r="C735" i="23"/>
  <c r="C734" i="23"/>
  <c r="C733" i="23"/>
  <c r="C732" i="23"/>
  <c r="C731" i="23"/>
  <c r="C730" i="23"/>
  <c r="C729" i="23"/>
  <c r="C728" i="23"/>
  <c r="C727" i="23"/>
  <c r="C726" i="23"/>
  <c r="C725" i="23"/>
  <c r="C724" i="23"/>
  <c r="C723" i="23"/>
  <c r="C722" i="23"/>
  <c r="C721" i="23"/>
  <c r="C720" i="23"/>
  <c r="C719" i="23"/>
  <c r="C718" i="23"/>
  <c r="C717" i="23"/>
  <c r="C716" i="23"/>
  <c r="C715" i="23"/>
  <c r="C714" i="23"/>
  <c r="C713" i="23"/>
  <c r="C712" i="23"/>
  <c r="C711" i="23"/>
  <c r="C710" i="23"/>
  <c r="C709" i="23"/>
  <c r="C708" i="23"/>
  <c r="C707" i="23"/>
  <c r="C706" i="23"/>
  <c r="C705" i="23"/>
  <c r="C704" i="23"/>
  <c r="C703" i="23"/>
  <c r="C702" i="23"/>
  <c r="C701" i="23"/>
  <c r="C700" i="23"/>
  <c r="C699" i="23"/>
  <c r="C698" i="23"/>
  <c r="C697" i="23"/>
  <c r="C696" i="23"/>
  <c r="C695" i="23"/>
  <c r="C694" i="23"/>
  <c r="C693" i="23"/>
  <c r="C692" i="23"/>
  <c r="C691" i="23"/>
  <c r="C690" i="23"/>
  <c r="C689" i="23"/>
  <c r="C688" i="23"/>
  <c r="C687" i="23"/>
  <c r="C686" i="23"/>
  <c r="C685" i="23"/>
  <c r="C684" i="23"/>
  <c r="C683" i="23"/>
  <c r="C682" i="23"/>
  <c r="C681" i="23"/>
  <c r="C680" i="23"/>
  <c r="C679" i="23"/>
  <c r="C678" i="23"/>
  <c r="C677" i="23"/>
  <c r="C676" i="23"/>
  <c r="C675" i="23"/>
  <c r="C674" i="23"/>
  <c r="C673" i="23"/>
  <c r="C672" i="23"/>
  <c r="C671" i="23"/>
  <c r="C670" i="23"/>
  <c r="C669" i="23"/>
  <c r="C668" i="23"/>
  <c r="C667" i="23"/>
  <c r="C666" i="23"/>
  <c r="C665" i="23"/>
  <c r="C664" i="23"/>
  <c r="C663" i="23"/>
  <c r="C662" i="23"/>
  <c r="C661" i="23"/>
  <c r="C660" i="23"/>
  <c r="C659" i="23"/>
  <c r="C658" i="23"/>
  <c r="C657" i="23"/>
  <c r="C656" i="23"/>
  <c r="C655" i="23"/>
  <c r="C654" i="23"/>
  <c r="C653" i="23"/>
  <c r="C652" i="23"/>
  <c r="C651" i="23"/>
  <c r="C650" i="23"/>
  <c r="C649" i="23"/>
  <c r="C648" i="23"/>
  <c r="C647" i="23"/>
  <c r="C646" i="23"/>
  <c r="C645" i="23"/>
  <c r="C644" i="23"/>
  <c r="C643" i="23"/>
  <c r="C642" i="23"/>
  <c r="C641" i="23"/>
  <c r="C640" i="23"/>
  <c r="C639" i="23"/>
  <c r="C638" i="23"/>
  <c r="C637" i="23"/>
  <c r="C636" i="23"/>
  <c r="C635" i="23"/>
  <c r="C634" i="23"/>
  <c r="C633" i="23"/>
  <c r="C632" i="23"/>
  <c r="C631" i="23"/>
  <c r="C630" i="23"/>
  <c r="C629" i="23"/>
  <c r="C628" i="23"/>
  <c r="C627" i="23"/>
  <c r="C626" i="23"/>
  <c r="C625" i="23"/>
  <c r="C624" i="23"/>
  <c r="C623" i="23"/>
  <c r="C622" i="23"/>
  <c r="C621" i="23"/>
  <c r="C620" i="23"/>
  <c r="C619" i="23"/>
  <c r="C618" i="23"/>
  <c r="C617" i="23"/>
  <c r="C616" i="23"/>
  <c r="C615" i="23"/>
  <c r="C614" i="23"/>
  <c r="C613" i="23"/>
  <c r="C612" i="23"/>
  <c r="C611" i="23"/>
  <c r="C610" i="23"/>
  <c r="C609" i="23"/>
  <c r="C608" i="23"/>
  <c r="C607" i="23"/>
  <c r="C606" i="23"/>
  <c r="C605" i="23"/>
  <c r="C604" i="23"/>
  <c r="C603" i="23"/>
  <c r="C602" i="23"/>
  <c r="C601" i="23"/>
  <c r="C600" i="23"/>
  <c r="C599" i="23"/>
  <c r="C598" i="23"/>
  <c r="C597" i="23"/>
  <c r="C596" i="23"/>
  <c r="C595" i="23"/>
  <c r="C594" i="23"/>
  <c r="C593" i="23"/>
  <c r="C592" i="23"/>
  <c r="C591" i="23"/>
  <c r="C590" i="23"/>
  <c r="C589" i="23"/>
  <c r="C588" i="23"/>
  <c r="C587" i="23"/>
  <c r="C586" i="23"/>
  <c r="C585" i="23"/>
  <c r="C584" i="23"/>
  <c r="C583" i="23"/>
  <c r="C582" i="23"/>
  <c r="C581" i="23"/>
  <c r="C580" i="23"/>
  <c r="C579" i="23"/>
  <c r="C578" i="23"/>
  <c r="C577" i="23"/>
  <c r="C576" i="23"/>
  <c r="C575" i="23"/>
  <c r="C574" i="23"/>
  <c r="C573" i="23"/>
  <c r="C572" i="23"/>
  <c r="C571" i="23"/>
  <c r="C570" i="23"/>
  <c r="C569" i="23"/>
  <c r="C568" i="23"/>
  <c r="C567" i="23"/>
  <c r="C566" i="23"/>
  <c r="C565" i="23"/>
  <c r="C564" i="23"/>
  <c r="C563" i="23"/>
  <c r="C562" i="23"/>
  <c r="C561" i="23"/>
  <c r="C560" i="23"/>
  <c r="C559" i="23"/>
  <c r="C558" i="23"/>
  <c r="C557" i="23"/>
  <c r="C556" i="23"/>
  <c r="C555" i="23"/>
  <c r="C554" i="23"/>
  <c r="C553" i="23"/>
  <c r="C552" i="23"/>
  <c r="C551" i="23"/>
  <c r="C550" i="23"/>
  <c r="C549" i="23"/>
  <c r="C548" i="23"/>
  <c r="C547" i="23"/>
  <c r="C546" i="23"/>
  <c r="C545" i="23"/>
  <c r="C544" i="23"/>
  <c r="C543" i="23"/>
  <c r="C542" i="23"/>
  <c r="C541" i="23"/>
  <c r="C540" i="23"/>
  <c r="C539" i="23"/>
  <c r="C538" i="23"/>
  <c r="C537" i="23"/>
  <c r="C536" i="23"/>
  <c r="C535" i="23"/>
  <c r="C534" i="23"/>
  <c r="C533" i="23"/>
  <c r="C532" i="23"/>
  <c r="C531" i="23"/>
  <c r="C530" i="23"/>
  <c r="C529" i="23"/>
  <c r="C528" i="23"/>
  <c r="C527" i="23"/>
  <c r="C526" i="23"/>
  <c r="C525" i="23"/>
  <c r="C524" i="23"/>
  <c r="C523" i="23"/>
  <c r="C522" i="23"/>
  <c r="C521" i="23"/>
  <c r="C520" i="23"/>
  <c r="C519" i="23"/>
  <c r="C518" i="23"/>
  <c r="C517" i="23"/>
  <c r="C516" i="23"/>
  <c r="C515" i="23"/>
  <c r="C514" i="23"/>
  <c r="C513" i="23"/>
  <c r="C512" i="23"/>
  <c r="C511" i="23"/>
  <c r="C510" i="23"/>
  <c r="C509" i="23"/>
  <c r="C508" i="23"/>
  <c r="C507" i="23"/>
  <c r="C506" i="23"/>
  <c r="C505" i="23"/>
  <c r="C504" i="23"/>
  <c r="C503" i="23"/>
  <c r="C502" i="23"/>
  <c r="C501" i="23"/>
  <c r="C500" i="23"/>
  <c r="C499" i="23"/>
  <c r="C498" i="23"/>
  <c r="C497" i="23"/>
  <c r="C496" i="23"/>
  <c r="C495" i="23"/>
  <c r="C494" i="23"/>
  <c r="C493" i="23"/>
  <c r="C492" i="23"/>
  <c r="C491" i="23"/>
  <c r="C490" i="23"/>
  <c r="C489" i="23"/>
  <c r="C488" i="23"/>
  <c r="C487" i="23"/>
  <c r="C486" i="23"/>
  <c r="C485" i="23"/>
  <c r="C484" i="23"/>
  <c r="C483" i="23"/>
  <c r="C482" i="23"/>
  <c r="C481" i="23"/>
  <c r="C480" i="23"/>
  <c r="C479" i="23"/>
  <c r="C478" i="23"/>
  <c r="C477" i="23"/>
  <c r="C476" i="23"/>
  <c r="C475" i="23"/>
  <c r="C474" i="23"/>
  <c r="C473" i="23"/>
  <c r="C472" i="23"/>
  <c r="C471" i="23"/>
  <c r="C470" i="23"/>
  <c r="C469" i="23"/>
  <c r="C468" i="23"/>
  <c r="C467" i="23"/>
  <c r="C466" i="23"/>
  <c r="C465" i="23"/>
  <c r="C464" i="23"/>
  <c r="C463" i="23"/>
  <c r="C462" i="23"/>
  <c r="C461" i="23"/>
  <c r="C460" i="23"/>
  <c r="C459" i="23"/>
  <c r="C458" i="23"/>
  <c r="C457" i="23"/>
  <c r="C456" i="23"/>
  <c r="C455" i="23"/>
  <c r="C454" i="23"/>
  <c r="C453" i="23"/>
  <c r="C452" i="23"/>
  <c r="C451" i="23"/>
  <c r="C450" i="23"/>
  <c r="C449" i="23"/>
  <c r="C448" i="23"/>
  <c r="C447" i="23"/>
  <c r="C446" i="23"/>
  <c r="C445" i="23"/>
  <c r="C444" i="23"/>
  <c r="C443" i="23"/>
  <c r="C442" i="23"/>
  <c r="C441" i="23"/>
  <c r="C440" i="23"/>
  <c r="C439" i="23"/>
  <c r="C438" i="23"/>
  <c r="C437" i="23"/>
  <c r="C436" i="23"/>
  <c r="C435" i="23"/>
  <c r="C434" i="23"/>
  <c r="C433" i="23"/>
  <c r="C432" i="23"/>
  <c r="C431" i="23"/>
  <c r="C430" i="23"/>
  <c r="C429" i="23"/>
  <c r="C428" i="23"/>
  <c r="C427" i="23"/>
  <c r="C426" i="23"/>
  <c r="C425" i="23"/>
  <c r="C424" i="23"/>
  <c r="C423" i="23"/>
  <c r="C422" i="23"/>
  <c r="C421" i="23"/>
  <c r="C420" i="23"/>
  <c r="C419" i="23"/>
  <c r="C418" i="23"/>
  <c r="C417" i="23"/>
  <c r="C416" i="23"/>
  <c r="C415" i="23"/>
  <c r="C414" i="23"/>
  <c r="C413" i="23"/>
  <c r="C412" i="23"/>
  <c r="C411" i="23"/>
  <c r="C410" i="23"/>
  <c r="C409" i="23"/>
  <c r="C408" i="23"/>
  <c r="C407" i="23"/>
  <c r="C406" i="23"/>
  <c r="C405" i="23"/>
  <c r="C404" i="23"/>
  <c r="C403" i="23"/>
  <c r="C402" i="23"/>
  <c r="C401" i="23"/>
  <c r="C400" i="23"/>
  <c r="C399" i="23"/>
  <c r="C398" i="23"/>
  <c r="C397" i="23"/>
  <c r="C396" i="23"/>
  <c r="C395" i="23"/>
  <c r="C394" i="23"/>
  <c r="C393" i="23"/>
  <c r="C392" i="23"/>
  <c r="C391" i="23"/>
  <c r="C390" i="23"/>
  <c r="C389" i="23"/>
  <c r="C388" i="23"/>
  <c r="C387" i="23"/>
  <c r="C386" i="23"/>
  <c r="C385" i="23"/>
  <c r="C384" i="23"/>
  <c r="C383" i="23"/>
  <c r="C382" i="23"/>
  <c r="C381" i="23"/>
  <c r="C380" i="23"/>
  <c r="C379" i="23"/>
  <c r="C378" i="23"/>
  <c r="C377" i="23"/>
  <c r="C376" i="23"/>
  <c r="C375" i="23"/>
  <c r="C374" i="23"/>
  <c r="C373" i="23"/>
  <c r="C372" i="23"/>
  <c r="C371" i="23"/>
  <c r="C370" i="23"/>
  <c r="C369" i="23"/>
  <c r="C368" i="23"/>
  <c r="C367" i="23"/>
  <c r="C366" i="23"/>
  <c r="C365" i="23"/>
  <c r="C364" i="23"/>
  <c r="C363" i="23"/>
  <c r="C362" i="23"/>
  <c r="C361" i="23"/>
  <c r="C360" i="23"/>
  <c r="C359" i="23"/>
  <c r="C358" i="23"/>
  <c r="C357" i="23"/>
  <c r="C356" i="23"/>
  <c r="C355" i="23"/>
  <c r="C354" i="23"/>
  <c r="C353" i="23"/>
  <c r="C352" i="23"/>
  <c r="C351" i="23"/>
  <c r="C350" i="23"/>
  <c r="C349" i="23"/>
  <c r="C348" i="23"/>
  <c r="C347" i="23"/>
  <c r="C346" i="23"/>
  <c r="C345" i="23"/>
  <c r="C344" i="23"/>
  <c r="C343" i="23"/>
  <c r="C342" i="23"/>
  <c r="C341" i="23"/>
  <c r="C340" i="23"/>
  <c r="C339" i="23"/>
  <c r="C338" i="23"/>
  <c r="C337" i="23"/>
  <c r="C336" i="23"/>
  <c r="C335" i="23"/>
  <c r="C334" i="23"/>
  <c r="C333" i="23"/>
  <c r="C332" i="23"/>
  <c r="C331" i="23"/>
  <c r="C330" i="23"/>
  <c r="C329" i="23"/>
  <c r="C328" i="23"/>
  <c r="C327" i="23"/>
  <c r="C326" i="23"/>
  <c r="C325" i="23"/>
  <c r="C324" i="23"/>
  <c r="C323" i="23"/>
  <c r="C322" i="23"/>
  <c r="C321" i="23"/>
  <c r="C320" i="23"/>
  <c r="C319" i="23"/>
  <c r="C318" i="23"/>
  <c r="C317" i="23"/>
  <c r="C316" i="23"/>
  <c r="C315" i="23"/>
  <c r="C314" i="23"/>
  <c r="C313" i="23"/>
  <c r="C312" i="23"/>
  <c r="C311" i="23"/>
  <c r="C310" i="23"/>
  <c r="C309" i="23"/>
  <c r="C308" i="23"/>
  <c r="C307" i="23"/>
  <c r="C306" i="23"/>
  <c r="C305" i="23"/>
  <c r="C304" i="23"/>
  <c r="C303" i="23"/>
  <c r="C302" i="23"/>
  <c r="C301" i="23"/>
  <c r="C300" i="23"/>
  <c r="C299" i="23"/>
  <c r="C298" i="23"/>
  <c r="C297" i="23"/>
  <c r="C296" i="23"/>
  <c r="C295" i="23"/>
  <c r="C294" i="23"/>
  <c r="C293" i="23"/>
  <c r="C292" i="23"/>
  <c r="C291" i="23"/>
  <c r="C290" i="23"/>
  <c r="C289" i="23"/>
  <c r="C288" i="23"/>
  <c r="C287" i="23"/>
  <c r="C286" i="23"/>
  <c r="C285" i="23"/>
  <c r="C284" i="23"/>
  <c r="C283" i="23"/>
  <c r="C282" i="23"/>
  <c r="C281" i="23"/>
  <c r="C280" i="23"/>
  <c r="C279" i="23"/>
  <c r="C278" i="23"/>
  <c r="C277" i="23"/>
  <c r="C276" i="23"/>
  <c r="C275" i="23"/>
  <c r="C274" i="23"/>
  <c r="C273" i="23"/>
  <c r="C272" i="23"/>
  <c r="C271" i="23"/>
  <c r="C270" i="23"/>
  <c r="C269" i="23"/>
  <c r="C268" i="23"/>
  <c r="C267" i="23"/>
  <c r="C266" i="23"/>
  <c r="C265" i="23"/>
  <c r="C264" i="23"/>
  <c r="C263" i="23"/>
  <c r="C262" i="23"/>
  <c r="C261" i="23"/>
  <c r="C260" i="23"/>
  <c r="C259" i="23"/>
  <c r="C258" i="23"/>
  <c r="C257" i="23"/>
  <c r="C256" i="23"/>
  <c r="C255" i="23"/>
  <c r="C254" i="23"/>
  <c r="C253" i="23"/>
  <c r="C252" i="23"/>
  <c r="C251" i="23"/>
  <c r="C250" i="23"/>
  <c r="C249" i="23"/>
  <c r="C248" i="23"/>
  <c r="C247" i="23"/>
  <c r="C246" i="23"/>
  <c r="C245" i="23"/>
  <c r="C244" i="23"/>
  <c r="C243" i="23"/>
  <c r="C242" i="23"/>
  <c r="C241" i="23"/>
  <c r="C240" i="23"/>
  <c r="C239" i="23"/>
  <c r="C238" i="23"/>
  <c r="C237" i="23"/>
  <c r="C236" i="23"/>
  <c r="C235" i="23"/>
  <c r="C234" i="23"/>
  <c r="C233" i="23"/>
  <c r="C232" i="23"/>
  <c r="C231" i="23"/>
  <c r="C230" i="23"/>
  <c r="C229" i="23"/>
  <c r="C228" i="23"/>
  <c r="C227" i="23"/>
  <c r="C226" i="23"/>
  <c r="C225" i="23"/>
  <c r="C224" i="23"/>
  <c r="C223" i="23"/>
  <c r="C222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204" i="23"/>
  <c r="C203" i="23"/>
  <c r="C202" i="23"/>
  <c r="C201" i="23"/>
  <c r="C200" i="23"/>
  <c r="C199" i="23"/>
  <c r="C198" i="23"/>
  <c r="C197" i="23"/>
  <c r="C196" i="23"/>
  <c r="C195" i="23"/>
  <c r="C194" i="23"/>
  <c r="C193" i="23"/>
  <c r="C192" i="23"/>
  <c r="C191" i="23"/>
  <c r="C190" i="23"/>
  <c r="C189" i="23"/>
  <c r="C188" i="23"/>
  <c r="C187" i="23"/>
  <c r="C186" i="23"/>
  <c r="C185" i="23"/>
  <c r="C184" i="23"/>
  <c r="C183" i="23"/>
  <c r="C182" i="23"/>
  <c r="C181" i="23"/>
  <c r="C180" i="23"/>
  <c r="C179" i="23"/>
  <c r="C178" i="23"/>
  <c r="C177" i="23"/>
  <c r="C176" i="23"/>
  <c r="C175" i="23"/>
  <c r="C174" i="23"/>
  <c r="C173" i="23"/>
  <c r="C172" i="23"/>
  <c r="C171" i="23"/>
  <c r="C170" i="23"/>
  <c r="C169" i="23"/>
  <c r="C168" i="23"/>
  <c r="C167" i="23"/>
  <c r="C166" i="23"/>
  <c r="C165" i="23"/>
  <c r="C164" i="23"/>
  <c r="C163" i="23"/>
  <c r="C162" i="23"/>
  <c r="C161" i="23"/>
  <c r="C160" i="23"/>
  <c r="C159" i="23"/>
  <c r="C158" i="23"/>
  <c r="C157" i="23"/>
  <c r="C156" i="23"/>
  <c r="C155" i="23"/>
  <c r="C154" i="23"/>
  <c r="C153" i="23"/>
  <c r="C152" i="23"/>
  <c r="C151" i="23"/>
  <c r="C150" i="23"/>
  <c r="C149" i="23"/>
  <c r="C148" i="23"/>
  <c r="C147" i="23"/>
  <c r="C146" i="23"/>
  <c r="C145" i="23"/>
  <c r="C144" i="23"/>
  <c r="C143" i="23"/>
  <c r="C142" i="23"/>
  <c r="C141" i="23"/>
  <c r="C140" i="23"/>
  <c r="C139" i="23"/>
  <c r="C138" i="23"/>
  <c r="C137" i="23"/>
  <c r="C136" i="23"/>
  <c r="C135" i="23"/>
  <c r="C134" i="23"/>
  <c r="C133" i="23"/>
  <c r="C132" i="23"/>
  <c r="C131" i="23"/>
  <c r="C130" i="23"/>
  <c r="C129" i="23"/>
  <c r="C128" i="23"/>
  <c r="C127" i="23"/>
  <c r="C126" i="23"/>
  <c r="C125" i="23"/>
  <c r="C124" i="23"/>
  <c r="C123" i="23"/>
  <c r="C122" i="23"/>
  <c r="C121" i="23"/>
  <c r="C120" i="23"/>
  <c r="C119" i="23"/>
  <c r="C118" i="23"/>
  <c r="C117" i="23"/>
  <c r="C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B12" i="23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B34" i="23" s="1"/>
  <c r="B35" i="23" s="1"/>
  <c r="B36" i="23" s="1"/>
  <c r="B37" i="23" s="1"/>
  <c r="B38" i="23" s="1"/>
  <c r="B39" i="23" s="1"/>
  <c r="B40" i="23" s="1"/>
  <c r="B41" i="23" s="1"/>
  <c r="B42" i="23" s="1"/>
  <c r="B43" i="23" s="1"/>
  <c r="B44" i="23" s="1"/>
  <c r="B45" i="23" s="1"/>
  <c r="B46" i="23" s="1"/>
  <c r="B47" i="23" s="1"/>
  <c r="B48" i="23" s="1"/>
  <c r="B49" i="23" s="1"/>
  <c r="B50" i="23" s="1"/>
  <c r="B51" i="23" s="1"/>
  <c r="B52" i="23" s="1"/>
  <c r="B53" i="23" s="1"/>
  <c r="B54" i="23" s="1"/>
  <c r="B55" i="23" s="1"/>
  <c r="B56" i="23" s="1"/>
  <c r="B57" i="23" s="1"/>
  <c r="B58" i="23" s="1"/>
  <c r="B59" i="23" s="1"/>
  <c r="B60" i="23" s="1"/>
  <c r="B61" i="23" s="1"/>
  <c r="B62" i="23" s="1"/>
  <c r="B63" i="23" s="1"/>
  <c r="B64" i="23" s="1"/>
  <c r="B65" i="23" s="1"/>
  <c r="B66" i="23" s="1"/>
  <c r="B67" i="23" s="1"/>
  <c r="B68" i="23" s="1"/>
  <c r="B69" i="23" s="1"/>
  <c r="B70" i="23" s="1"/>
  <c r="B71" i="23" s="1"/>
  <c r="B72" i="23" s="1"/>
  <c r="B73" i="23" s="1"/>
  <c r="B74" i="23" s="1"/>
  <c r="B75" i="23" s="1"/>
  <c r="B76" i="23" s="1"/>
  <c r="B77" i="23" s="1"/>
  <c r="B78" i="23" s="1"/>
  <c r="B79" i="23" s="1"/>
  <c r="B80" i="23" s="1"/>
  <c r="B81" i="23" s="1"/>
  <c r="B82" i="23" s="1"/>
  <c r="B83" i="23" s="1"/>
  <c r="B84" i="23" s="1"/>
  <c r="B85" i="23" s="1"/>
  <c r="B86" i="23" s="1"/>
  <c r="B87" i="23" s="1"/>
  <c r="B88" i="23" s="1"/>
  <c r="B89" i="23" s="1"/>
  <c r="B90" i="23" s="1"/>
  <c r="B91" i="23" s="1"/>
  <c r="B92" i="23" s="1"/>
  <c r="B93" i="23" s="1"/>
  <c r="B94" i="23" s="1"/>
  <c r="B95" i="23" s="1"/>
  <c r="B96" i="23" s="1"/>
  <c r="B97" i="23" s="1"/>
  <c r="B98" i="23" s="1"/>
  <c r="B99" i="23" s="1"/>
  <c r="B100" i="23" s="1"/>
  <c r="B101" i="23" s="1"/>
  <c r="B102" i="23" s="1"/>
  <c r="B103" i="23" s="1"/>
  <c r="B104" i="23" s="1"/>
  <c r="B105" i="23" s="1"/>
  <c r="B106" i="23" s="1"/>
  <c r="B107" i="23" s="1"/>
  <c r="B108" i="23" s="1"/>
  <c r="B109" i="23" s="1"/>
  <c r="B110" i="23" s="1"/>
  <c r="B111" i="23" s="1"/>
  <c r="B112" i="23" s="1"/>
  <c r="B113" i="23" s="1"/>
  <c r="B114" i="23" s="1"/>
  <c r="B115" i="23" s="1"/>
  <c r="B116" i="23" s="1"/>
  <c r="B117" i="23" s="1"/>
  <c r="B118" i="23" s="1"/>
  <c r="B119" i="23" s="1"/>
  <c r="B120" i="23" s="1"/>
  <c r="B121" i="23" s="1"/>
  <c r="B122" i="23" s="1"/>
  <c r="B123" i="23" s="1"/>
  <c r="B124" i="23" s="1"/>
  <c r="B125" i="23" s="1"/>
  <c r="B126" i="23" s="1"/>
  <c r="B127" i="23" s="1"/>
  <c r="B128" i="23" s="1"/>
  <c r="B129" i="23" s="1"/>
  <c r="B130" i="23" s="1"/>
  <c r="B131" i="23" s="1"/>
  <c r="B132" i="23" s="1"/>
  <c r="B133" i="23" s="1"/>
  <c r="B134" i="23" s="1"/>
  <c r="B135" i="23" s="1"/>
  <c r="B136" i="23" s="1"/>
  <c r="B137" i="23" s="1"/>
  <c r="B138" i="23" s="1"/>
  <c r="B139" i="23" s="1"/>
  <c r="B140" i="23" s="1"/>
  <c r="B141" i="23" s="1"/>
  <c r="B142" i="23" s="1"/>
  <c r="B143" i="23" s="1"/>
  <c r="B144" i="23" s="1"/>
  <c r="B145" i="23" s="1"/>
  <c r="B146" i="23" s="1"/>
  <c r="B147" i="23" s="1"/>
  <c r="B148" i="23" s="1"/>
  <c r="B149" i="23" s="1"/>
  <c r="B150" i="23" s="1"/>
  <c r="B151" i="23" s="1"/>
  <c r="B152" i="23" s="1"/>
  <c r="B153" i="23" s="1"/>
  <c r="B154" i="23" s="1"/>
  <c r="B155" i="23" s="1"/>
  <c r="B156" i="23" s="1"/>
  <c r="B157" i="23" s="1"/>
  <c r="B158" i="23" s="1"/>
  <c r="B159" i="23" s="1"/>
  <c r="B160" i="23" s="1"/>
  <c r="B161" i="23" s="1"/>
  <c r="B162" i="23" s="1"/>
  <c r="B163" i="23" s="1"/>
  <c r="B164" i="23" s="1"/>
  <c r="B165" i="23" s="1"/>
  <c r="B166" i="23" s="1"/>
  <c r="B167" i="23" s="1"/>
  <c r="B168" i="23" s="1"/>
  <c r="B169" i="23" s="1"/>
  <c r="B170" i="23" s="1"/>
  <c r="B171" i="23" s="1"/>
  <c r="B172" i="23" s="1"/>
  <c r="B173" i="23" s="1"/>
  <c r="B174" i="23" s="1"/>
  <c r="B175" i="23" s="1"/>
  <c r="B176" i="23" s="1"/>
  <c r="B177" i="23" s="1"/>
  <c r="B178" i="23" s="1"/>
  <c r="B179" i="23" s="1"/>
  <c r="B180" i="23" s="1"/>
  <c r="B181" i="23" s="1"/>
  <c r="B182" i="23" s="1"/>
  <c r="B183" i="23" s="1"/>
  <c r="B184" i="23" s="1"/>
  <c r="B185" i="23" s="1"/>
  <c r="B186" i="23" s="1"/>
  <c r="B187" i="23" s="1"/>
  <c r="B188" i="23" s="1"/>
  <c r="B189" i="23" s="1"/>
  <c r="B190" i="23" s="1"/>
  <c r="B191" i="23" s="1"/>
  <c r="B192" i="23" s="1"/>
  <c r="B193" i="23" s="1"/>
  <c r="B194" i="23" s="1"/>
  <c r="B195" i="23" s="1"/>
  <c r="B196" i="23" s="1"/>
  <c r="B197" i="23" s="1"/>
  <c r="B198" i="23" s="1"/>
  <c r="B199" i="23" s="1"/>
  <c r="B200" i="23" s="1"/>
  <c r="B201" i="23" s="1"/>
  <c r="B202" i="23" s="1"/>
  <c r="B203" i="23" s="1"/>
  <c r="B204" i="23" s="1"/>
  <c r="B205" i="23" s="1"/>
  <c r="B206" i="23" s="1"/>
  <c r="B207" i="23" s="1"/>
  <c r="B208" i="23" s="1"/>
  <c r="B209" i="23" s="1"/>
  <c r="B210" i="23" s="1"/>
  <c r="B211" i="23" s="1"/>
  <c r="B212" i="23" s="1"/>
  <c r="B213" i="23" s="1"/>
  <c r="B214" i="23" s="1"/>
  <c r="B215" i="23" s="1"/>
  <c r="B216" i="23" s="1"/>
  <c r="B217" i="23" s="1"/>
  <c r="B218" i="23" s="1"/>
  <c r="B219" i="23" s="1"/>
  <c r="B220" i="23" s="1"/>
  <c r="B221" i="23" s="1"/>
  <c r="B222" i="23" s="1"/>
  <c r="B223" i="23" s="1"/>
  <c r="B224" i="23" s="1"/>
  <c r="B225" i="23" s="1"/>
  <c r="B226" i="23" s="1"/>
  <c r="B227" i="23" s="1"/>
  <c r="B228" i="23" s="1"/>
  <c r="B229" i="23" s="1"/>
  <c r="B230" i="23" s="1"/>
  <c r="B231" i="23" s="1"/>
  <c r="B232" i="23" s="1"/>
  <c r="B233" i="23" s="1"/>
  <c r="B234" i="23" s="1"/>
  <c r="B235" i="23" s="1"/>
  <c r="B236" i="23" s="1"/>
  <c r="B237" i="23" s="1"/>
  <c r="B238" i="23" s="1"/>
  <c r="B239" i="23" s="1"/>
  <c r="B240" i="23" s="1"/>
  <c r="B241" i="23" s="1"/>
  <c r="B242" i="23" s="1"/>
  <c r="B243" i="23" s="1"/>
  <c r="B244" i="23" s="1"/>
  <c r="B245" i="23" s="1"/>
  <c r="B246" i="23" s="1"/>
  <c r="B247" i="23" s="1"/>
  <c r="B248" i="23" s="1"/>
  <c r="B249" i="23" s="1"/>
  <c r="B250" i="23" s="1"/>
  <c r="B251" i="23" s="1"/>
  <c r="B252" i="23" s="1"/>
  <c r="B253" i="23" s="1"/>
  <c r="B254" i="23" s="1"/>
  <c r="B255" i="23" s="1"/>
  <c r="B256" i="23" s="1"/>
  <c r="B257" i="23" s="1"/>
  <c r="B258" i="23" s="1"/>
  <c r="B259" i="23" s="1"/>
  <c r="B260" i="23" s="1"/>
  <c r="B261" i="23" s="1"/>
  <c r="B262" i="23" s="1"/>
  <c r="B263" i="23" s="1"/>
  <c r="B264" i="23" s="1"/>
  <c r="B265" i="23" s="1"/>
  <c r="B266" i="23" s="1"/>
  <c r="B267" i="23" s="1"/>
  <c r="B268" i="23" s="1"/>
  <c r="B269" i="23" s="1"/>
  <c r="B270" i="23" s="1"/>
  <c r="B271" i="23" s="1"/>
  <c r="B272" i="23" s="1"/>
  <c r="B273" i="23" s="1"/>
  <c r="B274" i="23" s="1"/>
  <c r="B275" i="23" s="1"/>
  <c r="B276" i="23" s="1"/>
  <c r="B277" i="23" s="1"/>
  <c r="B278" i="23" s="1"/>
  <c r="B279" i="23" s="1"/>
  <c r="B280" i="23" s="1"/>
  <c r="B281" i="23" s="1"/>
  <c r="B282" i="23" s="1"/>
  <c r="B283" i="23" s="1"/>
  <c r="B284" i="23" s="1"/>
  <c r="B285" i="23" s="1"/>
  <c r="B286" i="23" s="1"/>
  <c r="B287" i="23" s="1"/>
  <c r="B288" i="23" s="1"/>
  <c r="B289" i="23" s="1"/>
  <c r="B290" i="23" s="1"/>
  <c r="B291" i="23" s="1"/>
  <c r="B292" i="23" s="1"/>
  <c r="B293" i="23" s="1"/>
  <c r="B294" i="23" s="1"/>
  <c r="B295" i="23" s="1"/>
  <c r="B296" i="23" s="1"/>
  <c r="B297" i="23" s="1"/>
  <c r="B298" i="23" s="1"/>
  <c r="B299" i="23" s="1"/>
  <c r="B300" i="23" s="1"/>
  <c r="B301" i="23" s="1"/>
  <c r="B302" i="23" s="1"/>
  <c r="B303" i="23" s="1"/>
  <c r="B304" i="23" s="1"/>
  <c r="B305" i="23" s="1"/>
  <c r="B306" i="23" s="1"/>
  <c r="B307" i="23" s="1"/>
  <c r="B308" i="23" s="1"/>
  <c r="B309" i="23" s="1"/>
  <c r="B310" i="23" s="1"/>
  <c r="B311" i="23" s="1"/>
  <c r="B312" i="23" s="1"/>
  <c r="B313" i="23" s="1"/>
  <c r="B314" i="23" s="1"/>
  <c r="B315" i="23" s="1"/>
  <c r="B316" i="23" s="1"/>
  <c r="B317" i="23" s="1"/>
  <c r="B318" i="23" s="1"/>
  <c r="B319" i="23" s="1"/>
  <c r="B320" i="23" s="1"/>
  <c r="B321" i="23" s="1"/>
  <c r="B322" i="23" s="1"/>
  <c r="B323" i="23" s="1"/>
  <c r="B324" i="23" s="1"/>
  <c r="B325" i="23" s="1"/>
  <c r="B326" i="23" s="1"/>
  <c r="B327" i="23" s="1"/>
  <c r="B328" i="23" s="1"/>
  <c r="B329" i="23" s="1"/>
  <c r="B330" i="23" s="1"/>
  <c r="B331" i="23" s="1"/>
  <c r="B332" i="23" s="1"/>
  <c r="B333" i="23" s="1"/>
  <c r="B334" i="23" s="1"/>
  <c r="B335" i="23" s="1"/>
  <c r="B336" i="23" s="1"/>
  <c r="B337" i="23" s="1"/>
  <c r="B338" i="23" s="1"/>
  <c r="B339" i="23" s="1"/>
  <c r="B340" i="23" s="1"/>
  <c r="B341" i="23" s="1"/>
  <c r="B342" i="23" s="1"/>
  <c r="B343" i="23" s="1"/>
  <c r="B344" i="23" s="1"/>
  <c r="B345" i="23" s="1"/>
  <c r="B346" i="23" s="1"/>
  <c r="B347" i="23" s="1"/>
  <c r="B348" i="23" s="1"/>
  <c r="B349" i="23" s="1"/>
  <c r="B350" i="23" s="1"/>
  <c r="B351" i="23" s="1"/>
  <c r="B352" i="23" s="1"/>
  <c r="B353" i="23" s="1"/>
  <c r="B354" i="23" s="1"/>
  <c r="B355" i="23" s="1"/>
  <c r="B356" i="23" s="1"/>
  <c r="B357" i="23" s="1"/>
  <c r="B358" i="23" s="1"/>
  <c r="B359" i="23" s="1"/>
  <c r="B360" i="23" s="1"/>
  <c r="B361" i="23" s="1"/>
  <c r="B362" i="23" s="1"/>
  <c r="B363" i="23" s="1"/>
  <c r="B364" i="23" s="1"/>
  <c r="B365" i="23" s="1"/>
  <c r="B366" i="23" s="1"/>
  <c r="B367" i="23" s="1"/>
  <c r="B368" i="23" s="1"/>
  <c r="B369" i="23" s="1"/>
  <c r="B370" i="23" s="1"/>
  <c r="B371" i="23" s="1"/>
  <c r="B372" i="23" s="1"/>
  <c r="B373" i="23" s="1"/>
  <c r="B374" i="23" s="1"/>
  <c r="B375" i="23" s="1"/>
  <c r="B376" i="23" s="1"/>
  <c r="B377" i="23" s="1"/>
  <c r="B378" i="23" s="1"/>
  <c r="B379" i="23" s="1"/>
  <c r="B380" i="23" s="1"/>
  <c r="B381" i="23" s="1"/>
  <c r="B382" i="23" s="1"/>
  <c r="B383" i="23" s="1"/>
  <c r="B384" i="23" s="1"/>
  <c r="B385" i="23" s="1"/>
  <c r="B386" i="23" s="1"/>
  <c r="B387" i="23" s="1"/>
  <c r="B388" i="23" s="1"/>
  <c r="B389" i="23" s="1"/>
  <c r="B390" i="23" s="1"/>
  <c r="B391" i="23" s="1"/>
  <c r="B392" i="23" s="1"/>
  <c r="B393" i="23" s="1"/>
  <c r="B394" i="23" s="1"/>
  <c r="B395" i="23" s="1"/>
  <c r="B396" i="23" s="1"/>
  <c r="B397" i="23" s="1"/>
  <c r="B398" i="23" s="1"/>
  <c r="B399" i="23" s="1"/>
  <c r="B400" i="23" s="1"/>
  <c r="B401" i="23" s="1"/>
  <c r="B402" i="23" s="1"/>
  <c r="B403" i="23" s="1"/>
  <c r="B404" i="23" s="1"/>
  <c r="B405" i="23" s="1"/>
  <c r="B406" i="23" s="1"/>
  <c r="B407" i="23" s="1"/>
  <c r="B408" i="23" s="1"/>
  <c r="B409" i="23" s="1"/>
  <c r="B410" i="23" s="1"/>
  <c r="B411" i="23" s="1"/>
  <c r="B412" i="23" s="1"/>
  <c r="B413" i="23" s="1"/>
  <c r="B414" i="23" s="1"/>
  <c r="B415" i="23" s="1"/>
  <c r="B416" i="23" s="1"/>
  <c r="B417" i="23" s="1"/>
  <c r="B418" i="23" s="1"/>
  <c r="B419" i="23" s="1"/>
  <c r="B420" i="23" s="1"/>
  <c r="B421" i="23" s="1"/>
  <c r="B422" i="23" s="1"/>
  <c r="B423" i="23" s="1"/>
  <c r="B424" i="23" s="1"/>
  <c r="B425" i="23" s="1"/>
  <c r="B426" i="23" s="1"/>
  <c r="B427" i="23" s="1"/>
  <c r="B428" i="23" s="1"/>
  <c r="B429" i="23" s="1"/>
  <c r="B430" i="23" s="1"/>
  <c r="B431" i="23" s="1"/>
  <c r="B432" i="23" s="1"/>
  <c r="B433" i="23" s="1"/>
  <c r="B434" i="23" s="1"/>
  <c r="B435" i="23" s="1"/>
  <c r="B436" i="23" s="1"/>
  <c r="B437" i="23" s="1"/>
  <c r="B438" i="23" s="1"/>
  <c r="B439" i="23" s="1"/>
  <c r="B440" i="23" s="1"/>
  <c r="B441" i="23" s="1"/>
  <c r="B442" i="23" s="1"/>
  <c r="B443" i="23" s="1"/>
  <c r="B444" i="23" s="1"/>
  <c r="B445" i="23" s="1"/>
  <c r="B446" i="23" s="1"/>
  <c r="B447" i="23" s="1"/>
  <c r="B448" i="23" s="1"/>
  <c r="B449" i="23" s="1"/>
  <c r="B450" i="23" s="1"/>
  <c r="B451" i="23" s="1"/>
  <c r="B452" i="23" s="1"/>
  <c r="B453" i="23" s="1"/>
  <c r="B454" i="23" s="1"/>
  <c r="B455" i="23" s="1"/>
  <c r="B456" i="23" s="1"/>
  <c r="B457" i="23" s="1"/>
  <c r="B458" i="23" s="1"/>
  <c r="B459" i="23" s="1"/>
  <c r="B460" i="23" s="1"/>
  <c r="B461" i="23" s="1"/>
  <c r="B462" i="23" s="1"/>
  <c r="B463" i="23" s="1"/>
  <c r="B464" i="23" s="1"/>
  <c r="B465" i="23" s="1"/>
  <c r="B466" i="23" s="1"/>
  <c r="B467" i="23" s="1"/>
  <c r="B468" i="23" s="1"/>
  <c r="B469" i="23" s="1"/>
  <c r="B470" i="23" s="1"/>
  <c r="B471" i="23" s="1"/>
  <c r="B472" i="23" s="1"/>
  <c r="B473" i="23" s="1"/>
  <c r="B474" i="23" s="1"/>
  <c r="B475" i="23" s="1"/>
  <c r="B476" i="23" s="1"/>
  <c r="B477" i="23" s="1"/>
  <c r="B478" i="23" s="1"/>
  <c r="B479" i="23" s="1"/>
  <c r="B480" i="23" s="1"/>
  <c r="B481" i="23" s="1"/>
  <c r="B482" i="23" s="1"/>
  <c r="B483" i="23" s="1"/>
  <c r="B484" i="23" s="1"/>
  <c r="B485" i="23" s="1"/>
  <c r="B486" i="23" s="1"/>
  <c r="B487" i="23" s="1"/>
  <c r="B488" i="23" s="1"/>
  <c r="B489" i="23" s="1"/>
  <c r="B490" i="23" s="1"/>
  <c r="B491" i="23" s="1"/>
  <c r="B492" i="23" s="1"/>
  <c r="B493" i="23" s="1"/>
  <c r="B494" i="23" s="1"/>
  <c r="B495" i="23" s="1"/>
  <c r="B496" i="23" s="1"/>
  <c r="B497" i="23" s="1"/>
  <c r="B498" i="23" s="1"/>
  <c r="B499" i="23" s="1"/>
  <c r="B500" i="23" s="1"/>
  <c r="B501" i="23" s="1"/>
  <c r="B502" i="23" s="1"/>
  <c r="B503" i="23" s="1"/>
  <c r="B504" i="23" s="1"/>
  <c r="B505" i="23" s="1"/>
  <c r="B506" i="23" s="1"/>
  <c r="B507" i="23" s="1"/>
  <c r="B508" i="23" s="1"/>
  <c r="B509" i="23" s="1"/>
  <c r="B510" i="23" s="1"/>
  <c r="B511" i="23" s="1"/>
  <c r="B512" i="23" s="1"/>
  <c r="B513" i="23" s="1"/>
  <c r="B514" i="23" s="1"/>
  <c r="B515" i="23" s="1"/>
  <c r="B516" i="23" s="1"/>
  <c r="B517" i="23" s="1"/>
  <c r="B518" i="23" s="1"/>
  <c r="B519" i="23" s="1"/>
  <c r="B520" i="23" s="1"/>
  <c r="B521" i="23" s="1"/>
  <c r="B522" i="23" s="1"/>
  <c r="B523" i="23" s="1"/>
  <c r="B524" i="23" s="1"/>
  <c r="B525" i="23" s="1"/>
  <c r="B526" i="23" s="1"/>
  <c r="B527" i="23" s="1"/>
  <c r="B528" i="23" s="1"/>
  <c r="B529" i="23" s="1"/>
  <c r="B530" i="23" s="1"/>
  <c r="B531" i="23" s="1"/>
  <c r="B532" i="23" s="1"/>
  <c r="B533" i="23" s="1"/>
  <c r="B534" i="23" s="1"/>
  <c r="B535" i="23" s="1"/>
  <c r="B536" i="23" s="1"/>
  <c r="B537" i="23" s="1"/>
  <c r="B538" i="23" s="1"/>
  <c r="B539" i="23" s="1"/>
  <c r="B540" i="23" s="1"/>
  <c r="B541" i="23" s="1"/>
  <c r="B542" i="23" s="1"/>
  <c r="B543" i="23" s="1"/>
  <c r="B544" i="23" s="1"/>
  <c r="B545" i="23" s="1"/>
  <c r="B546" i="23" s="1"/>
  <c r="B547" i="23" s="1"/>
  <c r="B548" i="23" s="1"/>
  <c r="B549" i="23" s="1"/>
  <c r="B550" i="23" s="1"/>
  <c r="B551" i="23" s="1"/>
  <c r="B552" i="23" s="1"/>
  <c r="B553" i="23" s="1"/>
  <c r="B554" i="23" s="1"/>
  <c r="B555" i="23" s="1"/>
  <c r="B556" i="23" s="1"/>
  <c r="B557" i="23" s="1"/>
  <c r="B558" i="23" s="1"/>
  <c r="B559" i="23" s="1"/>
  <c r="B560" i="23" s="1"/>
  <c r="B561" i="23" s="1"/>
  <c r="B562" i="23" s="1"/>
  <c r="B563" i="23" s="1"/>
  <c r="B564" i="23" s="1"/>
  <c r="B565" i="23" s="1"/>
  <c r="B566" i="23" s="1"/>
  <c r="B567" i="23" s="1"/>
  <c r="B568" i="23" s="1"/>
  <c r="B569" i="23" s="1"/>
  <c r="B570" i="23" s="1"/>
  <c r="B571" i="23" s="1"/>
  <c r="B572" i="23" s="1"/>
  <c r="B573" i="23" s="1"/>
  <c r="B574" i="23" s="1"/>
  <c r="B575" i="23" s="1"/>
  <c r="B576" i="23" s="1"/>
  <c r="B577" i="23" s="1"/>
  <c r="B578" i="23" s="1"/>
  <c r="B579" i="23" s="1"/>
  <c r="B580" i="23" s="1"/>
  <c r="B581" i="23" s="1"/>
  <c r="B582" i="23" s="1"/>
  <c r="B583" i="23" s="1"/>
  <c r="B584" i="23" s="1"/>
  <c r="B585" i="23" s="1"/>
  <c r="B586" i="23" s="1"/>
  <c r="B587" i="23" s="1"/>
  <c r="B588" i="23" s="1"/>
  <c r="B589" i="23" s="1"/>
  <c r="B590" i="23" s="1"/>
  <c r="B591" i="23" s="1"/>
  <c r="B592" i="23" s="1"/>
  <c r="B593" i="23" s="1"/>
  <c r="B594" i="23" s="1"/>
  <c r="B595" i="23" s="1"/>
  <c r="B596" i="23" s="1"/>
  <c r="B597" i="23" s="1"/>
  <c r="B598" i="23" s="1"/>
  <c r="B599" i="23" s="1"/>
  <c r="B600" i="23" s="1"/>
  <c r="B601" i="23" s="1"/>
  <c r="B602" i="23" s="1"/>
  <c r="B603" i="23" s="1"/>
  <c r="B604" i="23" s="1"/>
  <c r="B605" i="23" s="1"/>
  <c r="B606" i="23" s="1"/>
  <c r="B607" i="23" s="1"/>
  <c r="B608" i="23" s="1"/>
  <c r="B609" i="23" s="1"/>
  <c r="B610" i="23" s="1"/>
  <c r="B611" i="23" s="1"/>
  <c r="B612" i="23" s="1"/>
  <c r="B613" i="23" s="1"/>
  <c r="B614" i="23" s="1"/>
  <c r="B615" i="23" s="1"/>
  <c r="B616" i="23" s="1"/>
  <c r="B617" i="23" s="1"/>
  <c r="B618" i="23" s="1"/>
  <c r="B619" i="23" s="1"/>
  <c r="B620" i="23" s="1"/>
  <c r="B621" i="23" s="1"/>
  <c r="B622" i="23" s="1"/>
  <c r="B623" i="23" s="1"/>
  <c r="B624" i="23" s="1"/>
  <c r="B625" i="23" s="1"/>
  <c r="B626" i="23" s="1"/>
  <c r="B627" i="23" s="1"/>
  <c r="B628" i="23" s="1"/>
  <c r="B629" i="23" s="1"/>
  <c r="B630" i="23" s="1"/>
  <c r="B631" i="23" s="1"/>
  <c r="B632" i="23" s="1"/>
  <c r="B633" i="23" s="1"/>
  <c r="B634" i="23" s="1"/>
  <c r="B635" i="23" s="1"/>
  <c r="B636" i="23" s="1"/>
  <c r="B637" i="23" s="1"/>
  <c r="B638" i="23" s="1"/>
  <c r="B639" i="23" s="1"/>
  <c r="B640" i="23" s="1"/>
  <c r="B641" i="23" s="1"/>
  <c r="B642" i="23" s="1"/>
  <c r="B643" i="23" s="1"/>
  <c r="B644" i="23" s="1"/>
  <c r="B645" i="23" s="1"/>
  <c r="B646" i="23" s="1"/>
  <c r="B647" i="23" s="1"/>
  <c r="B648" i="23" s="1"/>
  <c r="B649" i="23" s="1"/>
  <c r="B650" i="23" s="1"/>
  <c r="B651" i="23" s="1"/>
  <c r="B652" i="23" s="1"/>
  <c r="B653" i="23" s="1"/>
  <c r="B654" i="23" s="1"/>
  <c r="B655" i="23" s="1"/>
  <c r="B656" i="23" s="1"/>
  <c r="B657" i="23" s="1"/>
  <c r="B658" i="23" s="1"/>
  <c r="B659" i="23" s="1"/>
  <c r="B660" i="23" s="1"/>
  <c r="B661" i="23" s="1"/>
  <c r="B662" i="23" s="1"/>
  <c r="B663" i="23" s="1"/>
  <c r="B664" i="23" s="1"/>
  <c r="B665" i="23" s="1"/>
  <c r="B666" i="23" s="1"/>
  <c r="B667" i="23" s="1"/>
  <c r="B668" i="23" s="1"/>
  <c r="B669" i="23" s="1"/>
  <c r="B670" i="23" s="1"/>
  <c r="B671" i="23" s="1"/>
  <c r="B672" i="23" s="1"/>
  <c r="B673" i="23" s="1"/>
  <c r="B674" i="23" s="1"/>
  <c r="B675" i="23" s="1"/>
  <c r="B676" i="23" s="1"/>
  <c r="B677" i="23" s="1"/>
  <c r="B678" i="23" s="1"/>
  <c r="B679" i="23" s="1"/>
  <c r="B680" i="23" s="1"/>
  <c r="B681" i="23" s="1"/>
  <c r="B682" i="23" s="1"/>
  <c r="B683" i="23" s="1"/>
  <c r="B684" i="23" s="1"/>
  <c r="B685" i="23" s="1"/>
  <c r="B686" i="23" s="1"/>
  <c r="B687" i="23" s="1"/>
  <c r="B688" i="23" s="1"/>
  <c r="B689" i="23" s="1"/>
  <c r="B690" i="23" s="1"/>
  <c r="B691" i="23" s="1"/>
  <c r="B692" i="23" s="1"/>
  <c r="B693" i="23" s="1"/>
  <c r="B694" i="23" s="1"/>
  <c r="B695" i="23" s="1"/>
  <c r="B696" i="23" s="1"/>
  <c r="B697" i="23" s="1"/>
  <c r="B698" i="23" s="1"/>
  <c r="B699" i="23" s="1"/>
  <c r="B700" i="23" s="1"/>
  <c r="B701" i="23" s="1"/>
  <c r="B702" i="23" s="1"/>
  <c r="B703" i="23" s="1"/>
  <c r="B704" i="23" s="1"/>
  <c r="B705" i="23" s="1"/>
  <c r="B706" i="23" s="1"/>
  <c r="B707" i="23" s="1"/>
  <c r="B708" i="23" s="1"/>
  <c r="B709" i="23" s="1"/>
  <c r="B710" i="23" s="1"/>
  <c r="B711" i="23" s="1"/>
  <c r="B712" i="23" s="1"/>
  <c r="B713" i="23" s="1"/>
  <c r="B714" i="23" s="1"/>
  <c r="B715" i="23" s="1"/>
  <c r="B716" i="23" s="1"/>
  <c r="B717" i="23" s="1"/>
  <c r="B718" i="23" s="1"/>
  <c r="B719" i="23" s="1"/>
  <c r="B720" i="23" s="1"/>
  <c r="B721" i="23" s="1"/>
  <c r="B722" i="23" s="1"/>
  <c r="B723" i="23" s="1"/>
  <c r="B724" i="23" s="1"/>
  <c r="B725" i="23" s="1"/>
  <c r="B726" i="23" s="1"/>
  <c r="B727" i="23" s="1"/>
  <c r="B728" i="23" s="1"/>
  <c r="B729" i="23" s="1"/>
  <c r="B730" i="23" s="1"/>
  <c r="B731" i="23" s="1"/>
  <c r="B732" i="23" s="1"/>
  <c r="B733" i="23" s="1"/>
  <c r="B734" i="23" s="1"/>
  <c r="B735" i="23" s="1"/>
  <c r="B736" i="23" s="1"/>
  <c r="B737" i="23" s="1"/>
  <c r="B738" i="23" s="1"/>
  <c r="B739" i="23" s="1"/>
  <c r="B740" i="23" s="1"/>
  <c r="B741" i="23" s="1"/>
  <c r="B742" i="23" s="1"/>
  <c r="B743" i="23" s="1"/>
  <c r="B744" i="23" s="1"/>
  <c r="B745" i="23" s="1"/>
  <c r="B746" i="23" s="1"/>
  <c r="B747" i="23" s="1"/>
  <c r="B748" i="23" s="1"/>
  <c r="B749" i="23" s="1"/>
  <c r="B750" i="23" s="1"/>
  <c r="B751" i="23" s="1"/>
  <c r="B752" i="23" s="1"/>
  <c r="B753" i="23" s="1"/>
  <c r="B754" i="23" s="1"/>
  <c r="B755" i="23" s="1"/>
  <c r="B756" i="23" s="1"/>
  <c r="B757" i="23" s="1"/>
  <c r="B758" i="23" s="1"/>
  <c r="B759" i="23" s="1"/>
  <c r="B760" i="23" s="1"/>
  <c r="B761" i="23" s="1"/>
  <c r="B762" i="23" s="1"/>
  <c r="B763" i="23" s="1"/>
  <c r="B764" i="23" s="1"/>
  <c r="B765" i="23" s="1"/>
  <c r="B766" i="23" s="1"/>
  <c r="B767" i="23" s="1"/>
  <c r="B768" i="23" s="1"/>
  <c r="B769" i="23" s="1"/>
  <c r="B770" i="23" s="1"/>
  <c r="B771" i="23" s="1"/>
  <c r="B772" i="23" s="1"/>
  <c r="B773" i="23" s="1"/>
  <c r="B774" i="23" s="1"/>
  <c r="B775" i="23" s="1"/>
  <c r="B776" i="23" s="1"/>
  <c r="B777" i="23" s="1"/>
  <c r="B778" i="23" s="1"/>
  <c r="B779" i="23" s="1"/>
  <c r="B780" i="23" s="1"/>
  <c r="B781" i="23" s="1"/>
  <c r="B782" i="23" s="1"/>
  <c r="B783" i="23" s="1"/>
  <c r="B784" i="23" s="1"/>
  <c r="B785" i="23" s="1"/>
  <c r="B786" i="23" s="1"/>
  <c r="B787" i="23" s="1"/>
  <c r="B788" i="23" s="1"/>
  <c r="B789" i="23" s="1"/>
  <c r="B790" i="23" s="1"/>
  <c r="B791" i="23" s="1"/>
  <c r="B792" i="23" s="1"/>
  <c r="B793" i="23" s="1"/>
  <c r="B794" i="23" s="1"/>
  <c r="B795" i="23" s="1"/>
  <c r="B796" i="23" s="1"/>
  <c r="B797" i="23" s="1"/>
  <c r="B798" i="23" s="1"/>
  <c r="B799" i="23" s="1"/>
  <c r="B800" i="23" s="1"/>
  <c r="B801" i="23" s="1"/>
  <c r="B802" i="23" s="1"/>
  <c r="B803" i="23" s="1"/>
  <c r="B804" i="23" s="1"/>
  <c r="B805" i="23" s="1"/>
  <c r="B806" i="23" s="1"/>
  <c r="B807" i="23" s="1"/>
  <c r="B808" i="23" s="1"/>
  <c r="B809" i="23" s="1"/>
  <c r="B810" i="23" s="1"/>
  <c r="B811" i="23" s="1"/>
  <c r="B812" i="23" s="1"/>
  <c r="B813" i="23" s="1"/>
  <c r="B814" i="23" s="1"/>
  <c r="B815" i="23" s="1"/>
  <c r="B816" i="23" s="1"/>
  <c r="B817" i="23" s="1"/>
  <c r="B818" i="23" s="1"/>
  <c r="B819" i="23" s="1"/>
  <c r="B820" i="23" s="1"/>
  <c r="B821" i="23" s="1"/>
  <c r="B822" i="23" s="1"/>
  <c r="B823" i="23" s="1"/>
  <c r="B824" i="23" s="1"/>
  <c r="B825" i="23" s="1"/>
  <c r="B826" i="23" s="1"/>
  <c r="B827" i="23" s="1"/>
  <c r="B828" i="23" s="1"/>
  <c r="B829" i="23" s="1"/>
  <c r="B830" i="23" s="1"/>
  <c r="B831" i="23" s="1"/>
  <c r="B832" i="23" s="1"/>
  <c r="B833" i="23" s="1"/>
  <c r="B834" i="23" s="1"/>
  <c r="B835" i="23" s="1"/>
  <c r="B836" i="23" s="1"/>
  <c r="B837" i="23" s="1"/>
  <c r="B838" i="23" s="1"/>
  <c r="B839" i="23" s="1"/>
  <c r="B840" i="23" s="1"/>
  <c r="B841" i="23" s="1"/>
  <c r="B842" i="23" s="1"/>
  <c r="B843" i="23" s="1"/>
  <c r="B844" i="23" s="1"/>
  <c r="B845" i="23" s="1"/>
  <c r="B846" i="23" s="1"/>
  <c r="B847" i="23" s="1"/>
  <c r="B848" i="23" s="1"/>
  <c r="B849" i="23" s="1"/>
  <c r="B850" i="23" s="1"/>
  <c r="B851" i="23" s="1"/>
  <c r="B852" i="23" s="1"/>
  <c r="B853" i="23" s="1"/>
  <c r="B854" i="23" s="1"/>
  <c r="B855" i="23" s="1"/>
  <c r="B856" i="23" s="1"/>
  <c r="B857" i="23" s="1"/>
  <c r="B858" i="23" s="1"/>
  <c r="B859" i="23" s="1"/>
  <c r="B860" i="23" s="1"/>
  <c r="B861" i="23" s="1"/>
  <c r="B862" i="23" s="1"/>
  <c r="B863" i="23" s="1"/>
  <c r="B864" i="23" s="1"/>
  <c r="B865" i="23" s="1"/>
  <c r="B866" i="23" s="1"/>
  <c r="B867" i="23" s="1"/>
  <c r="B868" i="23" s="1"/>
  <c r="B869" i="23" s="1"/>
  <c r="B870" i="23" s="1"/>
  <c r="B871" i="23" s="1"/>
  <c r="B872" i="23" s="1"/>
  <c r="B873" i="23" s="1"/>
  <c r="B874" i="23" s="1"/>
  <c r="B875" i="23" s="1"/>
  <c r="B876" i="23" s="1"/>
  <c r="B877" i="23" s="1"/>
  <c r="B878" i="23" s="1"/>
  <c r="B879" i="23" s="1"/>
  <c r="B880" i="23" s="1"/>
  <c r="B881" i="23" s="1"/>
  <c r="B882" i="23" s="1"/>
  <c r="B883" i="23" s="1"/>
  <c r="B884" i="23" s="1"/>
  <c r="B885" i="23" s="1"/>
  <c r="B886" i="23" s="1"/>
  <c r="B887" i="23" s="1"/>
  <c r="B888" i="23" s="1"/>
  <c r="B889" i="23" s="1"/>
  <c r="B890" i="23" s="1"/>
  <c r="B891" i="23" s="1"/>
  <c r="B892" i="23" s="1"/>
  <c r="B893" i="23" s="1"/>
  <c r="B894" i="23" s="1"/>
  <c r="B895" i="23" s="1"/>
  <c r="B896" i="23" s="1"/>
  <c r="B897" i="23" s="1"/>
  <c r="B898" i="23" s="1"/>
  <c r="B899" i="23" s="1"/>
  <c r="B900" i="23" s="1"/>
  <c r="B901" i="23" s="1"/>
  <c r="B902" i="23" s="1"/>
  <c r="B903" i="23" s="1"/>
  <c r="B904" i="23" s="1"/>
  <c r="B905" i="23" s="1"/>
  <c r="B906" i="23" s="1"/>
  <c r="B907" i="23" s="1"/>
  <c r="B908" i="23" s="1"/>
  <c r="B909" i="23" s="1"/>
  <c r="B910" i="23" s="1"/>
  <c r="B911" i="23" s="1"/>
  <c r="B912" i="23" s="1"/>
  <c r="B913" i="23" s="1"/>
  <c r="B914" i="23" s="1"/>
  <c r="B915" i="23" s="1"/>
  <c r="B916" i="23" s="1"/>
  <c r="B917" i="23" s="1"/>
  <c r="B918" i="23" s="1"/>
  <c r="B919" i="23" s="1"/>
  <c r="B920" i="23" s="1"/>
  <c r="B921" i="23" s="1"/>
  <c r="B922" i="23" s="1"/>
  <c r="B923" i="23" s="1"/>
  <c r="B924" i="23" s="1"/>
  <c r="B925" i="23" s="1"/>
  <c r="B926" i="23" s="1"/>
  <c r="B927" i="23" s="1"/>
  <c r="B928" i="23" s="1"/>
  <c r="B929" i="23" s="1"/>
  <c r="B930" i="23" s="1"/>
  <c r="B931" i="23" s="1"/>
  <c r="B932" i="23" s="1"/>
  <c r="B933" i="23" s="1"/>
  <c r="B934" i="23" s="1"/>
  <c r="B935" i="23" s="1"/>
  <c r="B936" i="23" s="1"/>
  <c r="B937" i="23" s="1"/>
  <c r="B938" i="23" s="1"/>
  <c r="B939" i="23" s="1"/>
  <c r="B940" i="23" s="1"/>
  <c r="B941" i="23" s="1"/>
  <c r="B942" i="23" s="1"/>
  <c r="B943" i="23" s="1"/>
  <c r="B944" i="23" s="1"/>
  <c r="B945" i="23" s="1"/>
  <c r="B946" i="23" s="1"/>
  <c r="B947" i="23" s="1"/>
  <c r="B948" i="23" s="1"/>
  <c r="B949" i="23" s="1"/>
  <c r="B950" i="23" s="1"/>
  <c r="B951" i="23" s="1"/>
  <c r="B952" i="23" s="1"/>
  <c r="B953" i="23" s="1"/>
  <c r="B954" i="23" s="1"/>
  <c r="B955" i="23" s="1"/>
  <c r="B956" i="23" s="1"/>
  <c r="B957" i="23" s="1"/>
  <c r="B958" i="23" s="1"/>
  <c r="B959" i="23" s="1"/>
  <c r="B960" i="23" s="1"/>
  <c r="B961" i="23" s="1"/>
  <c r="B962" i="23" s="1"/>
  <c r="B963" i="23" s="1"/>
  <c r="B964" i="23" s="1"/>
  <c r="B965" i="23" s="1"/>
  <c r="B966" i="23" s="1"/>
  <c r="B967" i="23" s="1"/>
  <c r="B968" i="23" s="1"/>
  <c r="B969" i="23" s="1"/>
  <c r="B970" i="23" s="1"/>
  <c r="B971" i="23" s="1"/>
  <c r="B972" i="23" s="1"/>
  <c r="B973" i="23" s="1"/>
  <c r="B974" i="23" s="1"/>
  <c r="B975" i="23" s="1"/>
  <c r="B976" i="23" s="1"/>
  <c r="B977" i="23" s="1"/>
  <c r="B978" i="23" s="1"/>
  <c r="B979" i="23" s="1"/>
  <c r="B980" i="23" s="1"/>
  <c r="B981" i="23" s="1"/>
  <c r="B982" i="23" s="1"/>
  <c r="B983" i="23" s="1"/>
  <c r="B984" i="23" s="1"/>
  <c r="B985" i="23" s="1"/>
  <c r="B986" i="23" s="1"/>
  <c r="B987" i="23" s="1"/>
  <c r="B988" i="23" s="1"/>
  <c r="B989" i="23" s="1"/>
  <c r="B990" i="23" s="1"/>
  <c r="B991" i="23" s="1"/>
  <c r="B992" i="23" s="1"/>
  <c r="B993" i="23" s="1"/>
  <c r="B994" i="23" s="1"/>
  <c r="B995" i="23" s="1"/>
  <c r="B996" i="23" s="1"/>
  <c r="B997" i="23" s="1"/>
  <c r="B998" i="23" s="1"/>
  <c r="B999" i="23" s="1"/>
  <c r="B1000" i="23" s="1"/>
  <c r="B1001" i="23" s="1"/>
  <c r="B1002" i="23" s="1"/>
  <c r="B1003" i="23" s="1"/>
  <c r="B1004" i="23" s="1"/>
  <c r="B1005" i="23" s="1"/>
  <c r="B1006" i="23" s="1"/>
  <c r="B1007" i="23" s="1"/>
  <c r="B1008" i="23" s="1"/>
  <c r="B1009" i="23" s="1"/>
  <c r="B1010" i="23" s="1"/>
  <c r="B1011" i="23" s="1"/>
  <c r="B1012" i="23" s="1"/>
  <c r="B1013" i="23" s="1"/>
  <c r="B1014" i="23" s="1"/>
  <c r="B1015" i="23" s="1"/>
  <c r="B1016" i="23" s="1"/>
  <c r="B1017" i="23" s="1"/>
  <c r="B1018" i="23" s="1"/>
  <c r="B1019" i="23" s="1"/>
  <c r="B1020" i="23" s="1"/>
  <c r="B1021" i="23" s="1"/>
  <c r="B1022" i="23" s="1"/>
  <c r="B1023" i="23" s="1"/>
  <c r="B1024" i="23" s="1"/>
  <c r="B1025" i="23" s="1"/>
  <c r="B1026" i="23" s="1"/>
  <c r="B1027" i="23" s="1"/>
  <c r="B1028" i="23" s="1"/>
  <c r="B1029" i="23" s="1"/>
  <c r="B1030" i="23" s="1"/>
  <c r="B1031" i="23" s="1"/>
  <c r="B1032" i="23" s="1"/>
  <c r="B1033" i="23" s="1"/>
  <c r="B1034" i="23" s="1"/>
  <c r="B1035" i="23" s="1"/>
  <c r="B1036" i="23" s="1"/>
  <c r="B1037" i="23" s="1"/>
  <c r="B1038" i="23" s="1"/>
  <c r="B1039" i="23" s="1"/>
  <c r="B1040" i="23" s="1"/>
  <c r="B1041" i="23" s="1"/>
  <c r="B1042" i="23" s="1"/>
  <c r="B1043" i="23" s="1"/>
  <c r="B1044" i="23" s="1"/>
  <c r="B1045" i="23" s="1"/>
  <c r="B1046" i="23" s="1"/>
  <c r="B1047" i="23" s="1"/>
  <c r="B1048" i="23" s="1"/>
  <c r="B1049" i="23" s="1"/>
  <c r="B1050" i="23" s="1"/>
  <c r="B1051" i="23" s="1"/>
  <c r="B1052" i="23" s="1"/>
  <c r="B1053" i="23" s="1"/>
  <c r="B1054" i="23" s="1"/>
  <c r="B1055" i="23" s="1"/>
  <c r="B1056" i="23" s="1"/>
  <c r="B1057" i="23" s="1"/>
  <c r="B1058" i="23" s="1"/>
  <c r="B1059" i="23" s="1"/>
  <c r="B1060" i="23" s="1"/>
  <c r="B1061" i="23" s="1"/>
  <c r="B1062" i="23" s="1"/>
  <c r="B1063" i="23" s="1"/>
  <c r="B1064" i="23" s="1"/>
  <c r="B1065" i="23" s="1"/>
  <c r="B1066" i="23" s="1"/>
  <c r="B1067" i="23" s="1"/>
  <c r="B1068" i="23" s="1"/>
  <c r="B1069" i="23" s="1"/>
  <c r="B1070" i="23" s="1"/>
  <c r="B1071" i="23" s="1"/>
  <c r="B1072" i="23" s="1"/>
  <c r="B1073" i="23" s="1"/>
  <c r="B1074" i="23" s="1"/>
  <c r="B1075" i="23" s="1"/>
  <c r="B1076" i="23" s="1"/>
  <c r="B1077" i="23" s="1"/>
  <c r="B1078" i="23" s="1"/>
  <c r="B1079" i="23" s="1"/>
  <c r="B1080" i="23" s="1"/>
  <c r="B1081" i="23" s="1"/>
  <c r="B1082" i="23" s="1"/>
  <c r="B1083" i="23" s="1"/>
  <c r="B1084" i="23" s="1"/>
  <c r="B1085" i="23" s="1"/>
  <c r="B1086" i="23" s="1"/>
  <c r="B1087" i="23" s="1"/>
  <c r="B1088" i="23" s="1"/>
  <c r="B1089" i="23" s="1"/>
  <c r="B1090" i="23" s="1"/>
  <c r="B1091" i="23" s="1"/>
  <c r="B1092" i="23" s="1"/>
  <c r="B1093" i="23" s="1"/>
  <c r="B1094" i="23" s="1"/>
  <c r="B1095" i="23" s="1"/>
  <c r="B1096" i="23" s="1"/>
  <c r="B1097" i="23" s="1"/>
  <c r="B1098" i="23" s="1"/>
  <c r="B1099" i="23" s="1"/>
  <c r="B1100" i="23" s="1"/>
  <c r="B1101" i="23" s="1"/>
  <c r="B1102" i="23" s="1"/>
  <c r="B1103" i="23" s="1"/>
  <c r="B1104" i="23" s="1"/>
  <c r="B1105" i="23" s="1"/>
  <c r="B1106" i="23" s="1"/>
  <c r="B1107" i="23" s="1"/>
  <c r="B1108" i="23" s="1"/>
  <c r="B1109" i="23" s="1"/>
  <c r="B1110" i="23" s="1"/>
  <c r="B1111" i="23" s="1"/>
  <c r="B1112" i="23" s="1"/>
  <c r="B1113" i="23" s="1"/>
  <c r="B1114" i="23" s="1"/>
  <c r="B1115" i="23" s="1"/>
  <c r="B1116" i="23" s="1"/>
  <c r="B1117" i="23" s="1"/>
  <c r="B1118" i="23" s="1"/>
  <c r="B1119" i="23" s="1"/>
  <c r="B1120" i="23" s="1"/>
  <c r="B1121" i="23" s="1"/>
  <c r="B1122" i="23" s="1"/>
  <c r="B1123" i="23" s="1"/>
  <c r="B1124" i="23" s="1"/>
  <c r="B1125" i="23" s="1"/>
  <c r="B1126" i="23" s="1"/>
  <c r="B1127" i="23" s="1"/>
  <c r="B1128" i="23" s="1"/>
  <c r="B1129" i="23" s="1"/>
  <c r="B1130" i="23" s="1"/>
  <c r="B1131" i="23" s="1"/>
  <c r="B1132" i="23" s="1"/>
  <c r="B1133" i="23" s="1"/>
  <c r="B1134" i="23" s="1"/>
  <c r="B1135" i="23" s="1"/>
  <c r="B1136" i="23" s="1"/>
  <c r="B1137" i="23" s="1"/>
  <c r="B1138" i="23" s="1"/>
  <c r="B1139" i="23" s="1"/>
  <c r="B1140" i="23" s="1"/>
  <c r="B1141" i="23" s="1"/>
  <c r="B1142" i="23" s="1"/>
  <c r="B1143" i="23" s="1"/>
  <c r="B1144" i="23" s="1"/>
  <c r="B1145" i="23" s="1"/>
  <c r="B1146" i="23" s="1"/>
  <c r="B1147" i="23" s="1"/>
  <c r="B1148" i="23" s="1"/>
  <c r="B1149" i="23" s="1"/>
  <c r="B1150" i="23" s="1"/>
  <c r="B1151" i="23" s="1"/>
  <c r="B1152" i="23" s="1"/>
  <c r="B1153" i="23" s="1"/>
  <c r="B1154" i="23" s="1"/>
  <c r="B1155" i="23" s="1"/>
  <c r="B1156" i="23" s="1"/>
  <c r="B1157" i="23" s="1"/>
  <c r="B1158" i="23" s="1"/>
  <c r="B1159" i="23" s="1"/>
  <c r="B1160" i="23" s="1"/>
  <c r="B1161" i="23" s="1"/>
  <c r="B1162" i="23" s="1"/>
  <c r="B1163" i="23" s="1"/>
  <c r="B1164" i="23" s="1"/>
  <c r="B1165" i="23" s="1"/>
  <c r="B1166" i="23" s="1"/>
  <c r="B1167" i="23" s="1"/>
  <c r="B1168" i="23" s="1"/>
  <c r="B1169" i="23" s="1"/>
  <c r="B1170" i="23" s="1"/>
  <c r="B1171" i="23" s="1"/>
  <c r="B1172" i="23" s="1"/>
  <c r="B1173" i="23" s="1"/>
  <c r="B1174" i="23" s="1"/>
  <c r="B1175" i="23" s="1"/>
  <c r="B1176" i="23" s="1"/>
  <c r="B1177" i="23" s="1"/>
  <c r="B1178" i="23" s="1"/>
  <c r="B1179" i="23" s="1"/>
  <c r="B1180" i="23" s="1"/>
  <c r="B1181" i="23" s="1"/>
  <c r="B1182" i="23" s="1"/>
  <c r="B1183" i="23" s="1"/>
  <c r="B1184" i="23" s="1"/>
  <c r="B1185" i="23" s="1"/>
  <c r="B1186" i="23" s="1"/>
  <c r="B1187" i="23" s="1"/>
  <c r="B1188" i="23" s="1"/>
  <c r="B1189" i="23" s="1"/>
  <c r="B1190" i="23" s="1"/>
  <c r="B1191" i="23" s="1"/>
  <c r="B1192" i="23" s="1"/>
  <c r="B1193" i="23" s="1"/>
  <c r="B1194" i="23" s="1"/>
  <c r="B1195" i="23" s="1"/>
  <c r="B1196" i="23" s="1"/>
  <c r="B1197" i="23" s="1"/>
  <c r="B1198" i="23" s="1"/>
  <c r="B1199" i="23" s="1"/>
  <c r="B1200" i="23" s="1"/>
  <c r="B1201" i="23" s="1"/>
  <c r="B1202" i="23" s="1"/>
  <c r="B1203" i="23" s="1"/>
  <c r="B1204" i="23" s="1"/>
  <c r="B1205" i="23" s="1"/>
  <c r="B1206" i="23" s="1"/>
  <c r="B1207" i="23" s="1"/>
  <c r="B1208" i="23" s="1"/>
  <c r="B1209" i="23" s="1"/>
  <c r="B1210" i="23" s="1"/>
  <c r="B1211" i="23" s="1"/>
  <c r="B1212" i="23" s="1"/>
  <c r="B1213" i="23" s="1"/>
  <c r="B1214" i="23" s="1"/>
  <c r="B1215" i="23" s="1"/>
  <c r="B1216" i="23" s="1"/>
  <c r="B1217" i="23" s="1"/>
  <c r="B1218" i="23" s="1"/>
  <c r="B1219" i="23" s="1"/>
  <c r="B1220" i="23" s="1"/>
  <c r="B1221" i="23" s="1"/>
  <c r="B1222" i="23" s="1"/>
  <c r="B1223" i="23" s="1"/>
  <c r="B1224" i="23" s="1"/>
  <c r="B1225" i="23" s="1"/>
  <c r="B1226" i="23" s="1"/>
  <c r="B1227" i="23" s="1"/>
  <c r="B1228" i="23" s="1"/>
  <c r="B1229" i="23" s="1"/>
  <c r="B1230" i="23" s="1"/>
  <c r="B1231" i="23" s="1"/>
  <c r="B1232" i="23" s="1"/>
  <c r="B1233" i="23" s="1"/>
  <c r="B1234" i="23" s="1"/>
  <c r="B1235" i="23" s="1"/>
  <c r="B1236" i="23" s="1"/>
  <c r="B1237" i="23" s="1"/>
  <c r="B1238" i="23" s="1"/>
  <c r="B1239" i="23" s="1"/>
  <c r="B1240" i="23" s="1"/>
  <c r="B1241" i="23" s="1"/>
  <c r="B1242" i="23" s="1"/>
  <c r="B1243" i="23" s="1"/>
  <c r="B1244" i="23" s="1"/>
  <c r="B1245" i="23" s="1"/>
  <c r="B1246" i="23" s="1"/>
  <c r="B1247" i="23" s="1"/>
  <c r="B1248" i="23" s="1"/>
  <c r="B1249" i="23" s="1"/>
  <c r="B1250" i="23" s="1"/>
  <c r="B1251" i="23" s="1"/>
  <c r="B1252" i="23" s="1"/>
  <c r="B1253" i="23" s="1"/>
  <c r="B1254" i="23" s="1"/>
  <c r="B1255" i="23" s="1"/>
  <c r="B1256" i="23" s="1"/>
  <c r="B1257" i="23" s="1"/>
  <c r="B1258" i="23" s="1"/>
  <c r="B1259" i="23" s="1"/>
  <c r="B1260" i="23" s="1"/>
  <c r="B1261" i="23" s="1"/>
  <c r="B1262" i="23" s="1"/>
  <c r="B1263" i="23" s="1"/>
  <c r="B1264" i="23" s="1"/>
  <c r="B1265" i="23" s="1"/>
  <c r="B1266" i="23" s="1"/>
  <c r="B1267" i="23" s="1"/>
  <c r="B1268" i="23" s="1"/>
  <c r="B1269" i="23" s="1"/>
  <c r="B1270" i="23" s="1"/>
  <c r="B1271" i="23" s="1"/>
  <c r="B1272" i="23" s="1"/>
  <c r="B1273" i="23" s="1"/>
  <c r="B1274" i="23" s="1"/>
  <c r="B1275" i="23" s="1"/>
  <c r="B1276" i="23" s="1"/>
  <c r="B1277" i="23" s="1"/>
  <c r="B1278" i="23" s="1"/>
  <c r="B1279" i="23" s="1"/>
  <c r="B1280" i="23" s="1"/>
  <c r="B1281" i="23" s="1"/>
  <c r="B1282" i="23" s="1"/>
  <c r="B1283" i="23" s="1"/>
  <c r="B1284" i="23" s="1"/>
  <c r="B1285" i="23" s="1"/>
  <c r="B1286" i="23" s="1"/>
  <c r="B1287" i="23" s="1"/>
  <c r="B1288" i="23" s="1"/>
  <c r="B1289" i="23" s="1"/>
  <c r="B1290" i="23" s="1"/>
  <c r="B1291" i="23" s="1"/>
  <c r="B1292" i="23" s="1"/>
  <c r="B1293" i="23" s="1"/>
  <c r="B1294" i="23" s="1"/>
  <c r="B1295" i="23" s="1"/>
  <c r="B1296" i="23" s="1"/>
  <c r="B1297" i="23" s="1"/>
  <c r="B1298" i="23" s="1"/>
  <c r="B1299" i="23" s="1"/>
  <c r="B1300" i="23" s="1"/>
  <c r="B1301" i="23" s="1"/>
  <c r="B1302" i="23" s="1"/>
  <c r="B1303" i="23" s="1"/>
  <c r="B1304" i="23" s="1"/>
  <c r="B1305" i="23" s="1"/>
  <c r="B1306" i="23" s="1"/>
  <c r="B1307" i="23" s="1"/>
  <c r="B1308" i="23" s="1"/>
  <c r="B1309" i="23" s="1"/>
  <c r="B1310" i="23" s="1"/>
  <c r="B1311" i="23" s="1"/>
  <c r="B1312" i="23" s="1"/>
  <c r="B1313" i="23" s="1"/>
  <c r="B1314" i="23" s="1"/>
  <c r="B1315" i="23" s="1"/>
  <c r="B1316" i="23" s="1"/>
  <c r="B1317" i="23" s="1"/>
  <c r="B1318" i="23" s="1"/>
  <c r="B1319" i="23" s="1"/>
  <c r="B1320" i="23" s="1"/>
  <c r="B1321" i="23" s="1"/>
  <c r="B1322" i="23" s="1"/>
  <c r="B1323" i="23" s="1"/>
  <c r="B1324" i="23" s="1"/>
  <c r="B1325" i="23" s="1"/>
  <c r="B1326" i="23" s="1"/>
  <c r="B1327" i="23" s="1"/>
  <c r="B1328" i="23" s="1"/>
  <c r="B1329" i="23" s="1"/>
  <c r="B1330" i="23" s="1"/>
  <c r="B1331" i="23" s="1"/>
  <c r="B1332" i="23" s="1"/>
  <c r="B1333" i="23" s="1"/>
  <c r="B1334" i="23" s="1"/>
  <c r="B1335" i="23" s="1"/>
  <c r="B1336" i="23" s="1"/>
  <c r="B1337" i="23" s="1"/>
  <c r="B1338" i="23" s="1"/>
  <c r="B1339" i="23" s="1"/>
  <c r="B1340" i="23" s="1"/>
  <c r="B1341" i="23" s="1"/>
  <c r="B1342" i="23" s="1"/>
  <c r="B1343" i="23" s="1"/>
  <c r="B1344" i="23" s="1"/>
  <c r="B1345" i="23" s="1"/>
  <c r="B1346" i="23" s="1"/>
  <c r="B1347" i="23" s="1"/>
  <c r="B1348" i="23" s="1"/>
  <c r="B1349" i="23" s="1"/>
  <c r="B1350" i="23" s="1"/>
  <c r="B1351" i="23" s="1"/>
  <c r="B1352" i="23" s="1"/>
  <c r="B1353" i="23" s="1"/>
  <c r="B1354" i="23" s="1"/>
  <c r="B1355" i="23" s="1"/>
  <c r="B1356" i="23" s="1"/>
  <c r="B1357" i="23" s="1"/>
  <c r="B1358" i="23" s="1"/>
  <c r="B1359" i="23" s="1"/>
  <c r="B1360" i="23" s="1"/>
  <c r="B1361" i="23" s="1"/>
  <c r="B1362" i="23" s="1"/>
  <c r="B1363" i="23" s="1"/>
  <c r="B1364" i="23" s="1"/>
  <c r="B1365" i="23" s="1"/>
  <c r="B1366" i="23" s="1"/>
  <c r="B1367" i="23" s="1"/>
  <c r="B1368" i="23" s="1"/>
  <c r="B1369" i="23" s="1"/>
  <c r="B1370" i="23" s="1"/>
  <c r="B1371" i="23" s="1"/>
  <c r="B1372" i="23" s="1"/>
  <c r="B1373" i="23" s="1"/>
  <c r="B1374" i="23" s="1"/>
  <c r="B1375" i="23" s="1"/>
  <c r="B1376" i="23" s="1"/>
  <c r="B1377" i="23" s="1"/>
  <c r="B1378" i="23" s="1"/>
  <c r="B1379" i="23" s="1"/>
  <c r="B1380" i="23" s="1"/>
  <c r="B1381" i="23" s="1"/>
  <c r="B1382" i="23" s="1"/>
  <c r="B1383" i="23" s="1"/>
  <c r="B1384" i="23" s="1"/>
  <c r="B1385" i="23" s="1"/>
  <c r="B1386" i="23" s="1"/>
  <c r="B1387" i="23" s="1"/>
  <c r="B1388" i="23" s="1"/>
  <c r="B1389" i="23" s="1"/>
  <c r="B1390" i="23" s="1"/>
  <c r="B1391" i="23" s="1"/>
  <c r="B1392" i="23" s="1"/>
  <c r="B1393" i="23" s="1"/>
  <c r="B1394" i="23" s="1"/>
  <c r="B1395" i="23" s="1"/>
  <c r="B1396" i="23" s="1"/>
  <c r="B1397" i="23" s="1"/>
  <c r="B1398" i="23" s="1"/>
  <c r="B1399" i="23" s="1"/>
  <c r="B1400" i="23" s="1"/>
  <c r="B1401" i="23" s="1"/>
  <c r="B1402" i="23" s="1"/>
  <c r="B1403" i="23" s="1"/>
  <c r="B1404" i="23" s="1"/>
  <c r="B1405" i="23" s="1"/>
  <c r="B1406" i="23" s="1"/>
  <c r="B1407" i="23" s="1"/>
  <c r="B1408" i="23" s="1"/>
  <c r="B1409" i="23" s="1"/>
  <c r="B1410" i="23" s="1"/>
  <c r="B1411" i="23" s="1"/>
  <c r="B1412" i="23" s="1"/>
  <c r="B1413" i="23" s="1"/>
  <c r="B1414" i="23" s="1"/>
  <c r="B1415" i="23" s="1"/>
  <c r="B1416" i="23" s="1"/>
  <c r="B1417" i="23" s="1"/>
  <c r="B1418" i="23" s="1"/>
  <c r="B1419" i="23" s="1"/>
  <c r="B1420" i="23" s="1"/>
  <c r="B1421" i="23" s="1"/>
  <c r="B1422" i="23" s="1"/>
  <c r="B1423" i="23" s="1"/>
  <c r="B1424" i="23" s="1"/>
  <c r="B1425" i="23" s="1"/>
  <c r="B1426" i="23" s="1"/>
  <c r="B1427" i="23" s="1"/>
  <c r="B1428" i="23" s="1"/>
  <c r="B1429" i="23" s="1"/>
  <c r="B1430" i="23" s="1"/>
  <c r="B1431" i="23" s="1"/>
  <c r="B1432" i="23" s="1"/>
  <c r="B1433" i="23" s="1"/>
  <c r="B1434" i="23" s="1"/>
  <c r="B1435" i="23" s="1"/>
  <c r="B1436" i="23" s="1"/>
  <c r="B1437" i="23" s="1"/>
  <c r="B1438" i="23" s="1"/>
  <c r="B1439" i="23" s="1"/>
  <c r="B1440" i="23" s="1"/>
  <c r="B1441" i="23" s="1"/>
  <c r="B1442" i="23" s="1"/>
  <c r="B1443" i="23" s="1"/>
  <c r="B1444" i="23" s="1"/>
  <c r="B1445" i="23" s="1"/>
  <c r="B1446" i="23" s="1"/>
  <c r="B1447" i="23" s="1"/>
  <c r="B1448" i="23" s="1"/>
  <c r="B1449" i="23" s="1"/>
  <c r="B1450" i="23" s="1"/>
  <c r="B1451" i="23" s="1"/>
  <c r="B1452" i="23" s="1"/>
  <c r="B1453" i="23" s="1"/>
  <c r="B1454" i="23" s="1"/>
  <c r="B1455" i="23" s="1"/>
  <c r="B1456" i="23" s="1"/>
  <c r="B1457" i="23" s="1"/>
  <c r="B1458" i="23" s="1"/>
  <c r="B1459" i="23" s="1"/>
  <c r="B1460" i="23" s="1"/>
  <c r="B1461" i="23" s="1"/>
  <c r="B1462" i="23" s="1"/>
  <c r="B1463" i="23" s="1"/>
  <c r="B1464" i="23" s="1"/>
  <c r="B1465" i="23" s="1"/>
  <c r="B1466" i="23" s="1"/>
  <c r="B1467" i="23" s="1"/>
  <c r="B1468" i="23" s="1"/>
  <c r="B1469" i="23" s="1"/>
  <c r="B1470" i="23" s="1"/>
  <c r="B1471" i="23" s="1"/>
  <c r="B1472" i="23" s="1"/>
  <c r="B1473" i="23" s="1"/>
  <c r="B1474" i="23" s="1"/>
  <c r="B1475" i="23" s="1"/>
  <c r="B1476" i="23" s="1"/>
  <c r="B1477" i="23" s="1"/>
  <c r="B1478" i="23" s="1"/>
  <c r="B1479" i="23" s="1"/>
  <c r="B1480" i="23" s="1"/>
  <c r="B1481" i="23" s="1"/>
  <c r="B1482" i="23" s="1"/>
  <c r="B1483" i="23" s="1"/>
  <c r="B1484" i="23" s="1"/>
  <c r="B1485" i="23" s="1"/>
  <c r="B1486" i="23" s="1"/>
  <c r="B1487" i="23" s="1"/>
  <c r="B1488" i="23" s="1"/>
  <c r="B1489" i="23" s="1"/>
  <c r="B1490" i="23" s="1"/>
  <c r="B1491" i="23" s="1"/>
  <c r="B1492" i="23" s="1"/>
  <c r="B1493" i="23" s="1"/>
  <c r="B1494" i="23" s="1"/>
  <c r="B1495" i="23" s="1"/>
  <c r="B1496" i="23" s="1"/>
  <c r="B1497" i="23" s="1"/>
  <c r="B1498" i="23" s="1"/>
  <c r="B1499" i="23" s="1"/>
  <c r="B1500" i="23" s="1"/>
  <c r="B1501" i="23" s="1"/>
  <c r="B1502" i="23" s="1"/>
  <c r="B1503" i="23" s="1"/>
  <c r="B1504" i="23" s="1"/>
  <c r="B1505" i="23" s="1"/>
  <c r="B1506" i="23" s="1"/>
  <c r="B1507" i="23" s="1"/>
  <c r="B1508" i="23" s="1"/>
  <c r="B1509" i="23" s="1"/>
  <c r="B1510" i="23" s="1"/>
  <c r="B1511" i="23" s="1"/>
  <c r="B1512" i="23" s="1"/>
  <c r="B1513" i="23" s="1"/>
  <c r="B1514" i="23" s="1"/>
  <c r="B1515" i="23" s="1"/>
  <c r="B1516" i="23" s="1"/>
  <c r="B1517" i="23" s="1"/>
  <c r="B1518" i="23" s="1"/>
  <c r="B1519" i="23" s="1"/>
  <c r="B1520" i="23" s="1"/>
  <c r="B1521" i="23" s="1"/>
  <c r="B1522" i="23" s="1"/>
  <c r="B1523" i="23" s="1"/>
  <c r="B1524" i="23" s="1"/>
  <c r="B1525" i="23" s="1"/>
  <c r="B1526" i="23" s="1"/>
  <c r="B1527" i="23" s="1"/>
  <c r="B1528" i="23" s="1"/>
  <c r="B1529" i="23" s="1"/>
  <c r="B1530" i="23" s="1"/>
  <c r="B1531" i="23" s="1"/>
  <c r="B1532" i="23" s="1"/>
  <c r="B1533" i="23" s="1"/>
  <c r="B1534" i="23" s="1"/>
  <c r="B1535" i="23" s="1"/>
  <c r="B1536" i="23" s="1"/>
  <c r="B1537" i="23" s="1"/>
  <c r="B1538" i="23" s="1"/>
  <c r="B1539" i="23" s="1"/>
  <c r="B1540" i="23" s="1"/>
  <c r="B1541" i="23" s="1"/>
  <c r="B1542" i="23" s="1"/>
  <c r="B1543" i="23" s="1"/>
  <c r="B1544" i="23" s="1"/>
  <c r="B1545" i="23" s="1"/>
  <c r="B1546" i="23" s="1"/>
  <c r="B1547" i="23" s="1"/>
  <c r="B1548" i="23" s="1"/>
  <c r="B1549" i="23" s="1"/>
  <c r="B1550" i="23" s="1"/>
  <c r="B1551" i="23" s="1"/>
  <c r="B1552" i="23" s="1"/>
  <c r="B1553" i="23" s="1"/>
  <c r="B1554" i="23" s="1"/>
  <c r="B1555" i="23" s="1"/>
  <c r="B1556" i="23" s="1"/>
  <c r="B1557" i="23" s="1"/>
  <c r="B1558" i="23" s="1"/>
  <c r="B1559" i="23" s="1"/>
  <c r="B1560" i="23" s="1"/>
  <c r="B1561" i="23" s="1"/>
  <c r="B1562" i="23" s="1"/>
  <c r="B1563" i="23" s="1"/>
  <c r="B1564" i="23" s="1"/>
  <c r="B1565" i="23" s="1"/>
  <c r="B1566" i="23" s="1"/>
  <c r="B1567" i="23" s="1"/>
  <c r="B1568" i="23" s="1"/>
  <c r="B1569" i="23" s="1"/>
  <c r="B1570" i="23" s="1"/>
  <c r="B1571" i="23" s="1"/>
  <c r="B1572" i="23" s="1"/>
  <c r="B1573" i="23" s="1"/>
  <c r="B1574" i="23" s="1"/>
  <c r="B1575" i="23" s="1"/>
  <c r="B1576" i="23" s="1"/>
  <c r="B1577" i="23" s="1"/>
  <c r="B1578" i="23" s="1"/>
  <c r="B1579" i="23" s="1"/>
  <c r="B1580" i="23" s="1"/>
  <c r="B1581" i="23" s="1"/>
  <c r="B1582" i="23" s="1"/>
  <c r="B1583" i="23" s="1"/>
  <c r="B1584" i="23" s="1"/>
  <c r="B1585" i="23" s="1"/>
  <c r="B1586" i="23" s="1"/>
  <c r="B1587" i="23" s="1"/>
  <c r="B1588" i="23" s="1"/>
  <c r="B1589" i="23" s="1"/>
  <c r="B1590" i="23" s="1"/>
  <c r="B1591" i="23" s="1"/>
  <c r="B1592" i="23" s="1"/>
  <c r="B1593" i="23" s="1"/>
  <c r="B1594" i="23" s="1"/>
  <c r="B1595" i="23" s="1"/>
  <c r="B1596" i="23" s="1"/>
  <c r="B1597" i="23" s="1"/>
  <c r="B1598" i="23" s="1"/>
  <c r="B1599" i="23" s="1"/>
  <c r="B1600" i="23" s="1"/>
  <c r="B1601" i="23" s="1"/>
  <c r="B1602" i="23" s="1"/>
  <c r="B1603" i="23" s="1"/>
  <c r="B1604" i="23" s="1"/>
  <c r="B1605" i="23" s="1"/>
  <c r="B1606" i="23" s="1"/>
  <c r="B1607" i="23" s="1"/>
  <c r="B1608" i="23" s="1"/>
  <c r="B1609" i="23" s="1"/>
  <c r="B1610" i="23" s="1"/>
  <c r="B1611" i="23" s="1"/>
  <c r="B1612" i="23" s="1"/>
  <c r="B1613" i="23" s="1"/>
  <c r="B1614" i="23" s="1"/>
  <c r="B1615" i="23" s="1"/>
  <c r="B1616" i="23" s="1"/>
  <c r="B1617" i="23" s="1"/>
  <c r="B1618" i="23" s="1"/>
  <c r="B1619" i="23" s="1"/>
  <c r="B1620" i="23" s="1"/>
  <c r="B1621" i="23" s="1"/>
  <c r="B1622" i="23" s="1"/>
  <c r="B1623" i="23" s="1"/>
  <c r="B1624" i="23" s="1"/>
  <c r="B1625" i="23" s="1"/>
  <c r="B1626" i="23" s="1"/>
  <c r="B1627" i="23" s="1"/>
  <c r="B1628" i="23" s="1"/>
  <c r="B1629" i="23" s="1"/>
  <c r="B1630" i="23" s="1"/>
  <c r="B1631" i="23" s="1"/>
  <c r="B1632" i="23" s="1"/>
  <c r="B1633" i="23" s="1"/>
  <c r="B1634" i="23" s="1"/>
  <c r="B1635" i="23" s="1"/>
  <c r="B1636" i="23" s="1"/>
  <c r="B1637" i="23" s="1"/>
  <c r="B1638" i="23" s="1"/>
  <c r="B1639" i="23" s="1"/>
  <c r="B1640" i="23" s="1"/>
  <c r="B1641" i="23" s="1"/>
  <c r="B1642" i="23" s="1"/>
  <c r="B1643" i="23" s="1"/>
  <c r="B1644" i="23" s="1"/>
  <c r="B1645" i="23" s="1"/>
  <c r="B1646" i="23" s="1"/>
  <c r="B1647" i="23" s="1"/>
  <c r="B1648" i="23" s="1"/>
  <c r="B1649" i="23" s="1"/>
  <c r="B1650" i="23" s="1"/>
  <c r="B1651" i="23" s="1"/>
  <c r="B1652" i="23" s="1"/>
  <c r="B1653" i="23" s="1"/>
  <c r="B1654" i="23" s="1"/>
  <c r="B1655" i="23" s="1"/>
  <c r="B1656" i="23" s="1"/>
  <c r="B1657" i="23" s="1"/>
  <c r="B1658" i="23" s="1"/>
  <c r="B1659" i="23" s="1"/>
  <c r="B1660" i="23" s="1"/>
  <c r="B1661" i="23" s="1"/>
  <c r="B1662" i="23" s="1"/>
  <c r="B1663" i="23" s="1"/>
  <c r="B1664" i="23" s="1"/>
  <c r="B1665" i="23" s="1"/>
  <c r="B1666" i="23" s="1"/>
  <c r="B1667" i="23" s="1"/>
  <c r="B1668" i="23" s="1"/>
  <c r="B1669" i="23" s="1"/>
  <c r="B1670" i="23" s="1"/>
  <c r="B1671" i="23" s="1"/>
  <c r="B1672" i="23" s="1"/>
  <c r="B1673" i="23" s="1"/>
  <c r="B1674" i="23" s="1"/>
  <c r="B1675" i="23" s="1"/>
  <c r="B1676" i="23" s="1"/>
  <c r="B1677" i="23" s="1"/>
  <c r="B1678" i="23" s="1"/>
  <c r="B1679" i="23" s="1"/>
  <c r="B1680" i="23" s="1"/>
  <c r="B1681" i="23" s="1"/>
  <c r="B1682" i="23" s="1"/>
  <c r="B1683" i="23" s="1"/>
  <c r="B1684" i="23" s="1"/>
  <c r="B1685" i="23" s="1"/>
  <c r="B1686" i="23" s="1"/>
  <c r="B1687" i="23" s="1"/>
  <c r="B1688" i="23" s="1"/>
  <c r="B1689" i="23" s="1"/>
  <c r="B1690" i="23" s="1"/>
  <c r="B1691" i="23" s="1"/>
  <c r="B1692" i="23" s="1"/>
  <c r="B1693" i="23" s="1"/>
  <c r="B1694" i="23" s="1"/>
  <c r="B1695" i="23" s="1"/>
  <c r="B1696" i="23" s="1"/>
  <c r="B1697" i="23" s="1"/>
  <c r="B1698" i="23" s="1"/>
  <c r="B1699" i="23" s="1"/>
  <c r="B1700" i="23" s="1"/>
  <c r="B1701" i="23" s="1"/>
  <c r="B1702" i="23" s="1"/>
  <c r="B1703" i="23" s="1"/>
  <c r="B1704" i="23" s="1"/>
  <c r="B1705" i="23" s="1"/>
  <c r="B1706" i="23" s="1"/>
  <c r="B1707" i="23" s="1"/>
  <c r="B1708" i="23" s="1"/>
  <c r="B1709" i="23" s="1"/>
  <c r="B1710" i="23" s="1"/>
  <c r="B1711" i="23" s="1"/>
  <c r="B1712" i="23" s="1"/>
  <c r="B1713" i="23" s="1"/>
  <c r="B1714" i="23" s="1"/>
  <c r="B1715" i="23" s="1"/>
  <c r="B1716" i="23" s="1"/>
  <c r="B1717" i="23" s="1"/>
  <c r="B1718" i="23" s="1"/>
  <c r="B1719" i="23" s="1"/>
  <c r="B1720" i="23" s="1"/>
  <c r="B1721" i="23" s="1"/>
  <c r="B1722" i="23" s="1"/>
  <c r="B1723" i="23" s="1"/>
  <c r="B1724" i="23" s="1"/>
  <c r="B1725" i="23" s="1"/>
  <c r="B1726" i="23" s="1"/>
  <c r="B1727" i="23" s="1"/>
  <c r="B1728" i="23" s="1"/>
  <c r="B1729" i="23" s="1"/>
  <c r="B1730" i="23" s="1"/>
  <c r="B1731" i="23" s="1"/>
  <c r="B1732" i="23" s="1"/>
  <c r="B1733" i="23" s="1"/>
  <c r="B1734" i="23" s="1"/>
  <c r="B1735" i="23" s="1"/>
  <c r="B1736" i="23" s="1"/>
  <c r="B1737" i="23" s="1"/>
  <c r="B1738" i="23" s="1"/>
  <c r="B1739" i="23" s="1"/>
  <c r="B1740" i="23" s="1"/>
  <c r="B1741" i="23" s="1"/>
  <c r="B1742" i="23" s="1"/>
  <c r="B1743" i="23" s="1"/>
  <c r="B1744" i="23" s="1"/>
  <c r="B1745" i="23" s="1"/>
  <c r="B1746" i="23" s="1"/>
  <c r="B1747" i="23" s="1"/>
  <c r="B1748" i="23" s="1"/>
  <c r="B1749" i="23" s="1"/>
  <c r="B1750" i="23" s="1"/>
  <c r="B1751" i="23" s="1"/>
  <c r="B1752" i="23" s="1"/>
  <c r="B1753" i="23" s="1"/>
  <c r="B1754" i="23" s="1"/>
  <c r="B1755" i="23" s="1"/>
  <c r="B1756" i="23" s="1"/>
  <c r="B1757" i="23" s="1"/>
  <c r="B1758" i="23" s="1"/>
  <c r="B1759" i="23" s="1"/>
  <c r="B1760" i="23" s="1"/>
  <c r="B1761" i="23" s="1"/>
  <c r="B1762" i="23" s="1"/>
  <c r="B1763" i="23" s="1"/>
  <c r="B1764" i="23" s="1"/>
  <c r="B1765" i="23" s="1"/>
  <c r="B1766" i="23" s="1"/>
  <c r="B1767" i="23" s="1"/>
  <c r="B1768" i="23" s="1"/>
  <c r="B1769" i="23" s="1"/>
  <c r="B1770" i="23" s="1"/>
  <c r="B1771" i="23" s="1"/>
  <c r="B1772" i="23" s="1"/>
  <c r="B1773" i="23" s="1"/>
  <c r="B1774" i="23" s="1"/>
  <c r="B1775" i="23" s="1"/>
  <c r="B1776" i="23" s="1"/>
  <c r="B1777" i="23" s="1"/>
  <c r="B1778" i="23" s="1"/>
  <c r="B1779" i="23" s="1"/>
  <c r="B1780" i="23" s="1"/>
  <c r="B1781" i="23" s="1"/>
  <c r="B1782" i="23" s="1"/>
  <c r="B1783" i="23" s="1"/>
  <c r="B1784" i="23" s="1"/>
  <c r="B1785" i="23" s="1"/>
  <c r="B1786" i="23" s="1"/>
  <c r="B1787" i="23" s="1"/>
  <c r="B1788" i="23" s="1"/>
  <c r="B1789" i="23" s="1"/>
  <c r="B1790" i="23" s="1"/>
  <c r="B1791" i="23" s="1"/>
  <c r="B1792" i="23" s="1"/>
  <c r="B1793" i="23" s="1"/>
  <c r="B1794" i="23" s="1"/>
  <c r="B1795" i="23" s="1"/>
  <c r="B1796" i="23" s="1"/>
  <c r="B1797" i="23" s="1"/>
  <c r="B1798" i="23" s="1"/>
  <c r="B1799" i="23" s="1"/>
  <c r="B1800" i="23" s="1"/>
  <c r="B1801" i="23" s="1"/>
  <c r="B1802" i="23" s="1"/>
  <c r="B1803" i="23" s="1"/>
  <c r="B1804" i="23" s="1"/>
  <c r="B1805" i="23" s="1"/>
  <c r="B1806" i="23" s="1"/>
  <c r="B1807" i="23" s="1"/>
  <c r="B1808" i="23" s="1"/>
  <c r="B1809" i="23" s="1"/>
  <c r="B1810" i="23" s="1"/>
  <c r="B1811" i="23" s="1"/>
  <c r="B1812" i="23" s="1"/>
  <c r="B1813" i="23" s="1"/>
  <c r="B1814" i="23" s="1"/>
  <c r="B1815" i="23" s="1"/>
  <c r="B1816" i="23" s="1"/>
  <c r="B1817" i="23" s="1"/>
  <c r="B1818" i="23" s="1"/>
  <c r="B1819" i="23" s="1"/>
  <c r="B1820" i="23" s="1"/>
  <c r="B1821" i="23" s="1"/>
  <c r="B1822" i="23" s="1"/>
  <c r="B1823" i="23" s="1"/>
  <c r="B1824" i="23" s="1"/>
  <c r="B1825" i="23" s="1"/>
  <c r="B1826" i="23" s="1"/>
  <c r="B1827" i="23" s="1"/>
  <c r="B1828" i="23" s="1"/>
  <c r="B1829" i="23" s="1"/>
  <c r="B1830" i="23" s="1"/>
  <c r="B1831" i="23" s="1"/>
  <c r="B1832" i="23" s="1"/>
  <c r="B1833" i="23" s="1"/>
  <c r="B1834" i="23" s="1"/>
  <c r="B1835" i="23" s="1"/>
  <c r="B1836" i="23" s="1"/>
  <c r="B1837" i="23" s="1"/>
  <c r="B1838" i="23" s="1"/>
  <c r="B1839" i="23" s="1"/>
  <c r="B1840" i="23" s="1"/>
  <c r="B1841" i="23" s="1"/>
  <c r="B1842" i="23" s="1"/>
  <c r="B1843" i="23" s="1"/>
  <c r="B1844" i="23" s="1"/>
  <c r="B1845" i="23" s="1"/>
  <c r="B1846" i="23" s="1"/>
  <c r="B1847" i="23" s="1"/>
  <c r="B1848" i="23" s="1"/>
  <c r="B1849" i="23" s="1"/>
  <c r="B1850" i="23" s="1"/>
  <c r="B1851" i="23" s="1"/>
  <c r="B1852" i="23" s="1"/>
  <c r="B1853" i="23" s="1"/>
  <c r="B1854" i="23" s="1"/>
  <c r="B1855" i="23" s="1"/>
  <c r="B1856" i="23" s="1"/>
  <c r="B1857" i="23" s="1"/>
  <c r="B1858" i="23" s="1"/>
  <c r="B1859" i="23" s="1"/>
  <c r="B1860" i="23" s="1"/>
  <c r="B1861" i="23" s="1"/>
  <c r="B1862" i="23" s="1"/>
  <c r="B1863" i="23" s="1"/>
  <c r="B1864" i="23" s="1"/>
  <c r="B1865" i="23" s="1"/>
  <c r="B1866" i="23" s="1"/>
  <c r="B1867" i="23" s="1"/>
  <c r="B1868" i="23" s="1"/>
  <c r="B1869" i="23" s="1"/>
  <c r="B1870" i="23" s="1"/>
  <c r="B1871" i="23" s="1"/>
  <c r="B1872" i="23" s="1"/>
  <c r="B1873" i="23" s="1"/>
  <c r="B1874" i="23" s="1"/>
  <c r="B1875" i="23" s="1"/>
  <c r="B1876" i="23" s="1"/>
  <c r="B1877" i="23" s="1"/>
  <c r="B1878" i="23" s="1"/>
  <c r="B1879" i="23" s="1"/>
  <c r="B1880" i="23" s="1"/>
  <c r="B1881" i="23" s="1"/>
  <c r="B1882" i="23" s="1"/>
  <c r="B1883" i="23" s="1"/>
  <c r="B1884" i="23" s="1"/>
  <c r="B1885" i="23" s="1"/>
  <c r="B1886" i="23" s="1"/>
  <c r="B1887" i="23" s="1"/>
  <c r="B1888" i="23" s="1"/>
  <c r="B1889" i="23" s="1"/>
  <c r="B1890" i="23" s="1"/>
  <c r="B1891" i="23" s="1"/>
  <c r="B1892" i="23" s="1"/>
  <c r="B1893" i="23" s="1"/>
  <c r="B1894" i="23" s="1"/>
  <c r="B1895" i="23" s="1"/>
  <c r="B1896" i="23" s="1"/>
  <c r="B1897" i="23" s="1"/>
  <c r="B1898" i="23" s="1"/>
  <c r="B1899" i="23" s="1"/>
  <c r="B1900" i="23" s="1"/>
  <c r="B1901" i="23" s="1"/>
  <c r="B1902" i="23" s="1"/>
  <c r="B1903" i="23" s="1"/>
  <c r="B1904" i="23" s="1"/>
  <c r="B1905" i="23" s="1"/>
  <c r="B1906" i="23" s="1"/>
  <c r="B1907" i="23" s="1"/>
  <c r="B1908" i="23" s="1"/>
  <c r="B1909" i="23" s="1"/>
  <c r="B1910" i="23" s="1"/>
  <c r="B1911" i="23" s="1"/>
  <c r="B1912" i="23" s="1"/>
  <c r="B1913" i="23" s="1"/>
  <c r="B1914" i="23" s="1"/>
  <c r="B1915" i="23" s="1"/>
  <c r="B1916" i="23" s="1"/>
  <c r="B1917" i="23" s="1"/>
  <c r="B1918" i="23" s="1"/>
  <c r="B1919" i="23" s="1"/>
  <c r="B1920" i="23" s="1"/>
  <c r="B1921" i="23" s="1"/>
  <c r="B1922" i="23" s="1"/>
  <c r="B1923" i="23" s="1"/>
  <c r="B1924" i="23" s="1"/>
  <c r="B1925" i="23" s="1"/>
  <c r="B1926" i="23" s="1"/>
  <c r="B1927" i="23" s="1"/>
  <c r="B1928" i="23" s="1"/>
  <c r="B1929" i="23" s="1"/>
  <c r="B1930" i="23" s="1"/>
  <c r="B1931" i="23" s="1"/>
  <c r="B1932" i="23" s="1"/>
  <c r="B1933" i="23" s="1"/>
  <c r="B1934" i="23" s="1"/>
  <c r="B1935" i="23" s="1"/>
  <c r="B1936" i="23" s="1"/>
  <c r="B1937" i="23" s="1"/>
  <c r="B1938" i="23" s="1"/>
  <c r="B1939" i="23" s="1"/>
  <c r="B1940" i="23" s="1"/>
  <c r="B1941" i="23" s="1"/>
  <c r="B1942" i="23" s="1"/>
  <c r="B1943" i="23" s="1"/>
  <c r="B1944" i="23" s="1"/>
  <c r="B1945" i="23" s="1"/>
  <c r="B1946" i="23" s="1"/>
  <c r="B1947" i="23" s="1"/>
  <c r="B1948" i="23" s="1"/>
  <c r="B1949" i="23" s="1"/>
  <c r="B1950" i="23" s="1"/>
  <c r="B1951" i="23" s="1"/>
  <c r="B1952" i="23" s="1"/>
  <c r="B1953" i="23" s="1"/>
  <c r="B1954" i="23" s="1"/>
  <c r="B1955" i="23" s="1"/>
  <c r="B1956" i="23" s="1"/>
  <c r="B1957" i="23" s="1"/>
  <c r="B1958" i="23" s="1"/>
  <c r="B1959" i="23" s="1"/>
  <c r="B1960" i="23" s="1"/>
  <c r="B1961" i="23" s="1"/>
  <c r="B1962" i="23" s="1"/>
  <c r="B1963" i="23" s="1"/>
  <c r="B1964" i="23" s="1"/>
  <c r="B1965" i="23" s="1"/>
  <c r="B1966" i="23" s="1"/>
  <c r="B1967" i="23" s="1"/>
  <c r="B1968" i="23" s="1"/>
  <c r="B1969" i="23" s="1"/>
  <c r="B1970" i="23" s="1"/>
  <c r="B1971" i="23" s="1"/>
  <c r="B1972" i="23" s="1"/>
  <c r="B1973" i="23" s="1"/>
  <c r="B1974" i="23" s="1"/>
  <c r="B1975" i="23" s="1"/>
  <c r="B1976" i="23" s="1"/>
  <c r="B1977" i="23" s="1"/>
  <c r="B1978" i="23" s="1"/>
  <c r="B1979" i="23" s="1"/>
  <c r="B1980" i="23" s="1"/>
  <c r="B1981" i="23" s="1"/>
  <c r="B1982" i="23" s="1"/>
  <c r="B1983" i="23" s="1"/>
  <c r="B1984" i="23" s="1"/>
  <c r="B1985" i="23" s="1"/>
  <c r="B1986" i="23" s="1"/>
  <c r="B1987" i="23" s="1"/>
  <c r="B1988" i="23" s="1"/>
  <c r="B1989" i="23" s="1"/>
  <c r="B1990" i="23" s="1"/>
  <c r="B1991" i="23" s="1"/>
  <c r="B1992" i="23" s="1"/>
  <c r="B1993" i="23" s="1"/>
  <c r="B1994" i="23" s="1"/>
  <c r="B1995" i="23" s="1"/>
  <c r="B1996" i="23" s="1"/>
  <c r="B1997" i="23" s="1"/>
  <c r="B1998" i="23" s="1"/>
  <c r="B1999" i="23" s="1"/>
  <c r="B2000" i="23" s="1"/>
  <c r="B2001" i="23" s="1"/>
  <c r="B2002" i="23" s="1"/>
  <c r="B2003" i="23" s="1"/>
  <c r="B2004" i="23" s="1"/>
  <c r="B2005" i="23" s="1"/>
  <c r="B2006" i="23" s="1"/>
  <c r="B2007" i="23" s="1"/>
  <c r="B2008" i="23" s="1"/>
  <c r="B2009" i="23" s="1"/>
  <c r="B2010" i="23" s="1"/>
  <c r="B2011" i="23" s="1"/>
  <c r="B2012" i="23" s="1"/>
  <c r="B2013" i="23" s="1"/>
  <c r="B2014" i="23" s="1"/>
  <c r="B2015" i="23" s="1"/>
  <c r="B2016" i="23" s="1"/>
  <c r="B2017" i="23" s="1"/>
  <c r="B2018" i="23" s="1"/>
  <c r="B2019" i="23" s="1"/>
  <c r="B2020" i="23" s="1"/>
  <c r="B2021" i="23" s="1"/>
  <c r="B2022" i="23" s="1"/>
  <c r="B2023" i="23" s="1"/>
  <c r="B2024" i="23" s="1"/>
  <c r="B2025" i="23" s="1"/>
  <c r="B2026" i="23" s="1"/>
  <c r="B2027" i="23" s="1"/>
  <c r="B2028" i="23" s="1"/>
  <c r="B2029" i="23" s="1"/>
  <c r="B2030" i="23" s="1"/>
  <c r="B2031" i="23" s="1"/>
  <c r="B2032" i="23" s="1"/>
  <c r="B2033" i="23" s="1"/>
  <c r="B2034" i="23" s="1"/>
  <c r="B2035" i="23" s="1"/>
  <c r="B2036" i="23" s="1"/>
  <c r="B2037" i="23" s="1"/>
  <c r="B2038" i="23" s="1"/>
  <c r="B2039" i="23" s="1"/>
  <c r="B2040" i="23" s="1"/>
  <c r="B2041" i="23" s="1"/>
  <c r="B2042" i="23" s="1"/>
  <c r="B2043" i="23" s="1"/>
  <c r="B2044" i="23" s="1"/>
  <c r="B2045" i="23" s="1"/>
  <c r="B2046" i="23" s="1"/>
  <c r="B2047" i="23" s="1"/>
  <c r="B2048" i="23" s="1"/>
  <c r="B2049" i="23" s="1"/>
  <c r="B2050" i="23" s="1"/>
  <c r="B2051" i="23" s="1"/>
  <c r="B2052" i="23" s="1"/>
  <c r="B2053" i="23" s="1"/>
  <c r="B2054" i="23" s="1"/>
  <c r="B2055" i="23" s="1"/>
  <c r="B2056" i="23" s="1"/>
  <c r="B2057" i="23" s="1"/>
  <c r="B2058" i="23" s="1"/>
  <c r="B2059" i="23" s="1"/>
  <c r="B2060" i="23" s="1"/>
  <c r="B2061" i="23" s="1"/>
  <c r="B2062" i="23" s="1"/>
  <c r="B2063" i="23" s="1"/>
  <c r="B2064" i="23" s="1"/>
  <c r="B2065" i="23" s="1"/>
  <c r="B2066" i="23" s="1"/>
  <c r="B2067" i="23" s="1"/>
  <c r="B2068" i="23" s="1"/>
  <c r="B2069" i="23" s="1"/>
  <c r="B2070" i="23" s="1"/>
  <c r="B2071" i="23" s="1"/>
  <c r="B2072" i="23" s="1"/>
  <c r="B2073" i="23" s="1"/>
  <c r="B2074" i="23" s="1"/>
  <c r="B2075" i="23" s="1"/>
  <c r="B2076" i="23" s="1"/>
  <c r="B2077" i="23" s="1"/>
  <c r="B2078" i="23" s="1"/>
  <c r="B2079" i="23" s="1"/>
  <c r="B2080" i="23" s="1"/>
  <c r="B2081" i="23" s="1"/>
  <c r="B2082" i="23" s="1"/>
  <c r="B2083" i="23" s="1"/>
  <c r="B2084" i="23" s="1"/>
  <c r="B2085" i="23" s="1"/>
  <c r="B2086" i="23" s="1"/>
  <c r="B2087" i="23" s="1"/>
  <c r="B2088" i="23" s="1"/>
  <c r="B2089" i="23" s="1"/>
  <c r="B2090" i="23" s="1"/>
  <c r="B2091" i="23" s="1"/>
  <c r="B2092" i="23" s="1"/>
  <c r="B2093" i="23" s="1"/>
  <c r="B2094" i="23" s="1"/>
  <c r="B2095" i="23" s="1"/>
  <c r="B2096" i="23" s="1"/>
  <c r="B2097" i="23" s="1"/>
  <c r="B2098" i="23" s="1"/>
  <c r="B2099" i="23" s="1"/>
  <c r="B2100" i="23" s="1"/>
  <c r="B2101" i="23" s="1"/>
  <c r="B2102" i="23" s="1"/>
  <c r="B2103" i="23" s="1"/>
  <c r="B2104" i="23" s="1"/>
  <c r="B2105" i="23" s="1"/>
  <c r="B2106" i="23" s="1"/>
  <c r="B2107" i="23" s="1"/>
  <c r="B2108" i="23" s="1"/>
  <c r="B2109" i="23" s="1"/>
  <c r="B2110" i="23" s="1"/>
  <c r="B2111" i="23" s="1"/>
  <c r="B2112" i="23" s="1"/>
  <c r="B2113" i="23" s="1"/>
  <c r="B2114" i="23" s="1"/>
  <c r="B2115" i="23" s="1"/>
  <c r="B2116" i="23" s="1"/>
  <c r="B2117" i="23" s="1"/>
  <c r="B2118" i="23" s="1"/>
  <c r="B2119" i="23" s="1"/>
  <c r="B2120" i="23" s="1"/>
  <c r="B2121" i="23" s="1"/>
  <c r="B2122" i="23" s="1"/>
  <c r="B2123" i="23" s="1"/>
  <c r="B2124" i="23" s="1"/>
  <c r="B2125" i="23" s="1"/>
  <c r="B2126" i="23" s="1"/>
  <c r="B2127" i="23" s="1"/>
  <c r="B2128" i="23" s="1"/>
  <c r="B2129" i="23" s="1"/>
  <c r="B2130" i="23" s="1"/>
  <c r="B2131" i="23" s="1"/>
  <c r="B2132" i="23" s="1"/>
  <c r="B2133" i="23" s="1"/>
  <c r="B2134" i="23" s="1"/>
  <c r="B2135" i="23" s="1"/>
  <c r="B2136" i="23" s="1"/>
  <c r="B2137" i="23" s="1"/>
  <c r="B2138" i="23" s="1"/>
  <c r="B2139" i="23" s="1"/>
  <c r="B2140" i="23" s="1"/>
  <c r="B2141" i="23" s="1"/>
  <c r="B2142" i="23" s="1"/>
  <c r="B2143" i="23" s="1"/>
  <c r="B2144" i="23" s="1"/>
  <c r="B2145" i="23" s="1"/>
  <c r="B2146" i="23" s="1"/>
  <c r="B2147" i="23" s="1"/>
  <c r="B2148" i="23" s="1"/>
  <c r="B2149" i="23" s="1"/>
  <c r="B2150" i="23" s="1"/>
  <c r="B2151" i="23" s="1"/>
  <c r="B2152" i="23" s="1"/>
  <c r="B2153" i="23" s="1"/>
  <c r="B2154" i="23" s="1"/>
  <c r="B2155" i="23" s="1"/>
  <c r="B2156" i="23" s="1"/>
  <c r="B2157" i="23" s="1"/>
  <c r="B2158" i="23" s="1"/>
  <c r="B2159" i="23" s="1"/>
  <c r="B2160" i="23" s="1"/>
  <c r="B2161" i="23" s="1"/>
  <c r="B2162" i="23" s="1"/>
  <c r="B2163" i="23" s="1"/>
  <c r="B2164" i="23" s="1"/>
  <c r="B2165" i="23" s="1"/>
  <c r="B2166" i="23" s="1"/>
  <c r="B2167" i="23" s="1"/>
  <c r="B2168" i="23" s="1"/>
  <c r="B2169" i="23" s="1"/>
  <c r="B2170" i="23" s="1"/>
  <c r="B2171" i="23" s="1"/>
  <c r="B2172" i="23" s="1"/>
  <c r="B2173" i="23" s="1"/>
  <c r="B2174" i="23" s="1"/>
  <c r="B2175" i="23" s="1"/>
  <c r="B2176" i="23" s="1"/>
  <c r="B2177" i="23" s="1"/>
  <c r="B2178" i="23" s="1"/>
  <c r="B2179" i="23" s="1"/>
  <c r="B2180" i="23" s="1"/>
  <c r="B2181" i="23" s="1"/>
  <c r="B2182" i="23" s="1"/>
  <c r="B2183" i="23" s="1"/>
  <c r="B2184" i="23" s="1"/>
  <c r="B2185" i="23" s="1"/>
  <c r="B2186" i="23" s="1"/>
  <c r="B2187" i="23" s="1"/>
  <c r="B2188" i="23" s="1"/>
  <c r="B2189" i="23" s="1"/>
  <c r="B2190" i="23" s="1"/>
  <c r="B2191" i="23" s="1"/>
  <c r="B2192" i="23" s="1"/>
  <c r="B2193" i="23" s="1"/>
  <c r="B2194" i="23" s="1"/>
  <c r="B2195" i="23" s="1"/>
  <c r="B2196" i="23" s="1"/>
  <c r="B2197" i="23" s="1"/>
  <c r="B2198" i="23" s="1"/>
  <c r="B2199" i="23" s="1"/>
  <c r="B2200" i="23" s="1"/>
  <c r="B2201" i="23" s="1"/>
  <c r="B2202" i="23" s="1"/>
  <c r="B2203" i="23" s="1"/>
  <c r="B2204" i="23" s="1"/>
  <c r="B2205" i="23" s="1"/>
  <c r="B2206" i="23" s="1"/>
  <c r="B2207" i="23" s="1"/>
  <c r="B2208" i="23" s="1"/>
  <c r="B2209" i="23" s="1"/>
  <c r="B2210" i="23" s="1"/>
  <c r="B2211" i="23" s="1"/>
  <c r="B2212" i="23" s="1"/>
  <c r="B2213" i="23" s="1"/>
  <c r="B2214" i="23" s="1"/>
  <c r="B2215" i="23" s="1"/>
  <c r="B2216" i="23" s="1"/>
  <c r="B2217" i="23" s="1"/>
  <c r="B2218" i="23" s="1"/>
  <c r="B2219" i="23" s="1"/>
  <c r="B2220" i="23" s="1"/>
  <c r="B2221" i="23" s="1"/>
  <c r="B2222" i="23" s="1"/>
  <c r="B2223" i="23" s="1"/>
  <c r="B2224" i="23" s="1"/>
  <c r="B2225" i="23" s="1"/>
  <c r="B2226" i="23" s="1"/>
  <c r="B2227" i="23" s="1"/>
  <c r="B2228" i="23" s="1"/>
  <c r="B2229" i="23" s="1"/>
  <c r="B2230" i="23" s="1"/>
  <c r="B2231" i="23" s="1"/>
  <c r="B2232" i="23" s="1"/>
  <c r="B2233" i="23" s="1"/>
  <c r="B2234" i="23" s="1"/>
  <c r="B2235" i="23" s="1"/>
  <c r="B2236" i="23" s="1"/>
  <c r="B2237" i="23" s="1"/>
  <c r="B2238" i="23" s="1"/>
  <c r="B2239" i="23" s="1"/>
  <c r="B2240" i="23" s="1"/>
  <c r="B2241" i="23" s="1"/>
  <c r="B2242" i="23" s="1"/>
  <c r="B2243" i="23" s="1"/>
  <c r="B2244" i="23" s="1"/>
  <c r="B2245" i="23" s="1"/>
  <c r="B2246" i="23" s="1"/>
  <c r="B2247" i="23" s="1"/>
  <c r="B2248" i="23" s="1"/>
  <c r="B2249" i="23" s="1"/>
  <c r="B2250" i="23" s="1"/>
  <c r="B2251" i="23" s="1"/>
  <c r="B2252" i="23" s="1"/>
  <c r="B2253" i="23" s="1"/>
  <c r="B2254" i="23" s="1"/>
  <c r="B2255" i="23" s="1"/>
  <c r="B2256" i="23" s="1"/>
  <c r="B2257" i="23" s="1"/>
  <c r="B2258" i="23" s="1"/>
  <c r="B2259" i="23" s="1"/>
  <c r="B2260" i="23" s="1"/>
  <c r="B2261" i="23" s="1"/>
  <c r="B2262" i="23" s="1"/>
  <c r="B2263" i="23" s="1"/>
  <c r="B2264" i="23" s="1"/>
  <c r="B2265" i="23" s="1"/>
  <c r="B2266" i="23" s="1"/>
  <c r="B2267" i="23" s="1"/>
  <c r="B2268" i="23" s="1"/>
  <c r="B2269" i="23" s="1"/>
  <c r="B2270" i="23" s="1"/>
  <c r="B2271" i="23" s="1"/>
  <c r="B2272" i="23" s="1"/>
  <c r="B2273" i="23" s="1"/>
  <c r="B2274" i="23" s="1"/>
  <c r="B2275" i="23" s="1"/>
  <c r="B2276" i="23" s="1"/>
  <c r="B2277" i="23" s="1"/>
  <c r="B2278" i="23" s="1"/>
  <c r="B2279" i="23" s="1"/>
  <c r="B2280" i="23" s="1"/>
  <c r="B2281" i="23" s="1"/>
  <c r="B2282" i="23" s="1"/>
  <c r="B2283" i="23" s="1"/>
  <c r="B2284" i="23" s="1"/>
  <c r="B2285" i="23" s="1"/>
  <c r="B2286" i="23" s="1"/>
  <c r="B2287" i="23" s="1"/>
  <c r="B2288" i="23" s="1"/>
  <c r="B2289" i="23" s="1"/>
  <c r="B2290" i="23" s="1"/>
  <c r="B2291" i="23" s="1"/>
  <c r="B2292" i="23" s="1"/>
  <c r="B2293" i="23" s="1"/>
  <c r="B2294" i="23" s="1"/>
  <c r="B2295" i="23" s="1"/>
  <c r="B2296" i="23" s="1"/>
  <c r="B2297" i="23" s="1"/>
  <c r="B2298" i="23" s="1"/>
  <c r="B2299" i="23" s="1"/>
  <c r="B2300" i="23" s="1"/>
  <c r="B2301" i="23" s="1"/>
  <c r="B2302" i="23" s="1"/>
  <c r="B2303" i="23" s="1"/>
  <c r="B2304" i="23" s="1"/>
  <c r="B2305" i="23" s="1"/>
  <c r="B2306" i="23" s="1"/>
  <c r="B2307" i="23" s="1"/>
  <c r="B2308" i="23" s="1"/>
  <c r="B2309" i="23" s="1"/>
  <c r="B2310" i="23" s="1"/>
  <c r="B2311" i="23" s="1"/>
  <c r="B2312" i="23" s="1"/>
  <c r="B2313" i="23" s="1"/>
  <c r="B2314" i="23" s="1"/>
  <c r="B2315" i="23" s="1"/>
  <c r="B2316" i="23" s="1"/>
  <c r="B2317" i="23" s="1"/>
  <c r="B2318" i="23" s="1"/>
  <c r="B2319" i="23" s="1"/>
  <c r="B2320" i="23" s="1"/>
  <c r="B2321" i="23" s="1"/>
  <c r="B2322" i="23" s="1"/>
  <c r="B2323" i="23" s="1"/>
  <c r="B2324" i="23" s="1"/>
  <c r="B2325" i="23" s="1"/>
  <c r="B2326" i="23" s="1"/>
  <c r="B2327" i="23" s="1"/>
  <c r="B2328" i="23" s="1"/>
  <c r="B2329" i="23" s="1"/>
  <c r="B2330" i="23" s="1"/>
  <c r="B2331" i="23" s="1"/>
  <c r="B2332" i="23" s="1"/>
  <c r="B2333" i="23" s="1"/>
  <c r="B2334" i="23" s="1"/>
  <c r="B2335" i="23" s="1"/>
  <c r="B2336" i="23" s="1"/>
  <c r="B2337" i="23" s="1"/>
  <c r="B2338" i="23" s="1"/>
  <c r="B2339" i="23" s="1"/>
  <c r="B2340" i="23" s="1"/>
  <c r="B2341" i="23" s="1"/>
  <c r="B2342" i="23" s="1"/>
  <c r="B2343" i="23" s="1"/>
  <c r="B2344" i="23" s="1"/>
  <c r="B2345" i="23" s="1"/>
  <c r="B2346" i="23" s="1"/>
  <c r="B2347" i="23" s="1"/>
  <c r="B2348" i="23" s="1"/>
  <c r="B2349" i="23" s="1"/>
  <c r="B2350" i="23" s="1"/>
  <c r="B2351" i="23" s="1"/>
  <c r="B2352" i="23" s="1"/>
  <c r="B2353" i="23" s="1"/>
  <c r="B2354" i="23" s="1"/>
  <c r="B2355" i="23" s="1"/>
  <c r="B2356" i="23" s="1"/>
  <c r="B2357" i="23" s="1"/>
  <c r="B2358" i="23" s="1"/>
  <c r="B2359" i="23" s="1"/>
  <c r="B2360" i="23" s="1"/>
  <c r="B2361" i="23" s="1"/>
  <c r="B2362" i="23" s="1"/>
  <c r="B2363" i="23" s="1"/>
  <c r="B2364" i="23" s="1"/>
  <c r="B2365" i="23" s="1"/>
  <c r="B2366" i="23" s="1"/>
  <c r="B2367" i="23" s="1"/>
  <c r="B2368" i="23" s="1"/>
  <c r="B2369" i="23" s="1"/>
  <c r="B2370" i="23" s="1"/>
  <c r="B2371" i="23" s="1"/>
  <c r="B2372" i="23" s="1"/>
  <c r="B2373" i="23" s="1"/>
  <c r="B2374" i="23" s="1"/>
  <c r="B2375" i="23" s="1"/>
  <c r="B2376" i="23" s="1"/>
  <c r="B2377" i="23" s="1"/>
  <c r="B2378" i="23" s="1"/>
  <c r="B2379" i="23" s="1"/>
  <c r="B2380" i="23" s="1"/>
  <c r="B2381" i="23" s="1"/>
  <c r="B2382" i="23" s="1"/>
  <c r="B2383" i="23" s="1"/>
  <c r="B2384" i="23" s="1"/>
  <c r="B2385" i="23" s="1"/>
  <c r="B2386" i="23" s="1"/>
  <c r="B2387" i="23" s="1"/>
  <c r="B2388" i="23" s="1"/>
  <c r="B2389" i="23" s="1"/>
  <c r="B2390" i="23" s="1"/>
  <c r="B2391" i="23" s="1"/>
  <c r="B2392" i="23" s="1"/>
  <c r="B2393" i="23" s="1"/>
  <c r="B2394" i="23" s="1"/>
  <c r="B2395" i="23" s="1"/>
  <c r="B2396" i="23" s="1"/>
  <c r="B2397" i="23" s="1"/>
  <c r="B2398" i="23" s="1"/>
  <c r="B2399" i="23" s="1"/>
  <c r="B2400" i="23" s="1"/>
  <c r="B2401" i="23" s="1"/>
  <c r="B2402" i="23" s="1"/>
  <c r="B2403" i="23" s="1"/>
  <c r="B2404" i="23" s="1"/>
  <c r="B2405" i="23" s="1"/>
  <c r="B2406" i="23" s="1"/>
  <c r="B2407" i="23" s="1"/>
  <c r="B2408" i="23" s="1"/>
  <c r="B2409" i="23" s="1"/>
  <c r="B2410" i="23" s="1"/>
  <c r="B2411" i="23" s="1"/>
  <c r="B2412" i="23" s="1"/>
  <c r="B2413" i="23" s="1"/>
  <c r="B2414" i="23" s="1"/>
  <c r="B2415" i="23" s="1"/>
  <c r="B2416" i="23" s="1"/>
  <c r="B2417" i="23" s="1"/>
  <c r="B2418" i="23" s="1"/>
  <c r="B2419" i="23" s="1"/>
  <c r="B2420" i="23" s="1"/>
  <c r="B2421" i="23" s="1"/>
  <c r="B2422" i="23" s="1"/>
  <c r="B2423" i="23" s="1"/>
  <c r="B2424" i="23" s="1"/>
  <c r="B2425" i="23" s="1"/>
  <c r="B2426" i="23" s="1"/>
  <c r="B2427" i="23" s="1"/>
  <c r="B2428" i="23" s="1"/>
  <c r="B2429" i="23" s="1"/>
  <c r="B2430" i="23" s="1"/>
  <c r="B2431" i="23" s="1"/>
  <c r="B2432" i="23" s="1"/>
  <c r="B2433" i="23" s="1"/>
  <c r="B2434" i="23" s="1"/>
  <c r="B2435" i="23" s="1"/>
  <c r="B2436" i="23" s="1"/>
  <c r="B2437" i="23" s="1"/>
  <c r="B2438" i="23" s="1"/>
  <c r="B2439" i="23" s="1"/>
  <c r="B2440" i="23" s="1"/>
  <c r="B2441" i="23" s="1"/>
  <c r="B2442" i="23" s="1"/>
  <c r="B2443" i="23" s="1"/>
  <c r="B2444" i="23" s="1"/>
  <c r="B2445" i="23" s="1"/>
  <c r="B2446" i="23" s="1"/>
  <c r="B2447" i="23" s="1"/>
  <c r="B2448" i="23" s="1"/>
  <c r="B2449" i="23" s="1"/>
  <c r="B2450" i="23" s="1"/>
  <c r="B2451" i="23" s="1"/>
  <c r="B2452" i="23" s="1"/>
  <c r="B2453" i="23" s="1"/>
  <c r="B2454" i="23" s="1"/>
  <c r="B2455" i="23" s="1"/>
  <c r="B2456" i="23" s="1"/>
  <c r="B2457" i="23" s="1"/>
  <c r="B2458" i="23" s="1"/>
  <c r="B2459" i="23" s="1"/>
  <c r="B2460" i="23" s="1"/>
  <c r="B2461" i="23" s="1"/>
  <c r="B2462" i="23" s="1"/>
  <c r="B2463" i="23" s="1"/>
  <c r="B2464" i="23" s="1"/>
  <c r="B2465" i="23" s="1"/>
  <c r="B2466" i="23" s="1"/>
  <c r="B2467" i="23" s="1"/>
  <c r="B2468" i="23" s="1"/>
  <c r="B2469" i="23" s="1"/>
  <c r="B2470" i="23" s="1"/>
  <c r="B2471" i="23" s="1"/>
  <c r="B2472" i="23" s="1"/>
  <c r="B2473" i="23" s="1"/>
  <c r="B2474" i="23" s="1"/>
  <c r="B2475" i="23" s="1"/>
  <c r="B2476" i="23" s="1"/>
  <c r="B2477" i="23" s="1"/>
  <c r="B2478" i="23" s="1"/>
  <c r="B2479" i="23" s="1"/>
  <c r="B2480" i="23" s="1"/>
  <c r="B2481" i="23" s="1"/>
  <c r="B2482" i="23" s="1"/>
  <c r="B2483" i="23" s="1"/>
  <c r="B2484" i="23" s="1"/>
  <c r="B2485" i="23" s="1"/>
  <c r="B2486" i="23" s="1"/>
  <c r="B2487" i="23" s="1"/>
  <c r="B2488" i="23" s="1"/>
  <c r="B2489" i="23" s="1"/>
  <c r="B2490" i="23" s="1"/>
  <c r="B2491" i="23" s="1"/>
  <c r="B2492" i="23" s="1"/>
  <c r="B2493" i="23" s="1"/>
  <c r="B2494" i="23" s="1"/>
  <c r="B2495" i="23" s="1"/>
  <c r="B2496" i="23" s="1"/>
  <c r="B2497" i="23" s="1"/>
  <c r="B2498" i="23" s="1"/>
  <c r="B2499" i="23" s="1"/>
  <c r="B2500" i="23" s="1"/>
  <c r="B2501" i="23" s="1"/>
  <c r="B2502" i="23" s="1"/>
  <c r="B2503" i="23" s="1"/>
  <c r="B2504" i="23" s="1"/>
  <c r="B2505" i="23" s="1"/>
  <c r="B2506" i="23" s="1"/>
  <c r="B2507" i="23" s="1"/>
  <c r="B2508" i="23" s="1"/>
  <c r="B2509" i="23" s="1"/>
  <c r="B2510" i="23" s="1"/>
  <c r="B2511" i="23" s="1"/>
  <c r="B2512" i="23" s="1"/>
  <c r="B2513" i="23" s="1"/>
  <c r="B2514" i="23" s="1"/>
  <c r="B2515" i="23" s="1"/>
  <c r="B2516" i="23" s="1"/>
  <c r="B2517" i="23" s="1"/>
  <c r="B2518" i="23" s="1"/>
  <c r="B2519" i="23" s="1"/>
  <c r="B2520" i="23" s="1"/>
  <c r="B2521" i="23" s="1"/>
  <c r="B2522" i="23" s="1"/>
  <c r="B2523" i="23" s="1"/>
  <c r="B2524" i="23" s="1"/>
  <c r="B2525" i="23" s="1"/>
  <c r="B2526" i="23" s="1"/>
  <c r="B2527" i="23" s="1"/>
  <c r="B2528" i="23" s="1"/>
  <c r="B2529" i="23" s="1"/>
  <c r="B2530" i="23" s="1"/>
  <c r="B2531" i="23" s="1"/>
  <c r="B2532" i="23" s="1"/>
  <c r="B2533" i="23" s="1"/>
  <c r="B2534" i="23" s="1"/>
  <c r="B2535" i="23" s="1"/>
  <c r="B2536" i="23" s="1"/>
  <c r="B2537" i="23" s="1"/>
  <c r="B2538" i="23" s="1"/>
  <c r="B2539" i="23" s="1"/>
  <c r="B2540" i="23" s="1"/>
  <c r="B2541" i="23" s="1"/>
  <c r="B2542" i="23" s="1"/>
  <c r="B2543" i="23" s="1"/>
  <c r="B2544" i="23" s="1"/>
  <c r="B2545" i="23" s="1"/>
  <c r="B2546" i="23" s="1"/>
  <c r="B2547" i="23" s="1"/>
  <c r="B2548" i="23" s="1"/>
  <c r="B2549" i="23" s="1"/>
  <c r="B2550" i="23" s="1"/>
  <c r="B2551" i="23" s="1"/>
  <c r="B2552" i="23" s="1"/>
  <c r="B2553" i="23" s="1"/>
  <c r="B2554" i="23" s="1"/>
  <c r="B2555" i="23" s="1"/>
  <c r="B2556" i="23" s="1"/>
  <c r="B2557" i="23" s="1"/>
  <c r="B2558" i="23" s="1"/>
  <c r="B2559" i="23" s="1"/>
  <c r="B2560" i="23" s="1"/>
  <c r="B2561" i="23" s="1"/>
  <c r="B2562" i="23" s="1"/>
  <c r="B2563" i="23" s="1"/>
  <c r="B2564" i="23" s="1"/>
  <c r="B2565" i="23" s="1"/>
  <c r="B2566" i="23" s="1"/>
  <c r="B2567" i="23" s="1"/>
  <c r="B2568" i="23" s="1"/>
  <c r="B2569" i="23" s="1"/>
  <c r="B2570" i="23" s="1"/>
  <c r="B2571" i="23" s="1"/>
  <c r="B2572" i="23" s="1"/>
  <c r="B2573" i="23" s="1"/>
  <c r="B2574" i="23" s="1"/>
  <c r="B2575" i="23" s="1"/>
  <c r="B2576" i="23" s="1"/>
  <c r="B2577" i="23" s="1"/>
  <c r="B2578" i="23" s="1"/>
  <c r="B2579" i="23" s="1"/>
  <c r="B2580" i="23" s="1"/>
  <c r="B2581" i="23" s="1"/>
  <c r="B2582" i="23" s="1"/>
  <c r="B2583" i="23" s="1"/>
  <c r="B2584" i="23" s="1"/>
  <c r="B2585" i="23" s="1"/>
  <c r="B2586" i="23" s="1"/>
  <c r="B2587" i="23" s="1"/>
  <c r="B2588" i="23" s="1"/>
  <c r="B2589" i="23" s="1"/>
  <c r="B2590" i="23" s="1"/>
  <c r="B2591" i="23" s="1"/>
  <c r="B2592" i="23" s="1"/>
  <c r="B2593" i="23" s="1"/>
  <c r="B2594" i="23" s="1"/>
  <c r="B2595" i="23" s="1"/>
  <c r="B2596" i="23" s="1"/>
  <c r="B2597" i="23" s="1"/>
  <c r="B2598" i="23" s="1"/>
  <c r="B2599" i="23" s="1"/>
  <c r="B2600" i="23" s="1"/>
  <c r="B2601" i="23" s="1"/>
  <c r="B2602" i="23" s="1"/>
  <c r="B2603" i="23" s="1"/>
  <c r="B2604" i="23" s="1"/>
  <c r="B2605" i="23" s="1"/>
  <c r="B2606" i="23" s="1"/>
  <c r="B2607" i="23" s="1"/>
  <c r="B2608" i="23" s="1"/>
  <c r="B2609" i="23" s="1"/>
  <c r="B2610" i="23" s="1"/>
  <c r="B2611" i="23" s="1"/>
  <c r="B2612" i="23" s="1"/>
  <c r="B2613" i="23" s="1"/>
  <c r="B2614" i="23" s="1"/>
  <c r="B2615" i="23" s="1"/>
  <c r="B2616" i="23" s="1"/>
  <c r="B2617" i="23" s="1"/>
  <c r="B2618" i="23" s="1"/>
  <c r="B2619" i="23" s="1"/>
  <c r="B2620" i="23" s="1"/>
  <c r="B2621" i="23" s="1"/>
  <c r="B2622" i="23" s="1"/>
  <c r="B2623" i="23" s="1"/>
  <c r="B2624" i="23" s="1"/>
  <c r="B2625" i="23" s="1"/>
  <c r="B2626" i="23" s="1"/>
  <c r="B2627" i="23" s="1"/>
  <c r="B2628" i="23" s="1"/>
  <c r="B2629" i="23" s="1"/>
  <c r="B2630" i="23" s="1"/>
  <c r="B2631" i="23" s="1"/>
  <c r="B2632" i="23" s="1"/>
  <c r="B2633" i="23" s="1"/>
  <c r="B2634" i="23" s="1"/>
  <c r="B2635" i="23" s="1"/>
  <c r="B2636" i="23" s="1"/>
  <c r="B2637" i="23" s="1"/>
  <c r="B2638" i="23" s="1"/>
  <c r="B2639" i="23" s="1"/>
  <c r="B2640" i="23" s="1"/>
  <c r="B2641" i="23" s="1"/>
  <c r="B2642" i="23" s="1"/>
  <c r="B2643" i="23" s="1"/>
  <c r="B2644" i="23" s="1"/>
  <c r="B2645" i="23" s="1"/>
  <c r="B2646" i="23" s="1"/>
  <c r="B2647" i="23" s="1"/>
  <c r="B2648" i="23" s="1"/>
  <c r="B2649" i="23" s="1"/>
  <c r="B2650" i="23" s="1"/>
  <c r="B2651" i="23" s="1"/>
  <c r="B2652" i="23" s="1"/>
  <c r="B2653" i="23" s="1"/>
  <c r="B2654" i="23" s="1"/>
  <c r="B2655" i="23" s="1"/>
  <c r="B2656" i="23" s="1"/>
  <c r="B2657" i="23" s="1"/>
  <c r="B2658" i="23" s="1"/>
  <c r="B2659" i="23" s="1"/>
  <c r="B2660" i="23" s="1"/>
  <c r="B2661" i="23" s="1"/>
  <c r="B2662" i="23" s="1"/>
  <c r="B2663" i="23" s="1"/>
  <c r="B2664" i="23" s="1"/>
  <c r="B2665" i="23" s="1"/>
  <c r="B2666" i="23" s="1"/>
  <c r="B2667" i="23" s="1"/>
  <c r="B2668" i="23" s="1"/>
  <c r="B2669" i="23" s="1"/>
  <c r="B2670" i="23" s="1"/>
  <c r="B2671" i="23" s="1"/>
  <c r="B2672" i="23" s="1"/>
  <c r="B2673" i="23" s="1"/>
  <c r="B2674" i="23" s="1"/>
  <c r="B2675" i="23" s="1"/>
  <c r="B2676" i="23" s="1"/>
  <c r="B2677" i="23" s="1"/>
  <c r="B2678" i="23" s="1"/>
  <c r="B2679" i="23" s="1"/>
  <c r="B2680" i="23" s="1"/>
  <c r="B2681" i="23" s="1"/>
  <c r="B2682" i="23" s="1"/>
  <c r="B2683" i="23" s="1"/>
  <c r="B2684" i="23" s="1"/>
  <c r="B2685" i="23" s="1"/>
  <c r="B2686" i="23" s="1"/>
  <c r="B2687" i="23" s="1"/>
  <c r="B2688" i="23" s="1"/>
  <c r="B2689" i="23" s="1"/>
  <c r="B2690" i="23" s="1"/>
  <c r="B2691" i="23" s="1"/>
  <c r="B2692" i="23" s="1"/>
  <c r="B2693" i="23" s="1"/>
  <c r="B2694" i="23" s="1"/>
  <c r="B2695" i="23" s="1"/>
  <c r="B2696" i="23" s="1"/>
  <c r="B2697" i="23" s="1"/>
  <c r="B2698" i="23" s="1"/>
  <c r="B2699" i="23" s="1"/>
  <c r="B2700" i="23" s="1"/>
  <c r="B2701" i="23" s="1"/>
  <c r="B2702" i="23" s="1"/>
  <c r="B2703" i="23" s="1"/>
  <c r="B2704" i="23" s="1"/>
  <c r="B2705" i="23" s="1"/>
  <c r="B2706" i="23" s="1"/>
  <c r="B2707" i="23" s="1"/>
  <c r="B2708" i="23" s="1"/>
  <c r="B2709" i="23" s="1"/>
  <c r="B2710" i="23" s="1"/>
  <c r="B2711" i="23" s="1"/>
  <c r="B2712" i="23" s="1"/>
  <c r="B2713" i="23" s="1"/>
  <c r="B2714" i="23" s="1"/>
  <c r="B2715" i="23" s="1"/>
  <c r="B2716" i="23" s="1"/>
  <c r="B2717" i="23" s="1"/>
  <c r="B2718" i="23" s="1"/>
  <c r="B2719" i="23" s="1"/>
  <c r="B2720" i="23" s="1"/>
  <c r="B2721" i="23" s="1"/>
  <c r="B2722" i="23" s="1"/>
  <c r="B2723" i="23" s="1"/>
  <c r="B2724" i="23" s="1"/>
  <c r="B2725" i="23" s="1"/>
  <c r="B2726" i="23" s="1"/>
  <c r="B2727" i="23" s="1"/>
  <c r="B2728" i="23" s="1"/>
  <c r="B2729" i="23" s="1"/>
  <c r="B2730" i="23" s="1"/>
  <c r="B2731" i="23" s="1"/>
  <c r="B2732" i="23" s="1"/>
  <c r="B2733" i="23" s="1"/>
  <c r="B2734" i="23" s="1"/>
  <c r="B2735" i="23" s="1"/>
  <c r="B2736" i="23" s="1"/>
  <c r="B2737" i="23" s="1"/>
  <c r="B2738" i="23" s="1"/>
  <c r="B2739" i="23" s="1"/>
  <c r="B2740" i="23" s="1"/>
  <c r="B2741" i="23" s="1"/>
  <c r="B2742" i="23" s="1"/>
  <c r="B2743" i="23" s="1"/>
  <c r="B2744" i="23" s="1"/>
  <c r="B2745" i="23" s="1"/>
  <c r="B2746" i="23" s="1"/>
  <c r="B2747" i="23" s="1"/>
  <c r="B2748" i="23" s="1"/>
  <c r="B2749" i="23" s="1"/>
  <c r="B2750" i="23" s="1"/>
  <c r="B2751" i="23" s="1"/>
  <c r="B2752" i="23" s="1"/>
  <c r="B2753" i="23" s="1"/>
  <c r="B2754" i="23" s="1"/>
  <c r="B2755" i="23" s="1"/>
  <c r="B2756" i="23" s="1"/>
  <c r="B2757" i="23" s="1"/>
  <c r="B2758" i="23" s="1"/>
  <c r="B2759" i="23" s="1"/>
  <c r="B2760" i="23" s="1"/>
  <c r="B2761" i="23" s="1"/>
  <c r="B2762" i="23" s="1"/>
  <c r="B2763" i="23" s="1"/>
  <c r="B2764" i="23" s="1"/>
  <c r="B2765" i="23" s="1"/>
  <c r="B2766" i="23" s="1"/>
  <c r="B2767" i="23" s="1"/>
  <c r="B2768" i="23" s="1"/>
  <c r="B2769" i="23" s="1"/>
  <c r="B2770" i="23" s="1"/>
  <c r="B2771" i="23" s="1"/>
  <c r="B2772" i="23" s="1"/>
  <c r="B2773" i="23" s="1"/>
  <c r="B2774" i="23" s="1"/>
  <c r="B2775" i="23" s="1"/>
  <c r="B2776" i="23" s="1"/>
  <c r="B2777" i="23" s="1"/>
  <c r="B2778" i="23" s="1"/>
  <c r="B2779" i="23" s="1"/>
  <c r="B2780" i="23" s="1"/>
  <c r="B2781" i="23" s="1"/>
  <c r="B2782" i="23" s="1"/>
  <c r="B2783" i="23" s="1"/>
  <c r="B2784" i="23" s="1"/>
  <c r="B2785" i="23" s="1"/>
  <c r="B2786" i="23" s="1"/>
  <c r="B2787" i="23" s="1"/>
  <c r="B2788" i="23" s="1"/>
  <c r="B2789" i="23" s="1"/>
  <c r="B2790" i="23" s="1"/>
  <c r="B2791" i="23" s="1"/>
  <c r="B2792" i="23" s="1"/>
  <c r="B2793" i="23" s="1"/>
  <c r="B2794" i="23" s="1"/>
  <c r="B2795" i="23" s="1"/>
  <c r="B2796" i="23" s="1"/>
  <c r="B2797" i="23" s="1"/>
  <c r="B2798" i="23" s="1"/>
  <c r="B2799" i="23" s="1"/>
  <c r="B2800" i="23" s="1"/>
  <c r="B2801" i="23" s="1"/>
  <c r="B2802" i="23" s="1"/>
  <c r="B2803" i="23" s="1"/>
  <c r="B2804" i="23" s="1"/>
  <c r="B2805" i="23" s="1"/>
  <c r="B2806" i="23" s="1"/>
  <c r="B2807" i="23" s="1"/>
  <c r="B2808" i="23" s="1"/>
  <c r="B2809" i="23" s="1"/>
  <c r="B2810" i="23" s="1"/>
  <c r="B2811" i="23" s="1"/>
  <c r="B2812" i="23" s="1"/>
  <c r="B2813" i="23" s="1"/>
  <c r="B2814" i="23" s="1"/>
  <c r="B2815" i="23" s="1"/>
  <c r="B2816" i="23" s="1"/>
  <c r="B2817" i="23" s="1"/>
  <c r="B2818" i="23" s="1"/>
  <c r="B2819" i="23" s="1"/>
  <c r="B2820" i="23" s="1"/>
  <c r="B2821" i="23" s="1"/>
  <c r="B2822" i="23" s="1"/>
  <c r="B2823" i="23" s="1"/>
  <c r="B2824" i="23" s="1"/>
  <c r="B2825" i="23" s="1"/>
  <c r="B2826" i="23" s="1"/>
  <c r="B2827" i="23" s="1"/>
  <c r="B2828" i="23" s="1"/>
  <c r="B2829" i="23" s="1"/>
  <c r="B2830" i="23" s="1"/>
  <c r="B2831" i="23" s="1"/>
  <c r="B2832" i="23" s="1"/>
  <c r="B2833" i="23" s="1"/>
  <c r="B2834" i="23" s="1"/>
  <c r="B2835" i="23" s="1"/>
  <c r="B2836" i="23" s="1"/>
  <c r="B2837" i="23" s="1"/>
  <c r="B2838" i="23" s="1"/>
  <c r="B2839" i="23" s="1"/>
  <c r="B2840" i="23" s="1"/>
  <c r="B2841" i="23" s="1"/>
  <c r="B2842" i="23" s="1"/>
  <c r="B2843" i="23" s="1"/>
  <c r="B2844" i="23" s="1"/>
  <c r="B2845" i="23" s="1"/>
  <c r="B2846" i="23" s="1"/>
  <c r="B2847" i="23" s="1"/>
  <c r="B2848" i="23" s="1"/>
  <c r="B2849" i="23" s="1"/>
  <c r="B2850" i="23" s="1"/>
  <c r="B2851" i="23" s="1"/>
  <c r="B2852" i="23" s="1"/>
  <c r="B2853" i="23" s="1"/>
  <c r="B2854" i="23" s="1"/>
  <c r="B2855" i="23" s="1"/>
  <c r="B2856" i="23" s="1"/>
  <c r="B2857" i="23" s="1"/>
  <c r="B2858" i="23" s="1"/>
  <c r="B2859" i="23" s="1"/>
  <c r="B2860" i="23" s="1"/>
  <c r="B2861" i="23" s="1"/>
  <c r="B2862" i="23" s="1"/>
  <c r="B2863" i="23" s="1"/>
  <c r="B2864" i="23" s="1"/>
  <c r="B2865" i="23" s="1"/>
  <c r="B2866" i="23" s="1"/>
  <c r="B2867" i="23" s="1"/>
  <c r="B2868" i="23" s="1"/>
  <c r="B2869" i="23" s="1"/>
  <c r="B2870" i="23" s="1"/>
  <c r="B2871" i="23" s="1"/>
  <c r="B2872" i="23" s="1"/>
  <c r="B2873" i="23" s="1"/>
  <c r="B2874" i="23" s="1"/>
  <c r="B2875" i="23" s="1"/>
  <c r="B2876" i="23" s="1"/>
  <c r="B2877" i="23" s="1"/>
  <c r="B2878" i="23" s="1"/>
  <c r="B2879" i="23" s="1"/>
  <c r="B2880" i="23" s="1"/>
  <c r="B2881" i="23" s="1"/>
  <c r="B2882" i="23" s="1"/>
  <c r="B2883" i="23" s="1"/>
  <c r="B2884" i="23" s="1"/>
  <c r="B2885" i="23" s="1"/>
  <c r="B2886" i="23" s="1"/>
  <c r="B2887" i="23" s="1"/>
  <c r="B2888" i="23" s="1"/>
  <c r="B2889" i="23" s="1"/>
  <c r="B2890" i="23" s="1"/>
  <c r="B2891" i="23" s="1"/>
  <c r="B2892" i="23" s="1"/>
  <c r="B2893" i="23" s="1"/>
  <c r="B2894" i="23" s="1"/>
  <c r="B2895" i="23" s="1"/>
  <c r="B2896" i="23" s="1"/>
  <c r="B2897" i="23" s="1"/>
  <c r="B2898" i="23" s="1"/>
  <c r="B2899" i="23" s="1"/>
  <c r="B2900" i="23" s="1"/>
  <c r="B2901" i="23" s="1"/>
  <c r="B2902" i="23" s="1"/>
  <c r="B2903" i="23" s="1"/>
  <c r="B2904" i="23" s="1"/>
  <c r="B2905" i="23" s="1"/>
  <c r="B2906" i="23" s="1"/>
  <c r="B2907" i="23" s="1"/>
  <c r="B2908" i="23" s="1"/>
  <c r="B2909" i="23" s="1"/>
  <c r="B2910" i="23" s="1"/>
  <c r="B2911" i="23" s="1"/>
  <c r="B2912" i="23" s="1"/>
  <c r="B2913" i="23" s="1"/>
  <c r="B2914" i="23" s="1"/>
  <c r="B2915" i="23" s="1"/>
  <c r="B2916" i="23" s="1"/>
  <c r="B2917" i="23" s="1"/>
  <c r="B2918" i="23" s="1"/>
  <c r="B2919" i="23" s="1"/>
  <c r="B2920" i="23" s="1"/>
  <c r="B2921" i="23" s="1"/>
  <c r="B2922" i="23" s="1"/>
  <c r="B2923" i="23" s="1"/>
  <c r="B2924" i="23" s="1"/>
  <c r="B2925" i="23" s="1"/>
  <c r="B2926" i="23" s="1"/>
  <c r="B2927" i="23" s="1"/>
  <c r="B2928" i="23" s="1"/>
  <c r="B2929" i="23" s="1"/>
  <c r="B2930" i="23" s="1"/>
  <c r="B2931" i="23" s="1"/>
  <c r="B2932" i="23" s="1"/>
  <c r="B2933" i="23" s="1"/>
  <c r="B2934" i="23" s="1"/>
  <c r="B2935" i="23" s="1"/>
  <c r="B2936" i="23" s="1"/>
  <c r="B2937" i="23" s="1"/>
  <c r="B2938" i="23" s="1"/>
  <c r="B2939" i="23" s="1"/>
  <c r="B2940" i="23" s="1"/>
  <c r="B2941" i="23" s="1"/>
  <c r="B2942" i="23" s="1"/>
  <c r="B2943" i="23" s="1"/>
  <c r="B2944" i="23" s="1"/>
  <c r="B2945" i="23" s="1"/>
  <c r="B2946" i="23" s="1"/>
  <c r="B2947" i="23" s="1"/>
  <c r="B2948" i="23" s="1"/>
  <c r="B2949" i="23" s="1"/>
  <c r="B2950" i="23" s="1"/>
  <c r="B2951" i="23" s="1"/>
  <c r="B2952" i="23" s="1"/>
  <c r="B2953" i="23" s="1"/>
  <c r="B2954" i="23" s="1"/>
  <c r="B2955" i="23" s="1"/>
  <c r="B2956" i="23" s="1"/>
  <c r="B2957" i="23" s="1"/>
  <c r="B2958" i="23" s="1"/>
  <c r="B2959" i="23" s="1"/>
  <c r="B2960" i="23" s="1"/>
  <c r="B2961" i="23" s="1"/>
  <c r="B2962" i="23" s="1"/>
  <c r="B2963" i="23" s="1"/>
  <c r="B2964" i="23" s="1"/>
  <c r="B2965" i="23" s="1"/>
  <c r="B2966" i="23" s="1"/>
  <c r="B2967" i="23" s="1"/>
  <c r="B2968" i="23" s="1"/>
  <c r="B2969" i="23" s="1"/>
  <c r="B2970" i="23" s="1"/>
  <c r="B2971" i="23" s="1"/>
  <c r="B2972" i="23" s="1"/>
  <c r="B2973" i="23" s="1"/>
  <c r="B2974" i="23" s="1"/>
  <c r="B2975" i="23" s="1"/>
  <c r="B2976" i="23" s="1"/>
  <c r="B2977" i="23" s="1"/>
  <c r="B2978" i="23" s="1"/>
  <c r="B2979" i="23" s="1"/>
  <c r="B2980" i="23" s="1"/>
  <c r="B2981" i="23" s="1"/>
  <c r="B2982" i="23" s="1"/>
  <c r="B2983" i="23" s="1"/>
  <c r="B2984" i="23" s="1"/>
  <c r="B2985" i="23" s="1"/>
  <c r="B2986" i="23" s="1"/>
  <c r="B2987" i="23" s="1"/>
  <c r="B2988" i="23" s="1"/>
  <c r="B2989" i="23" s="1"/>
  <c r="B2990" i="23" s="1"/>
  <c r="B2991" i="23" s="1"/>
  <c r="B2992" i="23" s="1"/>
  <c r="B2993" i="23" s="1"/>
  <c r="B2994" i="23" s="1"/>
  <c r="B2995" i="23" s="1"/>
  <c r="B2996" i="23" s="1"/>
  <c r="B2997" i="23" s="1"/>
  <c r="B2998" i="23" s="1"/>
  <c r="B2999" i="23" s="1"/>
  <c r="B3000" i="23" s="1"/>
  <c r="B3001" i="23" s="1"/>
  <c r="B3002" i="23" s="1"/>
  <c r="B3003" i="23" s="1"/>
  <c r="B3004" i="23" s="1"/>
  <c r="B3005" i="23" s="1"/>
  <c r="B3006" i="23" s="1"/>
  <c r="B3007" i="23" s="1"/>
  <c r="B3008" i="23" s="1"/>
  <c r="B3009" i="23" s="1"/>
  <c r="B3010" i="23" s="1"/>
  <c r="B3011" i="23" s="1"/>
  <c r="B3012" i="23" s="1"/>
  <c r="B3013" i="23" s="1"/>
  <c r="B3014" i="23" s="1"/>
  <c r="B3015" i="23" s="1"/>
  <c r="B3016" i="23" s="1"/>
  <c r="B3017" i="23" s="1"/>
  <c r="B3018" i="23" s="1"/>
  <c r="B3019" i="23" s="1"/>
  <c r="B3020" i="23" s="1"/>
  <c r="B3021" i="23" s="1"/>
  <c r="B3022" i="23" s="1"/>
  <c r="B3023" i="23" s="1"/>
  <c r="B3024" i="23" s="1"/>
  <c r="B3025" i="23" s="1"/>
  <c r="B3026" i="23" s="1"/>
  <c r="B3027" i="23" s="1"/>
  <c r="B3028" i="23" s="1"/>
  <c r="B3029" i="23" s="1"/>
  <c r="B3030" i="23" s="1"/>
  <c r="B3031" i="23" s="1"/>
  <c r="B3032" i="23" s="1"/>
  <c r="B3033" i="23" s="1"/>
  <c r="B3034" i="23" s="1"/>
  <c r="B3035" i="23" s="1"/>
  <c r="B3036" i="23" s="1"/>
  <c r="B3037" i="23" s="1"/>
  <c r="B3038" i="23" s="1"/>
  <c r="B3039" i="23" s="1"/>
  <c r="B3040" i="23" s="1"/>
  <c r="B3041" i="23" s="1"/>
  <c r="B3042" i="23" s="1"/>
  <c r="B3043" i="23" s="1"/>
  <c r="B3044" i="23" s="1"/>
  <c r="B3045" i="23" s="1"/>
  <c r="B3046" i="23" s="1"/>
  <c r="B3047" i="23" s="1"/>
  <c r="B3048" i="23" s="1"/>
  <c r="B3049" i="23" s="1"/>
  <c r="B3050" i="23" s="1"/>
  <c r="B3051" i="23" s="1"/>
  <c r="B3052" i="23" s="1"/>
  <c r="B3053" i="23" s="1"/>
  <c r="B3054" i="23" s="1"/>
  <c r="B3055" i="23" s="1"/>
  <c r="B3056" i="23" s="1"/>
  <c r="B3057" i="23" s="1"/>
  <c r="B3058" i="23" s="1"/>
  <c r="B3059" i="23" s="1"/>
  <c r="B3060" i="23" s="1"/>
  <c r="B3061" i="23" s="1"/>
  <c r="B3062" i="23" s="1"/>
  <c r="B3063" i="23" s="1"/>
  <c r="B3064" i="23" s="1"/>
  <c r="B3065" i="23" s="1"/>
  <c r="B3066" i="23" s="1"/>
  <c r="B3067" i="23" s="1"/>
  <c r="B3068" i="23" s="1"/>
  <c r="B3069" i="23" s="1"/>
  <c r="B3070" i="23" s="1"/>
  <c r="B3071" i="23" s="1"/>
  <c r="B3072" i="23" s="1"/>
  <c r="B3073" i="23" s="1"/>
  <c r="B3074" i="23" s="1"/>
  <c r="B3075" i="23" s="1"/>
  <c r="B3076" i="23" s="1"/>
  <c r="B3077" i="23" s="1"/>
  <c r="B3078" i="23" s="1"/>
  <c r="B3079" i="23" s="1"/>
  <c r="B3080" i="23" s="1"/>
  <c r="B3081" i="23" s="1"/>
  <c r="B3082" i="23" s="1"/>
  <c r="B3083" i="23" s="1"/>
  <c r="B3084" i="23" s="1"/>
  <c r="B3085" i="23" s="1"/>
  <c r="B3086" i="23" s="1"/>
  <c r="B3087" i="23" s="1"/>
  <c r="B3088" i="23" s="1"/>
  <c r="B3089" i="23" s="1"/>
  <c r="B3090" i="23" s="1"/>
  <c r="B3091" i="23" s="1"/>
  <c r="B3092" i="23" s="1"/>
  <c r="B3093" i="23" s="1"/>
  <c r="B3094" i="23" s="1"/>
  <c r="B3095" i="23" s="1"/>
  <c r="B3096" i="23" s="1"/>
  <c r="B3097" i="23" s="1"/>
  <c r="B3098" i="23" s="1"/>
  <c r="B3099" i="23" s="1"/>
  <c r="B3100" i="23" s="1"/>
  <c r="B3101" i="23" s="1"/>
  <c r="B3102" i="23" s="1"/>
  <c r="B3103" i="23" s="1"/>
  <c r="B3104" i="23" s="1"/>
  <c r="B3105" i="23" s="1"/>
  <c r="B3106" i="23" s="1"/>
  <c r="B3107" i="23" s="1"/>
  <c r="B3108" i="23" s="1"/>
  <c r="B3109" i="23" s="1"/>
  <c r="B3110" i="23" s="1"/>
  <c r="B3111" i="23" s="1"/>
  <c r="B3112" i="23" s="1"/>
  <c r="B3113" i="23" s="1"/>
  <c r="B3114" i="23" s="1"/>
  <c r="B3115" i="23" s="1"/>
  <c r="B3116" i="23" s="1"/>
  <c r="B3117" i="23" s="1"/>
  <c r="B3118" i="23" s="1"/>
  <c r="B3119" i="23" s="1"/>
  <c r="B3120" i="23" s="1"/>
  <c r="B3121" i="23" s="1"/>
  <c r="B3122" i="23" s="1"/>
  <c r="B3123" i="23" s="1"/>
  <c r="B3124" i="23" s="1"/>
  <c r="B3125" i="23" s="1"/>
  <c r="B3126" i="23" s="1"/>
  <c r="B3127" i="23" s="1"/>
  <c r="B3128" i="23" s="1"/>
  <c r="B3129" i="23" s="1"/>
  <c r="B3130" i="23" s="1"/>
  <c r="B3131" i="23" s="1"/>
  <c r="B3132" i="23" s="1"/>
  <c r="B3133" i="23" s="1"/>
  <c r="B3134" i="23" s="1"/>
  <c r="B3135" i="23" s="1"/>
  <c r="B3136" i="23" s="1"/>
  <c r="B3137" i="23" s="1"/>
  <c r="B3138" i="23" s="1"/>
  <c r="B3139" i="23" s="1"/>
  <c r="B3140" i="23" s="1"/>
  <c r="B3141" i="23" s="1"/>
  <c r="B3142" i="23" s="1"/>
  <c r="B3143" i="23" s="1"/>
  <c r="B3144" i="23" s="1"/>
  <c r="B3145" i="23" s="1"/>
  <c r="B3146" i="23" s="1"/>
  <c r="B3147" i="23" s="1"/>
  <c r="B3148" i="23" s="1"/>
  <c r="B3149" i="23" s="1"/>
  <c r="B3150" i="23" s="1"/>
  <c r="B3151" i="23" s="1"/>
  <c r="B3152" i="23" s="1"/>
  <c r="B3153" i="23" s="1"/>
  <c r="B3154" i="23" s="1"/>
  <c r="B3155" i="23" s="1"/>
  <c r="B3156" i="23" s="1"/>
  <c r="B3157" i="23" s="1"/>
  <c r="B3158" i="23" s="1"/>
  <c r="B3159" i="23" s="1"/>
  <c r="B3160" i="23" s="1"/>
  <c r="B3161" i="23" s="1"/>
  <c r="B3162" i="23" s="1"/>
  <c r="B3163" i="23" s="1"/>
  <c r="B3164" i="23" s="1"/>
  <c r="B3165" i="23" s="1"/>
  <c r="B3166" i="23" s="1"/>
  <c r="B3167" i="23" s="1"/>
  <c r="B3168" i="23" s="1"/>
  <c r="B3169" i="23" s="1"/>
  <c r="B3170" i="23" s="1"/>
  <c r="B3171" i="23" s="1"/>
  <c r="B3172" i="23" s="1"/>
  <c r="B3173" i="23" s="1"/>
  <c r="B3174" i="23" s="1"/>
  <c r="B3175" i="23" s="1"/>
  <c r="B3176" i="23" s="1"/>
  <c r="B3177" i="23" s="1"/>
  <c r="B3178" i="23" s="1"/>
  <c r="B3179" i="23" s="1"/>
  <c r="B3180" i="23" s="1"/>
  <c r="B3181" i="23" s="1"/>
  <c r="B3182" i="23" s="1"/>
  <c r="B3183" i="23" s="1"/>
  <c r="B3184" i="23" s="1"/>
  <c r="B3185" i="23" s="1"/>
  <c r="B3186" i="23" s="1"/>
  <c r="B3187" i="23" s="1"/>
  <c r="B3188" i="23" s="1"/>
  <c r="B3189" i="23" s="1"/>
  <c r="B3190" i="23" s="1"/>
  <c r="B3191" i="23" s="1"/>
  <c r="B3192" i="23" s="1"/>
  <c r="B3193" i="23" s="1"/>
  <c r="B3194" i="23" s="1"/>
  <c r="B3195" i="23" s="1"/>
  <c r="B3196" i="23" s="1"/>
  <c r="B3197" i="23" s="1"/>
  <c r="B3198" i="23" s="1"/>
  <c r="B3199" i="23" s="1"/>
  <c r="B3200" i="23" s="1"/>
  <c r="B3201" i="23" s="1"/>
  <c r="B3202" i="23" s="1"/>
  <c r="B3203" i="23" s="1"/>
  <c r="B3204" i="23" s="1"/>
  <c r="B3205" i="23" s="1"/>
  <c r="B3206" i="23" s="1"/>
  <c r="B3207" i="23" s="1"/>
  <c r="B3208" i="23" s="1"/>
  <c r="B3209" i="23" s="1"/>
  <c r="B3210" i="23" s="1"/>
  <c r="B3211" i="23" s="1"/>
  <c r="B3212" i="23" s="1"/>
  <c r="B3213" i="23" s="1"/>
  <c r="B3214" i="23" s="1"/>
  <c r="B3215" i="23" s="1"/>
  <c r="B3216" i="23" s="1"/>
  <c r="B3217" i="23" s="1"/>
  <c r="B3218" i="23" s="1"/>
  <c r="B3219" i="23" s="1"/>
  <c r="B3220" i="23" s="1"/>
  <c r="B3221" i="23" s="1"/>
  <c r="B3222" i="23" s="1"/>
  <c r="B3223" i="23" s="1"/>
  <c r="B3224" i="23" s="1"/>
  <c r="B3225" i="23" s="1"/>
  <c r="B3226" i="23" s="1"/>
  <c r="B3227" i="23" s="1"/>
  <c r="B3228" i="23" s="1"/>
  <c r="B3229" i="23" s="1"/>
  <c r="B3230" i="23" s="1"/>
  <c r="B3231" i="23" s="1"/>
  <c r="B3232" i="23" s="1"/>
  <c r="B3233" i="23" s="1"/>
  <c r="B3234" i="23" s="1"/>
  <c r="B3235" i="23" s="1"/>
  <c r="B3236" i="23" s="1"/>
  <c r="B3237" i="23" s="1"/>
  <c r="B3238" i="23" s="1"/>
  <c r="B3239" i="23" s="1"/>
  <c r="B3240" i="23" s="1"/>
  <c r="B3241" i="23" s="1"/>
  <c r="B3242" i="23" s="1"/>
  <c r="B3243" i="23" s="1"/>
  <c r="B3244" i="23" s="1"/>
  <c r="B3245" i="23" s="1"/>
  <c r="B3246" i="23" s="1"/>
  <c r="B3247" i="23" s="1"/>
  <c r="B3248" i="23" s="1"/>
  <c r="B3249" i="23" s="1"/>
  <c r="B3250" i="23" s="1"/>
  <c r="B3251" i="23" s="1"/>
  <c r="B3252" i="23" s="1"/>
  <c r="B3253" i="23" s="1"/>
  <c r="B3254" i="23" s="1"/>
  <c r="B3255" i="23" s="1"/>
  <c r="B3256" i="23" s="1"/>
  <c r="B3257" i="23" s="1"/>
  <c r="B3258" i="23" s="1"/>
  <c r="B3259" i="23" s="1"/>
  <c r="B3260" i="23" s="1"/>
  <c r="B3261" i="23" s="1"/>
  <c r="B3262" i="23" s="1"/>
  <c r="B3263" i="23" s="1"/>
  <c r="B3264" i="23" s="1"/>
  <c r="B3265" i="23" s="1"/>
  <c r="B3266" i="23" s="1"/>
  <c r="B3267" i="23" s="1"/>
  <c r="B3268" i="23" s="1"/>
  <c r="B3269" i="23" s="1"/>
  <c r="B3270" i="23" s="1"/>
  <c r="B3271" i="23" s="1"/>
  <c r="B3272" i="23" s="1"/>
  <c r="B3273" i="23" s="1"/>
  <c r="B3274" i="23" s="1"/>
  <c r="B3275" i="23" s="1"/>
  <c r="B3276" i="23" s="1"/>
  <c r="B3277" i="23" s="1"/>
  <c r="B3278" i="23" s="1"/>
  <c r="B3279" i="23" s="1"/>
  <c r="B3280" i="23" s="1"/>
  <c r="B3281" i="23" s="1"/>
  <c r="B3282" i="23" s="1"/>
  <c r="B3283" i="23" s="1"/>
  <c r="B3284" i="23" s="1"/>
  <c r="B3285" i="23" s="1"/>
  <c r="B3286" i="23" s="1"/>
  <c r="B3287" i="23" s="1"/>
  <c r="B3288" i="23" s="1"/>
  <c r="B3289" i="23" s="1"/>
  <c r="B3290" i="23" s="1"/>
  <c r="B3291" i="23" s="1"/>
  <c r="B3292" i="23" s="1"/>
  <c r="B3293" i="23" s="1"/>
  <c r="B3294" i="23" s="1"/>
  <c r="B3295" i="23" s="1"/>
  <c r="B3296" i="23" s="1"/>
  <c r="B3297" i="23" s="1"/>
  <c r="B3298" i="23" s="1"/>
  <c r="B3299" i="23" s="1"/>
  <c r="B3300" i="23" s="1"/>
  <c r="B3301" i="23" s="1"/>
  <c r="B3302" i="23" s="1"/>
  <c r="B3303" i="23" s="1"/>
  <c r="B3304" i="23" s="1"/>
  <c r="B3305" i="23" s="1"/>
  <c r="B3306" i="23" s="1"/>
  <c r="B3307" i="23" s="1"/>
  <c r="B3308" i="23" s="1"/>
  <c r="B3309" i="23" s="1"/>
  <c r="B3310" i="23" s="1"/>
  <c r="B3311" i="23" s="1"/>
  <c r="B3312" i="23" s="1"/>
  <c r="B3313" i="23" s="1"/>
  <c r="B3314" i="23" s="1"/>
  <c r="B3315" i="23" s="1"/>
  <c r="B3316" i="23" s="1"/>
  <c r="B3317" i="23" s="1"/>
  <c r="B3318" i="23" s="1"/>
  <c r="B3319" i="23" s="1"/>
  <c r="B3320" i="23" s="1"/>
  <c r="B3321" i="23" s="1"/>
  <c r="B3322" i="23" s="1"/>
  <c r="B3323" i="23" s="1"/>
  <c r="B3324" i="23" s="1"/>
  <c r="B3325" i="23" s="1"/>
  <c r="B3326" i="23" s="1"/>
  <c r="B3327" i="23" s="1"/>
  <c r="B3328" i="23" s="1"/>
  <c r="B3329" i="23" s="1"/>
  <c r="B3330" i="23" s="1"/>
  <c r="B3331" i="23" s="1"/>
  <c r="B3332" i="23" s="1"/>
  <c r="B3333" i="23" s="1"/>
  <c r="B3334" i="23" s="1"/>
  <c r="B3335" i="23" s="1"/>
  <c r="B3336" i="23" s="1"/>
  <c r="B3337" i="23" s="1"/>
  <c r="B3338" i="23" s="1"/>
  <c r="B3339" i="23" s="1"/>
  <c r="B3340" i="23" s="1"/>
  <c r="B3341" i="23" s="1"/>
  <c r="B3342" i="23" s="1"/>
  <c r="B3343" i="23" s="1"/>
  <c r="B3344" i="23" s="1"/>
  <c r="B3345" i="23" s="1"/>
  <c r="B3346" i="23" s="1"/>
  <c r="B3347" i="23" s="1"/>
  <c r="B3348" i="23" s="1"/>
  <c r="B3349" i="23" s="1"/>
  <c r="B3350" i="23" s="1"/>
  <c r="B3351" i="23" s="1"/>
  <c r="B3352" i="23" s="1"/>
  <c r="B3353" i="23" s="1"/>
  <c r="B3354" i="23" s="1"/>
  <c r="B3355" i="23" s="1"/>
  <c r="B3356" i="23" s="1"/>
  <c r="B3357" i="23" s="1"/>
  <c r="B3358" i="23" s="1"/>
  <c r="B3359" i="23" s="1"/>
  <c r="B3360" i="23" s="1"/>
  <c r="B3361" i="23" s="1"/>
  <c r="B3362" i="23" s="1"/>
  <c r="B3363" i="23" s="1"/>
  <c r="B3364" i="23" s="1"/>
  <c r="B3365" i="23" s="1"/>
  <c r="B3366" i="23" s="1"/>
  <c r="B3367" i="23" s="1"/>
  <c r="B3368" i="23" s="1"/>
  <c r="B3369" i="23" s="1"/>
  <c r="B3370" i="23" s="1"/>
  <c r="B3371" i="23" s="1"/>
  <c r="B3372" i="23" s="1"/>
  <c r="B3373" i="23" s="1"/>
  <c r="B3374" i="23" s="1"/>
  <c r="B3375" i="23" s="1"/>
  <c r="B3376" i="23" s="1"/>
  <c r="B3377" i="23" s="1"/>
  <c r="B3378" i="23" s="1"/>
  <c r="B3379" i="23" s="1"/>
  <c r="B3380" i="23" s="1"/>
  <c r="B3381" i="23" s="1"/>
  <c r="B3382" i="23" s="1"/>
  <c r="B3383" i="23" s="1"/>
  <c r="B3384" i="23" s="1"/>
  <c r="B3385" i="23" s="1"/>
  <c r="B3386" i="23" s="1"/>
  <c r="B3387" i="23" s="1"/>
  <c r="B3388" i="23" s="1"/>
  <c r="B3389" i="23" s="1"/>
  <c r="B3390" i="23" s="1"/>
  <c r="B3391" i="23" s="1"/>
  <c r="B3392" i="23" s="1"/>
  <c r="B3393" i="23" s="1"/>
  <c r="B3394" i="23" s="1"/>
  <c r="B3395" i="23" s="1"/>
  <c r="B3396" i="23" s="1"/>
  <c r="B3397" i="23" s="1"/>
  <c r="B3398" i="23" s="1"/>
  <c r="B3399" i="23" s="1"/>
  <c r="B3400" i="23" s="1"/>
  <c r="B3401" i="23" s="1"/>
  <c r="B3402" i="23" s="1"/>
  <c r="B3403" i="23" s="1"/>
  <c r="B3404" i="23" s="1"/>
  <c r="B3405" i="23" s="1"/>
  <c r="B3406" i="23" s="1"/>
  <c r="B3407" i="23" s="1"/>
  <c r="B3408" i="23" s="1"/>
  <c r="B3409" i="23" s="1"/>
  <c r="B3410" i="23" s="1"/>
  <c r="B3411" i="23" s="1"/>
  <c r="B3412" i="23" s="1"/>
  <c r="B3413" i="23" s="1"/>
  <c r="B3414" i="23" s="1"/>
  <c r="B3415" i="23" s="1"/>
  <c r="B3416" i="23" s="1"/>
  <c r="B3417" i="23" s="1"/>
  <c r="B3418" i="23" s="1"/>
  <c r="B3419" i="23" s="1"/>
  <c r="B3420" i="23" s="1"/>
  <c r="B3421" i="23" s="1"/>
  <c r="B3422" i="23" s="1"/>
  <c r="B3423" i="23" s="1"/>
  <c r="B3424" i="23" s="1"/>
  <c r="B3425" i="23" s="1"/>
  <c r="B3426" i="23" s="1"/>
  <c r="B3427" i="23" s="1"/>
  <c r="B3428" i="23" s="1"/>
  <c r="B3429" i="23" s="1"/>
  <c r="B3430" i="23" s="1"/>
  <c r="B3431" i="23" s="1"/>
  <c r="B3432" i="23" s="1"/>
  <c r="B3433" i="23" s="1"/>
  <c r="B3434" i="23" s="1"/>
  <c r="B3435" i="23" s="1"/>
  <c r="B3436" i="23" s="1"/>
  <c r="B3437" i="23" s="1"/>
  <c r="B3438" i="23" s="1"/>
  <c r="B3439" i="23" s="1"/>
  <c r="B3440" i="23" s="1"/>
  <c r="B3441" i="23" s="1"/>
  <c r="B3442" i="23" s="1"/>
  <c r="B3443" i="23" s="1"/>
  <c r="B3444" i="23" s="1"/>
  <c r="B3445" i="23" s="1"/>
  <c r="B3446" i="23" s="1"/>
  <c r="B3447" i="23" s="1"/>
  <c r="B3448" i="23" s="1"/>
  <c r="B3449" i="23" s="1"/>
  <c r="B3450" i="23" s="1"/>
  <c r="B3451" i="23" s="1"/>
  <c r="B3452" i="23" s="1"/>
  <c r="B3453" i="23" s="1"/>
  <c r="B3454" i="23" s="1"/>
  <c r="B3455" i="23" s="1"/>
  <c r="B3456" i="23" s="1"/>
  <c r="B3457" i="23" s="1"/>
  <c r="B3458" i="23" s="1"/>
  <c r="B3459" i="23" s="1"/>
  <c r="B3460" i="23" s="1"/>
  <c r="B3461" i="23" s="1"/>
  <c r="B3462" i="23" s="1"/>
  <c r="B3463" i="23" s="1"/>
  <c r="B3464" i="23" s="1"/>
  <c r="B3465" i="23" s="1"/>
  <c r="B3466" i="23" s="1"/>
  <c r="B3467" i="23" s="1"/>
  <c r="B3468" i="23" s="1"/>
  <c r="B3469" i="23" s="1"/>
  <c r="B3470" i="23" s="1"/>
  <c r="B3471" i="23" s="1"/>
  <c r="B3472" i="23" s="1"/>
  <c r="B3473" i="23" s="1"/>
  <c r="B3474" i="23" s="1"/>
  <c r="B3475" i="23" s="1"/>
  <c r="B3476" i="23" s="1"/>
  <c r="B3477" i="23" s="1"/>
  <c r="B3478" i="23" s="1"/>
  <c r="B3479" i="23" s="1"/>
  <c r="B3480" i="23" s="1"/>
  <c r="B3481" i="23" s="1"/>
  <c r="B3482" i="23" s="1"/>
  <c r="B3483" i="23" s="1"/>
  <c r="B3484" i="23" s="1"/>
  <c r="B3485" i="23" s="1"/>
  <c r="B3486" i="23" s="1"/>
  <c r="B3487" i="23" s="1"/>
  <c r="B3488" i="23" s="1"/>
  <c r="B3489" i="23" s="1"/>
  <c r="B3490" i="23" s="1"/>
  <c r="B3491" i="23" s="1"/>
  <c r="B3492" i="23" s="1"/>
  <c r="B3493" i="23" s="1"/>
  <c r="B3494" i="23" s="1"/>
  <c r="B3495" i="23" s="1"/>
  <c r="B3496" i="23" s="1"/>
  <c r="B3497" i="23" s="1"/>
  <c r="B3498" i="23" s="1"/>
  <c r="B3499" i="23" s="1"/>
  <c r="B3500" i="23" s="1"/>
  <c r="B3501" i="23" s="1"/>
  <c r="B3502" i="23" s="1"/>
  <c r="B3503" i="23" s="1"/>
  <c r="B3504" i="23" s="1"/>
  <c r="B3505" i="23" s="1"/>
  <c r="B3506" i="23" s="1"/>
  <c r="B3507" i="23" s="1"/>
  <c r="B3508" i="23" s="1"/>
  <c r="B3509" i="23" s="1"/>
  <c r="B3510" i="23" s="1"/>
  <c r="B3511" i="23" s="1"/>
  <c r="B3512" i="23" s="1"/>
  <c r="B3513" i="23" s="1"/>
  <c r="B3514" i="23" s="1"/>
  <c r="B3515" i="23" s="1"/>
  <c r="B3516" i="23" s="1"/>
  <c r="B3517" i="23" s="1"/>
  <c r="B3518" i="23" s="1"/>
  <c r="B3519" i="23" s="1"/>
  <c r="B3520" i="23" s="1"/>
  <c r="B3521" i="23" s="1"/>
  <c r="B3522" i="23" s="1"/>
  <c r="B3523" i="23" s="1"/>
  <c r="B3524" i="23" s="1"/>
  <c r="B3525" i="23" s="1"/>
  <c r="B3526" i="23" s="1"/>
  <c r="B3527" i="23" s="1"/>
  <c r="B3528" i="23" s="1"/>
  <c r="B3529" i="23" s="1"/>
  <c r="B3530" i="23" s="1"/>
  <c r="B3531" i="23" s="1"/>
  <c r="B3532" i="23" s="1"/>
  <c r="B3533" i="23" s="1"/>
  <c r="B3534" i="23" s="1"/>
  <c r="B3535" i="23" s="1"/>
  <c r="B3536" i="23" s="1"/>
  <c r="B3537" i="23" s="1"/>
  <c r="B3538" i="23" s="1"/>
  <c r="B3539" i="23" s="1"/>
  <c r="B3540" i="23" s="1"/>
  <c r="B3541" i="23" s="1"/>
  <c r="B3542" i="23" s="1"/>
  <c r="B3543" i="23" s="1"/>
  <c r="B3544" i="23" s="1"/>
  <c r="B3545" i="23" s="1"/>
  <c r="B3546" i="23" s="1"/>
  <c r="B3547" i="23" s="1"/>
  <c r="B3548" i="23" s="1"/>
  <c r="B3549" i="23" s="1"/>
  <c r="B3550" i="23" s="1"/>
  <c r="B3551" i="23" s="1"/>
  <c r="B3552" i="23" s="1"/>
  <c r="B3553" i="23" s="1"/>
  <c r="B3554" i="23" s="1"/>
  <c r="B3555" i="23" s="1"/>
  <c r="B3556" i="23" s="1"/>
  <c r="B3557" i="23" s="1"/>
  <c r="B3558" i="23" s="1"/>
  <c r="B3559" i="23" s="1"/>
  <c r="B3560" i="23" s="1"/>
  <c r="B3561" i="23" s="1"/>
  <c r="B3562" i="23" s="1"/>
  <c r="B3563" i="23" s="1"/>
  <c r="B3564" i="23" s="1"/>
  <c r="B3565" i="23" s="1"/>
  <c r="B3566" i="23" s="1"/>
  <c r="B3567" i="23" s="1"/>
  <c r="B3568" i="23" s="1"/>
  <c r="B3569" i="23" s="1"/>
  <c r="B3570" i="23" s="1"/>
  <c r="B3571" i="23" s="1"/>
  <c r="B3572" i="23" s="1"/>
  <c r="B3573" i="23" s="1"/>
  <c r="B3574" i="23" s="1"/>
  <c r="B3575" i="23" s="1"/>
  <c r="B3576" i="23" s="1"/>
  <c r="B3577" i="23" s="1"/>
  <c r="B3578" i="23" s="1"/>
  <c r="B3579" i="23" s="1"/>
  <c r="B3580" i="23" s="1"/>
  <c r="B3581" i="23" s="1"/>
  <c r="B3582" i="23" s="1"/>
  <c r="B3583" i="23" s="1"/>
  <c r="B3584" i="23" s="1"/>
  <c r="B3585" i="23" s="1"/>
  <c r="B3586" i="23" s="1"/>
  <c r="B3587" i="23" s="1"/>
  <c r="B3588" i="23" s="1"/>
  <c r="B3589" i="23" s="1"/>
  <c r="B3590" i="23" s="1"/>
  <c r="B3591" i="23" s="1"/>
  <c r="B3592" i="23" s="1"/>
  <c r="B3593" i="23" s="1"/>
  <c r="B3594" i="23" s="1"/>
  <c r="B3595" i="23" s="1"/>
  <c r="B3596" i="23" s="1"/>
  <c r="B3597" i="23" s="1"/>
  <c r="B3598" i="23" s="1"/>
  <c r="B3599" i="23" s="1"/>
  <c r="B3600" i="23" s="1"/>
  <c r="B3601" i="23" s="1"/>
  <c r="B3602" i="23" s="1"/>
  <c r="B3603" i="23" s="1"/>
  <c r="B3604" i="23" s="1"/>
  <c r="B3605" i="23" s="1"/>
  <c r="B3606" i="23" s="1"/>
  <c r="B3607" i="23" s="1"/>
  <c r="B3608" i="23" s="1"/>
  <c r="B3609" i="23" s="1"/>
  <c r="B3610" i="23" s="1"/>
  <c r="B3611" i="23" s="1"/>
  <c r="B3612" i="23" s="1"/>
  <c r="B3613" i="23" s="1"/>
  <c r="B3614" i="23" s="1"/>
  <c r="B3615" i="23" s="1"/>
  <c r="B3616" i="23" s="1"/>
  <c r="B3617" i="23" s="1"/>
  <c r="B3618" i="23" s="1"/>
  <c r="B3619" i="23" s="1"/>
  <c r="B3620" i="23" s="1"/>
  <c r="B3621" i="23" s="1"/>
  <c r="B3622" i="23" s="1"/>
  <c r="B3623" i="23" s="1"/>
  <c r="B3624" i="23" s="1"/>
  <c r="B3625" i="23" s="1"/>
  <c r="B3626" i="23" s="1"/>
  <c r="B3627" i="23" s="1"/>
  <c r="B3628" i="23" s="1"/>
  <c r="B3629" i="23" s="1"/>
  <c r="B3630" i="23" s="1"/>
  <c r="B3631" i="23" s="1"/>
  <c r="B3632" i="23" s="1"/>
  <c r="B3633" i="23" s="1"/>
  <c r="B3634" i="23" s="1"/>
  <c r="B3635" i="23" s="1"/>
  <c r="B3636" i="23" s="1"/>
  <c r="B3637" i="23" s="1"/>
  <c r="B3638" i="23" s="1"/>
  <c r="B3639" i="23" s="1"/>
  <c r="B3640" i="23" s="1"/>
  <c r="B3641" i="23" s="1"/>
  <c r="B3642" i="23" s="1"/>
  <c r="B3643" i="23" s="1"/>
  <c r="B3644" i="23" s="1"/>
  <c r="B3645" i="23" s="1"/>
  <c r="B3646" i="23" s="1"/>
  <c r="B3647" i="23" s="1"/>
  <c r="B3648" i="23" s="1"/>
  <c r="B3649" i="23" s="1"/>
  <c r="B3650" i="23" s="1"/>
  <c r="B3651" i="23" s="1"/>
  <c r="B3652" i="23" s="1"/>
  <c r="B3653" i="23" s="1"/>
  <c r="B3654" i="23" s="1"/>
  <c r="B3655" i="23" s="1"/>
  <c r="B3656" i="23" s="1"/>
  <c r="B3657" i="23" s="1"/>
  <c r="B3658" i="23" s="1"/>
  <c r="B3659" i="23" s="1"/>
  <c r="B3660" i="23" s="1"/>
  <c r="B3661" i="23" s="1"/>
  <c r="B3662" i="23" s="1"/>
  <c r="B3663" i="23" s="1"/>
  <c r="B3664" i="23" s="1"/>
  <c r="B3665" i="23" s="1"/>
  <c r="B3666" i="23" s="1"/>
  <c r="B3667" i="23" s="1"/>
  <c r="B3668" i="23" s="1"/>
  <c r="B3669" i="23" s="1"/>
  <c r="B3670" i="23" s="1"/>
  <c r="B3671" i="23" s="1"/>
  <c r="B3672" i="23" s="1"/>
  <c r="B3673" i="23" s="1"/>
  <c r="B3674" i="23" s="1"/>
  <c r="B3675" i="23" s="1"/>
  <c r="B3676" i="23" s="1"/>
  <c r="B3677" i="23" s="1"/>
  <c r="B3678" i="23" s="1"/>
  <c r="B3679" i="23" s="1"/>
  <c r="B3680" i="23" s="1"/>
  <c r="B3681" i="23" s="1"/>
  <c r="B3682" i="23" s="1"/>
  <c r="B3683" i="23" s="1"/>
  <c r="B3684" i="23" s="1"/>
  <c r="B3685" i="23" s="1"/>
  <c r="B3686" i="23" s="1"/>
  <c r="B3687" i="23" s="1"/>
  <c r="B3688" i="23" s="1"/>
  <c r="B3689" i="23" s="1"/>
  <c r="B3690" i="23" s="1"/>
  <c r="B3691" i="23" s="1"/>
  <c r="B3692" i="23" s="1"/>
  <c r="B3693" i="23" s="1"/>
  <c r="B3694" i="23" s="1"/>
  <c r="B3695" i="23" s="1"/>
  <c r="B3696" i="23" s="1"/>
  <c r="B3697" i="23" s="1"/>
  <c r="B3698" i="23" s="1"/>
  <c r="B3699" i="23" s="1"/>
  <c r="B3700" i="23" s="1"/>
  <c r="B3701" i="23" s="1"/>
  <c r="B3702" i="23" s="1"/>
  <c r="B3703" i="23" s="1"/>
  <c r="B3704" i="23" s="1"/>
  <c r="B3705" i="23" s="1"/>
  <c r="B3706" i="23" s="1"/>
  <c r="B3707" i="23" s="1"/>
  <c r="B3708" i="23" s="1"/>
  <c r="B3709" i="23" s="1"/>
  <c r="B3710" i="23" s="1"/>
  <c r="B3711" i="23" s="1"/>
  <c r="B3712" i="23" s="1"/>
  <c r="B3713" i="23" s="1"/>
  <c r="B3714" i="23" s="1"/>
  <c r="B3715" i="23" s="1"/>
  <c r="B3716" i="23" s="1"/>
  <c r="B3717" i="23" s="1"/>
  <c r="B3718" i="23" s="1"/>
  <c r="B3719" i="23" s="1"/>
  <c r="B3720" i="23" s="1"/>
  <c r="B3721" i="23" s="1"/>
  <c r="B3722" i="23" s="1"/>
  <c r="B3723" i="23" s="1"/>
  <c r="B3724" i="23" s="1"/>
  <c r="B3725" i="23" s="1"/>
  <c r="B3726" i="23" s="1"/>
  <c r="B3727" i="23" s="1"/>
  <c r="B3728" i="23" s="1"/>
  <c r="B3729" i="23" s="1"/>
  <c r="B3730" i="23" s="1"/>
  <c r="B3731" i="23" s="1"/>
  <c r="B3732" i="23" s="1"/>
  <c r="B3733" i="23" s="1"/>
  <c r="B3734" i="23" s="1"/>
  <c r="B3735" i="23" s="1"/>
  <c r="B3736" i="23" s="1"/>
  <c r="B3737" i="23" s="1"/>
  <c r="B3738" i="23" s="1"/>
  <c r="B3739" i="23" s="1"/>
  <c r="B3740" i="23" s="1"/>
  <c r="B3741" i="23" s="1"/>
  <c r="B3742" i="23" s="1"/>
  <c r="B3743" i="23" s="1"/>
  <c r="B3744" i="23" s="1"/>
  <c r="B3745" i="23" s="1"/>
  <c r="B3746" i="23" s="1"/>
  <c r="B3747" i="23" s="1"/>
  <c r="B3748" i="23" s="1"/>
  <c r="B3749" i="23" s="1"/>
  <c r="B3750" i="23" s="1"/>
  <c r="B3751" i="23" s="1"/>
  <c r="B3752" i="23" s="1"/>
  <c r="B3753" i="23" s="1"/>
  <c r="B3754" i="23" s="1"/>
  <c r="B3755" i="23" s="1"/>
  <c r="B3756" i="23" s="1"/>
  <c r="B3757" i="23" s="1"/>
  <c r="B3758" i="23" s="1"/>
  <c r="B3759" i="23" s="1"/>
  <c r="B3760" i="23" s="1"/>
  <c r="B3761" i="23" s="1"/>
  <c r="B3762" i="23" s="1"/>
  <c r="B3763" i="23" s="1"/>
  <c r="B3764" i="23" s="1"/>
  <c r="B3765" i="23" s="1"/>
  <c r="B3766" i="23" s="1"/>
  <c r="B3767" i="23" s="1"/>
  <c r="B3768" i="23" s="1"/>
  <c r="B3769" i="23" s="1"/>
  <c r="B3770" i="23" s="1"/>
  <c r="B3771" i="23" s="1"/>
  <c r="B3772" i="23" s="1"/>
  <c r="B3773" i="23" s="1"/>
  <c r="B3774" i="23" s="1"/>
  <c r="B3775" i="23" s="1"/>
  <c r="B3776" i="23" s="1"/>
  <c r="B3777" i="23" s="1"/>
  <c r="B3778" i="23" s="1"/>
  <c r="B3779" i="23" s="1"/>
  <c r="B3780" i="23" s="1"/>
  <c r="B3781" i="23" s="1"/>
  <c r="B3782" i="23" s="1"/>
  <c r="B3783" i="23" s="1"/>
  <c r="B3784" i="23" s="1"/>
  <c r="B3785" i="23" s="1"/>
  <c r="B3786" i="23" s="1"/>
  <c r="B3787" i="23" s="1"/>
  <c r="B3788" i="23" s="1"/>
  <c r="B3789" i="23" s="1"/>
  <c r="B3790" i="23" s="1"/>
  <c r="B3791" i="23" s="1"/>
  <c r="B3792" i="23" s="1"/>
  <c r="B3793" i="23" s="1"/>
  <c r="B3794" i="23" s="1"/>
  <c r="B3795" i="23" s="1"/>
  <c r="B3796" i="23" s="1"/>
  <c r="B3797" i="23" s="1"/>
  <c r="B3798" i="23" s="1"/>
  <c r="B3799" i="23" s="1"/>
  <c r="B3800" i="23" s="1"/>
  <c r="B3801" i="23" s="1"/>
  <c r="B3802" i="23" s="1"/>
  <c r="B3803" i="23" s="1"/>
  <c r="B3804" i="23" s="1"/>
  <c r="B3805" i="23" s="1"/>
  <c r="B3806" i="23" s="1"/>
  <c r="B3807" i="23" s="1"/>
  <c r="B3808" i="23" s="1"/>
  <c r="B3809" i="23" s="1"/>
  <c r="B3810" i="23" s="1"/>
  <c r="B3811" i="23" s="1"/>
  <c r="B3812" i="23" s="1"/>
  <c r="B3813" i="23" s="1"/>
  <c r="B3814" i="23" s="1"/>
  <c r="B3815" i="23" s="1"/>
  <c r="B3816" i="23" s="1"/>
  <c r="B3817" i="23" s="1"/>
  <c r="B3818" i="23" s="1"/>
  <c r="B3819" i="23" s="1"/>
  <c r="B3820" i="23" s="1"/>
  <c r="B3821" i="23" s="1"/>
  <c r="B3822" i="23" s="1"/>
  <c r="B3823" i="23" s="1"/>
  <c r="B3824" i="23" s="1"/>
  <c r="B3825" i="23" s="1"/>
  <c r="B3826" i="23" s="1"/>
  <c r="B3827" i="23" s="1"/>
  <c r="B3828" i="23" s="1"/>
  <c r="B3829" i="23" s="1"/>
  <c r="B3830" i="23" s="1"/>
  <c r="B3831" i="23" s="1"/>
  <c r="B3832" i="23" s="1"/>
  <c r="B3833" i="23" s="1"/>
  <c r="B3834" i="23" s="1"/>
  <c r="B3835" i="23" s="1"/>
  <c r="B3836" i="23" s="1"/>
  <c r="B3837" i="23" s="1"/>
  <c r="B3838" i="23" s="1"/>
  <c r="B3839" i="23" s="1"/>
  <c r="B3840" i="23" s="1"/>
  <c r="B3841" i="23" s="1"/>
  <c r="B3842" i="23" s="1"/>
  <c r="B3843" i="23" s="1"/>
  <c r="B3844" i="23" s="1"/>
  <c r="B3845" i="23" s="1"/>
  <c r="B3846" i="23" s="1"/>
  <c r="B3847" i="23" s="1"/>
  <c r="B3848" i="23" s="1"/>
  <c r="B3849" i="23" s="1"/>
  <c r="B3850" i="23" s="1"/>
  <c r="B3851" i="23" s="1"/>
  <c r="B3852" i="23" s="1"/>
  <c r="B3853" i="23" s="1"/>
  <c r="B3854" i="23" s="1"/>
  <c r="B3855" i="23" s="1"/>
  <c r="B3856" i="23" s="1"/>
  <c r="B3857" i="23" s="1"/>
  <c r="B3858" i="23" s="1"/>
  <c r="B3859" i="23" s="1"/>
  <c r="B3860" i="23" s="1"/>
  <c r="B3861" i="23" s="1"/>
  <c r="B3862" i="23" s="1"/>
  <c r="B3863" i="23" s="1"/>
  <c r="B3864" i="23" s="1"/>
  <c r="B3865" i="23" s="1"/>
  <c r="B3866" i="23" s="1"/>
  <c r="B3867" i="23" s="1"/>
  <c r="B3868" i="23" s="1"/>
  <c r="B3869" i="23" s="1"/>
  <c r="B3870" i="23" s="1"/>
  <c r="B3871" i="23" s="1"/>
  <c r="B3872" i="23" s="1"/>
  <c r="B3873" i="23" s="1"/>
  <c r="B3874" i="23" s="1"/>
  <c r="B3875" i="23" s="1"/>
  <c r="B3876" i="23" s="1"/>
  <c r="B3877" i="23" s="1"/>
  <c r="B3878" i="23" s="1"/>
  <c r="B3879" i="23" s="1"/>
  <c r="B3880" i="23" s="1"/>
  <c r="B3881" i="23" s="1"/>
  <c r="B3882" i="23" s="1"/>
  <c r="B3883" i="23" s="1"/>
  <c r="B3884" i="23" s="1"/>
  <c r="B3885" i="23" s="1"/>
  <c r="B3886" i="23" s="1"/>
  <c r="B3887" i="23" s="1"/>
  <c r="B3888" i="23" s="1"/>
  <c r="B3889" i="23" s="1"/>
  <c r="B3890" i="23" s="1"/>
  <c r="B3891" i="23" s="1"/>
  <c r="B3892" i="23" s="1"/>
  <c r="B3893" i="23" s="1"/>
  <c r="B3894" i="23" s="1"/>
  <c r="B3895" i="23" s="1"/>
  <c r="B3896" i="23" s="1"/>
  <c r="B3897" i="23" s="1"/>
  <c r="B3898" i="23" s="1"/>
  <c r="B3899" i="23" s="1"/>
  <c r="B3900" i="23" s="1"/>
  <c r="B3901" i="23" s="1"/>
  <c r="B3902" i="23" s="1"/>
  <c r="B3903" i="23" s="1"/>
  <c r="B3904" i="23" s="1"/>
  <c r="B3905" i="23" s="1"/>
  <c r="B3906" i="23" s="1"/>
  <c r="B3907" i="23" s="1"/>
  <c r="B3908" i="23" s="1"/>
  <c r="B3909" i="23" s="1"/>
  <c r="B3910" i="23" s="1"/>
  <c r="B3911" i="23" s="1"/>
  <c r="B3912" i="23" s="1"/>
  <c r="B3913" i="23" s="1"/>
  <c r="B3914" i="23" s="1"/>
  <c r="B3915" i="23" s="1"/>
  <c r="B3916" i="23" s="1"/>
  <c r="B3917" i="23" s="1"/>
  <c r="B3918" i="23" s="1"/>
  <c r="B3919" i="23" s="1"/>
  <c r="B3920" i="23" s="1"/>
  <c r="B3921" i="23" s="1"/>
  <c r="B3922" i="23" s="1"/>
  <c r="B3923" i="23" s="1"/>
  <c r="B3924" i="23" s="1"/>
  <c r="B3925" i="23" s="1"/>
  <c r="B3926" i="23" s="1"/>
  <c r="B3927" i="23" s="1"/>
  <c r="B3928" i="23" s="1"/>
  <c r="B3929" i="23" s="1"/>
  <c r="B3930" i="23" s="1"/>
  <c r="B3931" i="23" s="1"/>
  <c r="B3932" i="23" s="1"/>
  <c r="B3933" i="23" s="1"/>
  <c r="B3934" i="23" s="1"/>
  <c r="B3935" i="23" s="1"/>
  <c r="B3936" i="23" s="1"/>
  <c r="B3937" i="23" s="1"/>
  <c r="B3938" i="23" s="1"/>
  <c r="B3939" i="23" s="1"/>
  <c r="B3940" i="23" s="1"/>
  <c r="B3941" i="23" s="1"/>
  <c r="B3942" i="23" s="1"/>
  <c r="B3943" i="23" s="1"/>
  <c r="B3944" i="23" s="1"/>
  <c r="B3945" i="23" s="1"/>
  <c r="B3946" i="23" s="1"/>
  <c r="B3947" i="23" s="1"/>
  <c r="B3948" i="23" s="1"/>
  <c r="B3949" i="23" s="1"/>
  <c r="B3950" i="23" s="1"/>
  <c r="B3951" i="23" s="1"/>
  <c r="B3952" i="23" s="1"/>
  <c r="B3953" i="23" s="1"/>
  <c r="B3954" i="23" s="1"/>
  <c r="B3955" i="23" s="1"/>
  <c r="B3956" i="23" s="1"/>
  <c r="B3957" i="23" s="1"/>
  <c r="B3958" i="23" s="1"/>
  <c r="B3959" i="23" s="1"/>
  <c r="B3960" i="23" s="1"/>
  <c r="B3961" i="23" s="1"/>
  <c r="B3962" i="23" s="1"/>
  <c r="B3963" i="23" s="1"/>
  <c r="B3964" i="23" s="1"/>
  <c r="B3965" i="23" s="1"/>
  <c r="B3966" i="23" s="1"/>
  <c r="B3967" i="23" s="1"/>
  <c r="B3968" i="23" s="1"/>
  <c r="B3969" i="23" s="1"/>
  <c r="B3970" i="23" s="1"/>
  <c r="B3971" i="23" s="1"/>
  <c r="B3972" i="23" s="1"/>
  <c r="B3973" i="23" s="1"/>
  <c r="B3974" i="23" s="1"/>
  <c r="B3975" i="23" s="1"/>
  <c r="B3976" i="23" s="1"/>
  <c r="B3977" i="23" s="1"/>
  <c r="B3978" i="23" s="1"/>
  <c r="B3979" i="23" s="1"/>
  <c r="B3980" i="23" s="1"/>
  <c r="B3981" i="23" s="1"/>
  <c r="B3982" i="23" s="1"/>
  <c r="B3983" i="23" s="1"/>
  <c r="B3984" i="23" s="1"/>
  <c r="B3985" i="23" s="1"/>
  <c r="B3986" i="23" s="1"/>
  <c r="B3987" i="23" s="1"/>
  <c r="B3988" i="23" s="1"/>
  <c r="B3989" i="23" s="1"/>
  <c r="B3990" i="23" s="1"/>
  <c r="B3991" i="23" s="1"/>
  <c r="B3992" i="23" s="1"/>
  <c r="B3993" i="23" s="1"/>
  <c r="B3994" i="23" s="1"/>
  <c r="B3995" i="23" s="1"/>
  <c r="B3996" i="23" s="1"/>
  <c r="B3997" i="23" s="1"/>
  <c r="B3998" i="23" s="1"/>
  <c r="B3999" i="23" s="1"/>
  <c r="B4000" i="23" s="1"/>
  <c r="B4001" i="23" s="1"/>
  <c r="B4002" i="23" s="1"/>
  <c r="B4003" i="23" s="1"/>
  <c r="B4004" i="23" s="1"/>
  <c r="B4005" i="23" s="1"/>
  <c r="B4006" i="23" s="1"/>
  <c r="B4007" i="23" s="1"/>
  <c r="B4008" i="23" s="1"/>
  <c r="B4009" i="23" s="1"/>
  <c r="B4010" i="23" s="1"/>
  <c r="B4011" i="23" s="1"/>
  <c r="B4012" i="23" s="1"/>
  <c r="B4013" i="23" s="1"/>
  <c r="B4014" i="23" s="1"/>
  <c r="B4015" i="23" s="1"/>
  <c r="B4016" i="23" s="1"/>
  <c r="B4017" i="23" s="1"/>
  <c r="B4018" i="23" s="1"/>
  <c r="B4019" i="23" s="1"/>
  <c r="B4020" i="23" s="1"/>
  <c r="B4021" i="23" s="1"/>
  <c r="B4022" i="23" s="1"/>
  <c r="B4023" i="23" s="1"/>
  <c r="B4024" i="23" s="1"/>
  <c r="B4025" i="23" s="1"/>
  <c r="B4026" i="23" s="1"/>
  <c r="B4027" i="23" s="1"/>
  <c r="B4028" i="23" s="1"/>
  <c r="B4029" i="23" s="1"/>
  <c r="B4030" i="23" s="1"/>
  <c r="B4031" i="23" s="1"/>
  <c r="B4032" i="23" s="1"/>
  <c r="B4033" i="23" s="1"/>
  <c r="B4034" i="23" s="1"/>
  <c r="B4035" i="23" s="1"/>
  <c r="B4036" i="23" s="1"/>
  <c r="B4037" i="23" s="1"/>
  <c r="B4038" i="23" s="1"/>
  <c r="B4039" i="23" s="1"/>
  <c r="B4040" i="23" s="1"/>
  <c r="B4041" i="23" s="1"/>
  <c r="B4042" i="23" s="1"/>
  <c r="B4043" i="23" s="1"/>
  <c r="B4044" i="23" s="1"/>
  <c r="B4045" i="23" s="1"/>
  <c r="B4046" i="23" s="1"/>
  <c r="B4047" i="23" s="1"/>
  <c r="B4048" i="23" s="1"/>
  <c r="B4049" i="23" s="1"/>
  <c r="B4050" i="23" s="1"/>
  <c r="B4051" i="23" s="1"/>
  <c r="B4052" i="23" s="1"/>
  <c r="B4053" i="23" s="1"/>
  <c r="B4054" i="23" s="1"/>
  <c r="B4055" i="23" s="1"/>
  <c r="B4056" i="23" s="1"/>
  <c r="B4057" i="23" s="1"/>
  <c r="B4058" i="23" s="1"/>
  <c r="B4059" i="23" s="1"/>
  <c r="B4060" i="23" s="1"/>
  <c r="B4061" i="23" s="1"/>
  <c r="B4062" i="23" s="1"/>
  <c r="B4063" i="23" s="1"/>
  <c r="B4064" i="23" s="1"/>
  <c r="B4065" i="23" s="1"/>
  <c r="B4066" i="23" s="1"/>
  <c r="B4067" i="23" s="1"/>
  <c r="B4068" i="23" s="1"/>
  <c r="B4069" i="23" s="1"/>
  <c r="B4070" i="23" s="1"/>
  <c r="B4071" i="23" s="1"/>
  <c r="B4072" i="23" s="1"/>
  <c r="B4073" i="23" s="1"/>
  <c r="B4074" i="23" s="1"/>
  <c r="B4075" i="23" s="1"/>
  <c r="B4076" i="23" s="1"/>
  <c r="B4077" i="23" s="1"/>
  <c r="B4078" i="23" s="1"/>
  <c r="B4079" i="23" s="1"/>
  <c r="B4080" i="23" s="1"/>
  <c r="B4081" i="23" s="1"/>
  <c r="B4082" i="23" s="1"/>
  <c r="B4083" i="23" s="1"/>
  <c r="B4084" i="23" s="1"/>
  <c r="B4085" i="23" s="1"/>
  <c r="B4086" i="23" s="1"/>
  <c r="B4087" i="23" s="1"/>
  <c r="B4088" i="23" s="1"/>
  <c r="B4089" i="23" s="1"/>
  <c r="B4090" i="23" s="1"/>
  <c r="B4091" i="23" s="1"/>
  <c r="B4092" i="23" s="1"/>
  <c r="B4093" i="23" s="1"/>
  <c r="B4094" i="23" s="1"/>
  <c r="B4095" i="23" s="1"/>
  <c r="B4096" i="23" s="1"/>
  <c r="B4097" i="23" s="1"/>
  <c r="B4098" i="23" s="1"/>
  <c r="B4099" i="23" s="1"/>
  <c r="B4100" i="23" s="1"/>
  <c r="B4101" i="23" s="1"/>
  <c r="B4102" i="23" s="1"/>
  <c r="B4103" i="23" s="1"/>
  <c r="B4104" i="23" s="1"/>
  <c r="B4105" i="23" s="1"/>
  <c r="B4106" i="23" s="1"/>
  <c r="B4107" i="23" s="1"/>
  <c r="B4108" i="23" s="1"/>
  <c r="B4109" i="23" s="1"/>
  <c r="B4110" i="23" s="1"/>
  <c r="B4111" i="23" s="1"/>
  <c r="B4112" i="23" s="1"/>
  <c r="B4113" i="23" s="1"/>
  <c r="B4114" i="23" s="1"/>
  <c r="B4115" i="23" s="1"/>
  <c r="B4116" i="23" s="1"/>
  <c r="B4117" i="23" s="1"/>
  <c r="B4118" i="23" s="1"/>
  <c r="B4119" i="23" s="1"/>
  <c r="B4120" i="23" s="1"/>
  <c r="B4121" i="23" s="1"/>
  <c r="B4122" i="23" s="1"/>
  <c r="B4123" i="23" s="1"/>
  <c r="B4124" i="23" s="1"/>
  <c r="B4125" i="23" s="1"/>
  <c r="B4126" i="23" s="1"/>
  <c r="B4127" i="23" s="1"/>
  <c r="B4128" i="23" s="1"/>
  <c r="B4129" i="23" s="1"/>
  <c r="B4130" i="23" s="1"/>
  <c r="B4131" i="23" s="1"/>
  <c r="B4132" i="23" s="1"/>
  <c r="B4133" i="23" s="1"/>
  <c r="B4134" i="23" s="1"/>
  <c r="B4135" i="23" s="1"/>
  <c r="B4136" i="23" s="1"/>
  <c r="B4137" i="23" s="1"/>
  <c r="B4138" i="23" s="1"/>
  <c r="B4139" i="23" s="1"/>
  <c r="B4140" i="23" s="1"/>
  <c r="B4141" i="23" s="1"/>
  <c r="B4142" i="23" s="1"/>
  <c r="B4143" i="23" s="1"/>
  <c r="B4144" i="23" s="1"/>
  <c r="B4145" i="23" s="1"/>
  <c r="B4146" i="23" s="1"/>
  <c r="B4147" i="23" s="1"/>
  <c r="B4148" i="23" s="1"/>
  <c r="B4149" i="23" s="1"/>
  <c r="B4150" i="23" s="1"/>
  <c r="B4151" i="23" s="1"/>
  <c r="B4152" i="23" s="1"/>
  <c r="B4153" i="23" s="1"/>
  <c r="B4154" i="23" s="1"/>
  <c r="B4155" i="23" s="1"/>
  <c r="B4156" i="23" s="1"/>
  <c r="B4157" i="23" s="1"/>
  <c r="B4158" i="23" s="1"/>
  <c r="B4159" i="23" s="1"/>
  <c r="B4160" i="23" s="1"/>
  <c r="B4161" i="23" s="1"/>
  <c r="B4162" i="23" s="1"/>
  <c r="B4163" i="23" s="1"/>
  <c r="B4164" i="23" s="1"/>
  <c r="B4165" i="23" s="1"/>
  <c r="B4166" i="23" s="1"/>
  <c r="B4167" i="23" s="1"/>
  <c r="B4168" i="23" s="1"/>
  <c r="B4169" i="23" s="1"/>
  <c r="B4170" i="23" s="1"/>
  <c r="B4171" i="23" s="1"/>
  <c r="B4172" i="23" s="1"/>
  <c r="B4173" i="23" s="1"/>
  <c r="B4174" i="23" s="1"/>
  <c r="B4175" i="23" s="1"/>
  <c r="B4176" i="23" s="1"/>
  <c r="B4177" i="23" s="1"/>
  <c r="B4178" i="23" s="1"/>
  <c r="B4179" i="23" s="1"/>
  <c r="B4180" i="23" s="1"/>
  <c r="B4181" i="23" s="1"/>
  <c r="B4182" i="23" s="1"/>
  <c r="B4183" i="23" s="1"/>
  <c r="B4184" i="23" s="1"/>
  <c r="B4185" i="23" s="1"/>
  <c r="B4186" i="23" s="1"/>
  <c r="B4187" i="23" s="1"/>
  <c r="B4188" i="23" s="1"/>
  <c r="B4189" i="23" s="1"/>
  <c r="B4190" i="23" s="1"/>
  <c r="B4191" i="23" s="1"/>
  <c r="B4192" i="23" s="1"/>
  <c r="B4193" i="23" s="1"/>
  <c r="B4194" i="23" s="1"/>
  <c r="B4195" i="23" s="1"/>
  <c r="B4196" i="23" s="1"/>
  <c r="B4197" i="23" s="1"/>
  <c r="B4198" i="23" s="1"/>
  <c r="B4199" i="23" s="1"/>
  <c r="B4200" i="23" s="1"/>
  <c r="B4201" i="23" s="1"/>
  <c r="B4202" i="23" s="1"/>
  <c r="B4203" i="23" s="1"/>
  <c r="B4204" i="23" s="1"/>
  <c r="B4205" i="23" s="1"/>
  <c r="B4206" i="23" s="1"/>
  <c r="B4207" i="23" s="1"/>
  <c r="B4208" i="23" s="1"/>
  <c r="B4209" i="23" s="1"/>
  <c r="B4210" i="23" s="1"/>
  <c r="B4211" i="23" s="1"/>
  <c r="B4212" i="23" s="1"/>
  <c r="B4213" i="23" s="1"/>
  <c r="B4214" i="23" s="1"/>
  <c r="B4215" i="23" s="1"/>
  <c r="B4216" i="23" s="1"/>
  <c r="B4217" i="23" s="1"/>
  <c r="B4218" i="23" s="1"/>
  <c r="B4219" i="23" s="1"/>
  <c r="B4220" i="23" s="1"/>
  <c r="B4221" i="23" s="1"/>
  <c r="B4222" i="23" s="1"/>
  <c r="B4223" i="23" s="1"/>
  <c r="B4224" i="23" s="1"/>
  <c r="B4225" i="23" s="1"/>
  <c r="B4226" i="23" s="1"/>
  <c r="B4227" i="23" s="1"/>
  <c r="B4228" i="23" s="1"/>
  <c r="B4229" i="23" s="1"/>
  <c r="B4230" i="23" s="1"/>
  <c r="B4231" i="23" s="1"/>
  <c r="B4232" i="23" s="1"/>
  <c r="B4233" i="23" s="1"/>
  <c r="B4234" i="23" s="1"/>
  <c r="B4235" i="23" s="1"/>
  <c r="B4236" i="23" s="1"/>
  <c r="B4237" i="23" s="1"/>
  <c r="B4238" i="23" s="1"/>
  <c r="B4239" i="23" s="1"/>
  <c r="B4240" i="23" s="1"/>
  <c r="B4241" i="23" s="1"/>
  <c r="B4242" i="23" s="1"/>
  <c r="B4243" i="23" s="1"/>
  <c r="B4244" i="23" s="1"/>
  <c r="B4245" i="23" s="1"/>
  <c r="B4246" i="23" s="1"/>
  <c r="B4247" i="23" s="1"/>
  <c r="B4248" i="23" s="1"/>
  <c r="B4249" i="23" s="1"/>
  <c r="B4250" i="23" s="1"/>
  <c r="B4251" i="23" s="1"/>
  <c r="B4252" i="23" s="1"/>
  <c r="B4253" i="23" s="1"/>
  <c r="B4254" i="23" s="1"/>
  <c r="B4255" i="23" s="1"/>
  <c r="B4256" i="23" s="1"/>
  <c r="B4257" i="23" s="1"/>
  <c r="B4258" i="23" s="1"/>
  <c r="B4259" i="23" s="1"/>
  <c r="B4260" i="23" s="1"/>
  <c r="B4261" i="23" s="1"/>
  <c r="B4262" i="23" s="1"/>
  <c r="B4263" i="23" s="1"/>
  <c r="B4264" i="23" s="1"/>
  <c r="B4265" i="23" s="1"/>
  <c r="B4266" i="23" s="1"/>
  <c r="B4267" i="23" s="1"/>
  <c r="B4268" i="23" s="1"/>
  <c r="B4269" i="23" s="1"/>
  <c r="B4270" i="23" s="1"/>
  <c r="B4271" i="23" s="1"/>
  <c r="B4272" i="23" s="1"/>
  <c r="B4273" i="23" s="1"/>
  <c r="B4274" i="23" s="1"/>
  <c r="B4275" i="23" s="1"/>
  <c r="B4276" i="23" s="1"/>
  <c r="B4277" i="23" s="1"/>
  <c r="B4278" i="23" s="1"/>
  <c r="B4279" i="23" s="1"/>
  <c r="B4280" i="23" s="1"/>
  <c r="B4281" i="23" s="1"/>
  <c r="B4282" i="23" s="1"/>
  <c r="B4283" i="23" s="1"/>
  <c r="B4284" i="23" s="1"/>
  <c r="B4285" i="23" s="1"/>
  <c r="B4286" i="23" s="1"/>
  <c r="B4287" i="23" s="1"/>
  <c r="B4288" i="23" s="1"/>
  <c r="B4289" i="23" s="1"/>
  <c r="B4290" i="23" s="1"/>
  <c r="B4291" i="23" s="1"/>
  <c r="B4292" i="23" s="1"/>
  <c r="B4293" i="23" s="1"/>
  <c r="B4294" i="23" s="1"/>
  <c r="B4295" i="23" s="1"/>
  <c r="B4296" i="23" s="1"/>
  <c r="B4297" i="23" s="1"/>
  <c r="B4298" i="23" s="1"/>
  <c r="B4299" i="23" s="1"/>
  <c r="B4300" i="23" s="1"/>
  <c r="B4301" i="23" s="1"/>
  <c r="B4302" i="23" s="1"/>
  <c r="B4303" i="23" s="1"/>
  <c r="B4304" i="23" s="1"/>
  <c r="B4305" i="23" s="1"/>
  <c r="B4306" i="23" s="1"/>
  <c r="B4307" i="23" s="1"/>
  <c r="B4308" i="23" s="1"/>
  <c r="B4309" i="23" s="1"/>
  <c r="B4310" i="23" s="1"/>
  <c r="B4311" i="23" s="1"/>
  <c r="B4312" i="23" s="1"/>
  <c r="B4313" i="23" s="1"/>
  <c r="B4314" i="23" s="1"/>
  <c r="B4315" i="23" s="1"/>
  <c r="B4316" i="23" s="1"/>
  <c r="B4317" i="23" s="1"/>
  <c r="B4318" i="23" s="1"/>
  <c r="B4319" i="23" s="1"/>
  <c r="B4320" i="23" s="1"/>
  <c r="B4321" i="23" s="1"/>
  <c r="B4322" i="23" s="1"/>
  <c r="B4323" i="23" s="1"/>
  <c r="B4324" i="23" s="1"/>
  <c r="B4325" i="23" s="1"/>
  <c r="B4326" i="23" s="1"/>
  <c r="B4327" i="23" s="1"/>
  <c r="B4328" i="23" s="1"/>
  <c r="B4329" i="23" s="1"/>
  <c r="B4330" i="23" s="1"/>
  <c r="B4331" i="23" s="1"/>
  <c r="B4332" i="23" s="1"/>
  <c r="B4333" i="23" s="1"/>
  <c r="B4334" i="23" s="1"/>
  <c r="B4335" i="23" s="1"/>
  <c r="B4336" i="23" s="1"/>
  <c r="B4337" i="23" s="1"/>
  <c r="B4338" i="23" s="1"/>
  <c r="B4339" i="23" s="1"/>
  <c r="B4340" i="23" s="1"/>
  <c r="B4341" i="23" s="1"/>
  <c r="B4342" i="23" s="1"/>
  <c r="B4343" i="23" s="1"/>
  <c r="B4344" i="23" s="1"/>
  <c r="B4345" i="23" s="1"/>
  <c r="B4346" i="23" s="1"/>
  <c r="B4347" i="23" s="1"/>
  <c r="B4348" i="23" s="1"/>
  <c r="B4349" i="23" s="1"/>
  <c r="B4350" i="23" s="1"/>
  <c r="B4351" i="23" s="1"/>
  <c r="B4352" i="23" s="1"/>
  <c r="B4353" i="23" s="1"/>
  <c r="B4354" i="23" s="1"/>
  <c r="B4355" i="23" s="1"/>
  <c r="B4356" i="23" s="1"/>
  <c r="B4357" i="23" s="1"/>
  <c r="B4358" i="23" s="1"/>
  <c r="B4359" i="23" s="1"/>
  <c r="B4360" i="23" s="1"/>
  <c r="B4361" i="23" s="1"/>
  <c r="B4362" i="23" s="1"/>
  <c r="B4363" i="23" s="1"/>
  <c r="B4364" i="23" s="1"/>
  <c r="B4365" i="23" s="1"/>
  <c r="B4366" i="23" s="1"/>
  <c r="B4367" i="23" s="1"/>
  <c r="B4368" i="23" s="1"/>
  <c r="B4369" i="23" s="1"/>
  <c r="B4370" i="23" s="1"/>
  <c r="B4371" i="23" s="1"/>
  <c r="B4372" i="23" s="1"/>
  <c r="B4373" i="23" s="1"/>
  <c r="B4374" i="23" s="1"/>
  <c r="B4375" i="23" s="1"/>
  <c r="B4376" i="23" s="1"/>
  <c r="B4377" i="23" s="1"/>
  <c r="B4378" i="23" s="1"/>
  <c r="B4379" i="23" s="1"/>
  <c r="B4380" i="23" s="1"/>
  <c r="B4381" i="23" s="1"/>
  <c r="B4382" i="23" s="1"/>
  <c r="B4383" i="23" s="1"/>
  <c r="B4384" i="23" s="1"/>
  <c r="B4385" i="23" s="1"/>
  <c r="B4386" i="23" s="1"/>
  <c r="B4387" i="23" s="1"/>
  <c r="B4388" i="23" s="1"/>
  <c r="B4389" i="23" s="1"/>
  <c r="B4390" i="23" s="1"/>
  <c r="B4391" i="23" s="1"/>
  <c r="B4392" i="23" s="1"/>
  <c r="B4393" i="23" s="1"/>
  <c r="B4394" i="23" s="1"/>
  <c r="B4395" i="23" s="1"/>
  <c r="B4396" i="23" s="1"/>
  <c r="B4397" i="23" s="1"/>
  <c r="B4398" i="23" s="1"/>
  <c r="B4399" i="23" s="1"/>
  <c r="B4400" i="23" s="1"/>
  <c r="B4401" i="23" s="1"/>
  <c r="B4402" i="23" s="1"/>
  <c r="B4403" i="23" s="1"/>
  <c r="B4404" i="23" s="1"/>
  <c r="B4405" i="23" s="1"/>
  <c r="B4406" i="23" s="1"/>
  <c r="B4407" i="23" s="1"/>
  <c r="B4408" i="23" s="1"/>
  <c r="B4409" i="23" s="1"/>
  <c r="B4410" i="23" s="1"/>
  <c r="B4411" i="23" s="1"/>
  <c r="B4412" i="23" s="1"/>
  <c r="B4413" i="23" s="1"/>
  <c r="B4414" i="23" s="1"/>
  <c r="B4415" i="23" s="1"/>
  <c r="B4416" i="23" s="1"/>
  <c r="B4417" i="23" s="1"/>
  <c r="B4418" i="23" s="1"/>
  <c r="B4419" i="23" s="1"/>
  <c r="B4420" i="23" s="1"/>
  <c r="B4421" i="23" s="1"/>
  <c r="B4422" i="23" s="1"/>
  <c r="B4423" i="23" s="1"/>
  <c r="B4424" i="23" s="1"/>
  <c r="B4425" i="23" s="1"/>
  <c r="B4426" i="23" s="1"/>
  <c r="B4427" i="23" s="1"/>
  <c r="B4428" i="23" s="1"/>
  <c r="B4429" i="23" s="1"/>
  <c r="B4430" i="23" s="1"/>
  <c r="B4431" i="23" s="1"/>
  <c r="B4432" i="23" s="1"/>
  <c r="B4433" i="23" s="1"/>
  <c r="B4434" i="23" s="1"/>
  <c r="B4435" i="23" s="1"/>
  <c r="B4436" i="23" s="1"/>
  <c r="B4437" i="23" s="1"/>
  <c r="B4438" i="23" s="1"/>
  <c r="B4439" i="23" s="1"/>
  <c r="B4440" i="23" s="1"/>
  <c r="B4441" i="23" s="1"/>
  <c r="B4442" i="23" s="1"/>
  <c r="B4443" i="23" s="1"/>
  <c r="B4444" i="23" s="1"/>
  <c r="B4445" i="23" s="1"/>
  <c r="B4446" i="23" s="1"/>
  <c r="B4447" i="23" s="1"/>
  <c r="B4448" i="23" s="1"/>
  <c r="B4449" i="23" s="1"/>
  <c r="B4450" i="23" s="1"/>
  <c r="B4451" i="23" s="1"/>
  <c r="B4452" i="23" s="1"/>
  <c r="B4453" i="23" s="1"/>
  <c r="B4454" i="23" s="1"/>
  <c r="B4455" i="23" s="1"/>
  <c r="B4456" i="23" s="1"/>
  <c r="B4457" i="23" s="1"/>
  <c r="B4458" i="23" s="1"/>
  <c r="B4459" i="23" s="1"/>
  <c r="B4460" i="23" s="1"/>
  <c r="B4461" i="23" s="1"/>
  <c r="B4462" i="23" s="1"/>
  <c r="B4463" i="23" s="1"/>
  <c r="B4464" i="23" s="1"/>
  <c r="B4465" i="23" s="1"/>
  <c r="B4466" i="23" s="1"/>
  <c r="B4467" i="23" s="1"/>
  <c r="B4468" i="23" s="1"/>
  <c r="B4469" i="23" s="1"/>
  <c r="B4470" i="23" s="1"/>
  <c r="B4471" i="23" s="1"/>
  <c r="B4472" i="23" s="1"/>
  <c r="B4473" i="23" s="1"/>
  <c r="B4474" i="23" s="1"/>
  <c r="B4475" i="23" s="1"/>
  <c r="B4476" i="23" s="1"/>
  <c r="B4477" i="23" s="1"/>
  <c r="B4478" i="23" s="1"/>
  <c r="B4479" i="23" s="1"/>
  <c r="B4480" i="23" s="1"/>
  <c r="B4481" i="23" s="1"/>
  <c r="B4482" i="23" s="1"/>
  <c r="B4483" i="23" s="1"/>
  <c r="B4484" i="23" s="1"/>
  <c r="B4485" i="23" s="1"/>
  <c r="B4486" i="23" s="1"/>
  <c r="B4487" i="23" s="1"/>
  <c r="B4488" i="23" s="1"/>
  <c r="B4489" i="23" s="1"/>
  <c r="B4490" i="23" s="1"/>
  <c r="B4491" i="23" s="1"/>
  <c r="B4492" i="23" s="1"/>
  <c r="B4493" i="23" s="1"/>
  <c r="B4494" i="23" s="1"/>
  <c r="B4495" i="23" s="1"/>
  <c r="B4496" i="23" s="1"/>
  <c r="B4497" i="23" s="1"/>
  <c r="B4498" i="23" s="1"/>
  <c r="B4499" i="23" s="1"/>
  <c r="B4500" i="23" s="1"/>
  <c r="B4501" i="23" s="1"/>
  <c r="B4502" i="23" s="1"/>
  <c r="B4503" i="23" s="1"/>
  <c r="B4504" i="23" s="1"/>
  <c r="B4505" i="23" s="1"/>
  <c r="B4506" i="23" s="1"/>
  <c r="B4507" i="23" s="1"/>
  <c r="B4508" i="23" s="1"/>
  <c r="B4509" i="23" s="1"/>
  <c r="B4510" i="23" s="1"/>
  <c r="B4511" i="23" s="1"/>
  <c r="B4512" i="23" s="1"/>
  <c r="B4513" i="23" s="1"/>
  <c r="B4514" i="23" s="1"/>
  <c r="B4515" i="23" s="1"/>
  <c r="B4516" i="23" s="1"/>
  <c r="B4517" i="23" s="1"/>
  <c r="B4518" i="23" s="1"/>
  <c r="B4519" i="23" s="1"/>
  <c r="B4520" i="23" s="1"/>
  <c r="B4521" i="23" s="1"/>
  <c r="B4522" i="23" s="1"/>
  <c r="B4523" i="23" s="1"/>
  <c r="B4524" i="23" s="1"/>
  <c r="B4525" i="23" s="1"/>
  <c r="B4526" i="23" s="1"/>
  <c r="B4527" i="23" s="1"/>
  <c r="B4528" i="23" s="1"/>
  <c r="B4529" i="23" s="1"/>
  <c r="B4530" i="23" s="1"/>
  <c r="B4531" i="23" s="1"/>
  <c r="B4532" i="23" s="1"/>
  <c r="B4533" i="23" s="1"/>
  <c r="B4534" i="23" s="1"/>
  <c r="B4535" i="23" s="1"/>
  <c r="B4536" i="23" s="1"/>
  <c r="B4537" i="23" s="1"/>
  <c r="B4538" i="23" s="1"/>
  <c r="B4539" i="23" s="1"/>
  <c r="B4540" i="23" s="1"/>
  <c r="B4541" i="23" s="1"/>
  <c r="B4542" i="23" s="1"/>
  <c r="B4543" i="23" s="1"/>
  <c r="B4544" i="23" s="1"/>
  <c r="B4545" i="23" s="1"/>
  <c r="B4546" i="23" s="1"/>
  <c r="B4547" i="23" s="1"/>
  <c r="B4548" i="23" s="1"/>
  <c r="B4549" i="23" s="1"/>
  <c r="B4550" i="23" s="1"/>
  <c r="B4551" i="23" s="1"/>
  <c r="B4552" i="23" s="1"/>
  <c r="B4553" i="23" s="1"/>
  <c r="B4554" i="23" s="1"/>
  <c r="B4555" i="23" s="1"/>
  <c r="B4556" i="23" s="1"/>
  <c r="B4557" i="23" s="1"/>
  <c r="B4558" i="23" s="1"/>
  <c r="B4559" i="23" s="1"/>
  <c r="B4560" i="23" s="1"/>
  <c r="B4561" i="23" s="1"/>
  <c r="B4562" i="23" s="1"/>
  <c r="B4563" i="23" s="1"/>
  <c r="B4564" i="23" s="1"/>
  <c r="B4565" i="23" s="1"/>
  <c r="B4566" i="23" s="1"/>
  <c r="B4567" i="23" s="1"/>
  <c r="B4568" i="23" s="1"/>
  <c r="B4569" i="23" s="1"/>
  <c r="B4570" i="23" s="1"/>
  <c r="B4571" i="23" s="1"/>
  <c r="B4572" i="23" s="1"/>
  <c r="B4573" i="23" s="1"/>
  <c r="B4574" i="23" s="1"/>
  <c r="B4575" i="23" s="1"/>
  <c r="B4576" i="23" s="1"/>
  <c r="B4577" i="23" s="1"/>
  <c r="B4578" i="23" s="1"/>
  <c r="B4579" i="23" s="1"/>
  <c r="B4580" i="23" s="1"/>
  <c r="B4581" i="23" s="1"/>
  <c r="B4582" i="23" s="1"/>
  <c r="B4583" i="23" s="1"/>
  <c r="B4584" i="23" s="1"/>
  <c r="B4585" i="23" s="1"/>
  <c r="B4586" i="23" s="1"/>
  <c r="B4587" i="23" s="1"/>
  <c r="B4588" i="23" s="1"/>
  <c r="B4589" i="23" s="1"/>
  <c r="B4590" i="23" s="1"/>
  <c r="B4591" i="23" s="1"/>
  <c r="B4592" i="23" s="1"/>
  <c r="B4593" i="23" s="1"/>
  <c r="B4594" i="23" s="1"/>
  <c r="B4595" i="23" s="1"/>
  <c r="B4596" i="23" s="1"/>
  <c r="B4597" i="23" s="1"/>
  <c r="B4598" i="23" s="1"/>
  <c r="B4599" i="23" s="1"/>
  <c r="B4600" i="23" s="1"/>
  <c r="B4601" i="23" s="1"/>
  <c r="B4602" i="23" s="1"/>
  <c r="B4603" i="23" s="1"/>
  <c r="B4604" i="23" s="1"/>
  <c r="B4605" i="23" s="1"/>
  <c r="B4606" i="23" s="1"/>
  <c r="B4607" i="23" s="1"/>
  <c r="B4608" i="23" s="1"/>
  <c r="B4609" i="23" s="1"/>
  <c r="B4610" i="23" s="1"/>
  <c r="B4611" i="23" s="1"/>
  <c r="B4612" i="23" s="1"/>
  <c r="B4613" i="23" s="1"/>
  <c r="B4614" i="23" s="1"/>
  <c r="B4615" i="23" s="1"/>
  <c r="B4616" i="23" s="1"/>
  <c r="B4617" i="23" s="1"/>
  <c r="B4618" i="23" s="1"/>
  <c r="B4619" i="23" s="1"/>
  <c r="B4620" i="23" s="1"/>
  <c r="B4621" i="23" s="1"/>
  <c r="B4622" i="23" s="1"/>
  <c r="B4623" i="23" s="1"/>
  <c r="B4624" i="23" s="1"/>
  <c r="B4625" i="23" s="1"/>
  <c r="B4626" i="23" s="1"/>
  <c r="B4627" i="23" s="1"/>
  <c r="B4628" i="23" s="1"/>
  <c r="B4629" i="23" s="1"/>
  <c r="B4630" i="23" s="1"/>
  <c r="B4631" i="23" s="1"/>
  <c r="B4632" i="23" s="1"/>
  <c r="B4633" i="23" s="1"/>
  <c r="B4634" i="23" s="1"/>
  <c r="B4635" i="23" s="1"/>
  <c r="B4636" i="23" s="1"/>
  <c r="B4637" i="23" s="1"/>
  <c r="B4638" i="23" s="1"/>
  <c r="B4639" i="23" s="1"/>
  <c r="B4640" i="23" s="1"/>
  <c r="B4641" i="23" s="1"/>
  <c r="B4642" i="23" s="1"/>
  <c r="B4643" i="23" s="1"/>
  <c r="B4644" i="23" s="1"/>
  <c r="B4645" i="23" s="1"/>
  <c r="B4646" i="23" s="1"/>
  <c r="B4647" i="23" s="1"/>
  <c r="B4648" i="23" s="1"/>
  <c r="B4649" i="23" s="1"/>
  <c r="B4650" i="23" s="1"/>
  <c r="B4651" i="23" s="1"/>
  <c r="B4652" i="23" s="1"/>
  <c r="B4653" i="23" s="1"/>
  <c r="B4654" i="23" s="1"/>
  <c r="B4655" i="23" s="1"/>
  <c r="B4656" i="23" s="1"/>
  <c r="B4657" i="23" s="1"/>
  <c r="B4658" i="23" s="1"/>
  <c r="B4659" i="23" s="1"/>
  <c r="B4660" i="23" s="1"/>
  <c r="B4661" i="23" s="1"/>
  <c r="B4662" i="23" s="1"/>
  <c r="B4663" i="23" s="1"/>
  <c r="B4664" i="23" s="1"/>
  <c r="B4665" i="23" s="1"/>
  <c r="B4666" i="23" s="1"/>
  <c r="B4667" i="23" s="1"/>
  <c r="B4668" i="23" s="1"/>
  <c r="B4669" i="23" s="1"/>
  <c r="B4670" i="23" s="1"/>
  <c r="B4671" i="23" s="1"/>
  <c r="B4672" i="23" s="1"/>
  <c r="B4673" i="23" s="1"/>
  <c r="B4674" i="23" s="1"/>
  <c r="B4675" i="23" s="1"/>
  <c r="B4676" i="23" s="1"/>
  <c r="B4677" i="23" s="1"/>
  <c r="B4678" i="23" s="1"/>
  <c r="B4679" i="23" s="1"/>
  <c r="B4680" i="23" s="1"/>
  <c r="B4681" i="23" s="1"/>
  <c r="B4682" i="23" s="1"/>
  <c r="B4683" i="23" s="1"/>
  <c r="B4684" i="23" s="1"/>
  <c r="B4685" i="23" s="1"/>
  <c r="B4686" i="23" s="1"/>
  <c r="B4687" i="23" s="1"/>
  <c r="B4688" i="23" s="1"/>
  <c r="B4689" i="23" s="1"/>
  <c r="B4690" i="23" s="1"/>
  <c r="B4691" i="23" s="1"/>
  <c r="B4692" i="23" s="1"/>
  <c r="B4693" i="23" s="1"/>
  <c r="B4694" i="23" s="1"/>
  <c r="B4695" i="23" s="1"/>
  <c r="B4696" i="23" s="1"/>
  <c r="B4697" i="23" s="1"/>
  <c r="B4698" i="23" s="1"/>
  <c r="B4699" i="23" s="1"/>
  <c r="B4700" i="23" s="1"/>
  <c r="B4701" i="23" s="1"/>
  <c r="B4702" i="23" s="1"/>
  <c r="B4703" i="23" s="1"/>
  <c r="B4704" i="23" s="1"/>
  <c r="B4705" i="23" s="1"/>
  <c r="B4706" i="23" s="1"/>
  <c r="B4707" i="23" s="1"/>
  <c r="B4708" i="23" s="1"/>
  <c r="B4709" i="23" s="1"/>
  <c r="B4710" i="23" s="1"/>
  <c r="B4711" i="23" s="1"/>
  <c r="B4712" i="23" s="1"/>
  <c r="B4713" i="23" s="1"/>
  <c r="B4714" i="23" s="1"/>
  <c r="B4715" i="23" s="1"/>
  <c r="B4716" i="23" s="1"/>
  <c r="B4717" i="23" s="1"/>
  <c r="B4718" i="23" s="1"/>
  <c r="B4719" i="23" s="1"/>
  <c r="B4720" i="23" s="1"/>
  <c r="B4721" i="23" s="1"/>
  <c r="B4722" i="23" s="1"/>
  <c r="B4723" i="23" s="1"/>
  <c r="B4724" i="23" s="1"/>
  <c r="B4725" i="23" s="1"/>
  <c r="B4726" i="23" s="1"/>
  <c r="B4727" i="23" s="1"/>
  <c r="B4728" i="23" s="1"/>
  <c r="B4729" i="23" s="1"/>
  <c r="B4730" i="23" s="1"/>
  <c r="B4731" i="23" s="1"/>
  <c r="B4732" i="23" s="1"/>
  <c r="B4733" i="23" s="1"/>
  <c r="B4734" i="23" s="1"/>
  <c r="B4735" i="23" s="1"/>
  <c r="B4736" i="23" s="1"/>
  <c r="B4737" i="23" s="1"/>
  <c r="B4738" i="23" s="1"/>
  <c r="B4739" i="23" s="1"/>
  <c r="B4740" i="23" s="1"/>
  <c r="B4741" i="23" s="1"/>
  <c r="B4742" i="23" s="1"/>
  <c r="B4743" i="23" s="1"/>
  <c r="B4744" i="23" s="1"/>
  <c r="B4745" i="23" s="1"/>
  <c r="B4746" i="23" s="1"/>
  <c r="B4747" i="23" s="1"/>
  <c r="B4748" i="23" s="1"/>
  <c r="B4749" i="23" s="1"/>
  <c r="B4750" i="23" s="1"/>
  <c r="B4751" i="23" s="1"/>
  <c r="B4752" i="23" s="1"/>
  <c r="B4753" i="23" s="1"/>
  <c r="B4754" i="23" s="1"/>
  <c r="B4755" i="23" s="1"/>
  <c r="B4756" i="23" s="1"/>
  <c r="B4757" i="23" s="1"/>
  <c r="B4758" i="23" s="1"/>
  <c r="B4759" i="23" s="1"/>
  <c r="B4760" i="23" s="1"/>
  <c r="B4761" i="23" s="1"/>
  <c r="B4762" i="23" s="1"/>
  <c r="B4763" i="23" s="1"/>
  <c r="B4764" i="23" s="1"/>
  <c r="B4765" i="23" s="1"/>
  <c r="B4766" i="23" s="1"/>
  <c r="B4767" i="23" s="1"/>
  <c r="B4768" i="23" s="1"/>
  <c r="B4769" i="23" s="1"/>
  <c r="B4770" i="23" s="1"/>
  <c r="B4771" i="23" s="1"/>
  <c r="B4772" i="23" s="1"/>
  <c r="B4773" i="23" s="1"/>
  <c r="B4774" i="23" s="1"/>
  <c r="B4775" i="23" s="1"/>
  <c r="B4776" i="23" s="1"/>
  <c r="B4777" i="23" s="1"/>
  <c r="B4778" i="23" s="1"/>
  <c r="B4779" i="23" s="1"/>
  <c r="B4780" i="23" s="1"/>
  <c r="B4781" i="23" s="1"/>
  <c r="B4782" i="23" s="1"/>
  <c r="B4783" i="23" s="1"/>
  <c r="B4784" i="23" s="1"/>
  <c r="B4785" i="23" s="1"/>
  <c r="B4786" i="23" s="1"/>
  <c r="B4787" i="23" s="1"/>
  <c r="B4788" i="23" s="1"/>
  <c r="B4789" i="23" s="1"/>
  <c r="B4790" i="23" s="1"/>
  <c r="B4791" i="23" s="1"/>
  <c r="B4792" i="23" s="1"/>
  <c r="B4793" i="23" s="1"/>
  <c r="B4794" i="23" s="1"/>
  <c r="B4795" i="23" s="1"/>
  <c r="B4796" i="23" s="1"/>
  <c r="B4797" i="23" s="1"/>
  <c r="B4798" i="23" s="1"/>
  <c r="B4799" i="23" s="1"/>
  <c r="B4800" i="23" s="1"/>
  <c r="B4801" i="23" s="1"/>
  <c r="B4802" i="23" s="1"/>
  <c r="B4803" i="23" s="1"/>
  <c r="B4804" i="23" s="1"/>
  <c r="B4805" i="23" s="1"/>
  <c r="B4806" i="23" s="1"/>
  <c r="B4807" i="23" s="1"/>
  <c r="B4808" i="23" s="1"/>
  <c r="B4809" i="23" s="1"/>
  <c r="B4810" i="23" s="1"/>
  <c r="B4811" i="23" s="1"/>
  <c r="B4812" i="23" s="1"/>
  <c r="B4813" i="23" s="1"/>
  <c r="B4814" i="23" s="1"/>
  <c r="B4815" i="23" s="1"/>
  <c r="B4816" i="23" s="1"/>
  <c r="B4817" i="23" s="1"/>
  <c r="B4818" i="23" s="1"/>
  <c r="B4819" i="23" s="1"/>
  <c r="B4820" i="23" s="1"/>
  <c r="B4821" i="23" s="1"/>
  <c r="B4822" i="23" s="1"/>
  <c r="B4823" i="23" s="1"/>
  <c r="B4824" i="23" s="1"/>
  <c r="B4825" i="23" s="1"/>
  <c r="B4826" i="23" s="1"/>
  <c r="B4827" i="23" s="1"/>
  <c r="B4828" i="23" s="1"/>
  <c r="B4829" i="23" s="1"/>
  <c r="B4830" i="23" s="1"/>
  <c r="B4831" i="23" s="1"/>
  <c r="B4832" i="23" s="1"/>
  <c r="B4833" i="23" s="1"/>
  <c r="B4834" i="23" s="1"/>
  <c r="B4835" i="23" s="1"/>
  <c r="B4836" i="23" s="1"/>
  <c r="B4837" i="23" s="1"/>
  <c r="B4838" i="23" s="1"/>
  <c r="B4839" i="23" s="1"/>
  <c r="B4840" i="23" s="1"/>
  <c r="B4841" i="23" s="1"/>
  <c r="B4842" i="23" s="1"/>
  <c r="B4843" i="23" s="1"/>
  <c r="B4844" i="23" s="1"/>
  <c r="B4845" i="23" s="1"/>
  <c r="B4846" i="23" s="1"/>
  <c r="B4847" i="23" s="1"/>
  <c r="B4848" i="23" s="1"/>
  <c r="B4849" i="23" s="1"/>
  <c r="B4850" i="23" s="1"/>
  <c r="B4851" i="23" s="1"/>
  <c r="B4852" i="23" s="1"/>
  <c r="B4853" i="23" s="1"/>
  <c r="B4854" i="23" s="1"/>
  <c r="B4855" i="23" s="1"/>
  <c r="B4856" i="23" s="1"/>
  <c r="B4857" i="23" s="1"/>
  <c r="B4858" i="23" s="1"/>
  <c r="B4859" i="23" s="1"/>
  <c r="B4860" i="23" s="1"/>
  <c r="B4861" i="23" s="1"/>
  <c r="B4862" i="23" s="1"/>
  <c r="B4863" i="23" s="1"/>
  <c r="B4864" i="23" s="1"/>
  <c r="B4865" i="23" s="1"/>
  <c r="B4866" i="23" s="1"/>
  <c r="B4867" i="23" s="1"/>
  <c r="B4868" i="23" s="1"/>
  <c r="B4869" i="23" s="1"/>
  <c r="B4870" i="23" s="1"/>
  <c r="B4871" i="23" s="1"/>
  <c r="B4872" i="23" s="1"/>
  <c r="B4873" i="23" s="1"/>
  <c r="B4874" i="23" s="1"/>
  <c r="B4875" i="23" s="1"/>
  <c r="B4876" i="23" s="1"/>
  <c r="B4877" i="23" s="1"/>
  <c r="B4878" i="23" s="1"/>
  <c r="B4879" i="23" s="1"/>
  <c r="B4880" i="23" s="1"/>
  <c r="B4881" i="23" s="1"/>
  <c r="B4882" i="23" s="1"/>
  <c r="B4883" i="23" s="1"/>
  <c r="B4884" i="23" s="1"/>
  <c r="B4885" i="23" s="1"/>
  <c r="B4886" i="23" s="1"/>
  <c r="B4887" i="23" s="1"/>
  <c r="B4888" i="23" s="1"/>
  <c r="B4889" i="23" s="1"/>
  <c r="B4890" i="23" s="1"/>
  <c r="B4891" i="23" s="1"/>
  <c r="B4892" i="23" s="1"/>
  <c r="B4893" i="23" s="1"/>
  <c r="B4894" i="23" s="1"/>
  <c r="B4895" i="23" s="1"/>
  <c r="B4896" i="23" s="1"/>
  <c r="B4897" i="23" s="1"/>
  <c r="B4898" i="23" s="1"/>
  <c r="B4899" i="23" s="1"/>
  <c r="B4900" i="23" s="1"/>
  <c r="B4901" i="23" s="1"/>
  <c r="B4902" i="23" s="1"/>
  <c r="B4903" i="23" s="1"/>
  <c r="B4904" i="23" s="1"/>
  <c r="B4905" i="23" s="1"/>
  <c r="B4906" i="23" s="1"/>
  <c r="B4907" i="23" s="1"/>
  <c r="B4908" i="23" s="1"/>
  <c r="B4909" i="23" s="1"/>
  <c r="B4910" i="23" s="1"/>
  <c r="B4911" i="23" s="1"/>
  <c r="B4912" i="23" s="1"/>
  <c r="B4913" i="23" s="1"/>
  <c r="B4914" i="23" s="1"/>
  <c r="B4915" i="23" s="1"/>
  <c r="B4916" i="23" s="1"/>
  <c r="B4917" i="23" s="1"/>
  <c r="B4918" i="23" s="1"/>
  <c r="B4919" i="23" s="1"/>
  <c r="B4920" i="23" s="1"/>
  <c r="B4921" i="23" s="1"/>
  <c r="B4922" i="23" s="1"/>
  <c r="B4923" i="23" s="1"/>
  <c r="B4924" i="23" s="1"/>
  <c r="B4925" i="23" s="1"/>
  <c r="B4926" i="23" s="1"/>
  <c r="B4927" i="23" s="1"/>
  <c r="B4928" i="23" s="1"/>
  <c r="B4929" i="23" s="1"/>
  <c r="B4930" i="23" s="1"/>
  <c r="B4931" i="23" s="1"/>
  <c r="B4932" i="23" s="1"/>
  <c r="B4933" i="23" s="1"/>
  <c r="B4934" i="23" s="1"/>
  <c r="B4935" i="23" s="1"/>
  <c r="B4936" i="23" s="1"/>
  <c r="B4937" i="23" s="1"/>
  <c r="B4938" i="23" s="1"/>
  <c r="B4939" i="23" s="1"/>
  <c r="B4940" i="23" s="1"/>
  <c r="B4941" i="23" s="1"/>
  <c r="B4942" i="23" s="1"/>
  <c r="B4943" i="23" s="1"/>
  <c r="B4944" i="23" s="1"/>
  <c r="B4945" i="23" s="1"/>
  <c r="B4946" i="23" s="1"/>
  <c r="B4947" i="23" s="1"/>
  <c r="B4948" i="23" s="1"/>
  <c r="B4949" i="23" s="1"/>
  <c r="B4950" i="23" s="1"/>
  <c r="B4951" i="23" s="1"/>
  <c r="B4952" i="23" s="1"/>
  <c r="B4953" i="23" s="1"/>
  <c r="B4954" i="23" s="1"/>
  <c r="B4955" i="23" s="1"/>
  <c r="B4956" i="23" s="1"/>
  <c r="B4957" i="23" s="1"/>
  <c r="B4958" i="23" s="1"/>
  <c r="B4959" i="23" s="1"/>
  <c r="B4960" i="23" s="1"/>
  <c r="B4961" i="23" s="1"/>
  <c r="B4962" i="23" s="1"/>
  <c r="B4963" i="23" s="1"/>
  <c r="B4964" i="23" s="1"/>
  <c r="B4965" i="23" s="1"/>
  <c r="B4966" i="23" s="1"/>
  <c r="B4967" i="23" s="1"/>
  <c r="B4968" i="23" s="1"/>
  <c r="B4969" i="23" s="1"/>
  <c r="B4970" i="23" s="1"/>
  <c r="B4971" i="23" s="1"/>
  <c r="B4972" i="23" s="1"/>
  <c r="B4973" i="23" s="1"/>
  <c r="B4974" i="23" s="1"/>
  <c r="B4975" i="23" s="1"/>
  <c r="B4976" i="23" s="1"/>
  <c r="B4977" i="23" s="1"/>
  <c r="B4978" i="23" s="1"/>
  <c r="B4979" i="23" s="1"/>
  <c r="B4980" i="23" s="1"/>
  <c r="B4981" i="23" s="1"/>
  <c r="B4982" i="23" s="1"/>
  <c r="B4983" i="23" s="1"/>
  <c r="B4984" i="23" s="1"/>
  <c r="B4985" i="23" s="1"/>
  <c r="B4986" i="23" s="1"/>
  <c r="B4987" i="23" s="1"/>
  <c r="B4988" i="23" s="1"/>
  <c r="B4989" i="23" s="1"/>
  <c r="B4990" i="23" s="1"/>
  <c r="B4991" i="23" s="1"/>
  <c r="B4992" i="23" s="1"/>
  <c r="B4993" i="23" s="1"/>
  <c r="B4994" i="23" s="1"/>
  <c r="B4995" i="23" s="1"/>
  <c r="B4996" i="23" s="1"/>
  <c r="B4997" i="23" s="1"/>
  <c r="B4998" i="23" s="1"/>
  <c r="B4999" i="23" s="1"/>
  <c r="B5000" i="23" s="1"/>
  <c r="B5001" i="23" s="1"/>
  <c r="B5002" i="23" s="1"/>
  <c r="B5003" i="23" s="1"/>
  <c r="B5004" i="23" s="1"/>
  <c r="B5005" i="23" s="1"/>
  <c r="B5006" i="23" s="1"/>
  <c r="B5007" i="23" s="1"/>
  <c r="B5008" i="23" s="1"/>
  <c r="B5009" i="23" s="1"/>
  <c r="B5010" i="23" s="1"/>
  <c r="B5011" i="23" s="1"/>
  <c r="B5012" i="23" s="1"/>
  <c r="B5013" i="23" s="1"/>
  <c r="B5014" i="23" s="1"/>
  <c r="B5015" i="23" s="1"/>
  <c r="B5016" i="23" s="1"/>
  <c r="B5017" i="23" s="1"/>
  <c r="B5018" i="23" s="1"/>
  <c r="B5019" i="23" s="1"/>
  <c r="B5020" i="23" s="1"/>
  <c r="B5021" i="23" s="1"/>
  <c r="B5022" i="23" s="1"/>
  <c r="B5023" i="23" s="1"/>
  <c r="B5024" i="23" s="1"/>
  <c r="B5025" i="23" s="1"/>
  <c r="B5026" i="23" s="1"/>
  <c r="B5027" i="23" s="1"/>
  <c r="B5028" i="23" s="1"/>
  <c r="B5029" i="23" s="1"/>
  <c r="B5030" i="23" s="1"/>
  <c r="B5031" i="23" s="1"/>
  <c r="B5032" i="23" s="1"/>
  <c r="B5033" i="23" s="1"/>
  <c r="B5034" i="23" s="1"/>
  <c r="B5035" i="23" s="1"/>
  <c r="B5036" i="23" s="1"/>
  <c r="B5037" i="23" s="1"/>
  <c r="B5038" i="23" s="1"/>
  <c r="B5039" i="23" s="1"/>
  <c r="B5040" i="23" s="1"/>
  <c r="B5041" i="23" s="1"/>
  <c r="B5042" i="23" s="1"/>
  <c r="B5043" i="23" s="1"/>
  <c r="B5044" i="23" s="1"/>
  <c r="B5045" i="23" s="1"/>
  <c r="B5046" i="23" s="1"/>
  <c r="B5047" i="23" s="1"/>
  <c r="B5048" i="23" s="1"/>
  <c r="B5049" i="23" s="1"/>
  <c r="B5050" i="23" s="1"/>
  <c r="B5051" i="23" s="1"/>
  <c r="B5052" i="23" s="1"/>
  <c r="B5053" i="23" s="1"/>
  <c r="B5054" i="23" s="1"/>
  <c r="B5055" i="23" s="1"/>
  <c r="B5056" i="23" s="1"/>
  <c r="B5057" i="23" s="1"/>
  <c r="B5058" i="23" s="1"/>
  <c r="B5059" i="23" s="1"/>
  <c r="B5060" i="23" s="1"/>
  <c r="B5061" i="23" s="1"/>
  <c r="B5062" i="23" s="1"/>
  <c r="B5063" i="23" s="1"/>
  <c r="B5064" i="23" s="1"/>
  <c r="B5065" i="23" s="1"/>
  <c r="B5066" i="23" s="1"/>
  <c r="B5067" i="23" s="1"/>
  <c r="B5068" i="23" s="1"/>
  <c r="B5069" i="23" s="1"/>
  <c r="B5070" i="23" s="1"/>
  <c r="B5071" i="23" s="1"/>
  <c r="B5072" i="23" s="1"/>
  <c r="B5073" i="23" s="1"/>
  <c r="B5074" i="23" s="1"/>
  <c r="B5075" i="23" s="1"/>
  <c r="B5076" i="23" s="1"/>
  <c r="B5077" i="23" s="1"/>
  <c r="B5078" i="23" s="1"/>
  <c r="B5079" i="23" s="1"/>
  <c r="B5080" i="23" s="1"/>
  <c r="B5081" i="23" s="1"/>
  <c r="B5082" i="23" s="1"/>
  <c r="B5083" i="23" s="1"/>
  <c r="B5084" i="23" s="1"/>
  <c r="B5085" i="23" s="1"/>
  <c r="B5086" i="23" s="1"/>
  <c r="B5087" i="23" s="1"/>
  <c r="B5088" i="23" s="1"/>
  <c r="B5089" i="23" s="1"/>
  <c r="B5090" i="23" s="1"/>
  <c r="B5091" i="23" s="1"/>
  <c r="B5092" i="23" s="1"/>
  <c r="B5093" i="23" s="1"/>
  <c r="B5094" i="23" s="1"/>
  <c r="B5095" i="23" s="1"/>
  <c r="B5096" i="23" s="1"/>
  <c r="B5097" i="23" s="1"/>
  <c r="B5098" i="23" s="1"/>
  <c r="B5099" i="23" s="1"/>
  <c r="B5100" i="23" s="1"/>
  <c r="B5101" i="23" s="1"/>
  <c r="B5102" i="23" s="1"/>
  <c r="B5103" i="23" s="1"/>
  <c r="B5104" i="23" s="1"/>
  <c r="B5105" i="23" s="1"/>
  <c r="B5106" i="23" s="1"/>
  <c r="B5107" i="23" s="1"/>
  <c r="B5108" i="23" s="1"/>
  <c r="B5109" i="23" s="1"/>
  <c r="B5110" i="23" s="1"/>
  <c r="B5111" i="23" s="1"/>
  <c r="B5112" i="23" s="1"/>
  <c r="B5113" i="23" s="1"/>
  <c r="B5114" i="23" s="1"/>
  <c r="B5115" i="23" s="1"/>
  <c r="B5116" i="23" s="1"/>
  <c r="B5117" i="23" s="1"/>
  <c r="B5118" i="23" s="1"/>
  <c r="B5119" i="23" s="1"/>
  <c r="B5120" i="23" s="1"/>
  <c r="B5121" i="23" s="1"/>
  <c r="B5122" i="23" s="1"/>
  <c r="B5123" i="23" s="1"/>
  <c r="B5124" i="23" s="1"/>
  <c r="B5125" i="23" s="1"/>
  <c r="B5126" i="23" s="1"/>
  <c r="B5127" i="23" s="1"/>
  <c r="B5128" i="23" s="1"/>
  <c r="B5129" i="23" s="1"/>
  <c r="B5130" i="23" s="1"/>
  <c r="B5131" i="23" s="1"/>
  <c r="B5132" i="23" s="1"/>
  <c r="B5133" i="23" s="1"/>
  <c r="B5134" i="23" s="1"/>
  <c r="B5135" i="23" s="1"/>
  <c r="B5136" i="23" s="1"/>
  <c r="B5137" i="23" s="1"/>
  <c r="B5138" i="23" s="1"/>
  <c r="B5139" i="23" s="1"/>
  <c r="B5140" i="23" s="1"/>
  <c r="B5141" i="23" s="1"/>
  <c r="B5142" i="23" s="1"/>
  <c r="B5143" i="23" s="1"/>
  <c r="B5144" i="23" s="1"/>
  <c r="B5145" i="23" s="1"/>
  <c r="B5146" i="23" s="1"/>
  <c r="B5147" i="23" s="1"/>
  <c r="B5148" i="23" s="1"/>
  <c r="B5149" i="23" s="1"/>
  <c r="B5150" i="23" s="1"/>
  <c r="B5151" i="23" s="1"/>
  <c r="B5152" i="23" s="1"/>
  <c r="B5153" i="23" s="1"/>
  <c r="B5154" i="23" s="1"/>
  <c r="B5155" i="23" s="1"/>
  <c r="B5156" i="23" s="1"/>
  <c r="B5157" i="23" s="1"/>
  <c r="B5158" i="23" s="1"/>
  <c r="B5159" i="23" s="1"/>
  <c r="B5160" i="23" s="1"/>
  <c r="B5161" i="23" s="1"/>
  <c r="B5162" i="23" s="1"/>
  <c r="B5163" i="23" s="1"/>
  <c r="B5164" i="23" s="1"/>
  <c r="B5165" i="23" s="1"/>
  <c r="B5166" i="23" s="1"/>
  <c r="B5167" i="23" s="1"/>
  <c r="B5168" i="23" s="1"/>
  <c r="B5169" i="23" s="1"/>
  <c r="B5170" i="23" s="1"/>
  <c r="B5171" i="23" s="1"/>
  <c r="B5172" i="23" s="1"/>
  <c r="B5173" i="23" s="1"/>
  <c r="B5174" i="23" s="1"/>
  <c r="B5175" i="23" s="1"/>
  <c r="B5176" i="23" s="1"/>
  <c r="B5177" i="23" s="1"/>
  <c r="B5178" i="23" s="1"/>
  <c r="B5179" i="23" s="1"/>
  <c r="B5180" i="23" s="1"/>
  <c r="B5181" i="23" s="1"/>
  <c r="B5182" i="23" s="1"/>
  <c r="B5183" i="23" s="1"/>
  <c r="B5184" i="23" s="1"/>
  <c r="B5185" i="23" s="1"/>
  <c r="B5186" i="23" s="1"/>
  <c r="B5187" i="23" s="1"/>
  <c r="B5188" i="23" s="1"/>
  <c r="B5189" i="23" s="1"/>
  <c r="B5190" i="23" s="1"/>
  <c r="B5191" i="23" s="1"/>
  <c r="B5192" i="23" s="1"/>
  <c r="B5193" i="23" s="1"/>
  <c r="B5194" i="23" s="1"/>
  <c r="B5195" i="23" s="1"/>
  <c r="B5196" i="23" s="1"/>
  <c r="B5197" i="23" s="1"/>
  <c r="B5198" i="23" s="1"/>
  <c r="B5199" i="23" s="1"/>
  <c r="B5200" i="23" s="1"/>
  <c r="B5201" i="23" s="1"/>
  <c r="B5202" i="23" s="1"/>
  <c r="B5203" i="23" s="1"/>
  <c r="B5204" i="23" s="1"/>
  <c r="B5205" i="23" s="1"/>
  <c r="B5206" i="23" s="1"/>
  <c r="B5207" i="23" s="1"/>
  <c r="B5208" i="23" s="1"/>
  <c r="B5209" i="23" s="1"/>
  <c r="B5210" i="23" s="1"/>
  <c r="B5211" i="23" s="1"/>
  <c r="B5212" i="23" s="1"/>
  <c r="B5213" i="23" s="1"/>
  <c r="B5214" i="23" s="1"/>
  <c r="B5215" i="23" s="1"/>
  <c r="B5216" i="23" s="1"/>
  <c r="B5217" i="23" s="1"/>
  <c r="B5218" i="23" s="1"/>
  <c r="B5219" i="23" s="1"/>
  <c r="B5220" i="23" s="1"/>
  <c r="B5221" i="23" s="1"/>
  <c r="B5222" i="23" s="1"/>
  <c r="B5223" i="23" s="1"/>
  <c r="B5224" i="23" s="1"/>
  <c r="B5225" i="23" s="1"/>
  <c r="B5226" i="23" s="1"/>
  <c r="B5227" i="23" s="1"/>
  <c r="B5228" i="23" s="1"/>
  <c r="B5229" i="23" s="1"/>
  <c r="B5230" i="23" s="1"/>
  <c r="B5231" i="23" s="1"/>
  <c r="B5232" i="23" s="1"/>
  <c r="B5233" i="23" s="1"/>
  <c r="B5234" i="23" s="1"/>
  <c r="B5235" i="23" s="1"/>
  <c r="B5236" i="23" s="1"/>
  <c r="B5237" i="23" s="1"/>
  <c r="B5238" i="23" s="1"/>
  <c r="B5239" i="23" s="1"/>
  <c r="B5240" i="23" s="1"/>
  <c r="B5241" i="23" s="1"/>
  <c r="B5242" i="23" s="1"/>
  <c r="B5243" i="23" s="1"/>
  <c r="B5244" i="23" s="1"/>
  <c r="B5245" i="23" s="1"/>
  <c r="B5246" i="23" s="1"/>
  <c r="B5247" i="23" s="1"/>
  <c r="B5248" i="23" s="1"/>
  <c r="B5249" i="23" s="1"/>
  <c r="B5250" i="23" s="1"/>
  <c r="B5251" i="23" s="1"/>
  <c r="B5252" i="23" s="1"/>
  <c r="B5253" i="23" s="1"/>
  <c r="B5254" i="23" s="1"/>
  <c r="B5255" i="23" s="1"/>
  <c r="B5256" i="23" s="1"/>
  <c r="B5257" i="23" s="1"/>
  <c r="B5258" i="23" s="1"/>
  <c r="B5259" i="23" s="1"/>
  <c r="B5260" i="23" s="1"/>
  <c r="B5261" i="23" s="1"/>
  <c r="B5262" i="23" s="1"/>
  <c r="B5263" i="23" s="1"/>
  <c r="B5264" i="23" s="1"/>
  <c r="B5265" i="23" s="1"/>
  <c r="B5266" i="23" s="1"/>
  <c r="B5267" i="23" s="1"/>
  <c r="B5268" i="23" s="1"/>
  <c r="B5269" i="23" s="1"/>
  <c r="B5270" i="23" s="1"/>
  <c r="B5271" i="23" s="1"/>
  <c r="B5272" i="23" s="1"/>
  <c r="B5273" i="23" s="1"/>
  <c r="B5274" i="23" s="1"/>
  <c r="B5275" i="23" s="1"/>
  <c r="B5276" i="23" s="1"/>
  <c r="B5277" i="23" s="1"/>
  <c r="B5278" i="23" s="1"/>
  <c r="B5279" i="23" s="1"/>
  <c r="B5280" i="23" s="1"/>
  <c r="B5281" i="23" s="1"/>
  <c r="B5282" i="23" s="1"/>
  <c r="B5283" i="23" s="1"/>
  <c r="B5284" i="23" s="1"/>
  <c r="B5285" i="23" s="1"/>
  <c r="B5286" i="23" s="1"/>
  <c r="B5287" i="23" s="1"/>
  <c r="B5288" i="23" s="1"/>
  <c r="B5289" i="23" s="1"/>
  <c r="B5290" i="23" s="1"/>
  <c r="B5291" i="23" s="1"/>
  <c r="B5292" i="23" s="1"/>
  <c r="B5293" i="23" s="1"/>
  <c r="B5294" i="23" s="1"/>
  <c r="B5295" i="23" s="1"/>
  <c r="B5296" i="23" s="1"/>
  <c r="B5297" i="23" s="1"/>
  <c r="B5298" i="23" s="1"/>
  <c r="B5299" i="23" s="1"/>
  <c r="B5300" i="23" s="1"/>
  <c r="B5301" i="23" s="1"/>
  <c r="B5302" i="23" s="1"/>
  <c r="B5303" i="23" s="1"/>
  <c r="B5304" i="23" s="1"/>
  <c r="B5305" i="23" s="1"/>
  <c r="B5306" i="23" s="1"/>
  <c r="B5307" i="23" s="1"/>
  <c r="B5308" i="23" s="1"/>
  <c r="B5309" i="23" s="1"/>
  <c r="B5310" i="23" s="1"/>
  <c r="B5311" i="23" s="1"/>
  <c r="B5312" i="23" s="1"/>
  <c r="B5313" i="23" s="1"/>
  <c r="B5314" i="23" s="1"/>
  <c r="B5315" i="23" s="1"/>
  <c r="B5316" i="23" s="1"/>
  <c r="B5317" i="23" s="1"/>
  <c r="B5318" i="23" s="1"/>
  <c r="B5319" i="23" s="1"/>
  <c r="B5320" i="23" s="1"/>
  <c r="B5321" i="23" s="1"/>
  <c r="B5322" i="23" s="1"/>
  <c r="B5323" i="23" s="1"/>
  <c r="B5324" i="23" s="1"/>
  <c r="B5325" i="23" s="1"/>
  <c r="B5326" i="23" s="1"/>
  <c r="B5327" i="23" s="1"/>
  <c r="B5328" i="23" s="1"/>
  <c r="B5329" i="23" s="1"/>
  <c r="B5330" i="23" s="1"/>
  <c r="B5331" i="23" s="1"/>
  <c r="B5332" i="23" s="1"/>
  <c r="B5333" i="23" s="1"/>
  <c r="B5334" i="23" s="1"/>
  <c r="B5335" i="23" s="1"/>
  <c r="B5336" i="23" s="1"/>
  <c r="B5337" i="23" s="1"/>
  <c r="B5338" i="23" s="1"/>
  <c r="B5339" i="23" s="1"/>
  <c r="B5340" i="23" s="1"/>
  <c r="B5341" i="23" s="1"/>
  <c r="B5342" i="23" s="1"/>
  <c r="B5343" i="23" s="1"/>
  <c r="B5344" i="23" s="1"/>
  <c r="B5345" i="23" s="1"/>
  <c r="B5346" i="23" s="1"/>
  <c r="B5347" i="23" s="1"/>
  <c r="B5348" i="23" s="1"/>
  <c r="B5349" i="23" s="1"/>
  <c r="B5350" i="23" s="1"/>
  <c r="B5351" i="23" s="1"/>
  <c r="B5352" i="23" s="1"/>
  <c r="B5353" i="23" s="1"/>
  <c r="B5354" i="23" s="1"/>
  <c r="B5355" i="23" s="1"/>
  <c r="B5356" i="23" s="1"/>
  <c r="B5357" i="23" s="1"/>
  <c r="B5358" i="23" s="1"/>
  <c r="B5359" i="23" s="1"/>
  <c r="B5360" i="23" s="1"/>
  <c r="B5361" i="23" s="1"/>
  <c r="B5362" i="23" s="1"/>
  <c r="B5363" i="23" s="1"/>
  <c r="B5364" i="23" s="1"/>
  <c r="B5365" i="23" s="1"/>
  <c r="B5366" i="23" s="1"/>
  <c r="B5367" i="23" s="1"/>
  <c r="B5368" i="23" s="1"/>
  <c r="B5369" i="23" s="1"/>
  <c r="B5370" i="23" s="1"/>
  <c r="B5371" i="23" s="1"/>
  <c r="B5372" i="23" s="1"/>
  <c r="B5373" i="23" s="1"/>
  <c r="B5374" i="23" s="1"/>
  <c r="B5375" i="23" s="1"/>
  <c r="B5376" i="23" s="1"/>
  <c r="B5377" i="23" s="1"/>
  <c r="B5378" i="23" s="1"/>
  <c r="B5379" i="23" s="1"/>
  <c r="B5380" i="23" s="1"/>
  <c r="B5381" i="23" s="1"/>
  <c r="B5382" i="23" s="1"/>
  <c r="B5383" i="23" s="1"/>
  <c r="B5384" i="23" s="1"/>
  <c r="B5385" i="23" s="1"/>
  <c r="B5386" i="23" s="1"/>
  <c r="B5387" i="23" s="1"/>
  <c r="B5388" i="23" s="1"/>
  <c r="B5389" i="23" s="1"/>
  <c r="B5390" i="23" s="1"/>
  <c r="B5391" i="23" s="1"/>
  <c r="B5392" i="23" s="1"/>
  <c r="B5393" i="23" s="1"/>
  <c r="B5394" i="23" s="1"/>
  <c r="B5395" i="23" s="1"/>
  <c r="B5396" i="23" s="1"/>
  <c r="B5397" i="23" s="1"/>
  <c r="B5398" i="23" s="1"/>
  <c r="B5399" i="23" s="1"/>
  <c r="B5400" i="23" s="1"/>
  <c r="B5401" i="23" s="1"/>
  <c r="B5402" i="23" s="1"/>
  <c r="B5403" i="23" s="1"/>
  <c r="B5404" i="23" s="1"/>
  <c r="B5405" i="23" s="1"/>
  <c r="B5406" i="23" s="1"/>
  <c r="B5407" i="23" s="1"/>
  <c r="B5408" i="23" s="1"/>
  <c r="B5409" i="23" s="1"/>
  <c r="B5410" i="23" s="1"/>
  <c r="B5411" i="23" s="1"/>
  <c r="B5412" i="23" s="1"/>
  <c r="B5413" i="23" s="1"/>
  <c r="B5414" i="23" s="1"/>
  <c r="B5415" i="23" s="1"/>
  <c r="B5416" i="23" s="1"/>
  <c r="B5417" i="23" s="1"/>
  <c r="B5418" i="23" s="1"/>
  <c r="B5419" i="23" s="1"/>
  <c r="B5420" i="23" s="1"/>
  <c r="B5421" i="23" s="1"/>
  <c r="B5422" i="23" s="1"/>
  <c r="B5423" i="23" s="1"/>
  <c r="B5424" i="23" s="1"/>
  <c r="B5425" i="23" s="1"/>
  <c r="B5426" i="23" s="1"/>
  <c r="B5427" i="23" s="1"/>
  <c r="B5428" i="23" s="1"/>
  <c r="B5429" i="23" s="1"/>
  <c r="B5430" i="23" s="1"/>
  <c r="B5431" i="23" s="1"/>
  <c r="B5432" i="23" s="1"/>
  <c r="B5433" i="23" s="1"/>
  <c r="B5434" i="23" s="1"/>
  <c r="B5435" i="23" s="1"/>
  <c r="B5436" i="23" s="1"/>
  <c r="B5437" i="23" s="1"/>
  <c r="B5438" i="23" s="1"/>
  <c r="B5439" i="23" s="1"/>
  <c r="B5440" i="23" s="1"/>
  <c r="B5441" i="23" s="1"/>
  <c r="B5442" i="23" s="1"/>
  <c r="B5443" i="23" s="1"/>
  <c r="B5444" i="23" s="1"/>
  <c r="B5445" i="23" s="1"/>
  <c r="B5446" i="23" s="1"/>
  <c r="B5447" i="23" s="1"/>
  <c r="B5448" i="23" s="1"/>
  <c r="B5449" i="23" s="1"/>
  <c r="B5450" i="23" s="1"/>
  <c r="B5451" i="23" s="1"/>
  <c r="B5452" i="23" s="1"/>
  <c r="B5453" i="23" s="1"/>
  <c r="B5454" i="23" s="1"/>
  <c r="B5455" i="23" s="1"/>
  <c r="B5456" i="23" s="1"/>
  <c r="B5457" i="23" s="1"/>
  <c r="B5458" i="23" s="1"/>
  <c r="B5459" i="23" s="1"/>
  <c r="B5460" i="23" s="1"/>
  <c r="B5461" i="23" s="1"/>
  <c r="B5462" i="23" s="1"/>
  <c r="B5463" i="23" s="1"/>
  <c r="B5464" i="23" s="1"/>
  <c r="B5465" i="23" s="1"/>
  <c r="B5466" i="23" s="1"/>
  <c r="B5467" i="23" s="1"/>
  <c r="B5468" i="23" s="1"/>
  <c r="B5469" i="23" s="1"/>
  <c r="B5470" i="23" s="1"/>
  <c r="B5471" i="23" s="1"/>
  <c r="B5472" i="23" s="1"/>
  <c r="B5473" i="23" s="1"/>
  <c r="B5474" i="23" s="1"/>
  <c r="B5475" i="23" s="1"/>
  <c r="B5476" i="23" s="1"/>
  <c r="B5477" i="23" s="1"/>
  <c r="B5478" i="23" s="1"/>
  <c r="B5479" i="23" s="1"/>
  <c r="B5480" i="23" s="1"/>
  <c r="B5481" i="23" s="1"/>
  <c r="B5482" i="23" s="1"/>
  <c r="B5483" i="23" s="1"/>
  <c r="B5484" i="23" s="1"/>
  <c r="B5485" i="23" s="1"/>
  <c r="B5486" i="23" s="1"/>
  <c r="B5487" i="23" s="1"/>
  <c r="B5488" i="23" s="1"/>
  <c r="B5489" i="23" s="1"/>
  <c r="B5490" i="23" s="1"/>
  <c r="B5491" i="23" s="1"/>
  <c r="B5492" i="23" s="1"/>
  <c r="B5493" i="23" s="1"/>
  <c r="B5494" i="23" s="1"/>
  <c r="B5495" i="23" s="1"/>
  <c r="B5496" i="23" s="1"/>
  <c r="B5497" i="23" s="1"/>
  <c r="B5498" i="23" s="1"/>
  <c r="B5499" i="23" s="1"/>
  <c r="B5500" i="23" s="1"/>
  <c r="B5501" i="23" s="1"/>
  <c r="B5502" i="23" s="1"/>
  <c r="B5503" i="23" s="1"/>
  <c r="B5504" i="23" s="1"/>
  <c r="B5505" i="23" s="1"/>
  <c r="B5506" i="23" s="1"/>
  <c r="B5507" i="23" s="1"/>
  <c r="B5508" i="23" s="1"/>
  <c r="B5509" i="23" s="1"/>
  <c r="B5510" i="23" s="1"/>
  <c r="B5511" i="23" s="1"/>
  <c r="B5512" i="23" s="1"/>
  <c r="B5513" i="23" s="1"/>
  <c r="B5514" i="23" s="1"/>
  <c r="B5515" i="23" s="1"/>
  <c r="B5516" i="23" s="1"/>
  <c r="B5517" i="23" s="1"/>
  <c r="B5518" i="23" s="1"/>
  <c r="B5519" i="23" s="1"/>
  <c r="B5520" i="23" s="1"/>
  <c r="B5521" i="23" s="1"/>
  <c r="B5522" i="23" s="1"/>
  <c r="B5523" i="23" s="1"/>
  <c r="B5524" i="23" s="1"/>
  <c r="B5525" i="23" s="1"/>
  <c r="B5526" i="23" s="1"/>
  <c r="B5527" i="23" s="1"/>
  <c r="B5528" i="23" s="1"/>
  <c r="B5529" i="23" s="1"/>
  <c r="B5530" i="23" s="1"/>
  <c r="B5531" i="23" s="1"/>
  <c r="B5532" i="23" s="1"/>
  <c r="B5533" i="23" s="1"/>
  <c r="B5534" i="23" s="1"/>
  <c r="B5535" i="23" s="1"/>
  <c r="B5536" i="23" s="1"/>
  <c r="B5537" i="23" s="1"/>
  <c r="B5538" i="23" s="1"/>
  <c r="B5539" i="23" s="1"/>
  <c r="B5540" i="23" s="1"/>
  <c r="B5541" i="23" s="1"/>
  <c r="B5542" i="23" s="1"/>
  <c r="B5543" i="23" s="1"/>
  <c r="B5544" i="23" s="1"/>
  <c r="B5545" i="23" s="1"/>
  <c r="B5546" i="23" s="1"/>
  <c r="B5547" i="23" s="1"/>
  <c r="B5548" i="23" s="1"/>
  <c r="B5549" i="23" s="1"/>
  <c r="B5550" i="23" s="1"/>
  <c r="B5551" i="23" s="1"/>
  <c r="B5552" i="23" s="1"/>
  <c r="B5553" i="23" s="1"/>
  <c r="B5554" i="23" s="1"/>
  <c r="B5555" i="23" s="1"/>
  <c r="B5556" i="23" s="1"/>
  <c r="B5557" i="23" s="1"/>
  <c r="B5558" i="23" s="1"/>
  <c r="B5559" i="23" s="1"/>
  <c r="B5560" i="23" s="1"/>
  <c r="B5561" i="23" s="1"/>
  <c r="B5562" i="23" s="1"/>
  <c r="B5563" i="23" s="1"/>
  <c r="B5564" i="23" s="1"/>
  <c r="B5565" i="23" s="1"/>
  <c r="B5566" i="23" s="1"/>
  <c r="B5567" i="23" s="1"/>
  <c r="B5568" i="23" s="1"/>
  <c r="B5569" i="23" s="1"/>
  <c r="B5570" i="23" s="1"/>
  <c r="B5571" i="23" s="1"/>
  <c r="B5572" i="23" s="1"/>
  <c r="B5573" i="23" s="1"/>
  <c r="B5574" i="23" s="1"/>
  <c r="B5575" i="23" s="1"/>
  <c r="B5576" i="23" s="1"/>
  <c r="B5577" i="23" s="1"/>
  <c r="B5578" i="23" s="1"/>
  <c r="B5579" i="23" s="1"/>
  <c r="B5580" i="23" s="1"/>
  <c r="B5581" i="23" s="1"/>
  <c r="B5582" i="23" s="1"/>
  <c r="B5583" i="23" s="1"/>
  <c r="B5584" i="23" s="1"/>
  <c r="B5585" i="23" s="1"/>
  <c r="B5586" i="23" s="1"/>
  <c r="B5587" i="23" s="1"/>
  <c r="B5588" i="23" s="1"/>
  <c r="B5589" i="23" s="1"/>
  <c r="B5590" i="23" s="1"/>
  <c r="B5591" i="23" s="1"/>
  <c r="B5592" i="23" s="1"/>
  <c r="B5593" i="23" s="1"/>
  <c r="B5594" i="23" s="1"/>
  <c r="B5595" i="23" s="1"/>
  <c r="B5596" i="23" s="1"/>
  <c r="B5597" i="23" s="1"/>
  <c r="B5598" i="23" s="1"/>
  <c r="B5599" i="23" s="1"/>
  <c r="B5600" i="23" s="1"/>
  <c r="B5601" i="23" s="1"/>
  <c r="B5602" i="23" s="1"/>
  <c r="B5603" i="23" s="1"/>
  <c r="B5604" i="23" s="1"/>
  <c r="B5605" i="23" s="1"/>
  <c r="B5606" i="23" s="1"/>
  <c r="B5607" i="23" s="1"/>
  <c r="B5608" i="23" s="1"/>
  <c r="B5609" i="23" s="1"/>
  <c r="B5610" i="23" s="1"/>
  <c r="B5611" i="23" s="1"/>
  <c r="B5612" i="23" s="1"/>
  <c r="B5613" i="23" s="1"/>
  <c r="B5614" i="23" s="1"/>
  <c r="B5615" i="23" s="1"/>
  <c r="B5616" i="23" s="1"/>
  <c r="B5617" i="23" s="1"/>
  <c r="B5618" i="23" s="1"/>
  <c r="B5619" i="23" s="1"/>
  <c r="B5620" i="23" s="1"/>
  <c r="B5621" i="23" s="1"/>
  <c r="B5622" i="23" s="1"/>
  <c r="B5623" i="23" s="1"/>
  <c r="B5624" i="23" s="1"/>
  <c r="B5625" i="23" s="1"/>
  <c r="B5626" i="23" s="1"/>
  <c r="B5627" i="23" s="1"/>
  <c r="B5628" i="23" s="1"/>
  <c r="B5629" i="23" s="1"/>
  <c r="B5630" i="23" s="1"/>
  <c r="B5631" i="23" s="1"/>
  <c r="B5632" i="23" s="1"/>
  <c r="B5633" i="23" s="1"/>
  <c r="B5634" i="23" s="1"/>
  <c r="B5635" i="23" s="1"/>
  <c r="B5636" i="23" s="1"/>
  <c r="B5637" i="23" s="1"/>
  <c r="B5638" i="23" s="1"/>
  <c r="B5639" i="23" s="1"/>
  <c r="B5640" i="23" s="1"/>
  <c r="B5641" i="23" s="1"/>
  <c r="B5642" i="23" s="1"/>
  <c r="B5643" i="23" s="1"/>
  <c r="B5644" i="23" s="1"/>
  <c r="B5645" i="23" s="1"/>
  <c r="B5646" i="23" s="1"/>
  <c r="B5647" i="23" s="1"/>
  <c r="B5648" i="23" s="1"/>
  <c r="B5649" i="23" s="1"/>
  <c r="B5650" i="23" s="1"/>
  <c r="B5651" i="23" s="1"/>
  <c r="B5652" i="23" s="1"/>
  <c r="B5653" i="23" s="1"/>
  <c r="B5654" i="23" s="1"/>
  <c r="B5655" i="23" s="1"/>
  <c r="B5656" i="23" s="1"/>
  <c r="B5657" i="23" s="1"/>
  <c r="B5658" i="23" s="1"/>
  <c r="B5659" i="23" s="1"/>
  <c r="B5660" i="23" s="1"/>
  <c r="B5661" i="23" s="1"/>
  <c r="B5662" i="23" s="1"/>
  <c r="B5663" i="23" s="1"/>
  <c r="B5664" i="23" s="1"/>
  <c r="B5665" i="23" s="1"/>
  <c r="B5666" i="23" s="1"/>
  <c r="B5667" i="23" s="1"/>
  <c r="B5668" i="23" s="1"/>
  <c r="B5669" i="23" s="1"/>
  <c r="B5670" i="23" s="1"/>
  <c r="B5671" i="23" s="1"/>
  <c r="B5672" i="23" s="1"/>
  <c r="B5673" i="23" s="1"/>
  <c r="B5674" i="23" s="1"/>
  <c r="B5675" i="23" s="1"/>
  <c r="B5676" i="23" s="1"/>
  <c r="B5677" i="23" s="1"/>
  <c r="B5678" i="23" s="1"/>
  <c r="B5679" i="23" s="1"/>
  <c r="B5680" i="23" s="1"/>
  <c r="B5681" i="23" s="1"/>
  <c r="B5682" i="23" s="1"/>
  <c r="B5683" i="23" s="1"/>
  <c r="B5684" i="23" s="1"/>
  <c r="B5685" i="23" s="1"/>
  <c r="B5686" i="23" s="1"/>
  <c r="B5687" i="23" s="1"/>
  <c r="B5688" i="23" s="1"/>
  <c r="B5689" i="23" s="1"/>
  <c r="B5690" i="23" s="1"/>
  <c r="B5691" i="23" s="1"/>
  <c r="B5692" i="23" s="1"/>
  <c r="B5693" i="23" s="1"/>
  <c r="B5694" i="23" s="1"/>
  <c r="B5695" i="23" s="1"/>
  <c r="B5696" i="23" s="1"/>
  <c r="B5697" i="23" s="1"/>
  <c r="B5698" i="23" s="1"/>
  <c r="B5699" i="23" s="1"/>
  <c r="B5700" i="23" s="1"/>
  <c r="B5701" i="23" s="1"/>
  <c r="B5702" i="23" s="1"/>
  <c r="B5703" i="23" s="1"/>
  <c r="B5704" i="23" s="1"/>
  <c r="B5705" i="23" s="1"/>
  <c r="B5706" i="23" s="1"/>
  <c r="B5707" i="23" s="1"/>
  <c r="B5708" i="23" s="1"/>
  <c r="B5709" i="23" s="1"/>
  <c r="B5710" i="23" s="1"/>
  <c r="B5711" i="23" s="1"/>
  <c r="B5712" i="23" s="1"/>
  <c r="B5713" i="23" s="1"/>
  <c r="B5714" i="23" s="1"/>
  <c r="B5715" i="23" s="1"/>
  <c r="B5716" i="23" s="1"/>
  <c r="B5717" i="23" s="1"/>
  <c r="B5718" i="23" s="1"/>
  <c r="B5719" i="23" s="1"/>
  <c r="B5720" i="23" s="1"/>
  <c r="B5721" i="23" s="1"/>
  <c r="B5722" i="23" s="1"/>
  <c r="B5723" i="23" s="1"/>
  <c r="B5724" i="23" s="1"/>
  <c r="B5725" i="23" s="1"/>
  <c r="B5726" i="23" s="1"/>
  <c r="B5727" i="23" s="1"/>
  <c r="B5728" i="23" s="1"/>
  <c r="B5729" i="23" s="1"/>
  <c r="B5730" i="23" s="1"/>
  <c r="B5731" i="23" s="1"/>
  <c r="B5732" i="23" s="1"/>
  <c r="B5733" i="23" s="1"/>
  <c r="B5734" i="23" s="1"/>
  <c r="B5735" i="23" s="1"/>
  <c r="B5736" i="23" s="1"/>
  <c r="B5737" i="23" s="1"/>
  <c r="B5738" i="23" s="1"/>
  <c r="B5739" i="23" s="1"/>
  <c r="B5740" i="23" s="1"/>
  <c r="B5741" i="23" s="1"/>
  <c r="B5742" i="23" s="1"/>
  <c r="B5743" i="23" s="1"/>
  <c r="B5744" i="23" s="1"/>
  <c r="B5745" i="23" s="1"/>
  <c r="B5746" i="23" s="1"/>
  <c r="B5747" i="23" s="1"/>
  <c r="B5748" i="23" s="1"/>
  <c r="B5749" i="23" s="1"/>
  <c r="B5750" i="23" s="1"/>
  <c r="B5751" i="23" s="1"/>
  <c r="B5752" i="23" s="1"/>
  <c r="B5753" i="23" s="1"/>
  <c r="B5754" i="23" s="1"/>
  <c r="B5755" i="23" s="1"/>
  <c r="B5756" i="23" s="1"/>
  <c r="B5757" i="23" s="1"/>
  <c r="B5758" i="23" s="1"/>
  <c r="B5759" i="23" s="1"/>
  <c r="B5760" i="23" s="1"/>
  <c r="B5761" i="23" s="1"/>
  <c r="B5762" i="23" s="1"/>
  <c r="B5763" i="23" s="1"/>
  <c r="B5764" i="23" s="1"/>
  <c r="B5765" i="23" s="1"/>
  <c r="B5766" i="23" s="1"/>
  <c r="B5767" i="23" s="1"/>
  <c r="B5768" i="23" s="1"/>
  <c r="B5769" i="23" s="1"/>
  <c r="B5770" i="23" s="1"/>
  <c r="B5771" i="23" s="1"/>
  <c r="B5772" i="23" s="1"/>
  <c r="B5773" i="23" s="1"/>
  <c r="B5774" i="23" s="1"/>
  <c r="B5775" i="23" s="1"/>
  <c r="B5776" i="23" s="1"/>
  <c r="B5777" i="23" s="1"/>
  <c r="B5778" i="23" s="1"/>
  <c r="B5779" i="23" s="1"/>
  <c r="B5780" i="23" s="1"/>
  <c r="B5781" i="23" s="1"/>
  <c r="B5782" i="23" s="1"/>
  <c r="B5783" i="23" s="1"/>
  <c r="B5784" i="23" s="1"/>
  <c r="B5785" i="23" s="1"/>
  <c r="B5786" i="23" s="1"/>
  <c r="B5787" i="23" s="1"/>
  <c r="B5788" i="23" s="1"/>
  <c r="B5789" i="23" s="1"/>
  <c r="B5790" i="23" s="1"/>
  <c r="B5791" i="23" s="1"/>
  <c r="B5792" i="23" s="1"/>
  <c r="B5793" i="23" s="1"/>
  <c r="B5794" i="23" s="1"/>
  <c r="B5795" i="23" s="1"/>
  <c r="B5796" i="23" s="1"/>
  <c r="B5797" i="23" s="1"/>
  <c r="B5798" i="23" s="1"/>
  <c r="B5799" i="23" s="1"/>
  <c r="B5800" i="23" s="1"/>
  <c r="B5801" i="23" s="1"/>
  <c r="B5802" i="23" s="1"/>
  <c r="B5803" i="23" s="1"/>
  <c r="B5804" i="23" s="1"/>
  <c r="B5805" i="23" s="1"/>
  <c r="B5806" i="23" s="1"/>
  <c r="B5807" i="23" s="1"/>
  <c r="B5808" i="23" s="1"/>
  <c r="B5809" i="23" s="1"/>
  <c r="B5810" i="23" s="1"/>
  <c r="B5811" i="23" s="1"/>
  <c r="B5812" i="23" s="1"/>
  <c r="B5813" i="23" s="1"/>
  <c r="B5814" i="23" s="1"/>
  <c r="B5815" i="23" s="1"/>
  <c r="B5816" i="23" s="1"/>
  <c r="B5817" i="23" s="1"/>
  <c r="B5818" i="23" s="1"/>
  <c r="B5819" i="23" s="1"/>
  <c r="B5820" i="23" s="1"/>
  <c r="B5821" i="23" s="1"/>
  <c r="B5822" i="23" s="1"/>
  <c r="B5823" i="23" s="1"/>
  <c r="B5824" i="23" s="1"/>
  <c r="B5825" i="23" s="1"/>
  <c r="B5826" i="23" s="1"/>
  <c r="B5827" i="23" s="1"/>
  <c r="B5828" i="23" s="1"/>
  <c r="B5829" i="23" s="1"/>
  <c r="B5830" i="23" s="1"/>
  <c r="B5831" i="23" s="1"/>
  <c r="B5832" i="23" s="1"/>
  <c r="B5833" i="23" s="1"/>
  <c r="B5834" i="23" s="1"/>
  <c r="B5835" i="23" s="1"/>
  <c r="B5836" i="23" s="1"/>
  <c r="B5837" i="23" s="1"/>
  <c r="B5838" i="23" s="1"/>
  <c r="B5839" i="23" s="1"/>
  <c r="B5840" i="23" s="1"/>
  <c r="B5841" i="23" s="1"/>
  <c r="B5842" i="23" s="1"/>
  <c r="B5843" i="23" s="1"/>
  <c r="B5844" i="23" s="1"/>
  <c r="B5845" i="23" s="1"/>
  <c r="B5846" i="23" s="1"/>
  <c r="B5847" i="23" s="1"/>
  <c r="B5848" i="23" s="1"/>
  <c r="B5849" i="23" s="1"/>
  <c r="B5850" i="23" s="1"/>
  <c r="B5851" i="23" s="1"/>
  <c r="B5852" i="23" s="1"/>
  <c r="B5853" i="23" s="1"/>
  <c r="B5854" i="23" s="1"/>
  <c r="B5855" i="23" s="1"/>
  <c r="B5856" i="23" s="1"/>
  <c r="B5857" i="23" s="1"/>
  <c r="B5858" i="23" s="1"/>
  <c r="B5859" i="23" s="1"/>
  <c r="B5860" i="23" s="1"/>
  <c r="B5861" i="23" s="1"/>
  <c r="B5862" i="23" s="1"/>
  <c r="B5863" i="23" s="1"/>
  <c r="B5864" i="23" s="1"/>
  <c r="B5865" i="23" s="1"/>
  <c r="B5866" i="23" s="1"/>
  <c r="B5867" i="23" s="1"/>
  <c r="B5868" i="23" s="1"/>
  <c r="B5869" i="23" s="1"/>
  <c r="B5870" i="23" s="1"/>
  <c r="B5871" i="23" s="1"/>
  <c r="B5872" i="23" s="1"/>
  <c r="B5873" i="23" s="1"/>
  <c r="B5874" i="23" s="1"/>
  <c r="B5875" i="23" s="1"/>
  <c r="B5876" i="23" s="1"/>
  <c r="B5877" i="23" s="1"/>
  <c r="B5878" i="23" s="1"/>
  <c r="B5879" i="23" s="1"/>
  <c r="B5880" i="23" s="1"/>
  <c r="B5881" i="23" s="1"/>
  <c r="B5882" i="23" s="1"/>
  <c r="B5883" i="23" s="1"/>
  <c r="B5884" i="23" s="1"/>
  <c r="B5885" i="23" s="1"/>
  <c r="B5886" i="23" s="1"/>
  <c r="B5887" i="23" s="1"/>
  <c r="B5888" i="23" s="1"/>
  <c r="B5889" i="23" s="1"/>
  <c r="B5890" i="23" s="1"/>
  <c r="B5891" i="23" s="1"/>
  <c r="B5892" i="23" s="1"/>
  <c r="B5893" i="23" s="1"/>
  <c r="B5894" i="23" s="1"/>
  <c r="B5895" i="23" s="1"/>
  <c r="B5896" i="23" s="1"/>
  <c r="B5897" i="23" s="1"/>
  <c r="B5898" i="23" s="1"/>
  <c r="B5899" i="23" s="1"/>
  <c r="B5900" i="23" s="1"/>
  <c r="B5901" i="23" s="1"/>
  <c r="B5902" i="23" s="1"/>
  <c r="B5903" i="23" s="1"/>
  <c r="B5904" i="23" s="1"/>
  <c r="B5905" i="23" s="1"/>
  <c r="B5906" i="23" s="1"/>
  <c r="B5907" i="23" s="1"/>
  <c r="B5908" i="23" s="1"/>
  <c r="B5909" i="23" s="1"/>
  <c r="B5910" i="23" s="1"/>
  <c r="B5911" i="23" s="1"/>
  <c r="B5912" i="23" s="1"/>
  <c r="B5913" i="23" s="1"/>
  <c r="B5914" i="23" s="1"/>
  <c r="B5915" i="23" s="1"/>
  <c r="B5916" i="23" s="1"/>
  <c r="B5917" i="23" s="1"/>
  <c r="B5918" i="23" s="1"/>
  <c r="B5919" i="23" s="1"/>
  <c r="B5920" i="23" s="1"/>
  <c r="B5921" i="23" s="1"/>
  <c r="B5922" i="23" s="1"/>
  <c r="B5923" i="23" s="1"/>
  <c r="B5924" i="23" s="1"/>
  <c r="B5925" i="23" s="1"/>
  <c r="B5926" i="23" s="1"/>
  <c r="B5927" i="23" s="1"/>
  <c r="B5928" i="23" s="1"/>
  <c r="B5929" i="23" s="1"/>
  <c r="B5930" i="23" s="1"/>
  <c r="B5931" i="23" s="1"/>
  <c r="B5932" i="23" s="1"/>
  <c r="B5933" i="23" s="1"/>
  <c r="B5934" i="23" s="1"/>
  <c r="B5935" i="23" s="1"/>
  <c r="B5936" i="23" s="1"/>
  <c r="B5937" i="23" s="1"/>
  <c r="B5938" i="23" s="1"/>
  <c r="B5939" i="23" s="1"/>
  <c r="B5940" i="23" s="1"/>
  <c r="B5941" i="23" s="1"/>
  <c r="B5942" i="23" s="1"/>
  <c r="B5943" i="23" s="1"/>
  <c r="B5944" i="23" s="1"/>
  <c r="B5945" i="23" s="1"/>
  <c r="B5946" i="23" s="1"/>
  <c r="B5947" i="23" s="1"/>
  <c r="B5948" i="23" s="1"/>
  <c r="B5949" i="23" s="1"/>
  <c r="B5950" i="23" s="1"/>
  <c r="B5951" i="23" s="1"/>
  <c r="B5952" i="23" s="1"/>
  <c r="B5953" i="23" s="1"/>
  <c r="B5954" i="23" s="1"/>
  <c r="B5955" i="23" s="1"/>
  <c r="B5956" i="23" s="1"/>
  <c r="B5957" i="23" s="1"/>
  <c r="B5958" i="23" s="1"/>
  <c r="B5959" i="23" s="1"/>
  <c r="B5960" i="23" s="1"/>
  <c r="B5961" i="23" s="1"/>
  <c r="B5962" i="23" s="1"/>
  <c r="B5963" i="23" s="1"/>
  <c r="B5964" i="23" s="1"/>
  <c r="B5965" i="23" s="1"/>
  <c r="B5966" i="23" s="1"/>
  <c r="B5967" i="23" s="1"/>
  <c r="B5968" i="23" s="1"/>
  <c r="B5969" i="23" s="1"/>
  <c r="B5970" i="23" s="1"/>
  <c r="B5971" i="23" s="1"/>
  <c r="B5972" i="23" s="1"/>
  <c r="B5973" i="23" s="1"/>
  <c r="B5974" i="23" s="1"/>
  <c r="B5975" i="23" s="1"/>
  <c r="B5976" i="23" s="1"/>
  <c r="B5977" i="23" s="1"/>
  <c r="B5978" i="23" s="1"/>
  <c r="B5979" i="23" s="1"/>
  <c r="B5980" i="23" s="1"/>
  <c r="B5981" i="23" s="1"/>
  <c r="B5982" i="23" s="1"/>
  <c r="B5983" i="23" s="1"/>
  <c r="B5984" i="23" s="1"/>
  <c r="B5985" i="23" s="1"/>
  <c r="B5986" i="23" s="1"/>
  <c r="B5987" i="23" s="1"/>
  <c r="B5988" i="23" s="1"/>
  <c r="B5989" i="23" s="1"/>
  <c r="B5990" i="23" s="1"/>
  <c r="B5991" i="23" s="1"/>
  <c r="B5992" i="23" s="1"/>
  <c r="B5993" i="23" s="1"/>
  <c r="B5994" i="23" s="1"/>
  <c r="B5995" i="23" s="1"/>
  <c r="B5996" i="23" s="1"/>
  <c r="B5997" i="23" s="1"/>
  <c r="B5998" i="23" s="1"/>
  <c r="B5999" i="23" s="1"/>
  <c r="B6000" i="23" s="1"/>
  <c r="B6001" i="23" s="1"/>
  <c r="B6002" i="23" s="1"/>
  <c r="B6003" i="23" s="1"/>
  <c r="B6004" i="23" s="1"/>
  <c r="B6005" i="23" s="1"/>
  <c r="B6006" i="23" s="1"/>
  <c r="B6007" i="23" s="1"/>
  <c r="B6008" i="23" s="1"/>
  <c r="B6009" i="23" s="1"/>
  <c r="B6010" i="23" s="1"/>
  <c r="B6011" i="23" s="1"/>
  <c r="B6012" i="23" s="1"/>
  <c r="B6013" i="23" s="1"/>
  <c r="B6014" i="23" s="1"/>
  <c r="B6015" i="23" s="1"/>
  <c r="B6016" i="23" s="1"/>
  <c r="B6017" i="23" s="1"/>
  <c r="B6018" i="23" s="1"/>
  <c r="B6019" i="23" s="1"/>
  <c r="B6020" i="23" s="1"/>
  <c r="B6021" i="23" s="1"/>
  <c r="B6022" i="23" s="1"/>
  <c r="B6023" i="23" s="1"/>
  <c r="B6024" i="23" s="1"/>
  <c r="B6025" i="23" s="1"/>
  <c r="B6026" i="23" s="1"/>
  <c r="B6027" i="23" s="1"/>
  <c r="B6028" i="23" s="1"/>
  <c r="B6029" i="23" s="1"/>
  <c r="B6030" i="23" s="1"/>
  <c r="B6031" i="23" s="1"/>
  <c r="B6032" i="23" s="1"/>
  <c r="B6033" i="23" s="1"/>
  <c r="B6034" i="23" s="1"/>
  <c r="B6035" i="23" s="1"/>
  <c r="B6036" i="23" s="1"/>
  <c r="B6037" i="23" s="1"/>
  <c r="B6038" i="23" s="1"/>
  <c r="B6039" i="23" s="1"/>
  <c r="B6040" i="23" s="1"/>
  <c r="B6041" i="23" s="1"/>
  <c r="B6042" i="23" s="1"/>
  <c r="B6043" i="23" s="1"/>
  <c r="B6044" i="23" s="1"/>
  <c r="B6045" i="23" s="1"/>
  <c r="B6046" i="23" s="1"/>
  <c r="B6047" i="23" s="1"/>
  <c r="B6048" i="23" s="1"/>
  <c r="B6049" i="23" s="1"/>
  <c r="B6050" i="23" s="1"/>
  <c r="B6051" i="23" s="1"/>
  <c r="B6052" i="23" s="1"/>
  <c r="B6053" i="23" s="1"/>
  <c r="B6054" i="23" s="1"/>
  <c r="B6055" i="23" s="1"/>
  <c r="B6056" i="23" s="1"/>
  <c r="B6057" i="23" s="1"/>
  <c r="B6058" i="23" s="1"/>
  <c r="B6059" i="23" s="1"/>
  <c r="B6060" i="23" s="1"/>
  <c r="B6061" i="23" s="1"/>
  <c r="B6062" i="23" s="1"/>
  <c r="B6063" i="23" s="1"/>
  <c r="B6064" i="23" s="1"/>
  <c r="B6065" i="23" s="1"/>
  <c r="B6066" i="23" s="1"/>
  <c r="B6067" i="23" s="1"/>
  <c r="B6068" i="23" s="1"/>
  <c r="B6069" i="23" s="1"/>
  <c r="B6070" i="23" s="1"/>
  <c r="B6071" i="23" s="1"/>
  <c r="B6072" i="23" s="1"/>
  <c r="B6073" i="23" s="1"/>
  <c r="B6074" i="23" s="1"/>
  <c r="B6075" i="23" s="1"/>
  <c r="B6076" i="23" s="1"/>
  <c r="B6077" i="23" s="1"/>
  <c r="B6078" i="23" s="1"/>
  <c r="B6079" i="23" s="1"/>
  <c r="B6080" i="23" s="1"/>
  <c r="B6081" i="23" s="1"/>
  <c r="B6082" i="23" s="1"/>
  <c r="B6083" i="23" s="1"/>
  <c r="B6084" i="23" s="1"/>
  <c r="B6085" i="23" s="1"/>
  <c r="B6086" i="23" s="1"/>
  <c r="B6087" i="23" s="1"/>
  <c r="B6088" i="23" s="1"/>
  <c r="B6089" i="23" s="1"/>
  <c r="B6090" i="23" s="1"/>
  <c r="B6091" i="23" s="1"/>
  <c r="B6092" i="23" s="1"/>
  <c r="B6093" i="23" s="1"/>
  <c r="B6094" i="23" s="1"/>
  <c r="B6095" i="23" s="1"/>
  <c r="B6096" i="23" s="1"/>
  <c r="B6097" i="23" s="1"/>
  <c r="B6098" i="23" s="1"/>
  <c r="B6099" i="23" s="1"/>
  <c r="B6100" i="23" s="1"/>
  <c r="B6101" i="23" s="1"/>
  <c r="B6102" i="23" s="1"/>
  <c r="B6103" i="23" s="1"/>
  <c r="B6104" i="23" s="1"/>
  <c r="B6105" i="23" s="1"/>
  <c r="B6106" i="23" s="1"/>
  <c r="B6107" i="23" s="1"/>
  <c r="B6108" i="23" s="1"/>
  <c r="B6109" i="23" s="1"/>
  <c r="B6110" i="23" s="1"/>
  <c r="B6111" i="23" s="1"/>
  <c r="B6112" i="23" s="1"/>
  <c r="B6113" i="23" s="1"/>
  <c r="B6114" i="23" s="1"/>
  <c r="B6115" i="23" s="1"/>
  <c r="B6116" i="23" s="1"/>
  <c r="B6117" i="23" s="1"/>
  <c r="B6118" i="23" s="1"/>
  <c r="B6119" i="23" s="1"/>
  <c r="B6120" i="23" s="1"/>
  <c r="B6121" i="23" s="1"/>
  <c r="B6122" i="23" s="1"/>
  <c r="B6123" i="23" s="1"/>
  <c r="B6124" i="23" s="1"/>
  <c r="B6125" i="23" s="1"/>
  <c r="B6126" i="23" s="1"/>
  <c r="B6127" i="23" s="1"/>
  <c r="B6128" i="23" s="1"/>
  <c r="B6129" i="23" s="1"/>
  <c r="B6130" i="23" s="1"/>
  <c r="B6131" i="23" s="1"/>
  <c r="B6132" i="23" s="1"/>
  <c r="B6133" i="23" s="1"/>
  <c r="B6134" i="23" s="1"/>
  <c r="B6135" i="23" s="1"/>
  <c r="B6136" i="23" s="1"/>
  <c r="B6137" i="23" s="1"/>
  <c r="B6138" i="23" s="1"/>
  <c r="B6139" i="23" s="1"/>
  <c r="B6140" i="23" s="1"/>
  <c r="B6141" i="23" s="1"/>
  <c r="B6142" i="23" s="1"/>
  <c r="B6143" i="23" s="1"/>
  <c r="B6144" i="23" s="1"/>
  <c r="B6145" i="23" s="1"/>
  <c r="B6146" i="23" s="1"/>
  <c r="B6147" i="23" s="1"/>
  <c r="B6148" i="23" s="1"/>
  <c r="B6149" i="23" s="1"/>
  <c r="B6150" i="23" s="1"/>
  <c r="B6151" i="23" s="1"/>
  <c r="B6152" i="23" s="1"/>
  <c r="B6153" i="23" s="1"/>
  <c r="B6154" i="23" s="1"/>
  <c r="B6155" i="23" s="1"/>
  <c r="B6156" i="23" s="1"/>
  <c r="B6157" i="23" s="1"/>
  <c r="B6158" i="23" s="1"/>
  <c r="B6159" i="23" s="1"/>
  <c r="B6160" i="23" s="1"/>
  <c r="B6161" i="23" s="1"/>
  <c r="B6162" i="23" s="1"/>
  <c r="B6163" i="23" s="1"/>
  <c r="B6164" i="23" s="1"/>
  <c r="B6165" i="23" s="1"/>
  <c r="B6166" i="23" s="1"/>
  <c r="B6167" i="23" s="1"/>
  <c r="B6168" i="23" s="1"/>
  <c r="B6169" i="23" s="1"/>
  <c r="B6170" i="23" s="1"/>
  <c r="B6171" i="23" s="1"/>
  <c r="B6172" i="23" s="1"/>
  <c r="B6173" i="23" s="1"/>
  <c r="B6174" i="23" s="1"/>
  <c r="B6175" i="23" s="1"/>
  <c r="B6176" i="23" s="1"/>
  <c r="B6177" i="23" s="1"/>
  <c r="B6178" i="23" s="1"/>
  <c r="B6179" i="23" s="1"/>
  <c r="B6180" i="23" s="1"/>
  <c r="B6181" i="23" s="1"/>
  <c r="B6182" i="23" s="1"/>
  <c r="B6183" i="23" s="1"/>
  <c r="B6184" i="23" s="1"/>
  <c r="B6185" i="23" s="1"/>
  <c r="B6186" i="23" s="1"/>
  <c r="B6187" i="23" s="1"/>
  <c r="B6188" i="23" s="1"/>
  <c r="B6189" i="23" s="1"/>
  <c r="B6190" i="23" s="1"/>
  <c r="B6191" i="23" s="1"/>
  <c r="B6192" i="23" s="1"/>
  <c r="B6193" i="23" s="1"/>
  <c r="B6194" i="23" s="1"/>
  <c r="B6195" i="23" s="1"/>
  <c r="B6196" i="23" s="1"/>
  <c r="B6197" i="23" s="1"/>
  <c r="B6198" i="23" s="1"/>
  <c r="B6199" i="23" s="1"/>
  <c r="B6200" i="23" s="1"/>
  <c r="B6201" i="23" s="1"/>
  <c r="B6202" i="23" s="1"/>
  <c r="B6203" i="23" s="1"/>
  <c r="B6204" i="23" s="1"/>
  <c r="B6205" i="23" s="1"/>
  <c r="B6206" i="23" s="1"/>
  <c r="B6207" i="23" s="1"/>
  <c r="B6208" i="23" s="1"/>
  <c r="B6209" i="23" s="1"/>
  <c r="B6210" i="23" s="1"/>
  <c r="B6211" i="23" s="1"/>
  <c r="B6212" i="23" s="1"/>
  <c r="B6213" i="23" s="1"/>
  <c r="B6214" i="23" s="1"/>
  <c r="B6215" i="23" s="1"/>
  <c r="B6216" i="23" s="1"/>
  <c r="B6217" i="23" s="1"/>
  <c r="B6218" i="23" s="1"/>
  <c r="B6219" i="23" s="1"/>
  <c r="B6220" i="23" s="1"/>
  <c r="B6221" i="23" s="1"/>
  <c r="B6222" i="23" s="1"/>
  <c r="B6223" i="23" s="1"/>
  <c r="B6224" i="23" s="1"/>
  <c r="B6225" i="23" s="1"/>
  <c r="B6226" i="23" s="1"/>
  <c r="B6227" i="23" s="1"/>
  <c r="B6228" i="23" s="1"/>
  <c r="B6229" i="23" s="1"/>
  <c r="B6230" i="23" s="1"/>
  <c r="B6231" i="23" s="1"/>
  <c r="B6232" i="23" s="1"/>
  <c r="B6233" i="23" s="1"/>
  <c r="B6234" i="23" s="1"/>
  <c r="B6235" i="23" s="1"/>
  <c r="B6236" i="23" s="1"/>
  <c r="B6237" i="23" s="1"/>
  <c r="B6238" i="23" s="1"/>
  <c r="B6239" i="23" s="1"/>
  <c r="B6240" i="23" s="1"/>
  <c r="B6241" i="23" s="1"/>
  <c r="B6242" i="23" s="1"/>
  <c r="B6243" i="23" s="1"/>
  <c r="B6244" i="23" s="1"/>
  <c r="B6245" i="23" s="1"/>
  <c r="B6246" i="23" s="1"/>
  <c r="B6247" i="23" s="1"/>
  <c r="B6248" i="23" s="1"/>
  <c r="B6249" i="23" s="1"/>
  <c r="B6250" i="23" s="1"/>
  <c r="B6251" i="23" s="1"/>
  <c r="B6252" i="23" s="1"/>
  <c r="B6253" i="23" s="1"/>
  <c r="B6254" i="23" s="1"/>
  <c r="B6255" i="23" s="1"/>
  <c r="B6256" i="23" s="1"/>
  <c r="B6257" i="23" s="1"/>
  <c r="B6258" i="23" s="1"/>
  <c r="B6259" i="23" s="1"/>
  <c r="B6260" i="23" s="1"/>
  <c r="B6261" i="23" s="1"/>
  <c r="B6262" i="23" s="1"/>
  <c r="B6263" i="23" s="1"/>
  <c r="B6264" i="23" s="1"/>
  <c r="B6265" i="23" s="1"/>
  <c r="B6266" i="23" s="1"/>
  <c r="B6267" i="23" s="1"/>
  <c r="B6268" i="23" s="1"/>
  <c r="B6269" i="23" s="1"/>
  <c r="B6270" i="23" s="1"/>
  <c r="B6271" i="23" s="1"/>
  <c r="B6272" i="23" s="1"/>
  <c r="B6273" i="23" s="1"/>
  <c r="B6274" i="23" s="1"/>
  <c r="B6275" i="23" s="1"/>
  <c r="B6276" i="23" s="1"/>
  <c r="B6277" i="23" s="1"/>
  <c r="B6278" i="23" s="1"/>
  <c r="B6279" i="23" s="1"/>
  <c r="B6280" i="23" s="1"/>
  <c r="B6281" i="23" s="1"/>
  <c r="B6282" i="23" s="1"/>
  <c r="B6283" i="23" s="1"/>
  <c r="B6284" i="23" s="1"/>
  <c r="B6285" i="23" s="1"/>
  <c r="B6286" i="23" s="1"/>
  <c r="B6287" i="23" s="1"/>
  <c r="B6288" i="23" s="1"/>
  <c r="B6289" i="23" s="1"/>
  <c r="B6290" i="23" s="1"/>
  <c r="B6291" i="23" s="1"/>
  <c r="B6292" i="23" s="1"/>
  <c r="B6293" i="23" s="1"/>
  <c r="B6294" i="23" s="1"/>
  <c r="B6295" i="23" s="1"/>
  <c r="B6296" i="23" s="1"/>
  <c r="B6297" i="23" s="1"/>
  <c r="B6298" i="23" s="1"/>
  <c r="B6299" i="23" s="1"/>
  <c r="B6300" i="23" s="1"/>
  <c r="B6301" i="23" s="1"/>
  <c r="B6302" i="23" s="1"/>
  <c r="B6303" i="23" s="1"/>
  <c r="B6304" i="23" s="1"/>
  <c r="B6305" i="23" s="1"/>
  <c r="B6306" i="23" s="1"/>
  <c r="B6307" i="23" s="1"/>
  <c r="B6308" i="23" s="1"/>
  <c r="B6309" i="23" s="1"/>
  <c r="B6310" i="23" s="1"/>
  <c r="B6311" i="23" s="1"/>
  <c r="B6312" i="23" s="1"/>
  <c r="B6313" i="23" s="1"/>
  <c r="B6314" i="23" s="1"/>
  <c r="B6315" i="23" s="1"/>
  <c r="B6316" i="23" s="1"/>
  <c r="B6317" i="23" s="1"/>
  <c r="B6318" i="23" s="1"/>
  <c r="B6319" i="23" s="1"/>
  <c r="B6320" i="23" s="1"/>
  <c r="B6321" i="23" s="1"/>
  <c r="B6322" i="23" s="1"/>
  <c r="B6323" i="23" s="1"/>
  <c r="B6324" i="23" s="1"/>
  <c r="B6325" i="23" s="1"/>
  <c r="B6326" i="23" s="1"/>
  <c r="B6327" i="23" s="1"/>
  <c r="B6328" i="23" s="1"/>
  <c r="B6329" i="23" s="1"/>
  <c r="B6330" i="23" s="1"/>
  <c r="B6331" i="23" s="1"/>
  <c r="B6332" i="23" s="1"/>
  <c r="B6333" i="23" s="1"/>
  <c r="B6334" i="23" s="1"/>
  <c r="B6335" i="23" s="1"/>
  <c r="B6336" i="23" s="1"/>
  <c r="B6337" i="23" s="1"/>
  <c r="B6338" i="23" s="1"/>
  <c r="B6339" i="23" s="1"/>
  <c r="B6340" i="23" s="1"/>
  <c r="B6341" i="23" s="1"/>
  <c r="B6342" i="23" s="1"/>
  <c r="B6343" i="23" s="1"/>
  <c r="B6344" i="23" s="1"/>
  <c r="B6345" i="23" s="1"/>
  <c r="B6346" i="23" s="1"/>
  <c r="B6347" i="23" s="1"/>
  <c r="B6348" i="23" s="1"/>
  <c r="B6349" i="23" s="1"/>
  <c r="B6350" i="23" s="1"/>
  <c r="B6351" i="23" s="1"/>
  <c r="B6352" i="23" s="1"/>
  <c r="B6353" i="23" s="1"/>
  <c r="B6354" i="23" s="1"/>
  <c r="B6355" i="23" s="1"/>
  <c r="B6356" i="23" s="1"/>
  <c r="B6357" i="23" s="1"/>
  <c r="B6358" i="23" s="1"/>
  <c r="B6359" i="23" s="1"/>
  <c r="B6360" i="23" s="1"/>
  <c r="B6361" i="23" s="1"/>
  <c r="B6362" i="23" s="1"/>
  <c r="B6363" i="23" s="1"/>
  <c r="B6364" i="23" s="1"/>
  <c r="B6365" i="23" s="1"/>
  <c r="B6366" i="23" s="1"/>
  <c r="B6367" i="23" s="1"/>
  <c r="B6368" i="23" s="1"/>
  <c r="B6369" i="23" s="1"/>
  <c r="B6370" i="23" s="1"/>
  <c r="B6371" i="23" s="1"/>
  <c r="B6372" i="23" s="1"/>
  <c r="B6373" i="23" s="1"/>
  <c r="B6374" i="23" s="1"/>
  <c r="B6375" i="23" s="1"/>
  <c r="B6376" i="23" s="1"/>
  <c r="B6377" i="23" s="1"/>
  <c r="B6378" i="23" s="1"/>
  <c r="B6379" i="23" s="1"/>
  <c r="B6380" i="23" s="1"/>
  <c r="B6381" i="23" s="1"/>
  <c r="B6382" i="23" s="1"/>
  <c r="B6383" i="23" s="1"/>
  <c r="B6384" i="23" s="1"/>
  <c r="B6385" i="23" s="1"/>
  <c r="B6386" i="23" s="1"/>
  <c r="B6387" i="23" s="1"/>
  <c r="B6388" i="23" s="1"/>
  <c r="B6389" i="23" s="1"/>
  <c r="B6390" i="23" s="1"/>
  <c r="B6391" i="23" s="1"/>
  <c r="B6392" i="23" s="1"/>
  <c r="B6393" i="23" s="1"/>
  <c r="B6394" i="23" s="1"/>
  <c r="B6395" i="23" s="1"/>
  <c r="B6396" i="23" s="1"/>
  <c r="B6397" i="23" s="1"/>
  <c r="B6398" i="23" s="1"/>
  <c r="B6399" i="23" s="1"/>
  <c r="B6400" i="23" s="1"/>
  <c r="B6401" i="23" s="1"/>
  <c r="B6402" i="23" s="1"/>
  <c r="B6403" i="23" s="1"/>
  <c r="B6404" i="23" s="1"/>
  <c r="B6405" i="23" s="1"/>
  <c r="B6406" i="23" s="1"/>
  <c r="B6407" i="23" s="1"/>
  <c r="B6408" i="23" s="1"/>
  <c r="B6409" i="23" s="1"/>
  <c r="B6410" i="23" s="1"/>
  <c r="B6411" i="23" s="1"/>
  <c r="B6412" i="23" s="1"/>
  <c r="B6413" i="23" s="1"/>
  <c r="B6414" i="23" s="1"/>
  <c r="B6415" i="23" s="1"/>
  <c r="B6416" i="23" s="1"/>
  <c r="B6417" i="23" s="1"/>
  <c r="B6418" i="23" s="1"/>
  <c r="B6419" i="23" s="1"/>
  <c r="B6420" i="23" s="1"/>
  <c r="B6421" i="23" s="1"/>
  <c r="B6422" i="23" s="1"/>
  <c r="B6423" i="23" s="1"/>
  <c r="B6424" i="23" s="1"/>
  <c r="B6425" i="23" s="1"/>
  <c r="B6426" i="23" s="1"/>
  <c r="B6427" i="23" s="1"/>
  <c r="B6428" i="23" s="1"/>
  <c r="B6429" i="23" s="1"/>
  <c r="B6430" i="23" s="1"/>
  <c r="B6431" i="23" s="1"/>
  <c r="B6432" i="23" s="1"/>
  <c r="B6433" i="23" s="1"/>
  <c r="B6434" i="23" s="1"/>
  <c r="B6435" i="23" s="1"/>
  <c r="B6436" i="23" s="1"/>
  <c r="B6437" i="23" s="1"/>
  <c r="B6438" i="23" s="1"/>
  <c r="B6439" i="23" s="1"/>
  <c r="B6440" i="23" s="1"/>
  <c r="B6441" i="23" s="1"/>
  <c r="B6442" i="23" s="1"/>
  <c r="B6443" i="23" s="1"/>
  <c r="B6444" i="23" s="1"/>
  <c r="B6445" i="23" s="1"/>
  <c r="B6446" i="23" s="1"/>
  <c r="B6447" i="23" s="1"/>
  <c r="B6448" i="23" s="1"/>
  <c r="B6449" i="23" s="1"/>
  <c r="B6450" i="23" s="1"/>
  <c r="B6451" i="23" s="1"/>
  <c r="B6452" i="23" s="1"/>
  <c r="B6453" i="23" s="1"/>
  <c r="B6454" i="23" s="1"/>
  <c r="B6455" i="23" s="1"/>
  <c r="B6456" i="23" s="1"/>
  <c r="B6457" i="23" s="1"/>
  <c r="B6458" i="23" s="1"/>
  <c r="B6459" i="23" s="1"/>
  <c r="B6460" i="23" s="1"/>
  <c r="B6461" i="23" s="1"/>
  <c r="B6462" i="23" s="1"/>
  <c r="B6463" i="23" s="1"/>
  <c r="B6464" i="23" s="1"/>
  <c r="B6465" i="23" s="1"/>
  <c r="B6466" i="23" s="1"/>
  <c r="B6467" i="23" s="1"/>
  <c r="B6468" i="23" s="1"/>
  <c r="B6469" i="23" s="1"/>
  <c r="B6470" i="23" s="1"/>
  <c r="B6471" i="23" s="1"/>
  <c r="B6472" i="23" s="1"/>
  <c r="B6473" i="23" s="1"/>
  <c r="B6474" i="23" s="1"/>
  <c r="B6475" i="23" s="1"/>
  <c r="B6476" i="23" s="1"/>
  <c r="B6477" i="23" s="1"/>
  <c r="B6478" i="23" s="1"/>
  <c r="B6479" i="23" s="1"/>
  <c r="B6480" i="23" s="1"/>
  <c r="B6481" i="23" s="1"/>
  <c r="B6482" i="23" s="1"/>
  <c r="B6483" i="23" s="1"/>
  <c r="B6484" i="23" s="1"/>
  <c r="B6485" i="23" s="1"/>
  <c r="B6486" i="23" s="1"/>
  <c r="B6487" i="23" s="1"/>
  <c r="B6488" i="23" s="1"/>
  <c r="B6489" i="23" s="1"/>
  <c r="B6490" i="23" s="1"/>
  <c r="B6491" i="23" s="1"/>
  <c r="B6492" i="23" s="1"/>
  <c r="B6493" i="23" s="1"/>
  <c r="B6494" i="23" s="1"/>
  <c r="B6495" i="23" s="1"/>
  <c r="B6496" i="23" s="1"/>
  <c r="B6497" i="23" s="1"/>
  <c r="B6498" i="23" s="1"/>
  <c r="B6499" i="23" s="1"/>
  <c r="B6500" i="23" s="1"/>
  <c r="B6501" i="23" s="1"/>
  <c r="B6502" i="23" s="1"/>
  <c r="B6503" i="23" s="1"/>
  <c r="B6504" i="23" s="1"/>
  <c r="B6505" i="23" s="1"/>
  <c r="B6506" i="23" s="1"/>
  <c r="B6507" i="23" s="1"/>
  <c r="B6508" i="23" s="1"/>
  <c r="B6509" i="23" s="1"/>
  <c r="B6510" i="23" s="1"/>
  <c r="B6511" i="23" s="1"/>
  <c r="B6512" i="23" s="1"/>
  <c r="B6513" i="23" s="1"/>
  <c r="B6514" i="23" s="1"/>
  <c r="B6515" i="23" s="1"/>
  <c r="B6516" i="23" s="1"/>
  <c r="B6517" i="23" s="1"/>
  <c r="B6518" i="23" s="1"/>
  <c r="B6519" i="23" s="1"/>
  <c r="B6520" i="23" s="1"/>
  <c r="B6521" i="23" s="1"/>
  <c r="B6522" i="23" s="1"/>
  <c r="B6523" i="23" s="1"/>
  <c r="B6524" i="23" s="1"/>
  <c r="B6525" i="23" s="1"/>
  <c r="B6526" i="23" s="1"/>
  <c r="B6527" i="23" s="1"/>
  <c r="B6528" i="23" s="1"/>
  <c r="B6529" i="23" s="1"/>
  <c r="B6530" i="23" s="1"/>
  <c r="B6531" i="23" s="1"/>
  <c r="B6532" i="23" s="1"/>
  <c r="B6533" i="23" s="1"/>
  <c r="B6534" i="23" s="1"/>
  <c r="B6535" i="23" s="1"/>
  <c r="B6536" i="23" s="1"/>
  <c r="B6537" i="23" s="1"/>
  <c r="B6538" i="23" s="1"/>
  <c r="B6539" i="23" s="1"/>
  <c r="B6540" i="23" s="1"/>
  <c r="B6541" i="23" s="1"/>
  <c r="B6542" i="23" s="1"/>
  <c r="B6543" i="23" s="1"/>
  <c r="B6544" i="23" s="1"/>
  <c r="B6545" i="23" s="1"/>
  <c r="B6546" i="23" s="1"/>
  <c r="B6547" i="23" s="1"/>
  <c r="B6548" i="23" s="1"/>
  <c r="B6549" i="23" s="1"/>
  <c r="B6550" i="23" s="1"/>
  <c r="B6551" i="23" s="1"/>
  <c r="B6552" i="23" s="1"/>
  <c r="B6553" i="23" s="1"/>
  <c r="B6554" i="23" s="1"/>
  <c r="B6555" i="23" s="1"/>
  <c r="B6556" i="23" s="1"/>
  <c r="B6557" i="23" s="1"/>
  <c r="B6558" i="23" s="1"/>
  <c r="B6559" i="23" s="1"/>
  <c r="B6560" i="23" s="1"/>
  <c r="B6561" i="23" s="1"/>
  <c r="B6562" i="23" s="1"/>
  <c r="B6563" i="23" s="1"/>
  <c r="B6564" i="23" s="1"/>
  <c r="B6565" i="23" s="1"/>
  <c r="B6566" i="23" s="1"/>
  <c r="B6567" i="23" s="1"/>
  <c r="B6568" i="23" s="1"/>
  <c r="B6569" i="23" s="1"/>
  <c r="B6570" i="23" s="1"/>
  <c r="B6571" i="23" s="1"/>
  <c r="B6572" i="23" s="1"/>
  <c r="B6573" i="23" s="1"/>
  <c r="B6574" i="23" s="1"/>
  <c r="B6575" i="23" s="1"/>
  <c r="B6576" i="23" s="1"/>
  <c r="B6577" i="23" s="1"/>
  <c r="B6578" i="23" s="1"/>
  <c r="B6579" i="23" s="1"/>
  <c r="B6580" i="23" s="1"/>
  <c r="B6581" i="23" s="1"/>
  <c r="B6582" i="23" s="1"/>
  <c r="B6583" i="23" s="1"/>
  <c r="B6584" i="23" s="1"/>
  <c r="B6585" i="23" s="1"/>
  <c r="B6586" i="23" s="1"/>
  <c r="B6587" i="23" s="1"/>
  <c r="B6588" i="23" s="1"/>
  <c r="B6589" i="23" s="1"/>
  <c r="B6590" i="23" s="1"/>
  <c r="B6591" i="23" s="1"/>
  <c r="B6592" i="23" s="1"/>
  <c r="B6593" i="23" s="1"/>
  <c r="B6594" i="23" s="1"/>
  <c r="B6595" i="23" s="1"/>
  <c r="B6596" i="23" s="1"/>
  <c r="B6597" i="23" s="1"/>
  <c r="B6598" i="23" s="1"/>
  <c r="B6599" i="23" s="1"/>
  <c r="B6600" i="23" s="1"/>
  <c r="B6601" i="23" s="1"/>
  <c r="B6602" i="23" s="1"/>
  <c r="B6603" i="23" s="1"/>
  <c r="B6604" i="23" s="1"/>
  <c r="B6605" i="23" s="1"/>
  <c r="B6606" i="23" s="1"/>
  <c r="B6607" i="23" s="1"/>
  <c r="B6608" i="23" s="1"/>
  <c r="B6609" i="23" s="1"/>
  <c r="B6610" i="23" s="1"/>
  <c r="B6611" i="23" s="1"/>
  <c r="B6612" i="23" s="1"/>
  <c r="B6613" i="23" s="1"/>
  <c r="B6614" i="23" s="1"/>
  <c r="B6615" i="23" s="1"/>
  <c r="B6616" i="23" s="1"/>
  <c r="B6617" i="23" s="1"/>
  <c r="B6618" i="23" s="1"/>
  <c r="B6619" i="23" s="1"/>
  <c r="B6620" i="23" s="1"/>
  <c r="B6621" i="23" s="1"/>
  <c r="B6622" i="23" s="1"/>
  <c r="B6623" i="23" s="1"/>
  <c r="B6624" i="23" s="1"/>
  <c r="B6625" i="23" s="1"/>
  <c r="B6626" i="23" s="1"/>
  <c r="B6627" i="23" s="1"/>
  <c r="B6628" i="23" s="1"/>
  <c r="B6629" i="23" s="1"/>
  <c r="B6630" i="23" s="1"/>
  <c r="B6631" i="23" s="1"/>
  <c r="B6632" i="23" s="1"/>
  <c r="B6633" i="23" s="1"/>
  <c r="B6634" i="23" s="1"/>
  <c r="B6635" i="23" s="1"/>
  <c r="B6636" i="23" s="1"/>
  <c r="B6637" i="23" s="1"/>
  <c r="B6638" i="23" s="1"/>
  <c r="B6639" i="23" s="1"/>
  <c r="B6640" i="23" s="1"/>
  <c r="B6641" i="23" s="1"/>
  <c r="B6642" i="23" s="1"/>
  <c r="B6643" i="23" s="1"/>
  <c r="B6644" i="23" s="1"/>
  <c r="B6645" i="23" s="1"/>
  <c r="B6646" i="23" s="1"/>
  <c r="B6647" i="23" s="1"/>
  <c r="B6648" i="23" s="1"/>
  <c r="B6649" i="23" s="1"/>
  <c r="B6650" i="23" s="1"/>
  <c r="B6651" i="23" s="1"/>
  <c r="B6652" i="23" s="1"/>
  <c r="B6653" i="23" s="1"/>
  <c r="B6654" i="23" s="1"/>
  <c r="B6655" i="23" s="1"/>
  <c r="B6656" i="23" s="1"/>
  <c r="B6657" i="23" s="1"/>
  <c r="B6658" i="23" s="1"/>
  <c r="B6659" i="23" s="1"/>
  <c r="B6660" i="23" s="1"/>
  <c r="B6661" i="23" s="1"/>
  <c r="B6662" i="23" s="1"/>
  <c r="B6663" i="23" s="1"/>
  <c r="B6664" i="23" s="1"/>
  <c r="B6665" i="23" s="1"/>
  <c r="B6666" i="23" s="1"/>
  <c r="B6667" i="23" s="1"/>
  <c r="B6668" i="23" s="1"/>
  <c r="B6669" i="23" s="1"/>
  <c r="B6670" i="23" s="1"/>
  <c r="B6671" i="23" s="1"/>
  <c r="B6672" i="23" s="1"/>
  <c r="B6673" i="23" s="1"/>
  <c r="B6674" i="23" s="1"/>
  <c r="B6675" i="23" s="1"/>
  <c r="B6676" i="23" s="1"/>
  <c r="B6677" i="23" s="1"/>
  <c r="B6678" i="23" s="1"/>
  <c r="B6679" i="23" s="1"/>
  <c r="B6680" i="23" s="1"/>
  <c r="B6681" i="23" s="1"/>
  <c r="B6682" i="23" s="1"/>
  <c r="B6683" i="23" s="1"/>
  <c r="B6684" i="23" s="1"/>
  <c r="B6685" i="23" s="1"/>
  <c r="B6686" i="23" s="1"/>
  <c r="B6687" i="23" s="1"/>
  <c r="B6688" i="23" s="1"/>
  <c r="B6689" i="23" s="1"/>
  <c r="B6690" i="23" s="1"/>
  <c r="B6691" i="23" s="1"/>
  <c r="B6692" i="23" s="1"/>
  <c r="B6693" i="23" s="1"/>
  <c r="B6694" i="23" s="1"/>
  <c r="B6695" i="23" s="1"/>
  <c r="B6696" i="23" s="1"/>
  <c r="B6697" i="23" s="1"/>
  <c r="B6698" i="23" s="1"/>
  <c r="B6699" i="23" s="1"/>
  <c r="B6700" i="23" s="1"/>
  <c r="B6701" i="23" s="1"/>
  <c r="B6702" i="23" s="1"/>
  <c r="B6703" i="23" s="1"/>
  <c r="B6704" i="23" s="1"/>
  <c r="B6705" i="23" s="1"/>
  <c r="B6706" i="23" s="1"/>
  <c r="B6707" i="23" s="1"/>
  <c r="B6708" i="23" s="1"/>
  <c r="B6709" i="23" s="1"/>
  <c r="B6710" i="23" s="1"/>
  <c r="B6711" i="23" s="1"/>
  <c r="B6712" i="23" s="1"/>
  <c r="B6713" i="23" s="1"/>
  <c r="B6714" i="23" s="1"/>
  <c r="B6715" i="23" s="1"/>
  <c r="B6716" i="23" s="1"/>
  <c r="B6717" i="23" s="1"/>
  <c r="B6718" i="23" s="1"/>
  <c r="B6719" i="23" s="1"/>
  <c r="B6720" i="23" s="1"/>
  <c r="B6721" i="23" s="1"/>
  <c r="B6722" i="23" s="1"/>
  <c r="B6723" i="23" s="1"/>
  <c r="B6724" i="23" s="1"/>
  <c r="B6725" i="23" s="1"/>
  <c r="B6726" i="23" s="1"/>
  <c r="B6727" i="23" s="1"/>
  <c r="B6728" i="23" s="1"/>
  <c r="B6729" i="23" s="1"/>
  <c r="B6730" i="23" s="1"/>
  <c r="B6731" i="23" s="1"/>
  <c r="B6732" i="23" s="1"/>
  <c r="B6733" i="23" s="1"/>
  <c r="B6734" i="23" s="1"/>
  <c r="B6735" i="23" s="1"/>
  <c r="B6736" i="23" s="1"/>
  <c r="B6737" i="23" s="1"/>
  <c r="B6738" i="23" s="1"/>
  <c r="B6739" i="23" s="1"/>
  <c r="B6740" i="23" s="1"/>
  <c r="B6741" i="23" s="1"/>
  <c r="B6742" i="23" s="1"/>
  <c r="B6743" i="23" s="1"/>
  <c r="B6744" i="23" s="1"/>
  <c r="B6745" i="23" s="1"/>
  <c r="B6746" i="23" s="1"/>
  <c r="B6747" i="23" s="1"/>
  <c r="B6748" i="23" s="1"/>
  <c r="B6749" i="23" s="1"/>
  <c r="B6750" i="23" s="1"/>
  <c r="B6751" i="23" s="1"/>
  <c r="B6752" i="23" s="1"/>
  <c r="B6753" i="23" s="1"/>
  <c r="B6754" i="23" s="1"/>
  <c r="B6755" i="23" s="1"/>
  <c r="B6756" i="23" s="1"/>
  <c r="B6757" i="23" s="1"/>
  <c r="B6758" i="23" s="1"/>
  <c r="B6759" i="23" s="1"/>
  <c r="B6760" i="23" s="1"/>
  <c r="B6761" i="23" s="1"/>
  <c r="B6762" i="23" s="1"/>
  <c r="B6763" i="23" s="1"/>
  <c r="B6764" i="23" s="1"/>
  <c r="B6765" i="23" s="1"/>
  <c r="B6766" i="23" s="1"/>
  <c r="B6767" i="23" s="1"/>
  <c r="B6768" i="23" s="1"/>
  <c r="B6769" i="23" s="1"/>
  <c r="B6770" i="23" s="1"/>
  <c r="B6771" i="23" s="1"/>
  <c r="B6772" i="23" s="1"/>
  <c r="B6773" i="23" s="1"/>
  <c r="B6774" i="23" s="1"/>
  <c r="B6775" i="23" s="1"/>
  <c r="B6776" i="23" s="1"/>
  <c r="B6777" i="23" s="1"/>
  <c r="B6778" i="23" s="1"/>
  <c r="B6779" i="23" s="1"/>
  <c r="B6780" i="23" s="1"/>
  <c r="B6781" i="23" s="1"/>
  <c r="B6782" i="23" s="1"/>
  <c r="B6783" i="23" s="1"/>
  <c r="B6784" i="23" s="1"/>
  <c r="B6785" i="23" s="1"/>
  <c r="B6786" i="23" s="1"/>
  <c r="B6787" i="23" s="1"/>
  <c r="B6788" i="23" s="1"/>
  <c r="B6789" i="23" s="1"/>
  <c r="B6790" i="23" s="1"/>
  <c r="B6791" i="23" s="1"/>
  <c r="B6792" i="23" s="1"/>
  <c r="B6793" i="23" s="1"/>
  <c r="B6794" i="23" s="1"/>
  <c r="B6795" i="23" s="1"/>
  <c r="B6796" i="23" s="1"/>
  <c r="B6797" i="23" s="1"/>
  <c r="B6798" i="23" s="1"/>
  <c r="B6799" i="23" s="1"/>
  <c r="B6800" i="23" s="1"/>
  <c r="B6801" i="23" s="1"/>
  <c r="B6802" i="23" s="1"/>
  <c r="B6803" i="23" s="1"/>
  <c r="B6804" i="23" s="1"/>
  <c r="B6805" i="23" s="1"/>
  <c r="B6806" i="23" s="1"/>
  <c r="B6807" i="23" s="1"/>
  <c r="B6808" i="23" s="1"/>
  <c r="B6809" i="23" s="1"/>
  <c r="B6810" i="23" s="1"/>
  <c r="B6811" i="23" s="1"/>
  <c r="B6812" i="23" s="1"/>
  <c r="B6813" i="23" s="1"/>
  <c r="B6814" i="23" s="1"/>
  <c r="B6815" i="23" s="1"/>
  <c r="B6816" i="23" s="1"/>
  <c r="B6817" i="23" s="1"/>
  <c r="B6818" i="23" s="1"/>
  <c r="B6819" i="23" s="1"/>
  <c r="B6820" i="23" s="1"/>
  <c r="B6821" i="23" s="1"/>
  <c r="B6822" i="23" s="1"/>
  <c r="B6823" i="23" s="1"/>
  <c r="B6824" i="23" s="1"/>
  <c r="B6825" i="23" s="1"/>
  <c r="B6826" i="23" s="1"/>
  <c r="B6827" i="23" s="1"/>
  <c r="B6828" i="23" s="1"/>
  <c r="B6829" i="23" s="1"/>
  <c r="B6830" i="23" s="1"/>
  <c r="B6831" i="23" s="1"/>
  <c r="B6832" i="23" s="1"/>
  <c r="B6833" i="23" s="1"/>
  <c r="B6834" i="23" s="1"/>
  <c r="B6835" i="23" s="1"/>
  <c r="B6836" i="23" s="1"/>
  <c r="B6837" i="23" s="1"/>
  <c r="B6838" i="23" s="1"/>
  <c r="B6839" i="23" s="1"/>
  <c r="B6840" i="23" s="1"/>
  <c r="B6841" i="23" s="1"/>
  <c r="B6842" i="23" s="1"/>
  <c r="B6843" i="23" s="1"/>
  <c r="B6844" i="23" s="1"/>
  <c r="B6845" i="23" s="1"/>
  <c r="B6846" i="23" s="1"/>
  <c r="B6847" i="23" s="1"/>
  <c r="B6848" i="23" s="1"/>
  <c r="B6849" i="23" s="1"/>
  <c r="B6850" i="23" s="1"/>
  <c r="B6851" i="23" s="1"/>
  <c r="B6852" i="23" s="1"/>
  <c r="B6853" i="23" s="1"/>
  <c r="B6854" i="23" s="1"/>
  <c r="B6855" i="23" s="1"/>
  <c r="B6856" i="23" s="1"/>
  <c r="B6857" i="23" s="1"/>
  <c r="B6858" i="23" s="1"/>
  <c r="B6859" i="23" s="1"/>
  <c r="B6860" i="23" s="1"/>
  <c r="B6861" i="23" s="1"/>
  <c r="B6862" i="23" s="1"/>
  <c r="B6863" i="23" s="1"/>
  <c r="B6864" i="23" s="1"/>
  <c r="B6865" i="23" s="1"/>
  <c r="B6866" i="23" s="1"/>
  <c r="B6867" i="23" s="1"/>
  <c r="B6868" i="23" s="1"/>
  <c r="B6869" i="23" s="1"/>
  <c r="B6870" i="23" s="1"/>
  <c r="B6871" i="23" s="1"/>
  <c r="B6872" i="23" s="1"/>
  <c r="B6873" i="23" s="1"/>
  <c r="B6874" i="23" s="1"/>
  <c r="B6875" i="23" s="1"/>
  <c r="B6876" i="23" s="1"/>
  <c r="B6877" i="23" s="1"/>
  <c r="B6878" i="23" s="1"/>
  <c r="B6879" i="23" s="1"/>
  <c r="B6880" i="23" s="1"/>
  <c r="B6881" i="23" s="1"/>
  <c r="B6882" i="23" s="1"/>
  <c r="B6883" i="23" s="1"/>
  <c r="B6884" i="23" s="1"/>
  <c r="B6885" i="23" s="1"/>
  <c r="B6886" i="23" s="1"/>
  <c r="B6887" i="23" s="1"/>
  <c r="B6888" i="23" s="1"/>
  <c r="B6889" i="23" s="1"/>
  <c r="B6890" i="23" s="1"/>
  <c r="B6891" i="23" s="1"/>
  <c r="B6892" i="23" s="1"/>
  <c r="B6893" i="23" s="1"/>
  <c r="B6894" i="23" s="1"/>
  <c r="B6895" i="23" s="1"/>
  <c r="B6896" i="23" s="1"/>
  <c r="B6897" i="23" s="1"/>
  <c r="B6898" i="23" s="1"/>
  <c r="B6899" i="23" s="1"/>
  <c r="B6900" i="23" s="1"/>
  <c r="B6901" i="23" s="1"/>
  <c r="B6902" i="23" s="1"/>
  <c r="B6903" i="23" s="1"/>
  <c r="B6904" i="23" s="1"/>
  <c r="B6905" i="23" s="1"/>
  <c r="B6906" i="23" s="1"/>
  <c r="B6907" i="23" s="1"/>
  <c r="B6908" i="23" s="1"/>
  <c r="B6909" i="23" s="1"/>
  <c r="B6910" i="23" s="1"/>
  <c r="B6911" i="23" s="1"/>
  <c r="B6912" i="23" s="1"/>
  <c r="B6913" i="23" s="1"/>
  <c r="B6914" i="23" s="1"/>
  <c r="B6915" i="23" s="1"/>
  <c r="B6916" i="23" s="1"/>
  <c r="B6917" i="23" s="1"/>
  <c r="B6918" i="23" s="1"/>
  <c r="B6919" i="23" s="1"/>
  <c r="B6920" i="23" s="1"/>
  <c r="B6921" i="23" s="1"/>
  <c r="B6922" i="23" s="1"/>
  <c r="B6923" i="23" s="1"/>
  <c r="B6924" i="23" s="1"/>
  <c r="B6925" i="23" s="1"/>
  <c r="B6926" i="23" s="1"/>
  <c r="B6927" i="23" s="1"/>
  <c r="B6928" i="23" s="1"/>
  <c r="B6929" i="23" s="1"/>
  <c r="B6930" i="23" s="1"/>
  <c r="B6931" i="23" s="1"/>
  <c r="B6932" i="23" s="1"/>
  <c r="B6933" i="23" s="1"/>
  <c r="B6934" i="23" s="1"/>
  <c r="B6935" i="23" s="1"/>
  <c r="B6936" i="23" s="1"/>
  <c r="B6937" i="23" s="1"/>
  <c r="B6938" i="23" s="1"/>
  <c r="B6939" i="23" s="1"/>
  <c r="B6940" i="23" s="1"/>
  <c r="B6941" i="23" s="1"/>
  <c r="B6942" i="23" s="1"/>
  <c r="B6943" i="23" s="1"/>
  <c r="B6944" i="23" s="1"/>
  <c r="B6945" i="23" s="1"/>
  <c r="B6946" i="23" s="1"/>
  <c r="B6947" i="23" s="1"/>
  <c r="B6948" i="23" s="1"/>
  <c r="B6949" i="23" s="1"/>
  <c r="B6950" i="23" s="1"/>
  <c r="B6951" i="23" s="1"/>
  <c r="B6952" i="23" s="1"/>
  <c r="B6953" i="23" s="1"/>
  <c r="B6954" i="23" s="1"/>
  <c r="B6955" i="23" s="1"/>
  <c r="B6956" i="23" s="1"/>
  <c r="B6957" i="23" s="1"/>
  <c r="B6958" i="23" s="1"/>
  <c r="B6959" i="23" s="1"/>
  <c r="B6960" i="23" s="1"/>
  <c r="B6961" i="23" s="1"/>
  <c r="B6962" i="23" s="1"/>
  <c r="B6963" i="23" s="1"/>
  <c r="B6964" i="23" s="1"/>
  <c r="B6965" i="23" s="1"/>
  <c r="B6966" i="23" s="1"/>
  <c r="B6967" i="23" s="1"/>
  <c r="B6968" i="23" s="1"/>
  <c r="B6969" i="23" s="1"/>
  <c r="B6970" i="23" s="1"/>
  <c r="B6971" i="23" s="1"/>
  <c r="B6972" i="23" s="1"/>
  <c r="B6973" i="23" s="1"/>
  <c r="B6974" i="23" s="1"/>
  <c r="B6975" i="23" s="1"/>
  <c r="B6976" i="23" s="1"/>
  <c r="B6977" i="23" s="1"/>
  <c r="B6978" i="23" s="1"/>
  <c r="B6979" i="23" s="1"/>
  <c r="B6980" i="23" s="1"/>
  <c r="B6981" i="23" s="1"/>
  <c r="B6982" i="23" s="1"/>
  <c r="B6983" i="23" s="1"/>
  <c r="B6984" i="23" s="1"/>
  <c r="B6985" i="23" s="1"/>
  <c r="B6986" i="23" s="1"/>
  <c r="B6987" i="23" s="1"/>
  <c r="B6988" i="23" s="1"/>
  <c r="B6989" i="23" s="1"/>
  <c r="B6990" i="23" s="1"/>
  <c r="B6991" i="23" s="1"/>
  <c r="B6992" i="23" s="1"/>
  <c r="B6993" i="23" s="1"/>
  <c r="B6994" i="23" s="1"/>
  <c r="B6995" i="23" s="1"/>
  <c r="B6996" i="23" s="1"/>
  <c r="B6997" i="23" s="1"/>
  <c r="B6998" i="23" s="1"/>
  <c r="B6999" i="23" s="1"/>
  <c r="B7000" i="23" s="1"/>
  <c r="B7001" i="23" s="1"/>
  <c r="B7002" i="23" s="1"/>
  <c r="B7003" i="23" s="1"/>
  <c r="B7004" i="23" s="1"/>
  <c r="B7005" i="23" s="1"/>
  <c r="B7006" i="23" s="1"/>
  <c r="B7007" i="23" s="1"/>
  <c r="B7008" i="23" s="1"/>
  <c r="B7009" i="23" s="1"/>
  <c r="B7010" i="23" s="1"/>
  <c r="B7011" i="23" s="1"/>
  <c r="B7012" i="23" s="1"/>
  <c r="B7013" i="23" s="1"/>
  <c r="B7014" i="23" s="1"/>
  <c r="B7015" i="23" s="1"/>
  <c r="B7016" i="23" s="1"/>
  <c r="B7017" i="23" s="1"/>
  <c r="B7018" i="23" s="1"/>
  <c r="B7019" i="23" s="1"/>
  <c r="B7020" i="23" s="1"/>
  <c r="B7021" i="23" s="1"/>
  <c r="B7022" i="23" s="1"/>
  <c r="B7023" i="23" s="1"/>
  <c r="B7024" i="23" s="1"/>
  <c r="B7025" i="23" s="1"/>
  <c r="B7026" i="23" s="1"/>
  <c r="B7027" i="23" s="1"/>
  <c r="B7028" i="23" s="1"/>
  <c r="B7029" i="23" s="1"/>
  <c r="B7030" i="23" s="1"/>
  <c r="B7031" i="23" s="1"/>
  <c r="B7032" i="23" s="1"/>
  <c r="B7033" i="23" s="1"/>
  <c r="B7034" i="23" s="1"/>
  <c r="B7035" i="23" s="1"/>
  <c r="B7036" i="23" s="1"/>
  <c r="B7037" i="23" s="1"/>
  <c r="B7038" i="23" s="1"/>
  <c r="B7039" i="23" s="1"/>
  <c r="B7040" i="23" s="1"/>
  <c r="B7041" i="23" s="1"/>
  <c r="B7042" i="23" s="1"/>
  <c r="B7043" i="23" s="1"/>
  <c r="B7044" i="23" s="1"/>
  <c r="B7045" i="23" s="1"/>
  <c r="B7046" i="23" s="1"/>
  <c r="B7047" i="23" s="1"/>
  <c r="B7048" i="23" s="1"/>
  <c r="B7049" i="23" s="1"/>
  <c r="B7050" i="23" s="1"/>
  <c r="B7051" i="23" s="1"/>
  <c r="B7052" i="23" s="1"/>
  <c r="B7053" i="23" s="1"/>
  <c r="B7054" i="23" s="1"/>
  <c r="B7055" i="23" s="1"/>
  <c r="B7056" i="23" s="1"/>
  <c r="B7057" i="23" s="1"/>
  <c r="B7058" i="23" s="1"/>
  <c r="B7059" i="23" s="1"/>
  <c r="B7060" i="23" s="1"/>
  <c r="B7061" i="23" s="1"/>
  <c r="B7062" i="23" s="1"/>
  <c r="B7063" i="23" s="1"/>
  <c r="B7064" i="23" s="1"/>
  <c r="B7065" i="23" s="1"/>
  <c r="B7066" i="23" s="1"/>
  <c r="B7067" i="23" s="1"/>
  <c r="B7068" i="23" s="1"/>
  <c r="B7069" i="23" s="1"/>
  <c r="B7070" i="23" s="1"/>
  <c r="B7071" i="23" s="1"/>
  <c r="B7072" i="23" s="1"/>
  <c r="B7073" i="23" s="1"/>
  <c r="B7074" i="23" s="1"/>
  <c r="B7075" i="23" s="1"/>
  <c r="B7076" i="23" s="1"/>
  <c r="B7077" i="23" s="1"/>
  <c r="B7078" i="23" s="1"/>
  <c r="B7079" i="23" s="1"/>
  <c r="B7080" i="23" s="1"/>
  <c r="B7081" i="23" s="1"/>
  <c r="B7082" i="23" s="1"/>
  <c r="B7083" i="23" s="1"/>
  <c r="B7084" i="23" s="1"/>
  <c r="B7085" i="23" s="1"/>
  <c r="B7086" i="23" s="1"/>
  <c r="B7087" i="23" s="1"/>
  <c r="B7088" i="23" s="1"/>
  <c r="B7089" i="23" s="1"/>
  <c r="B7090" i="23" s="1"/>
  <c r="B7091" i="23" s="1"/>
  <c r="B7092" i="23" s="1"/>
  <c r="B7093" i="23" s="1"/>
  <c r="B7094" i="23" s="1"/>
  <c r="B7095" i="23" s="1"/>
  <c r="B7096" i="23" s="1"/>
  <c r="B7097" i="23" s="1"/>
  <c r="B7098" i="23" s="1"/>
  <c r="B7099" i="23" s="1"/>
  <c r="B7100" i="23" s="1"/>
  <c r="B7101" i="23" s="1"/>
  <c r="B7102" i="23" s="1"/>
  <c r="B7103" i="23" s="1"/>
  <c r="B7104" i="23" s="1"/>
  <c r="B7105" i="23" s="1"/>
  <c r="B7106" i="23" s="1"/>
  <c r="B7107" i="23" s="1"/>
  <c r="B7108" i="23" s="1"/>
  <c r="B7109" i="23" s="1"/>
  <c r="B7110" i="23" s="1"/>
  <c r="B7111" i="23" s="1"/>
  <c r="B7112" i="23" s="1"/>
  <c r="B7113" i="23" s="1"/>
  <c r="B7114" i="23" s="1"/>
  <c r="B7115" i="23" s="1"/>
  <c r="B7116" i="23" s="1"/>
  <c r="B7117" i="23" s="1"/>
  <c r="B7118" i="23" s="1"/>
  <c r="B7119" i="23" s="1"/>
  <c r="B7120" i="23" s="1"/>
  <c r="B7121" i="23" s="1"/>
  <c r="B7122" i="23" s="1"/>
  <c r="B7123" i="23" s="1"/>
  <c r="B7124" i="23" s="1"/>
  <c r="B7125" i="23" s="1"/>
  <c r="B7126" i="23" s="1"/>
  <c r="B7127" i="23" s="1"/>
  <c r="B7128" i="23" s="1"/>
  <c r="B7129" i="23" s="1"/>
  <c r="B7130" i="23" s="1"/>
  <c r="B7131" i="23" s="1"/>
  <c r="B7132" i="23" s="1"/>
  <c r="B7133" i="23" s="1"/>
  <c r="B7134" i="23" s="1"/>
  <c r="B7135" i="23" s="1"/>
  <c r="B7136" i="23" s="1"/>
  <c r="B7137" i="23" s="1"/>
  <c r="B7138" i="23" s="1"/>
  <c r="B7139" i="23" s="1"/>
  <c r="B7140" i="23" s="1"/>
  <c r="B7141" i="23" s="1"/>
  <c r="B7142" i="23" s="1"/>
  <c r="B7143" i="23" s="1"/>
  <c r="B7144" i="23" s="1"/>
  <c r="B7145" i="23" s="1"/>
  <c r="B7146" i="23" s="1"/>
  <c r="B7147" i="23" s="1"/>
  <c r="B7148" i="23" s="1"/>
  <c r="B7149" i="23" s="1"/>
  <c r="B7150" i="23" s="1"/>
  <c r="B7151" i="23" s="1"/>
  <c r="B7152" i="23" s="1"/>
  <c r="B7153" i="23" s="1"/>
  <c r="B7154" i="23" s="1"/>
  <c r="B7155" i="23" s="1"/>
  <c r="B7156" i="23" s="1"/>
  <c r="B7157" i="23" s="1"/>
  <c r="B7158" i="23" s="1"/>
  <c r="B7159" i="23" s="1"/>
  <c r="B7160" i="23" s="1"/>
  <c r="B7161" i="23" s="1"/>
  <c r="B7162" i="23" s="1"/>
  <c r="B7163" i="23" s="1"/>
  <c r="B7164" i="23" s="1"/>
  <c r="B7165" i="23" s="1"/>
  <c r="B7166" i="23" s="1"/>
  <c r="B7167" i="23" s="1"/>
  <c r="B7168" i="23" s="1"/>
  <c r="B7169" i="23" s="1"/>
  <c r="B7170" i="23" s="1"/>
  <c r="B7171" i="23" s="1"/>
  <c r="B7172" i="23" s="1"/>
  <c r="B7173" i="23" s="1"/>
  <c r="B7174" i="23" s="1"/>
  <c r="B7175" i="23" s="1"/>
  <c r="B7176" i="23" s="1"/>
  <c r="B7177" i="23" s="1"/>
  <c r="B7178" i="23" s="1"/>
  <c r="B7179" i="23" s="1"/>
  <c r="B7180" i="23" s="1"/>
  <c r="B7181" i="23" s="1"/>
  <c r="B7182" i="23" s="1"/>
  <c r="B7183" i="23" s="1"/>
  <c r="B7184" i="23" s="1"/>
  <c r="B7185" i="23" s="1"/>
  <c r="B7186" i="23" s="1"/>
  <c r="B7187" i="23" s="1"/>
  <c r="B7188" i="23" s="1"/>
  <c r="B7189" i="23" s="1"/>
  <c r="B7190" i="23" s="1"/>
  <c r="B7191" i="23" s="1"/>
  <c r="B7192" i="23" s="1"/>
  <c r="B7193" i="23" s="1"/>
  <c r="B7194" i="23" s="1"/>
  <c r="B7195" i="23" s="1"/>
  <c r="B7196" i="23" s="1"/>
  <c r="B7197" i="23" s="1"/>
  <c r="B7198" i="23" s="1"/>
  <c r="B7199" i="23" s="1"/>
  <c r="B7200" i="23" s="1"/>
  <c r="B7201" i="23" s="1"/>
  <c r="B7202" i="23" s="1"/>
  <c r="B7203" i="23" s="1"/>
  <c r="B7204" i="23" s="1"/>
  <c r="B7205" i="23" s="1"/>
  <c r="B7206" i="23" s="1"/>
  <c r="B7207" i="23" s="1"/>
  <c r="B7208" i="23" s="1"/>
  <c r="B7209" i="23" s="1"/>
  <c r="B7210" i="23" s="1"/>
  <c r="B7211" i="23" s="1"/>
  <c r="B7212" i="23" s="1"/>
  <c r="B7213" i="23" s="1"/>
  <c r="B7214" i="23" s="1"/>
  <c r="B7215" i="23" s="1"/>
  <c r="B7216" i="23" s="1"/>
  <c r="B7217" i="23" s="1"/>
  <c r="B7218" i="23" s="1"/>
  <c r="B7219" i="23" s="1"/>
  <c r="B7220" i="23" s="1"/>
  <c r="B7221" i="23" s="1"/>
  <c r="B7222" i="23" s="1"/>
  <c r="B7223" i="23" s="1"/>
  <c r="B7224" i="23" s="1"/>
  <c r="B7225" i="23" s="1"/>
  <c r="B7226" i="23" s="1"/>
  <c r="B7227" i="23" s="1"/>
  <c r="B7228" i="23" s="1"/>
  <c r="B7229" i="23" s="1"/>
  <c r="B7230" i="23" s="1"/>
  <c r="B7231" i="23" s="1"/>
  <c r="B7232" i="23" s="1"/>
  <c r="B7233" i="23" s="1"/>
  <c r="B7234" i="23" s="1"/>
  <c r="B7235" i="23" s="1"/>
  <c r="B7236" i="23" s="1"/>
  <c r="B7237" i="23" s="1"/>
  <c r="B7238" i="23" s="1"/>
  <c r="B7239" i="23" s="1"/>
  <c r="B7240" i="23" s="1"/>
  <c r="B7241" i="23" s="1"/>
  <c r="B7242" i="23" s="1"/>
  <c r="B7243" i="23" s="1"/>
  <c r="B7244" i="23" s="1"/>
  <c r="B7245" i="23" s="1"/>
  <c r="B7246" i="23" s="1"/>
  <c r="B7247" i="23" s="1"/>
  <c r="B7248" i="23" s="1"/>
  <c r="B7249" i="23" s="1"/>
  <c r="B7250" i="23" s="1"/>
  <c r="B7251" i="23" s="1"/>
  <c r="B7252" i="23" s="1"/>
  <c r="B7253" i="23" s="1"/>
  <c r="B7254" i="23" s="1"/>
  <c r="B7255" i="23" s="1"/>
  <c r="B7256" i="23" s="1"/>
  <c r="B7257" i="23" s="1"/>
  <c r="B7258" i="23" s="1"/>
  <c r="B7259" i="23" s="1"/>
  <c r="B7260" i="23" s="1"/>
  <c r="B7261" i="23" s="1"/>
  <c r="B7262" i="23" s="1"/>
  <c r="B7263" i="23" s="1"/>
  <c r="B7264" i="23" s="1"/>
  <c r="B7265" i="23" s="1"/>
  <c r="B7266" i="23" s="1"/>
  <c r="B7267" i="23" s="1"/>
  <c r="B7268" i="23" s="1"/>
  <c r="B7269" i="23" s="1"/>
  <c r="B7270" i="23" s="1"/>
  <c r="B7271" i="23" s="1"/>
  <c r="B7272" i="23" s="1"/>
  <c r="B7273" i="23" s="1"/>
  <c r="B7274" i="23" s="1"/>
  <c r="B7275" i="23" s="1"/>
  <c r="B7276" i="23" s="1"/>
  <c r="B7277" i="23" s="1"/>
  <c r="B7278" i="23" s="1"/>
  <c r="B7279" i="23" s="1"/>
  <c r="B7280" i="23" s="1"/>
  <c r="B7281" i="23" s="1"/>
  <c r="B7282" i="23" s="1"/>
  <c r="B7283" i="23" s="1"/>
  <c r="B7284" i="23" s="1"/>
  <c r="B7285" i="23" s="1"/>
  <c r="B7286" i="23" s="1"/>
  <c r="B7287" i="23" s="1"/>
  <c r="B7288" i="23" s="1"/>
  <c r="B7289" i="23" s="1"/>
  <c r="B7290" i="23" s="1"/>
  <c r="B7291" i="23" s="1"/>
  <c r="B7292" i="23" s="1"/>
  <c r="B7293" i="23" s="1"/>
  <c r="B7294" i="23" s="1"/>
  <c r="B7295" i="23" s="1"/>
  <c r="B7296" i="23" s="1"/>
  <c r="B7297" i="23" s="1"/>
  <c r="B7298" i="23" s="1"/>
  <c r="B7299" i="23" s="1"/>
  <c r="B7300" i="23" s="1"/>
  <c r="B7301" i="23" s="1"/>
  <c r="B7302" i="23" s="1"/>
  <c r="B7303" i="23" s="1"/>
  <c r="B7304" i="23" s="1"/>
  <c r="B7305" i="23" s="1"/>
  <c r="B7306" i="23" s="1"/>
  <c r="B7307" i="23" s="1"/>
  <c r="B7308" i="23" s="1"/>
  <c r="B7309" i="23" s="1"/>
  <c r="B7310" i="23" s="1"/>
  <c r="B7311" i="23" s="1"/>
  <c r="B7312" i="23" s="1"/>
  <c r="B7313" i="23" s="1"/>
  <c r="B7314" i="23" s="1"/>
  <c r="B7315" i="23" s="1"/>
  <c r="B7316" i="23" s="1"/>
  <c r="B7317" i="23" s="1"/>
  <c r="B7318" i="23" s="1"/>
  <c r="B7319" i="23" s="1"/>
  <c r="B7320" i="23" s="1"/>
  <c r="B7321" i="23" s="1"/>
  <c r="B7322" i="23" s="1"/>
  <c r="B7323" i="23" s="1"/>
  <c r="B7324" i="23" s="1"/>
  <c r="B7325" i="23" s="1"/>
  <c r="B7326" i="23" s="1"/>
  <c r="B7327" i="23" s="1"/>
  <c r="B7328" i="23" s="1"/>
  <c r="B7329" i="23" s="1"/>
  <c r="B7330" i="23" s="1"/>
  <c r="B7331" i="23" s="1"/>
  <c r="B7332" i="23" s="1"/>
  <c r="B7333" i="23" s="1"/>
  <c r="B7334" i="23" s="1"/>
  <c r="B7335" i="23" s="1"/>
  <c r="B7336" i="23" s="1"/>
  <c r="B7337" i="23" s="1"/>
  <c r="B7338" i="23" s="1"/>
  <c r="B7339" i="23" s="1"/>
  <c r="B7340" i="23" s="1"/>
  <c r="B7341" i="23" s="1"/>
  <c r="B7342" i="23" s="1"/>
  <c r="B7343" i="23" s="1"/>
  <c r="B7344" i="23" s="1"/>
  <c r="B7345" i="23" s="1"/>
  <c r="B7346" i="23" s="1"/>
  <c r="B7347" i="23" s="1"/>
  <c r="B7348" i="23" s="1"/>
  <c r="B7349" i="23" s="1"/>
  <c r="B7350" i="23" s="1"/>
  <c r="B7351" i="23" s="1"/>
  <c r="B7352" i="23" s="1"/>
  <c r="B7353" i="23" s="1"/>
  <c r="B7354" i="23" s="1"/>
  <c r="B7355" i="23" s="1"/>
  <c r="B7356" i="23" s="1"/>
  <c r="B7357" i="23" s="1"/>
  <c r="B7358" i="23" s="1"/>
  <c r="B7359" i="23" s="1"/>
  <c r="B7360" i="23" s="1"/>
  <c r="B7361" i="23" s="1"/>
  <c r="B7362" i="23" s="1"/>
  <c r="B7363" i="23" s="1"/>
  <c r="B7364" i="23" s="1"/>
  <c r="B7365" i="23" s="1"/>
  <c r="B7366" i="23" s="1"/>
  <c r="B7367" i="23" s="1"/>
  <c r="B7368" i="23" s="1"/>
  <c r="B7369" i="23" s="1"/>
  <c r="B7370" i="23" s="1"/>
  <c r="B7371" i="23" s="1"/>
  <c r="B7372" i="23" s="1"/>
  <c r="B7373" i="23" s="1"/>
  <c r="B7374" i="23" s="1"/>
  <c r="B7375" i="23" s="1"/>
  <c r="B7376" i="23" s="1"/>
  <c r="B7377" i="23" s="1"/>
  <c r="B7378" i="23" s="1"/>
  <c r="B7379" i="23" s="1"/>
  <c r="B7380" i="23" s="1"/>
  <c r="B7381" i="23" s="1"/>
  <c r="B7382" i="23" s="1"/>
  <c r="B7383" i="23" s="1"/>
  <c r="B7384" i="23" s="1"/>
  <c r="B7385" i="23" s="1"/>
  <c r="B7386" i="23" s="1"/>
  <c r="B7387" i="23" s="1"/>
  <c r="B7388" i="23" s="1"/>
  <c r="B7389" i="23" s="1"/>
  <c r="B7390" i="23" s="1"/>
  <c r="B7391" i="23" s="1"/>
  <c r="B7392" i="23" s="1"/>
  <c r="B7393" i="23" s="1"/>
  <c r="B7394" i="23" s="1"/>
  <c r="B7395" i="23" s="1"/>
  <c r="B7396" i="23" s="1"/>
  <c r="B7397" i="23" s="1"/>
  <c r="B7398" i="23" s="1"/>
  <c r="B7399" i="23" s="1"/>
  <c r="B7400" i="23" s="1"/>
  <c r="B7401" i="23" s="1"/>
  <c r="B7402" i="23" s="1"/>
  <c r="B7403" i="23" s="1"/>
  <c r="B7404" i="23" s="1"/>
  <c r="B7405" i="23" s="1"/>
  <c r="B7406" i="23" s="1"/>
  <c r="B7407" i="23" s="1"/>
  <c r="B7408" i="23" s="1"/>
  <c r="B7409" i="23" s="1"/>
  <c r="B7410" i="23" s="1"/>
  <c r="B7411" i="23" s="1"/>
  <c r="B7412" i="23" s="1"/>
  <c r="B7413" i="23" s="1"/>
  <c r="B7414" i="23" s="1"/>
  <c r="B7415" i="23" s="1"/>
  <c r="B7416" i="23" s="1"/>
  <c r="B7417" i="23" s="1"/>
  <c r="B7418" i="23" s="1"/>
  <c r="B7419" i="23" s="1"/>
  <c r="B7420" i="23" s="1"/>
  <c r="B7421" i="23" s="1"/>
  <c r="B7422" i="23" s="1"/>
  <c r="B7423" i="23" s="1"/>
  <c r="B7424" i="23" s="1"/>
  <c r="B7425" i="23" s="1"/>
  <c r="B7426" i="23" s="1"/>
  <c r="B7427" i="23" s="1"/>
  <c r="B7428" i="23" s="1"/>
  <c r="B7429" i="23" s="1"/>
  <c r="B7430" i="23" s="1"/>
  <c r="B7431" i="23" s="1"/>
  <c r="B7432" i="23" s="1"/>
  <c r="B7433" i="23" s="1"/>
  <c r="B7434" i="23" s="1"/>
  <c r="B7435" i="23" s="1"/>
  <c r="B7436" i="23" s="1"/>
  <c r="B7437" i="23" s="1"/>
  <c r="B7438" i="23" s="1"/>
  <c r="B7439" i="23" s="1"/>
  <c r="B7440" i="23" s="1"/>
  <c r="B7441" i="23" s="1"/>
  <c r="B7442" i="23" s="1"/>
  <c r="B7443" i="23" s="1"/>
  <c r="B7444" i="23" s="1"/>
  <c r="B7445" i="23" s="1"/>
  <c r="B7446" i="23" s="1"/>
  <c r="B7447" i="23" s="1"/>
  <c r="B7448" i="23" s="1"/>
  <c r="B7449" i="23" s="1"/>
  <c r="B7450" i="23" s="1"/>
  <c r="B7451" i="23" s="1"/>
  <c r="B7452" i="23" s="1"/>
  <c r="B7453" i="23" s="1"/>
  <c r="B7454" i="23" s="1"/>
  <c r="B7455" i="23" s="1"/>
  <c r="B7456" i="23" s="1"/>
  <c r="B7457" i="23" s="1"/>
  <c r="B7458" i="23" s="1"/>
  <c r="B7459" i="23" s="1"/>
  <c r="B7460" i="23" s="1"/>
  <c r="B7461" i="23" s="1"/>
  <c r="B7462" i="23" s="1"/>
  <c r="B7463" i="23" s="1"/>
  <c r="B7464" i="23" s="1"/>
  <c r="B7465" i="23" s="1"/>
  <c r="B7466" i="23" s="1"/>
  <c r="B7467" i="23" s="1"/>
  <c r="B7468" i="23" s="1"/>
  <c r="B7469" i="23" s="1"/>
  <c r="B7470" i="23" s="1"/>
  <c r="B7471" i="23" s="1"/>
  <c r="B7472" i="23" s="1"/>
  <c r="B7473" i="23" s="1"/>
  <c r="B7474" i="23" s="1"/>
  <c r="B7475" i="23" s="1"/>
  <c r="B7476" i="23" s="1"/>
  <c r="B7477" i="23" s="1"/>
  <c r="B7478" i="23" s="1"/>
  <c r="B7479" i="23" s="1"/>
  <c r="B7480" i="23" s="1"/>
  <c r="B7481" i="23" s="1"/>
  <c r="B7482" i="23" s="1"/>
  <c r="B7483" i="23" s="1"/>
  <c r="B7484" i="23" s="1"/>
  <c r="B7485" i="23" s="1"/>
  <c r="B7486" i="23" s="1"/>
  <c r="B7487" i="23" s="1"/>
  <c r="B7488" i="23" s="1"/>
  <c r="B7489" i="23" s="1"/>
  <c r="B7490" i="23" s="1"/>
  <c r="B7491" i="23" s="1"/>
  <c r="B7492" i="23" s="1"/>
  <c r="B7493" i="23" s="1"/>
  <c r="B7494" i="23" s="1"/>
  <c r="B7495" i="23" s="1"/>
  <c r="B7496" i="23" s="1"/>
  <c r="B7497" i="23" s="1"/>
  <c r="B7498" i="23" s="1"/>
  <c r="B7499" i="23" s="1"/>
  <c r="B7500" i="23" s="1"/>
  <c r="B7501" i="23" s="1"/>
  <c r="B7502" i="23" s="1"/>
  <c r="B7503" i="23" s="1"/>
  <c r="B7504" i="23" s="1"/>
  <c r="B7505" i="23" s="1"/>
  <c r="B7506" i="23" s="1"/>
  <c r="B7507" i="23" s="1"/>
  <c r="B7508" i="23" s="1"/>
  <c r="B7509" i="23" s="1"/>
  <c r="B7510" i="23" s="1"/>
  <c r="B7511" i="23" s="1"/>
  <c r="B7512" i="23" s="1"/>
  <c r="B7513" i="23" s="1"/>
  <c r="B7514" i="23" s="1"/>
  <c r="B7515" i="23" s="1"/>
  <c r="B7516" i="23" s="1"/>
  <c r="B7517" i="23" s="1"/>
  <c r="B7518" i="23" s="1"/>
  <c r="B7519" i="23" s="1"/>
  <c r="B7520" i="23" s="1"/>
  <c r="B7521" i="23" s="1"/>
  <c r="B7522" i="23" s="1"/>
  <c r="B7523" i="23" s="1"/>
  <c r="B7524" i="23" s="1"/>
  <c r="B7525" i="23" s="1"/>
  <c r="B7526" i="23" s="1"/>
  <c r="B7527" i="23" s="1"/>
  <c r="B7528" i="23" s="1"/>
  <c r="B7529" i="23" s="1"/>
  <c r="B7530" i="23" s="1"/>
  <c r="B7531" i="23" s="1"/>
  <c r="B7532" i="23" s="1"/>
  <c r="B7533" i="23" s="1"/>
  <c r="B7534" i="23" s="1"/>
  <c r="B7535" i="23" s="1"/>
  <c r="B7536" i="23" s="1"/>
  <c r="B7537" i="23" s="1"/>
  <c r="B7538" i="23" s="1"/>
  <c r="B7539" i="23" s="1"/>
  <c r="B7540" i="23" s="1"/>
  <c r="B7541" i="23" s="1"/>
  <c r="B7542" i="23" s="1"/>
  <c r="B7543" i="23" s="1"/>
  <c r="B7544" i="23" s="1"/>
  <c r="B7545" i="23" s="1"/>
  <c r="B7546" i="23" s="1"/>
  <c r="B7547" i="23" s="1"/>
  <c r="B7548" i="23" s="1"/>
  <c r="B7549" i="23" s="1"/>
  <c r="B7550" i="23" s="1"/>
  <c r="B7551" i="23" s="1"/>
  <c r="B7552" i="23" s="1"/>
  <c r="B7553" i="23" s="1"/>
  <c r="B7554" i="23" s="1"/>
  <c r="B7555" i="23" s="1"/>
  <c r="B7556" i="23" s="1"/>
  <c r="B7557" i="23" s="1"/>
  <c r="B7558" i="23" s="1"/>
  <c r="B7559" i="23" s="1"/>
  <c r="B7560" i="23" s="1"/>
  <c r="B7561" i="23" s="1"/>
  <c r="B7562" i="23" s="1"/>
  <c r="B7563" i="23" s="1"/>
  <c r="B7564" i="23" s="1"/>
  <c r="B7565" i="23" s="1"/>
  <c r="B7566" i="23" s="1"/>
  <c r="B7567" i="23" s="1"/>
  <c r="B7568" i="23" s="1"/>
  <c r="B7569" i="23" s="1"/>
  <c r="B7570" i="23" s="1"/>
  <c r="B7571" i="23" s="1"/>
  <c r="B7572" i="23" s="1"/>
  <c r="B7573" i="23" s="1"/>
  <c r="B7574" i="23" s="1"/>
  <c r="B7575" i="23" s="1"/>
  <c r="B7576" i="23" s="1"/>
  <c r="B7577" i="23" s="1"/>
  <c r="B7578" i="23" s="1"/>
  <c r="B7579" i="23" s="1"/>
  <c r="B7580" i="23" s="1"/>
  <c r="B7581" i="23" s="1"/>
  <c r="B7582" i="23" s="1"/>
  <c r="B7583" i="23" s="1"/>
  <c r="B7584" i="23" s="1"/>
  <c r="B7585" i="23" s="1"/>
  <c r="B7586" i="23" s="1"/>
  <c r="B7587" i="23" s="1"/>
  <c r="B7588" i="23" s="1"/>
  <c r="B7589" i="23" s="1"/>
  <c r="B7590" i="23" s="1"/>
  <c r="B7591" i="23" s="1"/>
  <c r="B7592" i="23" s="1"/>
  <c r="B7593" i="23" s="1"/>
  <c r="B7594" i="23" s="1"/>
  <c r="B7595" i="23" s="1"/>
  <c r="B7596" i="23" s="1"/>
  <c r="B7597" i="23" s="1"/>
  <c r="B7598" i="23" s="1"/>
  <c r="B7599" i="23" s="1"/>
  <c r="B7600" i="23" s="1"/>
  <c r="B7601" i="23" s="1"/>
  <c r="B7602" i="23" s="1"/>
  <c r="B7603" i="23" s="1"/>
  <c r="B7604" i="23" s="1"/>
  <c r="B7605" i="23" s="1"/>
  <c r="B7606" i="23" s="1"/>
  <c r="B7607" i="23" s="1"/>
  <c r="B7608" i="23" s="1"/>
  <c r="B7609" i="23" s="1"/>
  <c r="B7610" i="23" s="1"/>
  <c r="B7611" i="23" s="1"/>
  <c r="B7612" i="23" s="1"/>
  <c r="B7613" i="23" s="1"/>
  <c r="B7614" i="23" s="1"/>
  <c r="B7615" i="23" s="1"/>
  <c r="B7616" i="23" s="1"/>
  <c r="B7617" i="23" s="1"/>
  <c r="B7618" i="23" s="1"/>
  <c r="B7619" i="23" s="1"/>
  <c r="B7620" i="23" s="1"/>
  <c r="B7621" i="23" s="1"/>
  <c r="B7622" i="23" s="1"/>
  <c r="B7623" i="23" s="1"/>
  <c r="B7624" i="23" s="1"/>
  <c r="B7625" i="23" s="1"/>
  <c r="B7626" i="23" s="1"/>
  <c r="B7627" i="23" s="1"/>
  <c r="B7628" i="23" s="1"/>
  <c r="B7629" i="23" s="1"/>
  <c r="B7630" i="23" s="1"/>
  <c r="B7631" i="23" s="1"/>
  <c r="B7632" i="23" s="1"/>
  <c r="B7633" i="23" s="1"/>
  <c r="B7634" i="23" s="1"/>
  <c r="B7635" i="23" s="1"/>
  <c r="B7636" i="23" s="1"/>
  <c r="B7637" i="23" s="1"/>
  <c r="B7638" i="23" s="1"/>
  <c r="B7639" i="23" s="1"/>
  <c r="B7640" i="23" s="1"/>
  <c r="B7641" i="23" s="1"/>
  <c r="B7642" i="23" s="1"/>
  <c r="B7643" i="23" s="1"/>
  <c r="B7644" i="23" s="1"/>
  <c r="B7645" i="23" s="1"/>
  <c r="B7646" i="23" s="1"/>
  <c r="B7647" i="23" s="1"/>
  <c r="B7648" i="23" s="1"/>
  <c r="B7649" i="23" s="1"/>
  <c r="B7650" i="23" s="1"/>
  <c r="B7651" i="23" s="1"/>
  <c r="B7652" i="23" s="1"/>
  <c r="B7653" i="23" s="1"/>
  <c r="B7654" i="23" s="1"/>
  <c r="B7655" i="23" s="1"/>
  <c r="B7656" i="23" s="1"/>
  <c r="B7657" i="23" s="1"/>
  <c r="B7658" i="23" s="1"/>
  <c r="B7659" i="23" s="1"/>
  <c r="B7660" i="23" s="1"/>
  <c r="B7661" i="23" s="1"/>
  <c r="B7662" i="23" s="1"/>
  <c r="B7663" i="23" s="1"/>
  <c r="B7664" i="23" s="1"/>
  <c r="B7665" i="23" s="1"/>
  <c r="B7666" i="23" s="1"/>
  <c r="B7667" i="23" s="1"/>
  <c r="B7668" i="23" s="1"/>
  <c r="B7669" i="23" s="1"/>
  <c r="B7670" i="23" s="1"/>
  <c r="B7671" i="23" s="1"/>
  <c r="B7672" i="23" s="1"/>
  <c r="B7673" i="23" s="1"/>
  <c r="B7674" i="23" s="1"/>
  <c r="B7675" i="23" s="1"/>
  <c r="B7676" i="23" s="1"/>
  <c r="B7677" i="23" s="1"/>
  <c r="B7678" i="23" s="1"/>
  <c r="B7679" i="23" s="1"/>
  <c r="B7680" i="23" s="1"/>
  <c r="B7681" i="23" s="1"/>
  <c r="B7682" i="23" s="1"/>
  <c r="B7683" i="23" s="1"/>
  <c r="B7684" i="23" s="1"/>
  <c r="B7685" i="23" s="1"/>
  <c r="B7686" i="23" s="1"/>
  <c r="B7687" i="23" s="1"/>
  <c r="B7688" i="23" s="1"/>
  <c r="B7689" i="23" s="1"/>
  <c r="B7690" i="23" s="1"/>
  <c r="B7691" i="23" s="1"/>
  <c r="B7692" i="23" s="1"/>
  <c r="B7693" i="23" s="1"/>
  <c r="B7694" i="23" s="1"/>
  <c r="B7695" i="23" s="1"/>
  <c r="B7696" i="23" s="1"/>
  <c r="B7697" i="23" s="1"/>
  <c r="B7698" i="23" s="1"/>
  <c r="B7699" i="23" s="1"/>
  <c r="B7700" i="23" s="1"/>
  <c r="B7701" i="23" s="1"/>
  <c r="B7702" i="23" s="1"/>
  <c r="B7703" i="23" s="1"/>
  <c r="B7704" i="23" s="1"/>
  <c r="B7705" i="23" s="1"/>
  <c r="B7706" i="23" s="1"/>
  <c r="B7707" i="23" s="1"/>
  <c r="B7708" i="23" s="1"/>
  <c r="B7709" i="23" s="1"/>
  <c r="B7710" i="23" s="1"/>
  <c r="B7711" i="23" s="1"/>
  <c r="B7712" i="23" s="1"/>
  <c r="B7713" i="23" s="1"/>
  <c r="B7714" i="23" s="1"/>
  <c r="B7715" i="23" s="1"/>
  <c r="B7716" i="23" s="1"/>
  <c r="B7717" i="23" s="1"/>
  <c r="B7718" i="23" s="1"/>
  <c r="B7719" i="23" s="1"/>
  <c r="B7720" i="23" s="1"/>
  <c r="B7721" i="23" s="1"/>
  <c r="B7722" i="23" s="1"/>
  <c r="B7723" i="23" s="1"/>
  <c r="B7724" i="23" s="1"/>
  <c r="B7725" i="23" s="1"/>
  <c r="B7726" i="23" s="1"/>
  <c r="B7727" i="23" s="1"/>
  <c r="B7728" i="23" s="1"/>
  <c r="B7729" i="23" s="1"/>
  <c r="B7730" i="23" s="1"/>
  <c r="B7731" i="23" s="1"/>
  <c r="B7732" i="23" s="1"/>
  <c r="B7733" i="23" s="1"/>
  <c r="B7734" i="23" s="1"/>
  <c r="B7735" i="23" s="1"/>
  <c r="B7736" i="23" s="1"/>
  <c r="B7737" i="23" s="1"/>
  <c r="B7738" i="23" s="1"/>
  <c r="B7739" i="23" s="1"/>
  <c r="B7740" i="23" s="1"/>
  <c r="B7741" i="23" s="1"/>
  <c r="B7742" i="23" s="1"/>
  <c r="B7743" i="23" s="1"/>
  <c r="B7744" i="23" s="1"/>
  <c r="B7745" i="23" s="1"/>
  <c r="B7746" i="23" s="1"/>
  <c r="B7747" i="23" s="1"/>
  <c r="B7748" i="23" s="1"/>
  <c r="B7749" i="23" s="1"/>
  <c r="B7750" i="23" s="1"/>
  <c r="B7751" i="23" s="1"/>
  <c r="B7752" i="23" s="1"/>
  <c r="B7753" i="23" s="1"/>
  <c r="B7754" i="23" s="1"/>
  <c r="B7755" i="23" s="1"/>
  <c r="B7756" i="23" s="1"/>
  <c r="B7757" i="23" s="1"/>
  <c r="B7758" i="23" s="1"/>
  <c r="B7759" i="23" s="1"/>
  <c r="B7760" i="23" s="1"/>
  <c r="B7761" i="23" s="1"/>
  <c r="B7762" i="23" s="1"/>
  <c r="B7763" i="23" s="1"/>
  <c r="B7764" i="23" s="1"/>
  <c r="B7765" i="23" s="1"/>
  <c r="B7766" i="23" s="1"/>
  <c r="B7767" i="23" s="1"/>
  <c r="B7768" i="23" s="1"/>
  <c r="B7769" i="23" s="1"/>
  <c r="B7770" i="23" s="1"/>
  <c r="B7771" i="23" s="1"/>
  <c r="B7772" i="23" s="1"/>
  <c r="B7773" i="23" s="1"/>
  <c r="B7774" i="23" s="1"/>
  <c r="B7775" i="23" s="1"/>
  <c r="B7776" i="23" s="1"/>
  <c r="B7777" i="23" s="1"/>
  <c r="B7778" i="23" s="1"/>
  <c r="B7779" i="23" s="1"/>
  <c r="B7780" i="23" s="1"/>
  <c r="B7781" i="23" s="1"/>
  <c r="B7782" i="23" s="1"/>
  <c r="B7783" i="23" s="1"/>
  <c r="B7784" i="23" s="1"/>
  <c r="B7785" i="23" s="1"/>
  <c r="B7786" i="23" s="1"/>
  <c r="B7787" i="23" s="1"/>
  <c r="B7788" i="23" s="1"/>
  <c r="B7789" i="23" s="1"/>
  <c r="B7790" i="23" s="1"/>
  <c r="B7791" i="23" s="1"/>
  <c r="B7792" i="23" s="1"/>
  <c r="B7793" i="23" s="1"/>
  <c r="B7794" i="23" s="1"/>
  <c r="B7795" i="23" s="1"/>
  <c r="B7796" i="23" s="1"/>
  <c r="B7797" i="23" s="1"/>
  <c r="B7798" i="23" s="1"/>
  <c r="B7799" i="23" s="1"/>
  <c r="B7800" i="23" s="1"/>
  <c r="B7801" i="23" s="1"/>
  <c r="B7802" i="23" s="1"/>
  <c r="B7803" i="23" s="1"/>
  <c r="B7804" i="23" s="1"/>
  <c r="B7805" i="23" s="1"/>
  <c r="B7806" i="23" s="1"/>
  <c r="B7807" i="23" s="1"/>
  <c r="B7808" i="23" s="1"/>
  <c r="B7809" i="23" s="1"/>
  <c r="B7810" i="23" s="1"/>
  <c r="B7811" i="23" s="1"/>
  <c r="B7812" i="23" s="1"/>
  <c r="B7813" i="23" s="1"/>
  <c r="B7814" i="23" s="1"/>
  <c r="B7815" i="23" s="1"/>
  <c r="B7816" i="23" s="1"/>
  <c r="B7817" i="23" s="1"/>
  <c r="B7818" i="23" s="1"/>
  <c r="B7819" i="23" s="1"/>
  <c r="B7820" i="23" s="1"/>
  <c r="B7821" i="23" s="1"/>
  <c r="B7822" i="23" s="1"/>
  <c r="B7823" i="23" s="1"/>
  <c r="B7824" i="23" s="1"/>
  <c r="B7825" i="23" s="1"/>
  <c r="B7826" i="23" s="1"/>
  <c r="B7827" i="23" s="1"/>
  <c r="B7828" i="23" s="1"/>
  <c r="B7829" i="23" s="1"/>
  <c r="B7830" i="23" s="1"/>
  <c r="B7831" i="23" s="1"/>
  <c r="B7832" i="23" s="1"/>
  <c r="B7833" i="23" s="1"/>
  <c r="B7834" i="23" s="1"/>
  <c r="B7835" i="23" s="1"/>
  <c r="B7836" i="23" s="1"/>
  <c r="B7837" i="23" s="1"/>
  <c r="B7838" i="23" s="1"/>
  <c r="B7839" i="23" s="1"/>
  <c r="B7840" i="23" s="1"/>
  <c r="B7841" i="23" s="1"/>
  <c r="B7842" i="23" s="1"/>
  <c r="B7843" i="23" s="1"/>
  <c r="B7844" i="23" s="1"/>
  <c r="B7845" i="23" s="1"/>
  <c r="B7846" i="23" s="1"/>
  <c r="B7847" i="23" s="1"/>
  <c r="B7848" i="23" s="1"/>
  <c r="B7849" i="23" s="1"/>
  <c r="B7850" i="23" s="1"/>
  <c r="B7851" i="23" s="1"/>
  <c r="B7852" i="23" s="1"/>
  <c r="B7853" i="23" s="1"/>
  <c r="B7854" i="23" s="1"/>
  <c r="B7855" i="23" s="1"/>
  <c r="B7856" i="23" s="1"/>
  <c r="B7857" i="23" s="1"/>
  <c r="B7858" i="23" s="1"/>
  <c r="B7859" i="23" s="1"/>
  <c r="B7860" i="23" s="1"/>
  <c r="B7861" i="23" s="1"/>
  <c r="B7862" i="23" s="1"/>
  <c r="B7863" i="23" s="1"/>
  <c r="B7864" i="23" s="1"/>
  <c r="B7865" i="23" s="1"/>
  <c r="B7866" i="23" s="1"/>
  <c r="B7867" i="23" s="1"/>
  <c r="B7868" i="23" s="1"/>
  <c r="B7869" i="23" s="1"/>
  <c r="B7870" i="23" s="1"/>
  <c r="B7871" i="23" s="1"/>
  <c r="B7872" i="23" s="1"/>
  <c r="B7873" i="23" s="1"/>
  <c r="B7874" i="23" s="1"/>
  <c r="B7875" i="23" s="1"/>
  <c r="B7876" i="23" s="1"/>
  <c r="B7877" i="23" s="1"/>
  <c r="B7878" i="23" s="1"/>
  <c r="B7879" i="23" s="1"/>
  <c r="B7880" i="23" s="1"/>
  <c r="B7881" i="23" s="1"/>
  <c r="B7882" i="23" s="1"/>
  <c r="B7883" i="23" s="1"/>
  <c r="B7884" i="23" s="1"/>
  <c r="B7885" i="23" s="1"/>
  <c r="B7886" i="23" s="1"/>
  <c r="B7887" i="23" s="1"/>
  <c r="B7888" i="23" s="1"/>
  <c r="B7889" i="23" s="1"/>
  <c r="B7890" i="23" s="1"/>
  <c r="B7891" i="23" s="1"/>
  <c r="B7892" i="23" s="1"/>
  <c r="B7893" i="23" s="1"/>
  <c r="B7894" i="23" s="1"/>
  <c r="B7895" i="23" s="1"/>
  <c r="B7896" i="23" s="1"/>
  <c r="B7897" i="23" s="1"/>
  <c r="B7898" i="23" s="1"/>
  <c r="B7899" i="23" s="1"/>
  <c r="B7900" i="23" s="1"/>
  <c r="B7901" i="23" s="1"/>
  <c r="B7902" i="23" s="1"/>
  <c r="B7903" i="23" s="1"/>
  <c r="B7904" i="23" s="1"/>
  <c r="B7905" i="23" s="1"/>
  <c r="B7906" i="23" s="1"/>
  <c r="B7907" i="23" s="1"/>
  <c r="B7908" i="23" s="1"/>
  <c r="B7909" i="23" s="1"/>
  <c r="B7910" i="23" s="1"/>
  <c r="B7911" i="23" s="1"/>
  <c r="B7912" i="23" s="1"/>
  <c r="B7913" i="23" s="1"/>
  <c r="B7914" i="23" s="1"/>
  <c r="B7915" i="23" s="1"/>
  <c r="B7916" i="23" s="1"/>
  <c r="B7917" i="23" s="1"/>
  <c r="B7918" i="23" s="1"/>
  <c r="B7919" i="23" s="1"/>
  <c r="B7920" i="23" s="1"/>
  <c r="B7921" i="23" s="1"/>
  <c r="B7922" i="23" s="1"/>
  <c r="B7923" i="23" s="1"/>
  <c r="B7924" i="23" s="1"/>
  <c r="B7925" i="23" s="1"/>
  <c r="B7926" i="23" s="1"/>
  <c r="B7927" i="23" s="1"/>
  <c r="B7928" i="23" s="1"/>
  <c r="B7929" i="23" s="1"/>
  <c r="B7930" i="23" s="1"/>
  <c r="B7931" i="23" s="1"/>
  <c r="B7932" i="23" s="1"/>
  <c r="B7933" i="23" s="1"/>
  <c r="B7934" i="23" s="1"/>
  <c r="B7935" i="23" s="1"/>
  <c r="B7936" i="23" s="1"/>
  <c r="B7937" i="23" s="1"/>
  <c r="B7938" i="23" s="1"/>
  <c r="B7939" i="23" s="1"/>
  <c r="B7940" i="23" s="1"/>
  <c r="B7941" i="23" s="1"/>
  <c r="B7942" i="23" s="1"/>
  <c r="B7943" i="23" s="1"/>
  <c r="B7944" i="23" s="1"/>
  <c r="B7945" i="23" s="1"/>
  <c r="B7946" i="23" s="1"/>
  <c r="B7947" i="23" s="1"/>
  <c r="B7948" i="23" s="1"/>
  <c r="B7949" i="23" s="1"/>
  <c r="B7950" i="23" s="1"/>
  <c r="B7951" i="23" s="1"/>
  <c r="B7952" i="23" s="1"/>
  <c r="B7953" i="23" s="1"/>
  <c r="B7954" i="23" s="1"/>
  <c r="B7955" i="23" s="1"/>
  <c r="B7956" i="23" s="1"/>
  <c r="B7957" i="23" s="1"/>
  <c r="B7958" i="23" s="1"/>
  <c r="B7959" i="23" s="1"/>
  <c r="B7960" i="23" s="1"/>
  <c r="B7961" i="23" s="1"/>
  <c r="B7962" i="23" s="1"/>
  <c r="B7963" i="23" s="1"/>
  <c r="B7964" i="23" s="1"/>
  <c r="B7965" i="23" s="1"/>
  <c r="B7966" i="23" s="1"/>
  <c r="B7967" i="23" s="1"/>
  <c r="B7968" i="23" s="1"/>
  <c r="B7969" i="23" s="1"/>
  <c r="B7970" i="23" s="1"/>
  <c r="B7971" i="23" s="1"/>
  <c r="B7972" i="23" s="1"/>
  <c r="B7973" i="23" s="1"/>
  <c r="B7974" i="23" s="1"/>
  <c r="B7975" i="23" s="1"/>
  <c r="B7976" i="23" s="1"/>
  <c r="B7977" i="23" s="1"/>
  <c r="B7978" i="23" s="1"/>
  <c r="B7979" i="23" s="1"/>
  <c r="B7980" i="23" s="1"/>
  <c r="B7981" i="23" s="1"/>
  <c r="B7982" i="23" s="1"/>
  <c r="B7983" i="23" s="1"/>
  <c r="B7984" i="23" s="1"/>
  <c r="B7985" i="23" s="1"/>
  <c r="B7986" i="23" s="1"/>
  <c r="B7987" i="23" s="1"/>
  <c r="B7988" i="23" s="1"/>
  <c r="B7989" i="23" s="1"/>
  <c r="B7990" i="23" s="1"/>
  <c r="B7991" i="23" s="1"/>
  <c r="B7992" i="23" s="1"/>
  <c r="B7993" i="23" s="1"/>
  <c r="B7994" i="23" s="1"/>
  <c r="B7995" i="23" s="1"/>
  <c r="B7996" i="23" s="1"/>
  <c r="B7997" i="23" s="1"/>
  <c r="B7998" i="23" s="1"/>
  <c r="B7999" i="23" s="1"/>
  <c r="B8000" i="23" s="1"/>
  <c r="B8001" i="23" s="1"/>
  <c r="B8002" i="23" s="1"/>
  <c r="B8003" i="23" s="1"/>
  <c r="B8004" i="23" s="1"/>
  <c r="B8005" i="23" s="1"/>
  <c r="B8006" i="23" s="1"/>
  <c r="B8007" i="23" s="1"/>
  <c r="B8008" i="23" s="1"/>
  <c r="B8009" i="23" s="1"/>
  <c r="B8010" i="23" s="1"/>
  <c r="B8011" i="23" s="1"/>
  <c r="B8012" i="23" s="1"/>
  <c r="B8013" i="23" s="1"/>
  <c r="B8014" i="23" s="1"/>
  <c r="B8015" i="23" s="1"/>
  <c r="B8016" i="23" s="1"/>
  <c r="B8017" i="23" s="1"/>
  <c r="B8018" i="23" s="1"/>
  <c r="B8019" i="23" s="1"/>
  <c r="B8020" i="23" s="1"/>
  <c r="B8021" i="23" s="1"/>
  <c r="B8022" i="23" s="1"/>
  <c r="B8023" i="23" s="1"/>
  <c r="B8024" i="23" s="1"/>
  <c r="B8025" i="23" s="1"/>
  <c r="B8026" i="23" s="1"/>
  <c r="B8027" i="23" s="1"/>
  <c r="B8028" i="23" s="1"/>
  <c r="B8029" i="23" s="1"/>
  <c r="B8030" i="23" s="1"/>
  <c r="B8031" i="23" s="1"/>
  <c r="B8032" i="23" s="1"/>
  <c r="B8033" i="23" s="1"/>
  <c r="B8034" i="23" s="1"/>
  <c r="B8035" i="23" s="1"/>
  <c r="B8036" i="23" s="1"/>
  <c r="B8037" i="23" s="1"/>
  <c r="B8038" i="23" s="1"/>
  <c r="B8039" i="23" s="1"/>
  <c r="B8040" i="23" s="1"/>
  <c r="B8041" i="23" s="1"/>
  <c r="B8042" i="23" s="1"/>
  <c r="B8043" i="23" s="1"/>
  <c r="B8044" i="23" s="1"/>
  <c r="B8045" i="23" s="1"/>
  <c r="B8046" i="23" s="1"/>
  <c r="B8047" i="23" s="1"/>
  <c r="B8048" i="23" s="1"/>
  <c r="B8049" i="23" s="1"/>
  <c r="B8050" i="23" s="1"/>
  <c r="B8051" i="23" s="1"/>
  <c r="B8052" i="23" s="1"/>
  <c r="B8053" i="23" s="1"/>
  <c r="B8054" i="23" s="1"/>
  <c r="B8055" i="23" s="1"/>
  <c r="B8056" i="23" s="1"/>
  <c r="B8057" i="23" s="1"/>
  <c r="B8058" i="23" s="1"/>
  <c r="B8059" i="23" s="1"/>
  <c r="B8060" i="23" s="1"/>
  <c r="B8061" i="23" s="1"/>
  <c r="B8062" i="23" s="1"/>
  <c r="B8063" i="23" s="1"/>
  <c r="B8064" i="23" s="1"/>
  <c r="B8065" i="23" s="1"/>
  <c r="B8066" i="23" s="1"/>
  <c r="B8067" i="23" s="1"/>
  <c r="B8068" i="23" s="1"/>
  <c r="B8069" i="23" s="1"/>
  <c r="B8070" i="23" s="1"/>
  <c r="B8071" i="23" s="1"/>
  <c r="B8072" i="23" s="1"/>
  <c r="B8073" i="23" s="1"/>
  <c r="B8074" i="23" s="1"/>
  <c r="B8075" i="23" s="1"/>
  <c r="B8076" i="23" s="1"/>
  <c r="B8077" i="23" s="1"/>
  <c r="B8078" i="23" s="1"/>
  <c r="B8079" i="23" s="1"/>
  <c r="B8080" i="23" s="1"/>
  <c r="B8081" i="23" s="1"/>
  <c r="B8082" i="23" s="1"/>
  <c r="B8083" i="23" s="1"/>
  <c r="B8084" i="23" s="1"/>
  <c r="B8085" i="23" s="1"/>
  <c r="B8086" i="23" s="1"/>
  <c r="B8087" i="23" s="1"/>
  <c r="B8088" i="23" s="1"/>
  <c r="B8089" i="23" s="1"/>
  <c r="B8090" i="23" s="1"/>
  <c r="B8091" i="23" s="1"/>
  <c r="B8092" i="23" s="1"/>
  <c r="B8093" i="23" s="1"/>
  <c r="B8094" i="23" s="1"/>
  <c r="B8095" i="23" s="1"/>
  <c r="B8096" i="23" s="1"/>
  <c r="B8097" i="23" s="1"/>
  <c r="B8098" i="23" s="1"/>
  <c r="B8099" i="23" s="1"/>
  <c r="B8100" i="23" s="1"/>
  <c r="B8101" i="23" s="1"/>
  <c r="B8102" i="23" s="1"/>
  <c r="B8103" i="23" s="1"/>
  <c r="B8104" i="23" s="1"/>
  <c r="B8105" i="23" s="1"/>
  <c r="B8106" i="23" s="1"/>
  <c r="B8107" i="23" s="1"/>
  <c r="B8108" i="23" s="1"/>
  <c r="B8109" i="23" s="1"/>
  <c r="B8110" i="23" s="1"/>
  <c r="B8111" i="23" s="1"/>
  <c r="B8112" i="23" s="1"/>
  <c r="B8113" i="23" s="1"/>
  <c r="B8114" i="23" s="1"/>
  <c r="B8115" i="23" s="1"/>
  <c r="B8116" i="23" s="1"/>
  <c r="B8117" i="23" s="1"/>
  <c r="B8118" i="23" s="1"/>
  <c r="B8119" i="23" s="1"/>
  <c r="B8120" i="23" s="1"/>
  <c r="B8121" i="23" s="1"/>
  <c r="B8122" i="23" s="1"/>
  <c r="B8123" i="23" s="1"/>
  <c r="B8124" i="23" s="1"/>
  <c r="B8125" i="23" s="1"/>
  <c r="B8126" i="23" s="1"/>
  <c r="B8127" i="23" s="1"/>
  <c r="B8128" i="23" s="1"/>
  <c r="B8129" i="23" s="1"/>
  <c r="B8130" i="23" s="1"/>
  <c r="B8131" i="23" s="1"/>
  <c r="B8132" i="23" s="1"/>
  <c r="B8133" i="23" s="1"/>
  <c r="B8134" i="23" s="1"/>
  <c r="B8135" i="23" s="1"/>
  <c r="B8136" i="23" s="1"/>
  <c r="B8137" i="23" s="1"/>
  <c r="B8138" i="23" s="1"/>
  <c r="B8139" i="23" s="1"/>
  <c r="B8140" i="23" s="1"/>
  <c r="B8141" i="23" s="1"/>
  <c r="B8142" i="23" s="1"/>
  <c r="B8143" i="23" s="1"/>
  <c r="B8144" i="23" s="1"/>
  <c r="B8145" i="23" s="1"/>
  <c r="B8146" i="23" s="1"/>
  <c r="B8147" i="23" s="1"/>
  <c r="B8148" i="23" s="1"/>
  <c r="B8149" i="23" s="1"/>
  <c r="B8150" i="23" s="1"/>
  <c r="B8151" i="23" s="1"/>
  <c r="B8152" i="23" s="1"/>
  <c r="B8153" i="23" s="1"/>
  <c r="B8154" i="23" s="1"/>
  <c r="B8155" i="23" s="1"/>
  <c r="B8156" i="23" s="1"/>
  <c r="B8157" i="23" s="1"/>
  <c r="B8158" i="23" s="1"/>
  <c r="B8159" i="23" s="1"/>
  <c r="B8160" i="23" s="1"/>
  <c r="B8161" i="23" s="1"/>
  <c r="B8162" i="23" s="1"/>
  <c r="B8163" i="23" s="1"/>
  <c r="B8164" i="23" s="1"/>
  <c r="B8165" i="23" s="1"/>
  <c r="B8166" i="23" s="1"/>
  <c r="B8167" i="23" s="1"/>
  <c r="B8168" i="23" s="1"/>
  <c r="B8169" i="23" s="1"/>
  <c r="B8170" i="23" s="1"/>
  <c r="B8171" i="23" s="1"/>
  <c r="B8172" i="23" s="1"/>
  <c r="B8173" i="23" s="1"/>
  <c r="B8174" i="23" s="1"/>
  <c r="B8175" i="23" s="1"/>
  <c r="B8176" i="23" s="1"/>
  <c r="B8177" i="23" s="1"/>
  <c r="B8178" i="23" s="1"/>
  <c r="B8179" i="23" s="1"/>
  <c r="B8180" i="23" s="1"/>
  <c r="B8181" i="23" s="1"/>
  <c r="B8182" i="23" s="1"/>
  <c r="B8183" i="23" s="1"/>
  <c r="B8184" i="23" s="1"/>
  <c r="B8185" i="23" s="1"/>
  <c r="B8186" i="23" s="1"/>
  <c r="B8187" i="23" s="1"/>
  <c r="B8188" i="23" s="1"/>
  <c r="B8189" i="23" s="1"/>
  <c r="B8190" i="23" s="1"/>
  <c r="B8191" i="23" s="1"/>
  <c r="B8192" i="23" s="1"/>
  <c r="B8193" i="23" s="1"/>
  <c r="B8194" i="23" s="1"/>
  <c r="B8195" i="23" s="1"/>
  <c r="B8196" i="23" s="1"/>
  <c r="B8197" i="23" s="1"/>
  <c r="B8198" i="23" s="1"/>
  <c r="B8199" i="23" s="1"/>
  <c r="B8200" i="23" s="1"/>
  <c r="B8201" i="23" s="1"/>
  <c r="B8202" i="23" s="1"/>
  <c r="B8203" i="23" s="1"/>
  <c r="B8204" i="23" s="1"/>
  <c r="B8205" i="23" s="1"/>
  <c r="B8206" i="23" s="1"/>
  <c r="B8207" i="23" s="1"/>
  <c r="B8208" i="23" s="1"/>
  <c r="B8209" i="23" s="1"/>
  <c r="B8210" i="23" s="1"/>
  <c r="B8211" i="23" s="1"/>
  <c r="B8212" i="23" s="1"/>
  <c r="B8213" i="23" s="1"/>
  <c r="B8214" i="23" s="1"/>
  <c r="B8215" i="23" s="1"/>
  <c r="B8216" i="23" s="1"/>
  <c r="B8217" i="23" s="1"/>
  <c r="B8218" i="23" s="1"/>
  <c r="B8219" i="23" s="1"/>
  <c r="B8220" i="23" s="1"/>
  <c r="B8221" i="23" s="1"/>
  <c r="B8222" i="23" s="1"/>
  <c r="B8223" i="23" s="1"/>
  <c r="B8224" i="23" s="1"/>
  <c r="B8225" i="23" s="1"/>
  <c r="B8226" i="23" s="1"/>
  <c r="B8227" i="23" s="1"/>
  <c r="B8228" i="23" s="1"/>
  <c r="B8229" i="23" s="1"/>
  <c r="B8230" i="23" s="1"/>
  <c r="B8231" i="23" s="1"/>
  <c r="B8232" i="23" s="1"/>
  <c r="B8233" i="23" s="1"/>
  <c r="B8234" i="23" s="1"/>
  <c r="B8235" i="23" s="1"/>
  <c r="B8236" i="23" s="1"/>
  <c r="B8237" i="23" s="1"/>
  <c r="B8238" i="23" s="1"/>
  <c r="B8239" i="23" s="1"/>
  <c r="B8240" i="23" s="1"/>
  <c r="B8241" i="23" s="1"/>
  <c r="B8242" i="23" s="1"/>
  <c r="B8243" i="23" s="1"/>
  <c r="B8244" i="23" s="1"/>
  <c r="B8245" i="23" s="1"/>
  <c r="B8246" i="23" s="1"/>
  <c r="B8247" i="23" s="1"/>
  <c r="B8248" i="23" s="1"/>
  <c r="B8249" i="23" s="1"/>
  <c r="B8250" i="23" s="1"/>
  <c r="B8251" i="23" s="1"/>
  <c r="B8252" i="23" s="1"/>
  <c r="B8253" i="23" s="1"/>
  <c r="B8254" i="23" s="1"/>
  <c r="B8255" i="23" s="1"/>
  <c r="B8256" i="23" s="1"/>
  <c r="B8257" i="23" s="1"/>
  <c r="B8258" i="23" s="1"/>
  <c r="B8259" i="23" s="1"/>
  <c r="B8260" i="23" s="1"/>
  <c r="B8261" i="23" s="1"/>
  <c r="B8262" i="23" s="1"/>
  <c r="B8263" i="23" s="1"/>
  <c r="B8264" i="23" s="1"/>
  <c r="B8265" i="23" s="1"/>
  <c r="B8266" i="23" s="1"/>
  <c r="B8267" i="23" s="1"/>
  <c r="B8268" i="23" s="1"/>
  <c r="B8269" i="23" s="1"/>
  <c r="B8270" i="23" s="1"/>
  <c r="B8271" i="23" s="1"/>
  <c r="B8272" i="23" s="1"/>
  <c r="B8273" i="23" s="1"/>
  <c r="B8274" i="23" s="1"/>
  <c r="B8275" i="23" s="1"/>
  <c r="B8276" i="23" s="1"/>
  <c r="B8277" i="23" s="1"/>
  <c r="B8278" i="23" s="1"/>
  <c r="B8279" i="23" s="1"/>
  <c r="B8280" i="23" s="1"/>
  <c r="B8281" i="23" s="1"/>
  <c r="B8282" i="23" s="1"/>
  <c r="B8283" i="23" s="1"/>
  <c r="B8284" i="23" s="1"/>
  <c r="B8285" i="23" s="1"/>
  <c r="B8286" i="23" s="1"/>
  <c r="B8287" i="23" s="1"/>
  <c r="B8288" i="23" s="1"/>
  <c r="B8289" i="23" s="1"/>
  <c r="B8290" i="23" s="1"/>
  <c r="B8291" i="23" s="1"/>
  <c r="B8292" i="23" s="1"/>
  <c r="B8293" i="23" s="1"/>
  <c r="B8294" i="23" s="1"/>
  <c r="B8295" i="23" s="1"/>
  <c r="B8296" i="23" s="1"/>
  <c r="B8297" i="23" s="1"/>
  <c r="B8298" i="23" s="1"/>
  <c r="B8299" i="23" s="1"/>
  <c r="B8300" i="23" s="1"/>
  <c r="B8301" i="23" s="1"/>
  <c r="B8302" i="23" s="1"/>
  <c r="B8303" i="23" s="1"/>
  <c r="B8304" i="23" s="1"/>
  <c r="B8305" i="23" s="1"/>
  <c r="B8306" i="23" s="1"/>
  <c r="B8307" i="23" s="1"/>
  <c r="B8308" i="23" s="1"/>
  <c r="B8309" i="23" s="1"/>
  <c r="B8310" i="23" s="1"/>
  <c r="B8311" i="23" s="1"/>
  <c r="B8312" i="23" s="1"/>
  <c r="B8313" i="23" s="1"/>
  <c r="B8314" i="23" s="1"/>
  <c r="B8315" i="23" s="1"/>
  <c r="B8316" i="23" s="1"/>
  <c r="B8317" i="23" s="1"/>
  <c r="B8318" i="23" s="1"/>
  <c r="B8319" i="23" s="1"/>
  <c r="B8320" i="23" s="1"/>
  <c r="B8321" i="23" s="1"/>
  <c r="B8322" i="23" s="1"/>
  <c r="B8323" i="23" s="1"/>
  <c r="B8324" i="23" s="1"/>
  <c r="B8325" i="23" s="1"/>
  <c r="B8326" i="23" s="1"/>
  <c r="B8327" i="23" s="1"/>
  <c r="B8328" i="23" s="1"/>
  <c r="B8329" i="23" s="1"/>
  <c r="B8330" i="23" s="1"/>
  <c r="B8331" i="23" s="1"/>
  <c r="B8332" i="23" s="1"/>
  <c r="B8333" i="23" s="1"/>
  <c r="B8334" i="23" s="1"/>
  <c r="B8335" i="23" s="1"/>
  <c r="B8336" i="23" s="1"/>
  <c r="B8337" i="23" s="1"/>
  <c r="B8338" i="23" s="1"/>
  <c r="B8339" i="23" s="1"/>
  <c r="B8340" i="23" s="1"/>
  <c r="B8341" i="23" s="1"/>
  <c r="B8342" i="23" s="1"/>
  <c r="B8343" i="23" s="1"/>
  <c r="B8344" i="23" s="1"/>
  <c r="B8345" i="23" s="1"/>
  <c r="B8346" i="23" s="1"/>
  <c r="B8347" i="23" s="1"/>
  <c r="B8348" i="23" s="1"/>
  <c r="B8349" i="23" s="1"/>
  <c r="B8350" i="23" s="1"/>
  <c r="B8351" i="23" s="1"/>
  <c r="B8352" i="23" s="1"/>
  <c r="B8353" i="23" s="1"/>
  <c r="B8354" i="23" s="1"/>
  <c r="B8355" i="23" s="1"/>
  <c r="B8356" i="23" s="1"/>
  <c r="B8357" i="23" s="1"/>
  <c r="B8358" i="23" s="1"/>
  <c r="B8359" i="23" s="1"/>
  <c r="B8360" i="23" s="1"/>
  <c r="B8361" i="23" s="1"/>
  <c r="B8362" i="23" s="1"/>
  <c r="B8363" i="23" s="1"/>
  <c r="B8364" i="23" s="1"/>
  <c r="B8365" i="23" s="1"/>
  <c r="B8366" i="23" s="1"/>
  <c r="B8367" i="23" s="1"/>
  <c r="B8368" i="23" s="1"/>
  <c r="B8369" i="23" s="1"/>
  <c r="B8370" i="23" s="1"/>
  <c r="B8371" i="23" s="1"/>
  <c r="B8372" i="23" s="1"/>
  <c r="B8373" i="23" s="1"/>
  <c r="B8374" i="23" s="1"/>
  <c r="B8375" i="23" s="1"/>
  <c r="B8376" i="23" s="1"/>
  <c r="B8377" i="23" s="1"/>
  <c r="B8378" i="23" s="1"/>
  <c r="B8379" i="23" s="1"/>
  <c r="B8380" i="23" s="1"/>
  <c r="B8381" i="23" s="1"/>
  <c r="B8382" i="23" s="1"/>
  <c r="B8383" i="23" s="1"/>
  <c r="B8384" i="23" s="1"/>
  <c r="B8385" i="23" s="1"/>
  <c r="B8386" i="23" s="1"/>
  <c r="B8387" i="23" s="1"/>
  <c r="B8388" i="23" s="1"/>
  <c r="B8389" i="23" s="1"/>
  <c r="B8390" i="23" s="1"/>
  <c r="B8391" i="23" s="1"/>
  <c r="B8392" i="23" s="1"/>
  <c r="B8393" i="23" s="1"/>
  <c r="B8394" i="23" s="1"/>
  <c r="B8395" i="23" s="1"/>
  <c r="B8396" i="23" s="1"/>
  <c r="B8397" i="23" s="1"/>
  <c r="B8398" i="23" s="1"/>
  <c r="B8399" i="23" s="1"/>
  <c r="B8400" i="23" s="1"/>
  <c r="B8401" i="23" s="1"/>
  <c r="B8402" i="23" s="1"/>
  <c r="B8403" i="23" s="1"/>
  <c r="B8404" i="23" s="1"/>
  <c r="B8405" i="23" s="1"/>
  <c r="B8406" i="23" s="1"/>
  <c r="B8407" i="23" s="1"/>
  <c r="B8408" i="23" s="1"/>
  <c r="B8409" i="23" s="1"/>
  <c r="B8410" i="23" s="1"/>
  <c r="B8411" i="23" s="1"/>
  <c r="B8412" i="23" s="1"/>
  <c r="B8413" i="23" s="1"/>
  <c r="B8414" i="23" s="1"/>
  <c r="B8415" i="23" s="1"/>
  <c r="B8416" i="23" s="1"/>
  <c r="B8417" i="23" s="1"/>
  <c r="B8418" i="23" s="1"/>
  <c r="B8419" i="23" s="1"/>
  <c r="B8420" i="23" s="1"/>
  <c r="B8421" i="23" s="1"/>
  <c r="B8422" i="23" s="1"/>
  <c r="B8423" i="23" s="1"/>
  <c r="B8424" i="23" s="1"/>
  <c r="B8425" i="23" s="1"/>
  <c r="B8426" i="23" s="1"/>
  <c r="B8427" i="23" s="1"/>
  <c r="B8428" i="23" s="1"/>
  <c r="B8429" i="23" s="1"/>
  <c r="B8430" i="23" s="1"/>
  <c r="B8431" i="23" s="1"/>
  <c r="B8432" i="23" s="1"/>
  <c r="B8433" i="23" s="1"/>
  <c r="B8434" i="23" s="1"/>
  <c r="B8435" i="23" s="1"/>
  <c r="B8436" i="23" s="1"/>
  <c r="B8437" i="23" s="1"/>
  <c r="B8438" i="23" s="1"/>
  <c r="B8439" i="23" s="1"/>
  <c r="B8440" i="23" s="1"/>
  <c r="B8441" i="23" s="1"/>
  <c r="B8442" i="23" s="1"/>
  <c r="B8443" i="23" s="1"/>
  <c r="B8444" i="23" s="1"/>
  <c r="B8445" i="23" s="1"/>
  <c r="B8446" i="23" s="1"/>
  <c r="B8447" i="23" s="1"/>
  <c r="B8448" i="23" s="1"/>
  <c r="B8449" i="23" s="1"/>
  <c r="B8450" i="23" s="1"/>
  <c r="B8451" i="23" s="1"/>
  <c r="B8452" i="23" s="1"/>
  <c r="B8453" i="23" s="1"/>
  <c r="B8454" i="23" s="1"/>
  <c r="B8455" i="23" s="1"/>
  <c r="B8456" i="23" s="1"/>
  <c r="B8457" i="23" s="1"/>
  <c r="B8458" i="23" s="1"/>
  <c r="B8459" i="23" s="1"/>
  <c r="B8460" i="23" s="1"/>
  <c r="B8461" i="23" s="1"/>
  <c r="B8462" i="23" s="1"/>
  <c r="B8463" i="23" s="1"/>
  <c r="B8464" i="23" s="1"/>
  <c r="B8465" i="23" s="1"/>
  <c r="B8466" i="23" s="1"/>
  <c r="B8467" i="23" s="1"/>
  <c r="B8468" i="23" s="1"/>
  <c r="B8469" i="23" s="1"/>
  <c r="B8470" i="23" s="1"/>
  <c r="B8471" i="23" s="1"/>
  <c r="B8472" i="23" s="1"/>
  <c r="B8473" i="23" s="1"/>
  <c r="B8474" i="23" s="1"/>
  <c r="B8475" i="23" s="1"/>
  <c r="B8476" i="23" s="1"/>
  <c r="B8477" i="23" s="1"/>
  <c r="B8478" i="23" s="1"/>
  <c r="B8479" i="23" s="1"/>
  <c r="B8480" i="23" s="1"/>
  <c r="B8481" i="23" s="1"/>
  <c r="B8482" i="23" s="1"/>
  <c r="B8483" i="23" s="1"/>
  <c r="B8484" i="23" s="1"/>
  <c r="B8485" i="23" s="1"/>
  <c r="B8486" i="23" s="1"/>
  <c r="B8487" i="23" s="1"/>
  <c r="B8488" i="23" s="1"/>
  <c r="B8489" i="23" s="1"/>
  <c r="B8490" i="23" s="1"/>
  <c r="B8491" i="23" s="1"/>
  <c r="B8492" i="23" s="1"/>
  <c r="B8493" i="23" s="1"/>
  <c r="B8494" i="23" s="1"/>
  <c r="B8495" i="23" s="1"/>
  <c r="B8496" i="23" s="1"/>
  <c r="B8497" i="23" s="1"/>
  <c r="B8498" i="23" s="1"/>
  <c r="B8499" i="23" s="1"/>
  <c r="B8500" i="23" s="1"/>
  <c r="B8501" i="23" s="1"/>
  <c r="B8502" i="23" s="1"/>
  <c r="B8503" i="23" s="1"/>
  <c r="B8504" i="23" s="1"/>
  <c r="B8505" i="23" s="1"/>
  <c r="B8506" i="23" s="1"/>
  <c r="B8507" i="23" s="1"/>
  <c r="B8508" i="23" s="1"/>
  <c r="B8509" i="23" s="1"/>
  <c r="B8510" i="23" s="1"/>
  <c r="B8511" i="23" s="1"/>
  <c r="B8512" i="23" s="1"/>
  <c r="B8513" i="23" s="1"/>
  <c r="B8514" i="23" s="1"/>
  <c r="B8515" i="23" s="1"/>
  <c r="B8516" i="23" s="1"/>
  <c r="B8517" i="23" s="1"/>
  <c r="B8518" i="23" s="1"/>
  <c r="B8519" i="23" s="1"/>
  <c r="B8520" i="23" s="1"/>
  <c r="B8521" i="23" s="1"/>
  <c r="B8522" i="23" s="1"/>
  <c r="B8523" i="23" s="1"/>
  <c r="B8524" i="23" s="1"/>
  <c r="B8525" i="23" s="1"/>
  <c r="B8526" i="23" s="1"/>
  <c r="B8527" i="23" s="1"/>
  <c r="B8528" i="23" s="1"/>
  <c r="B8529" i="23" s="1"/>
  <c r="B8530" i="23" s="1"/>
  <c r="B8531" i="23" s="1"/>
  <c r="B8532" i="23" s="1"/>
  <c r="B8533" i="23" s="1"/>
  <c r="B8534" i="23" s="1"/>
  <c r="B8535" i="23" s="1"/>
  <c r="B8536" i="23" s="1"/>
  <c r="B8537" i="23" s="1"/>
  <c r="B8538" i="23" s="1"/>
  <c r="B8539" i="23" s="1"/>
  <c r="B8540" i="23" s="1"/>
  <c r="B8541" i="23" s="1"/>
  <c r="B8542" i="23" s="1"/>
  <c r="B8543" i="23" s="1"/>
  <c r="B8544" i="23" s="1"/>
  <c r="B8545" i="23" s="1"/>
  <c r="B8546" i="23" s="1"/>
  <c r="B8547" i="23" s="1"/>
  <c r="B8548" i="23" s="1"/>
  <c r="B8549" i="23" s="1"/>
  <c r="B8550" i="23" s="1"/>
  <c r="B8551" i="23" s="1"/>
  <c r="B8552" i="23" s="1"/>
  <c r="B8553" i="23" s="1"/>
  <c r="B8554" i="23" s="1"/>
  <c r="B8555" i="23" s="1"/>
  <c r="B8556" i="23" s="1"/>
  <c r="B8557" i="23" s="1"/>
  <c r="B8558" i="23" s="1"/>
  <c r="B8559" i="23" s="1"/>
  <c r="B8560" i="23" s="1"/>
  <c r="B8561" i="23" s="1"/>
  <c r="B8562" i="23" s="1"/>
  <c r="B8563" i="23" s="1"/>
  <c r="B8564" i="23" s="1"/>
  <c r="B8565" i="23" s="1"/>
  <c r="B8566" i="23" s="1"/>
  <c r="B8567" i="23" s="1"/>
  <c r="B8568" i="23" s="1"/>
  <c r="B8569" i="23" s="1"/>
  <c r="B8570" i="23" s="1"/>
  <c r="B8571" i="23" s="1"/>
  <c r="B8572" i="23" s="1"/>
  <c r="B8573" i="23" s="1"/>
  <c r="B8574" i="23" s="1"/>
  <c r="B8575" i="23" s="1"/>
  <c r="B8576" i="23" s="1"/>
  <c r="B8577" i="23" s="1"/>
  <c r="B8578" i="23" s="1"/>
  <c r="B8579" i="23" s="1"/>
  <c r="B8580" i="23" s="1"/>
  <c r="B8581" i="23" s="1"/>
  <c r="B8582" i="23" s="1"/>
  <c r="B8583" i="23" s="1"/>
  <c r="B8584" i="23" s="1"/>
  <c r="B8585" i="23" s="1"/>
  <c r="B8586" i="23" s="1"/>
  <c r="B8587" i="23" s="1"/>
  <c r="B8588" i="23" s="1"/>
  <c r="B8589" i="23" s="1"/>
  <c r="B8590" i="23" s="1"/>
  <c r="B8591" i="23" s="1"/>
  <c r="B8592" i="23" s="1"/>
  <c r="B8593" i="23" s="1"/>
  <c r="B8594" i="23" s="1"/>
  <c r="B8595" i="23" s="1"/>
  <c r="B8596" i="23" s="1"/>
  <c r="B8597" i="23" s="1"/>
  <c r="B8598" i="23" s="1"/>
  <c r="B8599" i="23" s="1"/>
  <c r="B8600" i="23" s="1"/>
  <c r="B8601" i="23" s="1"/>
  <c r="B8602" i="23" s="1"/>
  <c r="B8603" i="23" s="1"/>
  <c r="B8604" i="23" s="1"/>
  <c r="B8605" i="23" s="1"/>
  <c r="B8606" i="23" s="1"/>
  <c r="B8607" i="23" s="1"/>
  <c r="B8608" i="23" s="1"/>
  <c r="B8609" i="23" s="1"/>
  <c r="B8610" i="23" s="1"/>
  <c r="B8611" i="23" s="1"/>
  <c r="B8612" i="23" s="1"/>
  <c r="B8613" i="23" s="1"/>
  <c r="B8614" i="23" s="1"/>
  <c r="B8615" i="23" s="1"/>
  <c r="B8616" i="23" s="1"/>
  <c r="B8617" i="23" s="1"/>
  <c r="B8618" i="23" s="1"/>
  <c r="B8619" i="23" s="1"/>
  <c r="B8620" i="23" s="1"/>
  <c r="B8621" i="23" s="1"/>
  <c r="B8622" i="23" s="1"/>
  <c r="B8623" i="23" s="1"/>
  <c r="B8624" i="23" s="1"/>
  <c r="B8625" i="23" s="1"/>
  <c r="B8626" i="23" s="1"/>
  <c r="B8627" i="23" s="1"/>
  <c r="B8628" i="23" s="1"/>
  <c r="B8629" i="23" s="1"/>
  <c r="B8630" i="23" s="1"/>
  <c r="B8631" i="23" s="1"/>
  <c r="B8632" i="23" s="1"/>
  <c r="B8633" i="23" s="1"/>
  <c r="B8634" i="23" s="1"/>
  <c r="B8635" i="23" s="1"/>
  <c r="B8636" i="23" s="1"/>
  <c r="B8637" i="23" s="1"/>
  <c r="B8638" i="23" s="1"/>
  <c r="B8639" i="23" s="1"/>
  <c r="B8640" i="23" s="1"/>
  <c r="B8641" i="23" s="1"/>
  <c r="B8642" i="23" s="1"/>
  <c r="B8643" i="23" s="1"/>
  <c r="B8644" i="23" s="1"/>
  <c r="B8645" i="23" s="1"/>
  <c r="B8646" i="23" s="1"/>
  <c r="B8647" i="23" s="1"/>
  <c r="B8648" i="23" s="1"/>
  <c r="B8649" i="23" s="1"/>
  <c r="B8650" i="23" s="1"/>
  <c r="B8651" i="23" s="1"/>
  <c r="B8652" i="23" s="1"/>
  <c r="B8653" i="23" s="1"/>
  <c r="B8654" i="23" s="1"/>
  <c r="B8655" i="23" s="1"/>
  <c r="B8656" i="23" s="1"/>
  <c r="B8657" i="23" s="1"/>
  <c r="B8658" i="23" s="1"/>
  <c r="B8659" i="23" s="1"/>
  <c r="B8660" i="23" s="1"/>
  <c r="B8661" i="23" s="1"/>
  <c r="B8662" i="23" s="1"/>
  <c r="B8663" i="23" s="1"/>
  <c r="B8664" i="23" s="1"/>
  <c r="B8665" i="23" s="1"/>
  <c r="B8666" i="23" s="1"/>
  <c r="B8667" i="23" s="1"/>
  <c r="B8668" i="23" s="1"/>
  <c r="B8669" i="23" s="1"/>
  <c r="B8670" i="23" s="1"/>
  <c r="B8671" i="23" s="1"/>
  <c r="B8672" i="23" s="1"/>
  <c r="B8673" i="23" s="1"/>
  <c r="B8674" i="23" s="1"/>
  <c r="B8675" i="23" s="1"/>
  <c r="B8676" i="23" s="1"/>
  <c r="B8677" i="23" s="1"/>
  <c r="B8678" i="23" s="1"/>
  <c r="B8679" i="23" s="1"/>
  <c r="B8680" i="23" s="1"/>
  <c r="B8681" i="23" s="1"/>
  <c r="B8682" i="23" s="1"/>
  <c r="B8683" i="23" s="1"/>
  <c r="B8684" i="23" s="1"/>
  <c r="B8685" i="23" s="1"/>
  <c r="B8686" i="23" s="1"/>
  <c r="B8687" i="23" s="1"/>
  <c r="B8688" i="23" s="1"/>
  <c r="B8689" i="23" s="1"/>
  <c r="B8690" i="23" s="1"/>
  <c r="B8691" i="23" s="1"/>
  <c r="B8692" i="23" s="1"/>
  <c r="B8693" i="23" s="1"/>
  <c r="B8694" i="23" s="1"/>
  <c r="B8695" i="23" s="1"/>
  <c r="B8696" i="23" s="1"/>
  <c r="B8697" i="23" s="1"/>
  <c r="B8698" i="23" s="1"/>
  <c r="B8699" i="23" s="1"/>
  <c r="B8700" i="23" s="1"/>
  <c r="B8701" i="23" s="1"/>
  <c r="B8702" i="23" s="1"/>
  <c r="B8703" i="23" s="1"/>
  <c r="B8704" i="23" s="1"/>
  <c r="B8705" i="23" s="1"/>
  <c r="B8706" i="23" s="1"/>
  <c r="B8707" i="23" s="1"/>
  <c r="B8708" i="23" s="1"/>
  <c r="B8709" i="23" s="1"/>
  <c r="B8710" i="23" s="1"/>
  <c r="B8711" i="23" s="1"/>
  <c r="B8712" i="23" s="1"/>
  <c r="B8713" i="23" s="1"/>
  <c r="B8714" i="23" s="1"/>
  <c r="B8715" i="23" s="1"/>
  <c r="B8716" i="23" s="1"/>
  <c r="B8717" i="23" s="1"/>
  <c r="B8718" i="23" s="1"/>
  <c r="B8719" i="23" s="1"/>
  <c r="B8720" i="23" s="1"/>
  <c r="B8721" i="23" s="1"/>
  <c r="B8722" i="23" s="1"/>
  <c r="B8723" i="23" s="1"/>
  <c r="B8724" i="23" s="1"/>
  <c r="B8725" i="23" s="1"/>
  <c r="B8726" i="23" s="1"/>
  <c r="B8727" i="23" s="1"/>
  <c r="B8728" i="23" s="1"/>
  <c r="B8729" i="23" s="1"/>
  <c r="B8730" i="23" s="1"/>
  <c r="B8731" i="23" s="1"/>
  <c r="B8732" i="23" s="1"/>
  <c r="B8733" i="23" s="1"/>
  <c r="B8734" i="23" s="1"/>
  <c r="B8735" i="23" s="1"/>
  <c r="B8736" i="23" s="1"/>
  <c r="B8737" i="23" s="1"/>
  <c r="B8738" i="23" s="1"/>
  <c r="B8739" i="23" s="1"/>
  <c r="B8740" i="23" s="1"/>
  <c r="B8741" i="23" s="1"/>
  <c r="B8742" i="23" s="1"/>
  <c r="B8743" i="23" s="1"/>
  <c r="B8744" i="23" s="1"/>
  <c r="B8745" i="23" s="1"/>
  <c r="B8746" i="23" s="1"/>
  <c r="B8747" i="23" s="1"/>
  <c r="B8748" i="23" s="1"/>
  <c r="B8749" i="23" s="1"/>
  <c r="B8750" i="23" s="1"/>
  <c r="B8751" i="23" s="1"/>
  <c r="B8752" i="23" s="1"/>
  <c r="B8753" i="23" s="1"/>
  <c r="B8754" i="23" s="1"/>
  <c r="B8755" i="23" s="1"/>
  <c r="B8756" i="23" s="1"/>
  <c r="B8757" i="23" s="1"/>
  <c r="B8758" i="23" s="1"/>
  <c r="B8759" i="23" s="1"/>
  <c r="B8760" i="23" s="1"/>
  <c r="B8761" i="23" s="1"/>
  <c r="B8762" i="23" s="1"/>
  <c r="B8763" i="23" s="1"/>
  <c r="B8764" i="23" s="1"/>
  <c r="B8765" i="23" s="1"/>
  <c r="B8766" i="23" s="1"/>
  <c r="B8767" i="23" s="1"/>
  <c r="B8768" i="23" s="1"/>
  <c r="B8769" i="23" s="1"/>
  <c r="B8770" i="23" s="1"/>
  <c r="B8771" i="23" s="1"/>
  <c r="B8772" i="23" s="1"/>
  <c r="B8773" i="23" s="1"/>
  <c r="B8774" i="23" s="1"/>
  <c r="B8775" i="23" s="1"/>
  <c r="B8776" i="23" s="1"/>
  <c r="B8777" i="23" s="1"/>
  <c r="B8778" i="23" s="1"/>
  <c r="B8779" i="23" s="1"/>
  <c r="B8780" i="23" s="1"/>
  <c r="B8781" i="23" s="1"/>
  <c r="B8782" i="23" s="1"/>
  <c r="B8783" i="23" s="1"/>
  <c r="B8784" i="23" s="1"/>
  <c r="B8785" i="23" s="1"/>
  <c r="B8786" i="23" s="1"/>
  <c r="B8787" i="23" s="1"/>
  <c r="B8788" i="23" s="1"/>
  <c r="B8789" i="23" s="1"/>
  <c r="B8790" i="23" s="1"/>
  <c r="B8791" i="23" s="1"/>
  <c r="B8792" i="23" s="1"/>
  <c r="B8793" i="23" s="1"/>
  <c r="B8794" i="23" s="1"/>
  <c r="B8795" i="23" s="1"/>
  <c r="G12" i="23"/>
  <c r="B2" i="22" l="1"/>
  <c r="G13" i="23" l="1"/>
  <c r="E13" i="23"/>
  <c r="D13" i="23"/>
  <c r="G14" i="23" l="1"/>
  <c r="E14" i="23"/>
  <c r="D14" i="23"/>
  <c r="G15" i="23" l="1"/>
  <c r="E15" i="23"/>
  <c r="D15" i="23"/>
  <c r="G16" i="23" l="1"/>
  <c r="E16" i="23"/>
  <c r="D16" i="23"/>
  <c r="G17" i="23" l="1"/>
  <c r="E17" i="23"/>
  <c r="D17" i="23"/>
  <c r="G18" i="23" l="1"/>
  <c r="E18" i="23"/>
  <c r="D18" i="23"/>
  <c r="G19" i="23" l="1"/>
  <c r="E19" i="23"/>
  <c r="D19" i="23"/>
  <c r="G20" i="23" l="1"/>
  <c r="E20" i="23"/>
  <c r="D20" i="23"/>
  <c r="G21" i="23" l="1"/>
  <c r="E21" i="23"/>
  <c r="D21" i="23"/>
  <c r="G22" i="23" l="1"/>
  <c r="E22" i="23"/>
  <c r="D22" i="23"/>
  <c r="G23" i="23" l="1"/>
  <c r="E23" i="23"/>
  <c r="D23" i="23"/>
  <c r="G24" i="23" l="1"/>
  <c r="E24" i="23"/>
  <c r="D24" i="23"/>
  <c r="G25" i="23" l="1"/>
  <c r="E25" i="23"/>
  <c r="D25" i="23"/>
  <c r="G26" i="23" l="1"/>
  <c r="E26" i="23"/>
  <c r="D26" i="23"/>
  <c r="G27" i="23" l="1"/>
  <c r="E27" i="23"/>
  <c r="D27" i="23"/>
  <c r="G28" i="23" l="1"/>
  <c r="E28" i="23"/>
  <c r="D28" i="23"/>
  <c r="G29" i="23" l="1"/>
  <c r="E29" i="23"/>
  <c r="D29" i="23"/>
  <c r="G30" i="23" l="1"/>
  <c r="E30" i="23"/>
  <c r="D30" i="23"/>
  <c r="G31" i="23" l="1"/>
  <c r="E31" i="23"/>
  <c r="D31" i="23"/>
  <c r="G32" i="23" l="1"/>
  <c r="E32" i="23"/>
  <c r="D32" i="23"/>
  <c r="G33" i="23" l="1"/>
  <c r="E33" i="23"/>
  <c r="D33" i="23"/>
  <c r="G34" i="23" l="1"/>
  <c r="E34" i="23"/>
  <c r="D34" i="23"/>
  <c r="G35" i="23" l="1"/>
  <c r="E35" i="23"/>
  <c r="D35" i="23"/>
  <c r="G36" i="23" l="1"/>
  <c r="E36" i="23"/>
  <c r="D36" i="23"/>
  <c r="G37" i="23" l="1"/>
  <c r="E37" i="23"/>
  <c r="D37" i="23"/>
  <c r="G38" i="23" l="1"/>
  <c r="E38" i="23"/>
  <c r="D38" i="23"/>
  <c r="G39" i="23" l="1"/>
  <c r="E39" i="23"/>
  <c r="D39" i="23"/>
  <c r="G40" i="23" l="1"/>
  <c r="E40" i="23"/>
  <c r="D40" i="23"/>
  <c r="G41" i="23" l="1"/>
  <c r="E41" i="23"/>
  <c r="D41" i="23"/>
  <c r="G42" i="23" l="1"/>
  <c r="E42" i="23"/>
  <c r="D42" i="23"/>
  <c r="G43" i="23" l="1"/>
  <c r="E43" i="23"/>
  <c r="D43" i="23"/>
  <c r="G44" i="23" l="1"/>
  <c r="E44" i="23"/>
  <c r="D44" i="23"/>
  <c r="G45" i="23" l="1"/>
  <c r="E45" i="23"/>
  <c r="D45" i="23"/>
  <c r="G46" i="23" l="1"/>
  <c r="E46" i="23"/>
  <c r="D46" i="23"/>
  <c r="G47" i="23" l="1"/>
  <c r="E47" i="23"/>
  <c r="D47" i="23"/>
  <c r="G48" i="23" l="1"/>
  <c r="E48" i="23"/>
  <c r="D48" i="23"/>
  <c r="G49" i="23" l="1"/>
  <c r="E49" i="23"/>
  <c r="D49" i="23"/>
  <c r="G50" i="23" l="1"/>
  <c r="E50" i="23"/>
  <c r="D50" i="23"/>
  <c r="G51" i="23" l="1"/>
  <c r="E51" i="23"/>
  <c r="D51" i="23"/>
  <c r="G52" i="23" l="1"/>
  <c r="E52" i="23"/>
  <c r="D52" i="23"/>
  <c r="G53" i="23" l="1"/>
  <c r="E53" i="23"/>
  <c r="D53" i="23"/>
  <c r="G54" i="23" l="1"/>
  <c r="E54" i="23"/>
  <c r="D54" i="23"/>
  <c r="G55" i="23" l="1"/>
  <c r="E55" i="23"/>
  <c r="D55" i="23"/>
  <c r="G56" i="23" l="1"/>
  <c r="E56" i="23"/>
  <c r="D56" i="23"/>
  <c r="G57" i="23" l="1"/>
  <c r="E57" i="23"/>
  <c r="D57" i="23"/>
  <c r="G58" i="23" l="1"/>
  <c r="E58" i="23"/>
  <c r="D58" i="23"/>
  <c r="G59" i="23" l="1"/>
  <c r="E59" i="23"/>
  <c r="D59" i="23"/>
  <c r="G60" i="23" l="1"/>
  <c r="E60" i="23"/>
  <c r="D60" i="23"/>
  <c r="G61" i="23" l="1"/>
  <c r="E61" i="23"/>
  <c r="D61" i="23"/>
  <c r="G62" i="23" l="1"/>
  <c r="E62" i="23"/>
  <c r="D62" i="23"/>
  <c r="G63" i="23" l="1"/>
  <c r="E63" i="23"/>
  <c r="D63" i="23"/>
  <c r="G64" i="23" l="1"/>
  <c r="E64" i="23"/>
  <c r="D64" i="23"/>
  <c r="G65" i="23" l="1"/>
  <c r="E65" i="23"/>
  <c r="D65" i="23"/>
  <c r="G66" i="23" l="1"/>
  <c r="E66" i="23"/>
  <c r="D66" i="23"/>
  <c r="G67" i="23" l="1"/>
  <c r="E67" i="23"/>
  <c r="D67" i="23"/>
  <c r="G68" i="23" l="1"/>
  <c r="E68" i="23"/>
  <c r="D68" i="23"/>
  <c r="G69" i="23" l="1"/>
  <c r="E69" i="23"/>
  <c r="D69" i="23"/>
  <c r="G70" i="23" l="1"/>
  <c r="E70" i="23"/>
  <c r="D70" i="23"/>
  <c r="G71" i="23" l="1"/>
  <c r="E71" i="23"/>
  <c r="D71" i="23"/>
  <c r="G72" i="23" l="1"/>
  <c r="E72" i="23"/>
  <c r="D72" i="23"/>
  <c r="G73" i="23" l="1"/>
  <c r="E73" i="23"/>
  <c r="D73" i="23"/>
  <c r="G74" i="23" l="1"/>
  <c r="E74" i="23"/>
  <c r="D74" i="23"/>
  <c r="G75" i="23" l="1"/>
  <c r="E75" i="23"/>
  <c r="D75" i="23"/>
  <c r="G76" i="23" l="1"/>
  <c r="E76" i="23"/>
  <c r="D76" i="23"/>
  <c r="G77" i="23" l="1"/>
  <c r="E77" i="23"/>
  <c r="D77" i="23"/>
  <c r="G78" i="23" l="1"/>
  <c r="E78" i="23"/>
  <c r="D78" i="23"/>
  <c r="G79" i="23" l="1"/>
  <c r="E79" i="23"/>
  <c r="D79" i="23"/>
  <c r="G80" i="23" l="1"/>
  <c r="E80" i="23"/>
  <c r="D80" i="23"/>
  <c r="G81" i="23" l="1"/>
  <c r="E81" i="23"/>
  <c r="D81" i="23"/>
  <c r="G82" i="23" l="1"/>
  <c r="E82" i="23"/>
  <c r="D82" i="23"/>
  <c r="G83" i="23" l="1"/>
  <c r="E83" i="23"/>
  <c r="D83" i="23"/>
  <c r="G84" i="23" l="1"/>
  <c r="E84" i="23"/>
  <c r="D84" i="23"/>
  <c r="G85" i="23" l="1"/>
  <c r="E85" i="23"/>
  <c r="D85" i="23"/>
  <c r="G86" i="23" l="1"/>
  <c r="E86" i="23"/>
  <c r="D86" i="23"/>
  <c r="G87" i="23" l="1"/>
  <c r="E87" i="23"/>
  <c r="D87" i="23"/>
  <c r="G88" i="23" l="1"/>
  <c r="E88" i="23"/>
  <c r="D88" i="23"/>
  <c r="G89" i="23" l="1"/>
  <c r="E89" i="23"/>
  <c r="D89" i="23"/>
  <c r="G90" i="23" l="1"/>
  <c r="E90" i="23"/>
  <c r="D90" i="23"/>
  <c r="G91" i="23" l="1"/>
  <c r="E91" i="23"/>
  <c r="D91" i="23"/>
  <c r="G92" i="23" l="1"/>
  <c r="E92" i="23"/>
  <c r="D92" i="23"/>
  <c r="G93" i="23" l="1"/>
  <c r="E93" i="23"/>
  <c r="D93" i="23"/>
  <c r="G94" i="23" l="1"/>
  <c r="E94" i="23"/>
  <c r="D94" i="23"/>
  <c r="G95" i="23" l="1"/>
  <c r="E95" i="23"/>
  <c r="D95" i="23"/>
  <c r="G96" i="23" l="1"/>
  <c r="E96" i="23"/>
  <c r="D96" i="23"/>
  <c r="G97" i="23" l="1"/>
  <c r="E97" i="23"/>
  <c r="D97" i="23"/>
  <c r="G98" i="23" l="1"/>
  <c r="E98" i="23"/>
  <c r="D98" i="23"/>
  <c r="G99" i="23" l="1"/>
  <c r="E99" i="23"/>
  <c r="D99" i="23"/>
  <c r="G100" i="23" l="1"/>
  <c r="E100" i="23"/>
  <c r="D100" i="23"/>
  <c r="G101" i="23" l="1"/>
  <c r="E101" i="23"/>
  <c r="D101" i="23"/>
  <c r="G102" i="23" l="1"/>
  <c r="E102" i="23"/>
  <c r="D102" i="23"/>
  <c r="G103" i="23" l="1"/>
  <c r="E103" i="23"/>
  <c r="D103" i="23"/>
  <c r="G104" i="23" l="1"/>
  <c r="E104" i="23"/>
  <c r="D104" i="23"/>
  <c r="G105" i="23" l="1"/>
  <c r="E105" i="23"/>
  <c r="D105" i="23"/>
  <c r="G106" i="23" l="1"/>
  <c r="E106" i="23"/>
  <c r="D106" i="23"/>
  <c r="G107" i="23" l="1"/>
  <c r="E107" i="23"/>
  <c r="D107" i="23"/>
  <c r="G108" i="23" l="1"/>
  <c r="E108" i="23"/>
  <c r="D108" i="23"/>
  <c r="G109" i="23" l="1"/>
  <c r="E109" i="23"/>
  <c r="D109" i="23"/>
  <c r="G110" i="23" l="1"/>
  <c r="E110" i="23"/>
  <c r="D110" i="23"/>
  <c r="G111" i="23" l="1"/>
  <c r="E111" i="23"/>
  <c r="D111" i="23"/>
  <c r="G112" i="23" l="1"/>
  <c r="E112" i="23"/>
  <c r="D112" i="23"/>
  <c r="G113" i="23" l="1"/>
  <c r="E113" i="23"/>
  <c r="D113" i="23"/>
  <c r="G114" i="23" l="1"/>
  <c r="E114" i="23"/>
  <c r="D114" i="23"/>
  <c r="G115" i="23" l="1"/>
  <c r="E115" i="23"/>
  <c r="D115" i="23"/>
  <c r="G116" i="23" l="1"/>
  <c r="E116" i="23"/>
  <c r="D116" i="23"/>
  <c r="G117" i="23" l="1"/>
  <c r="E117" i="23"/>
  <c r="D117" i="23"/>
  <c r="G118" i="23" l="1"/>
  <c r="E118" i="23"/>
  <c r="D118" i="23"/>
  <c r="G119" i="23" l="1"/>
  <c r="E119" i="23"/>
  <c r="D119" i="23"/>
  <c r="G120" i="23" l="1"/>
  <c r="E120" i="23"/>
  <c r="D120" i="23"/>
  <c r="G121" i="23" l="1"/>
  <c r="E121" i="23"/>
  <c r="D121" i="23"/>
  <c r="G122" i="23" l="1"/>
  <c r="E122" i="23"/>
  <c r="D122" i="23"/>
  <c r="G123" i="23" l="1"/>
  <c r="E123" i="23"/>
  <c r="D123" i="23"/>
  <c r="G124" i="23" l="1"/>
  <c r="E124" i="23"/>
  <c r="D124" i="23"/>
  <c r="G125" i="23" l="1"/>
  <c r="E125" i="23"/>
  <c r="D125" i="23"/>
  <c r="G126" i="23" l="1"/>
  <c r="E126" i="23"/>
  <c r="D126" i="23"/>
  <c r="G127" i="23" l="1"/>
  <c r="E127" i="23"/>
  <c r="D127" i="23"/>
  <c r="G128" i="23" l="1"/>
  <c r="E128" i="23"/>
  <c r="D128" i="23"/>
  <c r="G129" i="23" l="1"/>
  <c r="E129" i="23"/>
  <c r="D129" i="23"/>
  <c r="G130" i="23" l="1"/>
  <c r="E130" i="23"/>
  <c r="D130" i="23"/>
  <c r="G131" i="23" l="1"/>
  <c r="E131" i="23"/>
  <c r="D131" i="23"/>
  <c r="G132" i="23" l="1"/>
  <c r="E132" i="23"/>
  <c r="D132" i="23"/>
  <c r="G133" i="23" l="1"/>
  <c r="E133" i="23"/>
  <c r="D133" i="23"/>
  <c r="G134" i="23" l="1"/>
  <c r="E134" i="23"/>
  <c r="D134" i="23"/>
  <c r="G135" i="23" l="1"/>
  <c r="E135" i="23"/>
  <c r="D135" i="23"/>
  <c r="G136" i="23" l="1"/>
  <c r="E136" i="23"/>
  <c r="D136" i="23"/>
  <c r="G137" i="23" l="1"/>
  <c r="E137" i="23"/>
  <c r="D137" i="23"/>
  <c r="G138" i="23" l="1"/>
  <c r="E138" i="23"/>
  <c r="D138" i="23"/>
  <c r="G139" i="23" l="1"/>
  <c r="E139" i="23"/>
  <c r="D139" i="23"/>
  <c r="G140" i="23" l="1"/>
  <c r="E140" i="23"/>
  <c r="D140" i="23"/>
  <c r="G141" i="23" l="1"/>
  <c r="E141" i="23"/>
  <c r="D141" i="23"/>
  <c r="G142" i="23" l="1"/>
  <c r="E142" i="23"/>
  <c r="D142" i="23"/>
  <c r="G143" i="23" l="1"/>
  <c r="E143" i="23"/>
  <c r="D143" i="23"/>
  <c r="G144" i="23" l="1"/>
  <c r="E144" i="23"/>
  <c r="D144" i="23"/>
  <c r="G145" i="23" l="1"/>
  <c r="E145" i="23"/>
  <c r="D145" i="23"/>
  <c r="G146" i="23" l="1"/>
  <c r="E146" i="23"/>
  <c r="D146" i="23"/>
  <c r="G147" i="23" l="1"/>
  <c r="E147" i="23"/>
  <c r="D147" i="23"/>
  <c r="G148" i="23" l="1"/>
  <c r="E148" i="23"/>
  <c r="D148" i="23"/>
  <c r="G149" i="23" l="1"/>
  <c r="E149" i="23"/>
  <c r="D149" i="23"/>
  <c r="G150" i="23" l="1"/>
  <c r="E150" i="23"/>
  <c r="D150" i="23"/>
  <c r="G151" i="23" l="1"/>
  <c r="E151" i="23"/>
  <c r="D151" i="23"/>
  <c r="G152" i="23" l="1"/>
  <c r="E152" i="23"/>
  <c r="D152" i="23"/>
  <c r="G153" i="23" l="1"/>
  <c r="E153" i="23"/>
  <c r="D153" i="23"/>
  <c r="G154" i="23" l="1"/>
  <c r="E154" i="23"/>
  <c r="D154" i="23"/>
  <c r="G155" i="23" l="1"/>
  <c r="E155" i="23"/>
  <c r="D155" i="23"/>
  <c r="G156" i="23" l="1"/>
  <c r="E156" i="23"/>
  <c r="D156" i="23"/>
  <c r="G157" i="23" l="1"/>
  <c r="E157" i="23"/>
  <c r="D157" i="23"/>
  <c r="G158" i="23" l="1"/>
  <c r="E158" i="23"/>
  <c r="D158" i="23"/>
  <c r="G159" i="23" l="1"/>
  <c r="E159" i="23"/>
  <c r="D159" i="23"/>
  <c r="G160" i="23" l="1"/>
  <c r="E160" i="23"/>
  <c r="D160" i="23"/>
  <c r="G161" i="23" l="1"/>
  <c r="E161" i="23"/>
  <c r="D161" i="23"/>
  <c r="G162" i="23" l="1"/>
  <c r="E162" i="23"/>
  <c r="D162" i="23"/>
  <c r="G163" i="23" l="1"/>
  <c r="E163" i="23"/>
  <c r="D163" i="23"/>
  <c r="G164" i="23" l="1"/>
  <c r="E164" i="23"/>
  <c r="D164" i="23"/>
  <c r="G165" i="23" l="1"/>
  <c r="E165" i="23"/>
  <c r="D165" i="23"/>
  <c r="G166" i="23" l="1"/>
  <c r="E166" i="23"/>
  <c r="D166" i="23"/>
  <c r="G167" i="23" l="1"/>
  <c r="E167" i="23"/>
  <c r="D167" i="23"/>
  <c r="G168" i="23" l="1"/>
  <c r="E168" i="23"/>
  <c r="D168" i="23"/>
  <c r="G169" i="23" l="1"/>
  <c r="E169" i="23"/>
  <c r="D169" i="23"/>
  <c r="G170" i="23" l="1"/>
  <c r="E170" i="23"/>
  <c r="D170" i="23"/>
  <c r="G171" i="23" l="1"/>
  <c r="E171" i="23"/>
  <c r="D171" i="23"/>
  <c r="G172" i="23" l="1"/>
  <c r="E172" i="23"/>
  <c r="D172" i="23"/>
  <c r="G173" i="23" l="1"/>
  <c r="E173" i="23"/>
  <c r="D173" i="23"/>
  <c r="G174" i="23" l="1"/>
  <c r="E174" i="23"/>
  <c r="D174" i="23"/>
  <c r="G175" i="23" l="1"/>
  <c r="E175" i="23"/>
  <c r="D175" i="23"/>
  <c r="G176" i="23" l="1"/>
  <c r="E176" i="23"/>
  <c r="D176" i="23"/>
  <c r="G177" i="23" l="1"/>
  <c r="E177" i="23"/>
  <c r="D177" i="23"/>
  <c r="G178" i="23" l="1"/>
  <c r="E178" i="23"/>
  <c r="D178" i="23"/>
  <c r="G179" i="23" l="1"/>
  <c r="E179" i="23"/>
  <c r="D179" i="23"/>
  <c r="G180" i="23" l="1"/>
  <c r="E180" i="23"/>
  <c r="D180" i="23"/>
  <c r="G181" i="23" l="1"/>
  <c r="E181" i="23"/>
  <c r="D181" i="23"/>
  <c r="G182" i="23" l="1"/>
  <c r="E182" i="23"/>
  <c r="D182" i="23"/>
  <c r="G183" i="23" l="1"/>
  <c r="E183" i="23"/>
  <c r="D183" i="23"/>
  <c r="G184" i="23" l="1"/>
  <c r="E184" i="23"/>
  <c r="D184" i="23"/>
  <c r="G185" i="23" l="1"/>
  <c r="E185" i="23"/>
  <c r="D185" i="23"/>
  <c r="G186" i="23" l="1"/>
  <c r="E186" i="23"/>
  <c r="D186" i="23"/>
  <c r="G187" i="23" l="1"/>
  <c r="E187" i="23"/>
  <c r="D187" i="23"/>
  <c r="G188" i="23" l="1"/>
  <c r="E188" i="23"/>
  <c r="D188" i="23"/>
  <c r="G189" i="23" l="1"/>
  <c r="E189" i="23"/>
  <c r="D189" i="23"/>
  <c r="G190" i="23" l="1"/>
  <c r="E190" i="23"/>
  <c r="D190" i="23"/>
  <c r="G191" i="23" l="1"/>
  <c r="E191" i="23"/>
  <c r="D191" i="23"/>
  <c r="G192" i="23" l="1"/>
  <c r="E192" i="23"/>
  <c r="D192" i="23"/>
  <c r="G193" i="23" l="1"/>
  <c r="E193" i="23"/>
  <c r="D193" i="23"/>
  <c r="G194" i="23" l="1"/>
  <c r="E194" i="23"/>
  <c r="D194" i="23"/>
  <c r="G195" i="23" l="1"/>
  <c r="E195" i="23"/>
  <c r="D195" i="23"/>
  <c r="G196" i="23" l="1"/>
  <c r="E196" i="23"/>
  <c r="D196" i="23"/>
  <c r="G197" i="23" l="1"/>
  <c r="E197" i="23"/>
  <c r="D197" i="23"/>
  <c r="G198" i="23" l="1"/>
  <c r="E198" i="23"/>
  <c r="D198" i="23"/>
  <c r="G199" i="23" l="1"/>
  <c r="E199" i="23"/>
  <c r="D199" i="23"/>
  <c r="G200" i="23" l="1"/>
  <c r="E200" i="23"/>
  <c r="D200" i="23"/>
  <c r="G201" i="23" l="1"/>
  <c r="E201" i="23"/>
  <c r="D201" i="23"/>
  <c r="G202" i="23" l="1"/>
  <c r="E202" i="23"/>
  <c r="D202" i="23"/>
  <c r="G203" i="23" l="1"/>
  <c r="E203" i="23"/>
  <c r="D203" i="23"/>
  <c r="G204" i="23" l="1"/>
  <c r="E204" i="23"/>
  <c r="D204" i="23"/>
  <c r="G205" i="23" l="1"/>
  <c r="E205" i="23"/>
  <c r="D205" i="23"/>
  <c r="G206" i="23" l="1"/>
  <c r="E206" i="23"/>
  <c r="D206" i="23"/>
  <c r="G207" i="23" l="1"/>
  <c r="E207" i="23"/>
  <c r="D207" i="23"/>
  <c r="G208" i="23" l="1"/>
  <c r="E208" i="23"/>
  <c r="D208" i="23"/>
  <c r="G209" i="23" l="1"/>
  <c r="E209" i="23"/>
  <c r="D209" i="23"/>
  <c r="G210" i="23" l="1"/>
  <c r="E210" i="23"/>
  <c r="D210" i="23"/>
  <c r="G211" i="23" l="1"/>
  <c r="E211" i="23"/>
  <c r="D211" i="23"/>
  <c r="G212" i="23" l="1"/>
  <c r="E212" i="23"/>
  <c r="D212" i="23"/>
  <c r="G213" i="23" l="1"/>
  <c r="E213" i="23"/>
  <c r="D213" i="23"/>
  <c r="G214" i="23" l="1"/>
  <c r="E214" i="23"/>
  <c r="D214" i="23"/>
  <c r="G215" i="23" l="1"/>
  <c r="E215" i="23"/>
  <c r="D215" i="23"/>
  <c r="G216" i="23" l="1"/>
  <c r="E216" i="23"/>
  <c r="D216" i="23"/>
  <c r="G217" i="23" l="1"/>
  <c r="E217" i="23"/>
  <c r="D217" i="23"/>
  <c r="G218" i="23" l="1"/>
  <c r="E218" i="23"/>
  <c r="D218" i="23"/>
  <c r="G219" i="23" l="1"/>
  <c r="E219" i="23"/>
  <c r="D219" i="23"/>
  <c r="G220" i="23" l="1"/>
  <c r="E220" i="23"/>
  <c r="D220" i="23"/>
  <c r="G221" i="23" l="1"/>
  <c r="E221" i="23"/>
  <c r="D221" i="23"/>
  <c r="G222" i="23" l="1"/>
  <c r="E222" i="23"/>
  <c r="D222" i="23"/>
  <c r="G223" i="23" l="1"/>
  <c r="E223" i="23"/>
  <c r="D223" i="23"/>
  <c r="G224" i="23" l="1"/>
  <c r="E224" i="23"/>
  <c r="D224" i="23"/>
  <c r="G225" i="23" l="1"/>
  <c r="E225" i="23"/>
  <c r="D225" i="23"/>
  <c r="G226" i="23" l="1"/>
  <c r="E226" i="23"/>
  <c r="D226" i="23"/>
  <c r="G227" i="23" l="1"/>
  <c r="E227" i="23"/>
  <c r="D227" i="23"/>
  <c r="G228" i="23" l="1"/>
  <c r="E228" i="23"/>
  <c r="D228" i="23"/>
  <c r="G229" i="23" l="1"/>
  <c r="E229" i="23"/>
  <c r="D229" i="23"/>
  <c r="G230" i="23" l="1"/>
  <c r="E230" i="23"/>
  <c r="D230" i="23"/>
  <c r="G231" i="23" l="1"/>
  <c r="E231" i="23"/>
  <c r="D231" i="23"/>
  <c r="G232" i="23" l="1"/>
  <c r="E232" i="23"/>
  <c r="D232" i="23"/>
  <c r="G233" i="23" l="1"/>
  <c r="E233" i="23"/>
  <c r="D233" i="23"/>
  <c r="G234" i="23" l="1"/>
  <c r="E234" i="23"/>
  <c r="D234" i="23"/>
  <c r="G235" i="23" l="1"/>
  <c r="E235" i="23"/>
  <c r="D235" i="23"/>
  <c r="G236" i="23" l="1"/>
  <c r="E236" i="23"/>
  <c r="D236" i="23"/>
  <c r="G237" i="23" l="1"/>
  <c r="E237" i="23"/>
  <c r="D237" i="23"/>
  <c r="G238" i="23" l="1"/>
  <c r="E238" i="23"/>
  <c r="D238" i="23"/>
  <c r="G239" i="23" l="1"/>
  <c r="E239" i="23"/>
  <c r="D239" i="23"/>
  <c r="G240" i="23" l="1"/>
  <c r="E240" i="23"/>
  <c r="D240" i="23"/>
  <c r="G241" i="23" l="1"/>
  <c r="E241" i="23"/>
  <c r="D241" i="23"/>
  <c r="G242" i="23" l="1"/>
  <c r="E242" i="23"/>
  <c r="D242" i="23"/>
  <c r="G243" i="23" l="1"/>
  <c r="E243" i="23"/>
  <c r="D243" i="23"/>
  <c r="G244" i="23" l="1"/>
  <c r="E244" i="23"/>
  <c r="D244" i="23"/>
  <c r="G245" i="23" l="1"/>
  <c r="E245" i="23"/>
  <c r="D245" i="23"/>
  <c r="G246" i="23" l="1"/>
  <c r="E246" i="23"/>
  <c r="D246" i="23"/>
  <c r="G247" i="23" l="1"/>
  <c r="E247" i="23"/>
  <c r="D247" i="23"/>
  <c r="G248" i="23" l="1"/>
  <c r="E248" i="23"/>
  <c r="D248" i="23"/>
  <c r="G249" i="23" l="1"/>
  <c r="E249" i="23"/>
  <c r="D249" i="23"/>
  <c r="G250" i="23" l="1"/>
  <c r="E250" i="23"/>
  <c r="D250" i="23"/>
  <c r="G251" i="23" l="1"/>
  <c r="E251" i="23"/>
  <c r="D251" i="23"/>
  <c r="G252" i="23" l="1"/>
  <c r="E252" i="23"/>
  <c r="D252" i="23"/>
  <c r="G253" i="23" l="1"/>
  <c r="E253" i="23"/>
  <c r="D253" i="23"/>
  <c r="G254" i="23" l="1"/>
  <c r="E254" i="23"/>
  <c r="D254" i="23"/>
  <c r="G255" i="23" l="1"/>
  <c r="E255" i="23"/>
  <c r="D255" i="23"/>
  <c r="G256" i="23" l="1"/>
  <c r="E256" i="23"/>
  <c r="D256" i="23"/>
  <c r="G257" i="23" l="1"/>
  <c r="E257" i="23"/>
  <c r="D257" i="23"/>
  <c r="G258" i="23" l="1"/>
  <c r="E258" i="23"/>
  <c r="D258" i="23"/>
  <c r="G259" i="23" l="1"/>
  <c r="E259" i="23"/>
  <c r="D259" i="23"/>
  <c r="G260" i="23" l="1"/>
  <c r="E260" i="23"/>
  <c r="D260" i="23"/>
  <c r="G261" i="23" l="1"/>
  <c r="E261" i="23"/>
  <c r="D261" i="23"/>
  <c r="G262" i="23" l="1"/>
  <c r="E262" i="23"/>
  <c r="D262" i="23"/>
  <c r="G263" i="23" l="1"/>
  <c r="E263" i="23"/>
  <c r="D263" i="23"/>
  <c r="G264" i="23" l="1"/>
  <c r="E264" i="23"/>
  <c r="D264" i="23"/>
  <c r="G265" i="23" l="1"/>
  <c r="E265" i="23"/>
  <c r="D265" i="23"/>
  <c r="G266" i="23" l="1"/>
  <c r="E266" i="23"/>
  <c r="D266" i="23"/>
  <c r="G267" i="23" l="1"/>
  <c r="E267" i="23"/>
  <c r="D267" i="23"/>
  <c r="G268" i="23" l="1"/>
  <c r="E268" i="23"/>
  <c r="D268" i="23"/>
  <c r="G269" i="23" l="1"/>
  <c r="E269" i="23"/>
  <c r="D269" i="23"/>
  <c r="G270" i="23" l="1"/>
  <c r="E270" i="23"/>
  <c r="D270" i="23"/>
  <c r="G271" i="23" l="1"/>
  <c r="E271" i="23"/>
  <c r="D271" i="23"/>
  <c r="G272" i="23" l="1"/>
  <c r="E272" i="23"/>
  <c r="D272" i="23"/>
  <c r="G273" i="23" l="1"/>
  <c r="E273" i="23"/>
  <c r="D273" i="23"/>
  <c r="G274" i="23" l="1"/>
  <c r="E274" i="23"/>
  <c r="D274" i="23"/>
  <c r="G275" i="23" l="1"/>
  <c r="E275" i="23"/>
  <c r="D275" i="23"/>
  <c r="G276" i="23" l="1"/>
  <c r="E276" i="23"/>
  <c r="D276" i="23"/>
  <c r="G277" i="23" l="1"/>
  <c r="E277" i="23"/>
  <c r="D277" i="23"/>
  <c r="G278" i="23" l="1"/>
  <c r="E278" i="23"/>
  <c r="D278" i="23"/>
  <c r="G279" i="23" l="1"/>
  <c r="E279" i="23"/>
  <c r="D279" i="23"/>
  <c r="G280" i="23" l="1"/>
  <c r="E280" i="23"/>
  <c r="D280" i="23"/>
  <c r="G281" i="23" l="1"/>
  <c r="E281" i="23"/>
  <c r="D281" i="23"/>
  <c r="G282" i="23" l="1"/>
  <c r="E282" i="23"/>
  <c r="D282" i="23"/>
  <c r="G283" i="23" l="1"/>
  <c r="E283" i="23"/>
  <c r="D283" i="23"/>
  <c r="G284" i="23" l="1"/>
  <c r="E284" i="23"/>
  <c r="D284" i="23"/>
  <c r="G285" i="23" l="1"/>
  <c r="E285" i="23"/>
  <c r="D285" i="23"/>
  <c r="G286" i="23" l="1"/>
  <c r="E286" i="23"/>
  <c r="D286" i="23"/>
  <c r="G287" i="23" l="1"/>
  <c r="E287" i="23"/>
  <c r="D287" i="23"/>
  <c r="G288" i="23" l="1"/>
  <c r="E288" i="23"/>
  <c r="D288" i="23"/>
  <c r="G289" i="23" l="1"/>
  <c r="E289" i="23"/>
  <c r="D289" i="23"/>
  <c r="G290" i="23" l="1"/>
  <c r="E290" i="23"/>
  <c r="D290" i="23"/>
  <c r="G291" i="23" l="1"/>
  <c r="E291" i="23"/>
  <c r="D291" i="23"/>
  <c r="G292" i="23" l="1"/>
  <c r="E292" i="23"/>
  <c r="D292" i="23"/>
  <c r="G293" i="23" l="1"/>
  <c r="E293" i="23"/>
  <c r="D293" i="23"/>
  <c r="G294" i="23" l="1"/>
  <c r="E294" i="23"/>
  <c r="D294" i="23"/>
  <c r="G295" i="23" l="1"/>
  <c r="E295" i="23"/>
  <c r="D295" i="23"/>
  <c r="G296" i="23" l="1"/>
  <c r="E296" i="23"/>
  <c r="D296" i="23"/>
  <c r="G297" i="23" l="1"/>
  <c r="E297" i="23"/>
  <c r="D297" i="23"/>
  <c r="G298" i="23" l="1"/>
  <c r="E298" i="23"/>
  <c r="D298" i="23"/>
  <c r="G299" i="23" l="1"/>
  <c r="E299" i="23"/>
  <c r="D299" i="23"/>
  <c r="G300" i="23" l="1"/>
  <c r="E300" i="23"/>
  <c r="D300" i="23"/>
  <c r="G301" i="23" l="1"/>
  <c r="E301" i="23"/>
  <c r="D301" i="23"/>
  <c r="G302" i="23" l="1"/>
  <c r="E302" i="23"/>
  <c r="D302" i="23"/>
  <c r="G303" i="23" l="1"/>
  <c r="E303" i="23"/>
  <c r="D303" i="23"/>
  <c r="G304" i="23" l="1"/>
  <c r="E304" i="23"/>
  <c r="D304" i="23"/>
  <c r="G305" i="23" l="1"/>
  <c r="E305" i="23"/>
  <c r="D305" i="23"/>
  <c r="G306" i="23" l="1"/>
  <c r="E306" i="23"/>
  <c r="D306" i="23"/>
  <c r="G307" i="23" l="1"/>
  <c r="E307" i="23"/>
  <c r="D307" i="23"/>
  <c r="G308" i="23" l="1"/>
  <c r="E308" i="23"/>
  <c r="D308" i="23"/>
  <c r="G309" i="23" l="1"/>
  <c r="E309" i="23"/>
  <c r="D309" i="23"/>
  <c r="G310" i="23" l="1"/>
  <c r="E310" i="23"/>
  <c r="D310" i="23"/>
  <c r="G311" i="23" l="1"/>
  <c r="E311" i="23"/>
  <c r="D311" i="23"/>
  <c r="G312" i="23" l="1"/>
  <c r="E312" i="23"/>
  <c r="D312" i="23"/>
  <c r="G313" i="23" l="1"/>
  <c r="E313" i="23"/>
  <c r="D313" i="23"/>
  <c r="G314" i="23" l="1"/>
  <c r="E314" i="23"/>
  <c r="D314" i="23"/>
  <c r="G315" i="23" l="1"/>
  <c r="E315" i="23"/>
  <c r="D315" i="23"/>
  <c r="G316" i="23" l="1"/>
  <c r="E316" i="23"/>
  <c r="D316" i="23"/>
  <c r="G317" i="23" l="1"/>
  <c r="E317" i="23"/>
  <c r="D317" i="23"/>
  <c r="G318" i="23" l="1"/>
  <c r="E318" i="23"/>
  <c r="D318" i="23"/>
  <c r="G319" i="23" l="1"/>
  <c r="E319" i="23"/>
  <c r="D319" i="23"/>
  <c r="G320" i="23" l="1"/>
  <c r="E320" i="23"/>
  <c r="D320" i="23"/>
  <c r="G321" i="23" l="1"/>
  <c r="E321" i="23"/>
  <c r="D321" i="23"/>
  <c r="G322" i="23" l="1"/>
  <c r="E322" i="23"/>
  <c r="D322" i="23"/>
  <c r="G323" i="23" l="1"/>
  <c r="E323" i="23"/>
  <c r="D323" i="23"/>
  <c r="G324" i="23" l="1"/>
  <c r="E324" i="23"/>
  <c r="D324" i="23"/>
  <c r="G325" i="23" l="1"/>
  <c r="E325" i="23"/>
  <c r="D325" i="23"/>
  <c r="G326" i="23" l="1"/>
  <c r="E326" i="23"/>
  <c r="D326" i="23"/>
  <c r="G327" i="23" l="1"/>
  <c r="E327" i="23"/>
  <c r="D327" i="23"/>
  <c r="G328" i="23" l="1"/>
  <c r="E328" i="23"/>
  <c r="D328" i="23"/>
  <c r="G329" i="23" l="1"/>
  <c r="E329" i="23"/>
  <c r="D329" i="23"/>
  <c r="G330" i="23" l="1"/>
  <c r="E330" i="23"/>
  <c r="D330" i="23"/>
  <c r="G331" i="23" l="1"/>
  <c r="E331" i="23"/>
  <c r="D331" i="23"/>
  <c r="G332" i="23" l="1"/>
  <c r="E332" i="23"/>
  <c r="D332" i="23"/>
  <c r="G333" i="23" l="1"/>
  <c r="E333" i="23"/>
  <c r="D333" i="23"/>
  <c r="G334" i="23" l="1"/>
  <c r="E334" i="23"/>
  <c r="D334" i="23"/>
  <c r="G335" i="23" l="1"/>
  <c r="E335" i="23"/>
  <c r="D335" i="23"/>
  <c r="G336" i="23" l="1"/>
  <c r="E336" i="23"/>
  <c r="D336" i="23"/>
  <c r="G337" i="23" l="1"/>
  <c r="E337" i="23"/>
  <c r="D337" i="23"/>
  <c r="G338" i="23" l="1"/>
  <c r="E338" i="23"/>
  <c r="D338" i="23"/>
  <c r="G339" i="23" l="1"/>
  <c r="E339" i="23"/>
  <c r="D339" i="23"/>
  <c r="G340" i="23" l="1"/>
  <c r="E340" i="23"/>
  <c r="D340" i="23"/>
  <c r="G341" i="23" l="1"/>
  <c r="E341" i="23"/>
  <c r="D341" i="23"/>
  <c r="G342" i="23" l="1"/>
  <c r="E342" i="23"/>
  <c r="D342" i="23"/>
  <c r="G343" i="23" l="1"/>
  <c r="E343" i="23"/>
  <c r="D343" i="23"/>
  <c r="G344" i="23" l="1"/>
  <c r="E344" i="23"/>
  <c r="D344" i="23"/>
  <c r="G345" i="23" l="1"/>
  <c r="E345" i="23"/>
  <c r="D345" i="23"/>
  <c r="G346" i="23" l="1"/>
  <c r="E346" i="23"/>
  <c r="D346" i="23"/>
  <c r="G347" i="23" l="1"/>
  <c r="E347" i="23"/>
  <c r="D347" i="23"/>
  <c r="G348" i="23" l="1"/>
  <c r="E348" i="23"/>
  <c r="D348" i="23"/>
  <c r="G349" i="23" l="1"/>
  <c r="E349" i="23"/>
  <c r="D349" i="23"/>
  <c r="G350" i="23" l="1"/>
  <c r="E350" i="23"/>
  <c r="D350" i="23"/>
  <c r="G351" i="23" l="1"/>
  <c r="E351" i="23"/>
  <c r="D351" i="23"/>
  <c r="G352" i="23" l="1"/>
  <c r="E352" i="23"/>
  <c r="D352" i="23"/>
  <c r="G353" i="23" l="1"/>
  <c r="E353" i="23"/>
  <c r="D353" i="23"/>
  <c r="G354" i="23" l="1"/>
  <c r="E354" i="23"/>
  <c r="D354" i="23"/>
  <c r="G355" i="23" l="1"/>
  <c r="E355" i="23"/>
  <c r="D355" i="23"/>
  <c r="G356" i="23" l="1"/>
  <c r="E356" i="23"/>
  <c r="D356" i="23"/>
  <c r="G357" i="23" l="1"/>
  <c r="E357" i="23"/>
  <c r="D357" i="23"/>
  <c r="G358" i="23" l="1"/>
  <c r="E358" i="23"/>
  <c r="D358" i="23"/>
  <c r="G359" i="23" l="1"/>
  <c r="E359" i="23"/>
  <c r="D359" i="23"/>
  <c r="G360" i="23" l="1"/>
  <c r="E360" i="23"/>
  <c r="D360" i="23"/>
  <c r="G361" i="23" l="1"/>
  <c r="E361" i="23"/>
  <c r="D361" i="23"/>
  <c r="G362" i="23" l="1"/>
  <c r="E362" i="23"/>
  <c r="D362" i="23"/>
  <c r="G363" i="23" l="1"/>
  <c r="E363" i="23"/>
  <c r="D363" i="23"/>
  <c r="G364" i="23" l="1"/>
  <c r="E364" i="23"/>
  <c r="D364" i="23"/>
  <c r="G365" i="23" l="1"/>
  <c r="E365" i="23"/>
  <c r="D365" i="23"/>
  <c r="G366" i="23" l="1"/>
  <c r="E366" i="23"/>
  <c r="D366" i="23"/>
  <c r="G367" i="23" l="1"/>
  <c r="E367" i="23"/>
  <c r="D367" i="23"/>
  <c r="G368" i="23" l="1"/>
  <c r="E368" i="23"/>
  <c r="D368" i="23"/>
  <c r="G369" i="23" l="1"/>
  <c r="E369" i="23"/>
  <c r="D369" i="23"/>
  <c r="G370" i="23" l="1"/>
  <c r="E370" i="23"/>
  <c r="D370" i="23"/>
  <c r="G371" i="23" l="1"/>
  <c r="E371" i="23"/>
  <c r="D371" i="23"/>
  <c r="G372" i="23" l="1"/>
  <c r="E372" i="23"/>
  <c r="D372" i="23"/>
  <c r="G373" i="23" l="1"/>
  <c r="E373" i="23"/>
  <c r="D373" i="23"/>
  <c r="G374" i="23" l="1"/>
  <c r="E374" i="23"/>
  <c r="D374" i="23"/>
  <c r="G375" i="23" l="1"/>
  <c r="E375" i="23"/>
  <c r="D375" i="23"/>
  <c r="G376" i="23" l="1"/>
  <c r="E376" i="23"/>
  <c r="D376" i="23"/>
  <c r="G377" i="23" l="1"/>
  <c r="E377" i="23"/>
  <c r="D377" i="23"/>
  <c r="G378" i="23" l="1"/>
  <c r="E378" i="23"/>
  <c r="D378" i="23"/>
  <c r="G379" i="23" l="1"/>
  <c r="E379" i="23"/>
  <c r="D379" i="23"/>
  <c r="G380" i="23" l="1"/>
  <c r="E380" i="23"/>
  <c r="D380" i="23"/>
  <c r="G381" i="23" l="1"/>
  <c r="E381" i="23"/>
  <c r="D381" i="23"/>
  <c r="G382" i="23" l="1"/>
  <c r="E382" i="23"/>
  <c r="D382" i="23"/>
  <c r="G383" i="23" l="1"/>
  <c r="E383" i="23"/>
  <c r="D383" i="23"/>
  <c r="G384" i="23" l="1"/>
  <c r="E384" i="23"/>
  <c r="D384" i="23"/>
  <c r="G385" i="23" l="1"/>
  <c r="E385" i="23"/>
  <c r="D385" i="23"/>
  <c r="G386" i="23" l="1"/>
  <c r="E386" i="23"/>
  <c r="D386" i="23"/>
  <c r="G387" i="23" l="1"/>
  <c r="E387" i="23"/>
  <c r="D387" i="23"/>
  <c r="G388" i="23" l="1"/>
  <c r="E388" i="23"/>
  <c r="D388" i="23"/>
  <c r="G389" i="23" l="1"/>
  <c r="E389" i="23"/>
  <c r="D389" i="23"/>
  <c r="G390" i="23" l="1"/>
  <c r="E390" i="23"/>
  <c r="D390" i="23"/>
  <c r="G391" i="23" l="1"/>
  <c r="E391" i="23"/>
  <c r="D391" i="23"/>
  <c r="G392" i="23" l="1"/>
  <c r="E392" i="23"/>
  <c r="D392" i="23"/>
  <c r="G393" i="23" l="1"/>
  <c r="E393" i="23"/>
  <c r="D393" i="23"/>
  <c r="G394" i="23" l="1"/>
  <c r="E394" i="23"/>
  <c r="D394" i="23"/>
  <c r="G395" i="23" l="1"/>
  <c r="E395" i="23"/>
  <c r="D395" i="23"/>
  <c r="G396" i="23" l="1"/>
  <c r="E396" i="23"/>
  <c r="D396" i="23"/>
  <c r="G397" i="23" l="1"/>
  <c r="E397" i="23"/>
  <c r="D397" i="23"/>
  <c r="G398" i="23" l="1"/>
  <c r="E398" i="23"/>
  <c r="D398" i="23"/>
  <c r="G399" i="23" l="1"/>
  <c r="E399" i="23"/>
  <c r="D399" i="23"/>
  <c r="G400" i="23" l="1"/>
  <c r="E400" i="23"/>
  <c r="D400" i="23"/>
  <c r="G401" i="23" l="1"/>
  <c r="E401" i="23"/>
  <c r="D401" i="23"/>
  <c r="G402" i="23" l="1"/>
  <c r="E402" i="23"/>
  <c r="D402" i="23"/>
  <c r="G403" i="23" l="1"/>
  <c r="E403" i="23"/>
  <c r="D403" i="23"/>
  <c r="G404" i="23" l="1"/>
  <c r="E404" i="23"/>
  <c r="D404" i="23"/>
  <c r="G405" i="23" l="1"/>
  <c r="E405" i="23"/>
  <c r="D405" i="23"/>
  <c r="G406" i="23" l="1"/>
  <c r="E406" i="23"/>
  <c r="D406" i="23"/>
  <c r="G407" i="23" l="1"/>
  <c r="E407" i="23"/>
  <c r="D407" i="23"/>
  <c r="G408" i="23" l="1"/>
  <c r="E408" i="23"/>
  <c r="D408" i="23"/>
  <c r="G409" i="23" l="1"/>
  <c r="E409" i="23"/>
  <c r="D409" i="23"/>
  <c r="G410" i="23" l="1"/>
  <c r="E410" i="23"/>
  <c r="D410" i="23"/>
  <c r="G411" i="23" l="1"/>
  <c r="E411" i="23"/>
  <c r="D411" i="23"/>
  <c r="G412" i="23" l="1"/>
  <c r="E412" i="23"/>
  <c r="D412" i="23"/>
  <c r="G413" i="23" l="1"/>
  <c r="E413" i="23"/>
  <c r="D413" i="23"/>
  <c r="G414" i="23" l="1"/>
  <c r="E414" i="23"/>
  <c r="D414" i="23"/>
  <c r="G415" i="23" l="1"/>
  <c r="E415" i="23"/>
  <c r="D415" i="23"/>
  <c r="G416" i="23" l="1"/>
  <c r="E416" i="23"/>
  <c r="D416" i="23"/>
  <c r="G417" i="23" l="1"/>
  <c r="E417" i="23"/>
  <c r="D417" i="23"/>
  <c r="G418" i="23" l="1"/>
  <c r="E418" i="23"/>
  <c r="D418" i="23"/>
  <c r="G419" i="23" l="1"/>
  <c r="E419" i="23"/>
  <c r="D419" i="23"/>
  <c r="G420" i="23" l="1"/>
  <c r="E420" i="23"/>
  <c r="D420" i="23"/>
  <c r="G421" i="23" l="1"/>
  <c r="E421" i="23"/>
  <c r="D421" i="23"/>
  <c r="G422" i="23" l="1"/>
  <c r="E422" i="23"/>
  <c r="D422" i="23"/>
  <c r="G423" i="23" l="1"/>
  <c r="E423" i="23"/>
  <c r="D423" i="23"/>
  <c r="G424" i="23" l="1"/>
  <c r="E424" i="23"/>
  <c r="D424" i="23"/>
  <c r="G425" i="23" l="1"/>
  <c r="E425" i="23"/>
  <c r="D425" i="23"/>
  <c r="G426" i="23" l="1"/>
  <c r="E426" i="23"/>
  <c r="D426" i="23"/>
  <c r="G427" i="23" l="1"/>
  <c r="E427" i="23"/>
  <c r="D427" i="23"/>
  <c r="G428" i="23" l="1"/>
  <c r="E428" i="23"/>
  <c r="D428" i="23"/>
  <c r="G429" i="23" l="1"/>
  <c r="E429" i="23"/>
  <c r="D429" i="23"/>
  <c r="G430" i="23" l="1"/>
  <c r="E430" i="23"/>
  <c r="D430" i="23"/>
  <c r="G431" i="23" l="1"/>
  <c r="E431" i="23"/>
  <c r="D431" i="23"/>
  <c r="G432" i="23" l="1"/>
  <c r="E432" i="23"/>
  <c r="D432" i="23"/>
  <c r="G433" i="23" l="1"/>
  <c r="E433" i="23"/>
  <c r="D433" i="23"/>
  <c r="G434" i="23" l="1"/>
  <c r="E434" i="23"/>
  <c r="D434" i="23"/>
  <c r="G435" i="23" l="1"/>
  <c r="E435" i="23"/>
  <c r="D435" i="23"/>
  <c r="G436" i="23" l="1"/>
  <c r="E436" i="23"/>
  <c r="D436" i="23"/>
  <c r="G437" i="23" l="1"/>
  <c r="E437" i="23"/>
  <c r="D437" i="23"/>
  <c r="G438" i="23" l="1"/>
  <c r="E438" i="23"/>
  <c r="D438" i="23"/>
  <c r="G439" i="23" l="1"/>
  <c r="E439" i="23"/>
  <c r="D439" i="23"/>
  <c r="G440" i="23" l="1"/>
  <c r="E440" i="23"/>
  <c r="D440" i="23"/>
  <c r="G441" i="23" l="1"/>
  <c r="E441" i="23"/>
  <c r="D441" i="23"/>
  <c r="G442" i="23" l="1"/>
  <c r="E442" i="23"/>
  <c r="D442" i="23"/>
  <c r="G443" i="23" l="1"/>
  <c r="E443" i="23"/>
  <c r="D443" i="23"/>
  <c r="G444" i="23" l="1"/>
  <c r="E444" i="23"/>
  <c r="D444" i="23"/>
  <c r="G445" i="23" l="1"/>
  <c r="E445" i="23"/>
  <c r="D445" i="23"/>
  <c r="G446" i="23" l="1"/>
  <c r="E446" i="23"/>
  <c r="D446" i="23"/>
  <c r="G447" i="23" l="1"/>
  <c r="E447" i="23"/>
  <c r="D447" i="23"/>
  <c r="G448" i="23" l="1"/>
  <c r="E448" i="23"/>
  <c r="D448" i="23"/>
  <c r="G449" i="23" l="1"/>
  <c r="E449" i="23"/>
  <c r="D449" i="23"/>
  <c r="G450" i="23" l="1"/>
  <c r="E450" i="23"/>
  <c r="D450" i="23"/>
  <c r="G451" i="23" l="1"/>
  <c r="E451" i="23"/>
  <c r="D451" i="23"/>
  <c r="G452" i="23" l="1"/>
  <c r="E452" i="23"/>
  <c r="D452" i="23"/>
  <c r="G453" i="23" l="1"/>
  <c r="E453" i="23"/>
  <c r="D453" i="23"/>
  <c r="G454" i="23" l="1"/>
  <c r="E454" i="23"/>
  <c r="D454" i="23"/>
  <c r="G455" i="23" l="1"/>
  <c r="E455" i="23"/>
  <c r="D455" i="23"/>
  <c r="G456" i="23" l="1"/>
  <c r="E456" i="23"/>
  <c r="D456" i="23"/>
  <c r="G457" i="23" l="1"/>
  <c r="E457" i="23"/>
  <c r="D457" i="23"/>
  <c r="G458" i="23" l="1"/>
  <c r="E458" i="23"/>
  <c r="D458" i="23"/>
  <c r="G459" i="23" l="1"/>
  <c r="E459" i="23"/>
  <c r="D459" i="23"/>
  <c r="G460" i="23" l="1"/>
  <c r="E460" i="23"/>
  <c r="D460" i="23"/>
  <c r="G461" i="23" l="1"/>
  <c r="E461" i="23"/>
  <c r="D461" i="23"/>
  <c r="G462" i="23" l="1"/>
  <c r="E462" i="23"/>
  <c r="D462" i="23"/>
  <c r="G463" i="23" l="1"/>
  <c r="E463" i="23"/>
  <c r="D463" i="23"/>
  <c r="G464" i="23" l="1"/>
  <c r="E464" i="23"/>
  <c r="D464" i="23"/>
  <c r="G465" i="23" l="1"/>
  <c r="E465" i="23"/>
  <c r="D465" i="23"/>
  <c r="G466" i="23" l="1"/>
  <c r="E466" i="23"/>
  <c r="D466" i="23"/>
  <c r="G467" i="23" l="1"/>
  <c r="E467" i="23"/>
  <c r="D467" i="23"/>
  <c r="G468" i="23" l="1"/>
  <c r="E468" i="23"/>
  <c r="D468" i="23"/>
  <c r="G469" i="23" l="1"/>
  <c r="E469" i="23"/>
  <c r="D469" i="23"/>
  <c r="G470" i="23" l="1"/>
  <c r="E470" i="23"/>
  <c r="D470" i="23"/>
  <c r="G471" i="23" l="1"/>
  <c r="E471" i="23"/>
  <c r="D471" i="23"/>
  <c r="G472" i="23" l="1"/>
  <c r="E472" i="23"/>
  <c r="D472" i="23"/>
  <c r="G473" i="23" l="1"/>
  <c r="E473" i="23"/>
  <c r="D473" i="23"/>
  <c r="G474" i="23" l="1"/>
  <c r="E474" i="23"/>
  <c r="D474" i="23"/>
  <c r="G475" i="23" l="1"/>
  <c r="E475" i="23"/>
  <c r="D475" i="23"/>
  <c r="G476" i="23" l="1"/>
  <c r="E476" i="23"/>
  <c r="D476" i="23"/>
  <c r="G477" i="23" l="1"/>
  <c r="E477" i="23"/>
  <c r="D477" i="23"/>
  <c r="G478" i="23" l="1"/>
  <c r="E478" i="23"/>
  <c r="D478" i="23"/>
  <c r="G479" i="23" l="1"/>
  <c r="E479" i="23"/>
  <c r="D479" i="23"/>
  <c r="G480" i="23" l="1"/>
  <c r="E480" i="23"/>
  <c r="D480" i="23"/>
  <c r="G481" i="23" l="1"/>
  <c r="E481" i="23"/>
  <c r="D481" i="23"/>
  <c r="G482" i="23" l="1"/>
  <c r="E482" i="23"/>
  <c r="D482" i="23"/>
  <c r="G483" i="23" l="1"/>
  <c r="E483" i="23"/>
  <c r="D483" i="23"/>
  <c r="G484" i="23" l="1"/>
  <c r="E484" i="23"/>
  <c r="D484" i="23"/>
  <c r="G485" i="23" l="1"/>
  <c r="E485" i="23"/>
  <c r="D485" i="23"/>
  <c r="G486" i="23" l="1"/>
  <c r="E486" i="23"/>
  <c r="D486" i="23"/>
  <c r="G487" i="23" l="1"/>
  <c r="E487" i="23"/>
  <c r="D487" i="23"/>
  <c r="G488" i="23" l="1"/>
  <c r="E488" i="23"/>
  <c r="D488" i="23"/>
  <c r="G489" i="23" l="1"/>
  <c r="E489" i="23"/>
  <c r="D489" i="23"/>
  <c r="G490" i="23" l="1"/>
  <c r="E490" i="23"/>
  <c r="D490" i="23"/>
  <c r="G491" i="23" l="1"/>
  <c r="E491" i="23"/>
  <c r="D491" i="23"/>
  <c r="G492" i="23" l="1"/>
  <c r="E492" i="23"/>
  <c r="D492" i="23"/>
  <c r="G493" i="23" l="1"/>
  <c r="E493" i="23"/>
  <c r="D493" i="23"/>
  <c r="G494" i="23" l="1"/>
  <c r="E494" i="23"/>
  <c r="D494" i="23"/>
  <c r="G495" i="23" l="1"/>
  <c r="E495" i="23"/>
  <c r="D495" i="23"/>
  <c r="G496" i="23" l="1"/>
  <c r="E496" i="23"/>
  <c r="D496" i="23"/>
  <c r="G497" i="23" l="1"/>
  <c r="E497" i="23"/>
  <c r="D497" i="23"/>
  <c r="G498" i="23" l="1"/>
  <c r="E498" i="23"/>
  <c r="D498" i="23"/>
  <c r="G499" i="23" l="1"/>
  <c r="E499" i="23"/>
  <c r="D499" i="23"/>
  <c r="G500" i="23" l="1"/>
  <c r="E500" i="23"/>
  <c r="D500" i="23"/>
  <c r="G501" i="23" l="1"/>
  <c r="E501" i="23"/>
  <c r="D501" i="23"/>
  <c r="G502" i="23" l="1"/>
  <c r="E502" i="23"/>
  <c r="D502" i="23"/>
  <c r="G503" i="23" l="1"/>
  <c r="E503" i="23"/>
  <c r="D503" i="23"/>
  <c r="G504" i="23" l="1"/>
  <c r="E504" i="23"/>
  <c r="D504" i="23"/>
  <c r="G505" i="23" l="1"/>
  <c r="E505" i="23"/>
  <c r="D505" i="23"/>
  <c r="G506" i="23" l="1"/>
  <c r="E506" i="23"/>
  <c r="D506" i="23"/>
  <c r="G507" i="23" l="1"/>
  <c r="E507" i="23"/>
  <c r="D507" i="23"/>
  <c r="G508" i="23" l="1"/>
  <c r="E508" i="23"/>
  <c r="D508" i="23"/>
  <c r="G509" i="23" l="1"/>
  <c r="E509" i="23"/>
  <c r="D509" i="23"/>
  <c r="G510" i="23" l="1"/>
  <c r="E510" i="23"/>
  <c r="D510" i="23"/>
  <c r="G511" i="23" l="1"/>
  <c r="E511" i="23"/>
  <c r="D511" i="23"/>
  <c r="G512" i="23" l="1"/>
  <c r="E512" i="23"/>
  <c r="D512" i="23"/>
  <c r="G513" i="23" l="1"/>
  <c r="E513" i="23"/>
  <c r="D513" i="23"/>
  <c r="G514" i="23" l="1"/>
  <c r="E514" i="23"/>
  <c r="D514" i="23"/>
  <c r="G515" i="23" l="1"/>
  <c r="E515" i="23"/>
  <c r="D515" i="23"/>
  <c r="G516" i="23" l="1"/>
  <c r="E516" i="23"/>
  <c r="D516" i="23"/>
  <c r="G517" i="23" l="1"/>
  <c r="E517" i="23"/>
  <c r="D517" i="23"/>
  <c r="G518" i="23" l="1"/>
  <c r="E518" i="23"/>
  <c r="D518" i="23"/>
  <c r="G519" i="23" l="1"/>
  <c r="E519" i="23"/>
  <c r="D519" i="23"/>
  <c r="G520" i="23" l="1"/>
  <c r="E520" i="23"/>
  <c r="D520" i="23"/>
  <c r="G521" i="23" l="1"/>
  <c r="E521" i="23"/>
  <c r="D521" i="23"/>
  <c r="G522" i="23" l="1"/>
  <c r="E522" i="23"/>
  <c r="D522" i="23"/>
  <c r="G523" i="23" l="1"/>
  <c r="E523" i="23"/>
  <c r="D523" i="23"/>
  <c r="G524" i="23" l="1"/>
  <c r="E524" i="23"/>
  <c r="D524" i="23"/>
  <c r="G525" i="23" l="1"/>
  <c r="E525" i="23"/>
  <c r="D525" i="23"/>
  <c r="G526" i="23" l="1"/>
  <c r="E526" i="23"/>
  <c r="D526" i="23"/>
  <c r="G527" i="23" l="1"/>
  <c r="E527" i="23"/>
  <c r="D527" i="23"/>
  <c r="G528" i="23" l="1"/>
  <c r="E528" i="23"/>
  <c r="D528" i="23"/>
  <c r="G529" i="23" l="1"/>
  <c r="E529" i="23"/>
  <c r="D529" i="23"/>
  <c r="G530" i="23" l="1"/>
  <c r="E530" i="23"/>
  <c r="D530" i="23"/>
  <c r="G531" i="23" l="1"/>
  <c r="E531" i="23"/>
  <c r="D531" i="23"/>
  <c r="G532" i="23" l="1"/>
  <c r="E532" i="23"/>
  <c r="D532" i="23"/>
  <c r="G533" i="23" l="1"/>
  <c r="E533" i="23"/>
  <c r="D533" i="23"/>
  <c r="G534" i="23" l="1"/>
  <c r="E534" i="23"/>
  <c r="D534" i="23"/>
  <c r="G535" i="23" l="1"/>
  <c r="E535" i="23"/>
  <c r="D535" i="23"/>
  <c r="G536" i="23" l="1"/>
  <c r="E536" i="23"/>
  <c r="D536" i="23"/>
  <c r="G537" i="23" l="1"/>
  <c r="E537" i="23"/>
  <c r="D537" i="23"/>
  <c r="G538" i="23" l="1"/>
  <c r="E538" i="23"/>
  <c r="D538" i="23"/>
  <c r="G539" i="23" l="1"/>
  <c r="E539" i="23"/>
  <c r="D539" i="23"/>
  <c r="G540" i="23" l="1"/>
  <c r="E540" i="23"/>
  <c r="D540" i="23"/>
  <c r="G541" i="23" l="1"/>
  <c r="E541" i="23"/>
  <c r="D541" i="23"/>
  <c r="G542" i="23" l="1"/>
  <c r="E542" i="23"/>
  <c r="D542" i="23"/>
  <c r="G543" i="23" l="1"/>
  <c r="E543" i="23"/>
  <c r="D543" i="23"/>
  <c r="G544" i="23" l="1"/>
  <c r="E544" i="23"/>
  <c r="D544" i="23"/>
  <c r="G545" i="23" l="1"/>
  <c r="E545" i="23"/>
  <c r="D545" i="23"/>
  <c r="G546" i="23" l="1"/>
  <c r="E546" i="23"/>
  <c r="D546" i="23"/>
  <c r="G547" i="23" l="1"/>
  <c r="E547" i="23"/>
  <c r="D547" i="23"/>
  <c r="G548" i="23" l="1"/>
  <c r="E548" i="23"/>
  <c r="D548" i="23"/>
  <c r="G549" i="23" l="1"/>
  <c r="E549" i="23"/>
  <c r="D549" i="23"/>
  <c r="G550" i="23" l="1"/>
  <c r="E550" i="23"/>
  <c r="D550" i="23"/>
  <c r="G551" i="23" l="1"/>
  <c r="E551" i="23"/>
  <c r="D551" i="23"/>
  <c r="G552" i="23" l="1"/>
  <c r="E552" i="23"/>
  <c r="D552" i="23"/>
  <c r="G553" i="23" l="1"/>
  <c r="E553" i="23"/>
  <c r="D553" i="23"/>
  <c r="G554" i="23" l="1"/>
  <c r="E554" i="23"/>
  <c r="D554" i="23"/>
  <c r="G555" i="23" l="1"/>
  <c r="E555" i="23"/>
  <c r="D555" i="23"/>
  <c r="G556" i="23" l="1"/>
  <c r="E556" i="23"/>
  <c r="D556" i="23"/>
  <c r="G557" i="23" l="1"/>
  <c r="E557" i="23"/>
  <c r="D557" i="23"/>
  <c r="G558" i="23" l="1"/>
  <c r="E558" i="23"/>
  <c r="D558" i="23"/>
  <c r="G559" i="23" l="1"/>
  <c r="E559" i="23"/>
  <c r="D559" i="23"/>
  <c r="G560" i="23" l="1"/>
  <c r="E560" i="23"/>
  <c r="D560" i="23"/>
  <c r="G561" i="23" l="1"/>
  <c r="E561" i="23"/>
  <c r="D561" i="23"/>
  <c r="G562" i="23" l="1"/>
  <c r="E562" i="23"/>
  <c r="D562" i="23"/>
  <c r="G563" i="23" l="1"/>
  <c r="E563" i="23"/>
  <c r="D563" i="23"/>
  <c r="G564" i="23" l="1"/>
  <c r="E564" i="23"/>
  <c r="D564" i="23"/>
  <c r="G565" i="23" l="1"/>
  <c r="E565" i="23"/>
  <c r="D565" i="23"/>
  <c r="G566" i="23" l="1"/>
  <c r="E566" i="23"/>
  <c r="D566" i="23"/>
  <c r="G567" i="23" l="1"/>
  <c r="E567" i="23"/>
  <c r="D567" i="23"/>
  <c r="G568" i="23" l="1"/>
  <c r="E568" i="23"/>
  <c r="D568" i="23"/>
  <c r="G569" i="23" l="1"/>
  <c r="E569" i="23"/>
  <c r="D569" i="23"/>
  <c r="G570" i="23" l="1"/>
  <c r="E570" i="23"/>
  <c r="D570" i="23"/>
  <c r="G571" i="23" l="1"/>
  <c r="E571" i="23"/>
  <c r="D571" i="23"/>
  <c r="G572" i="23" l="1"/>
  <c r="E572" i="23"/>
  <c r="D572" i="23"/>
  <c r="G573" i="23" l="1"/>
  <c r="E573" i="23"/>
  <c r="D573" i="23"/>
  <c r="G574" i="23" l="1"/>
  <c r="E574" i="23"/>
  <c r="D574" i="23"/>
  <c r="G575" i="23" l="1"/>
  <c r="E575" i="23"/>
  <c r="D575" i="23"/>
  <c r="G576" i="23" l="1"/>
  <c r="E576" i="23"/>
  <c r="D576" i="23"/>
  <c r="G577" i="23" l="1"/>
  <c r="E577" i="23"/>
  <c r="D577" i="23"/>
  <c r="G578" i="23" l="1"/>
  <c r="E578" i="23"/>
  <c r="D578" i="23"/>
  <c r="G579" i="23" l="1"/>
  <c r="E579" i="23"/>
  <c r="D579" i="23"/>
  <c r="G580" i="23" l="1"/>
  <c r="E580" i="23"/>
  <c r="D580" i="23"/>
  <c r="G581" i="23" l="1"/>
  <c r="E581" i="23"/>
  <c r="D581" i="23"/>
  <c r="G582" i="23" l="1"/>
  <c r="E582" i="23"/>
  <c r="D582" i="23"/>
  <c r="G583" i="23" l="1"/>
  <c r="E583" i="23"/>
  <c r="D583" i="23"/>
  <c r="G584" i="23" l="1"/>
  <c r="E584" i="23"/>
  <c r="D584" i="23"/>
  <c r="G585" i="23" l="1"/>
  <c r="E585" i="23"/>
  <c r="D585" i="23"/>
  <c r="G586" i="23" l="1"/>
  <c r="E586" i="23"/>
  <c r="D586" i="23"/>
  <c r="G587" i="23" l="1"/>
  <c r="E587" i="23"/>
  <c r="D587" i="23"/>
  <c r="G588" i="23" l="1"/>
  <c r="E588" i="23"/>
  <c r="D588" i="23"/>
  <c r="G589" i="23" l="1"/>
  <c r="E589" i="23"/>
  <c r="D589" i="23"/>
  <c r="G590" i="23" l="1"/>
  <c r="E590" i="23"/>
  <c r="D590" i="23"/>
  <c r="G591" i="23" l="1"/>
  <c r="E591" i="23"/>
  <c r="D591" i="23"/>
  <c r="G592" i="23" l="1"/>
  <c r="E592" i="23"/>
  <c r="D592" i="23"/>
  <c r="G593" i="23" l="1"/>
  <c r="E593" i="23"/>
  <c r="D593" i="23"/>
  <c r="G594" i="23" l="1"/>
  <c r="E594" i="23"/>
  <c r="D594" i="23"/>
  <c r="G595" i="23" l="1"/>
  <c r="E595" i="23"/>
  <c r="D595" i="23"/>
  <c r="G596" i="23" l="1"/>
  <c r="E596" i="23"/>
  <c r="D596" i="23"/>
  <c r="G597" i="23" l="1"/>
  <c r="E597" i="23"/>
  <c r="D597" i="23"/>
  <c r="G598" i="23" l="1"/>
  <c r="E598" i="23"/>
  <c r="D598" i="23"/>
  <c r="G599" i="23" l="1"/>
  <c r="E599" i="23"/>
  <c r="D599" i="23"/>
  <c r="G600" i="23" l="1"/>
  <c r="E600" i="23"/>
  <c r="D600" i="23"/>
  <c r="G601" i="23" l="1"/>
  <c r="E601" i="23"/>
  <c r="D601" i="23"/>
  <c r="G602" i="23" l="1"/>
  <c r="E602" i="23"/>
  <c r="D602" i="23"/>
  <c r="G603" i="23" l="1"/>
  <c r="E603" i="23"/>
  <c r="D603" i="23"/>
  <c r="G604" i="23" l="1"/>
  <c r="E604" i="23"/>
  <c r="D604" i="23"/>
  <c r="G605" i="23" l="1"/>
  <c r="E605" i="23"/>
  <c r="D605" i="23"/>
  <c r="G606" i="23" l="1"/>
  <c r="E606" i="23"/>
  <c r="D606" i="23"/>
  <c r="G607" i="23" l="1"/>
  <c r="E607" i="23"/>
  <c r="D607" i="23"/>
  <c r="G608" i="23" l="1"/>
  <c r="E608" i="23"/>
  <c r="D608" i="23"/>
  <c r="G609" i="23" l="1"/>
  <c r="E609" i="23"/>
  <c r="D609" i="23"/>
  <c r="G610" i="23" l="1"/>
  <c r="E610" i="23"/>
  <c r="D610" i="23"/>
  <c r="G611" i="23" l="1"/>
  <c r="E611" i="23"/>
  <c r="D611" i="23"/>
  <c r="G612" i="23" l="1"/>
  <c r="E612" i="23"/>
  <c r="D612" i="23"/>
  <c r="G613" i="23" l="1"/>
  <c r="E613" i="23"/>
  <c r="D613" i="23"/>
  <c r="G614" i="23" l="1"/>
  <c r="E614" i="23"/>
  <c r="D614" i="23"/>
  <c r="G615" i="23" l="1"/>
  <c r="E615" i="23"/>
  <c r="D615" i="23"/>
  <c r="G616" i="23" l="1"/>
  <c r="E616" i="23"/>
  <c r="D616" i="23"/>
  <c r="G617" i="23" l="1"/>
  <c r="E617" i="23"/>
  <c r="D617" i="23"/>
  <c r="G618" i="23" l="1"/>
  <c r="E618" i="23"/>
  <c r="D618" i="23"/>
  <c r="G619" i="23" l="1"/>
  <c r="E619" i="23"/>
  <c r="D619" i="23"/>
  <c r="G620" i="23" l="1"/>
  <c r="E620" i="23"/>
  <c r="D620" i="23"/>
  <c r="G621" i="23" l="1"/>
  <c r="E621" i="23"/>
  <c r="D621" i="23"/>
  <c r="G622" i="23" l="1"/>
  <c r="E622" i="23"/>
  <c r="D622" i="23"/>
  <c r="G623" i="23" l="1"/>
  <c r="E623" i="23"/>
  <c r="D623" i="23"/>
  <c r="G624" i="23" l="1"/>
  <c r="E624" i="23"/>
  <c r="D624" i="23"/>
  <c r="G625" i="23" l="1"/>
  <c r="E625" i="23"/>
  <c r="D625" i="23"/>
  <c r="G626" i="23" l="1"/>
  <c r="E626" i="23"/>
  <c r="D626" i="23"/>
  <c r="G627" i="23" l="1"/>
  <c r="E627" i="23"/>
  <c r="D627" i="23"/>
  <c r="G628" i="23" l="1"/>
  <c r="E628" i="23"/>
  <c r="D628" i="23"/>
  <c r="G629" i="23" l="1"/>
  <c r="E629" i="23"/>
  <c r="D629" i="23"/>
  <c r="G630" i="23" l="1"/>
  <c r="E630" i="23"/>
  <c r="D630" i="23"/>
  <c r="G631" i="23" l="1"/>
  <c r="E631" i="23"/>
  <c r="D631" i="23"/>
  <c r="G632" i="23" l="1"/>
  <c r="E632" i="23"/>
  <c r="D632" i="23"/>
  <c r="G633" i="23" l="1"/>
  <c r="E633" i="23"/>
  <c r="D633" i="23"/>
  <c r="G634" i="23" l="1"/>
  <c r="E634" i="23"/>
  <c r="D634" i="23"/>
  <c r="G635" i="23" l="1"/>
  <c r="E635" i="23"/>
  <c r="D635" i="23"/>
  <c r="G636" i="23" l="1"/>
  <c r="E636" i="23"/>
  <c r="D636" i="23"/>
  <c r="G637" i="23" l="1"/>
  <c r="E637" i="23"/>
  <c r="D637" i="23"/>
  <c r="G638" i="23" l="1"/>
  <c r="E638" i="23"/>
  <c r="D638" i="23"/>
  <c r="G639" i="23" l="1"/>
  <c r="E639" i="23"/>
  <c r="D639" i="23"/>
  <c r="G640" i="23" l="1"/>
  <c r="E640" i="23"/>
  <c r="D640" i="23"/>
  <c r="G641" i="23" l="1"/>
  <c r="E641" i="23"/>
  <c r="D641" i="23"/>
  <c r="G642" i="23" l="1"/>
  <c r="E642" i="23"/>
  <c r="D642" i="23"/>
  <c r="G643" i="23" l="1"/>
  <c r="E643" i="23"/>
  <c r="D643" i="23"/>
  <c r="G644" i="23" l="1"/>
  <c r="E644" i="23"/>
  <c r="D644" i="23"/>
  <c r="G645" i="23" l="1"/>
  <c r="E645" i="23"/>
  <c r="D645" i="23"/>
  <c r="G646" i="23" l="1"/>
  <c r="E646" i="23"/>
  <c r="D646" i="23"/>
  <c r="G647" i="23" l="1"/>
  <c r="E647" i="23"/>
  <c r="D647" i="23"/>
  <c r="G648" i="23" l="1"/>
  <c r="E648" i="23"/>
  <c r="D648" i="23"/>
  <c r="G649" i="23" l="1"/>
  <c r="E649" i="23"/>
  <c r="D649" i="23"/>
  <c r="G650" i="23" l="1"/>
  <c r="E650" i="23"/>
  <c r="D650" i="23"/>
  <c r="G651" i="23" l="1"/>
  <c r="E651" i="23"/>
  <c r="D651" i="23"/>
  <c r="G652" i="23" l="1"/>
  <c r="E652" i="23"/>
  <c r="D652" i="23"/>
  <c r="G653" i="23" l="1"/>
  <c r="E653" i="23"/>
  <c r="D653" i="23"/>
  <c r="G654" i="23" l="1"/>
  <c r="E654" i="23"/>
  <c r="D654" i="23"/>
  <c r="G655" i="23" l="1"/>
  <c r="E655" i="23"/>
  <c r="D655" i="23"/>
  <c r="G656" i="23" l="1"/>
  <c r="E656" i="23"/>
  <c r="D656" i="23"/>
  <c r="G657" i="23" l="1"/>
  <c r="E657" i="23"/>
  <c r="D657" i="23"/>
  <c r="G658" i="23" l="1"/>
  <c r="E658" i="23"/>
  <c r="D658" i="23"/>
  <c r="G659" i="23" l="1"/>
  <c r="E659" i="23"/>
  <c r="D659" i="23"/>
  <c r="G660" i="23" l="1"/>
  <c r="E660" i="23"/>
  <c r="D660" i="23"/>
  <c r="G661" i="23" l="1"/>
  <c r="E661" i="23"/>
  <c r="D661" i="23"/>
  <c r="G662" i="23" l="1"/>
  <c r="E662" i="23"/>
  <c r="D662" i="23"/>
  <c r="G663" i="23" l="1"/>
  <c r="E663" i="23"/>
  <c r="D663" i="23"/>
  <c r="G664" i="23" l="1"/>
  <c r="E664" i="23"/>
  <c r="D664" i="23"/>
  <c r="G665" i="23" l="1"/>
  <c r="E665" i="23"/>
  <c r="D665" i="23"/>
  <c r="G666" i="23" l="1"/>
  <c r="E666" i="23"/>
  <c r="D666" i="23"/>
  <c r="G667" i="23" l="1"/>
  <c r="E667" i="23"/>
  <c r="D667" i="23"/>
  <c r="G668" i="23" l="1"/>
  <c r="E668" i="23"/>
  <c r="D668" i="23"/>
  <c r="G669" i="23" l="1"/>
  <c r="E669" i="23"/>
  <c r="D669" i="23"/>
  <c r="G670" i="23" l="1"/>
  <c r="E670" i="23"/>
  <c r="D670" i="23"/>
  <c r="G671" i="23" l="1"/>
  <c r="E671" i="23"/>
  <c r="D671" i="23"/>
  <c r="G672" i="23" l="1"/>
  <c r="E672" i="23"/>
  <c r="D672" i="23"/>
  <c r="G673" i="23" l="1"/>
  <c r="E673" i="23"/>
  <c r="D673" i="23"/>
  <c r="G674" i="23" l="1"/>
  <c r="E674" i="23"/>
  <c r="D674" i="23"/>
  <c r="G675" i="23" l="1"/>
  <c r="E675" i="23"/>
  <c r="D675" i="23"/>
  <c r="G676" i="23" l="1"/>
  <c r="E676" i="23"/>
  <c r="D676" i="23"/>
  <c r="G677" i="23" l="1"/>
  <c r="E677" i="23"/>
  <c r="D677" i="23"/>
  <c r="G678" i="23" l="1"/>
  <c r="E678" i="23"/>
  <c r="D678" i="23"/>
  <c r="G679" i="23" l="1"/>
  <c r="E679" i="23"/>
  <c r="D679" i="23"/>
  <c r="G680" i="23" l="1"/>
  <c r="E680" i="23"/>
  <c r="D680" i="23"/>
  <c r="G681" i="23" l="1"/>
  <c r="E681" i="23"/>
  <c r="D681" i="23"/>
  <c r="G682" i="23" l="1"/>
  <c r="E682" i="23"/>
  <c r="D682" i="23"/>
  <c r="G683" i="23" l="1"/>
  <c r="E683" i="23"/>
  <c r="D683" i="23"/>
  <c r="G684" i="23" l="1"/>
  <c r="E684" i="23"/>
  <c r="D684" i="23"/>
  <c r="G685" i="23" l="1"/>
  <c r="E685" i="23"/>
  <c r="D685" i="23"/>
  <c r="G686" i="23" l="1"/>
  <c r="E686" i="23"/>
  <c r="D686" i="23"/>
  <c r="G687" i="23" l="1"/>
  <c r="E687" i="23"/>
  <c r="D687" i="23"/>
  <c r="G688" i="23" l="1"/>
  <c r="E688" i="23"/>
  <c r="D688" i="23"/>
  <c r="G689" i="23" l="1"/>
  <c r="E689" i="23"/>
  <c r="D689" i="23"/>
  <c r="G690" i="23" l="1"/>
  <c r="E690" i="23"/>
  <c r="D690" i="23"/>
  <c r="G691" i="23" l="1"/>
  <c r="E691" i="23"/>
  <c r="D691" i="23"/>
  <c r="G692" i="23" l="1"/>
  <c r="E692" i="23"/>
  <c r="D692" i="23"/>
  <c r="G693" i="23" l="1"/>
  <c r="E693" i="23"/>
  <c r="D693" i="23"/>
  <c r="G694" i="23" l="1"/>
  <c r="E694" i="23"/>
  <c r="D694" i="23"/>
  <c r="G695" i="23" l="1"/>
  <c r="E695" i="23"/>
  <c r="D695" i="23"/>
  <c r="G696" i="23" l="1"/>
  <c r="E696" i="23"/>
  <c r="D696" i="23"/>
  <c r="G697" i="23" l="1"/>
  <c r="E697" i="23"/>
  <c r="D697" i="23"/>
  <c r="G698" i="23" l="1"/>
  <c r="E698" i="23"/>
  <c r="D698" i="23"/>
  <c r="G699" i="23" l="1"/>
  <c r="E699" i="23"/>
  <c r="D699" i="23"/>
  <c r="G700" i="23" l="1"/>
  <c r="E700" i="23"/>
  <c r="D700" i="23"/>
  <c r="G701" i="23" l="1"/>
  <c r="E701" i="23"/>
  <c r="D701" i="23"/>
  <c r="G702" i="23" l="1"/>
  <c r="E702" i="23"/>
  <c r="D702" i="23"/>
  <c r="G703" i="23" l="1"/>
  <c r="E703" i="23"/>
  <c r="D703" i="23"/>
  <c r="G704" i="23" l="1"/>
  <c r="E704" i="23"/>
  <c r="D704" i="23"/>
  <c r="G705" i="23" l="1"/>
  <c r="E705" i="23"/>
  <c r="D705" i="23"/>
  <c r="G706" i="23" l="1"/>
  <c r="E706" i="23"/>
  <c r="D706" i="23"/>
  <c r="G707" i="23" l="1"/>
  <c r="E707" i="23"/>
  <c r="D707" i="23"/>
  <c r="G708" i="23" l="1"/>
  <c r="E708" i="23"/>
  <c r="D708" i="23"/>
  <c r="G709" i="23" l="1"/>
  <c r="E709" i="23"/>
  <c r="D709" i="23"/>
  <c r="G710" i="23" l="1"/>
  <c r="E710" i="23"/>
  <c r="D710" i="23"/>
  <c r="G711" i="23" l="1"/>
  <c r="E711" i="23"/>
  <c r="D711" i="23"/>
  <c r="G712" i="23" l="1"/>
  <c r="E712" i="23"/>
  <c r="D712" i="23"/>
  <c r="G713" i="23" l="1"/>
  <c r="E713" i="23"/>
  <c r="D713" i="23"/>
  <c r="G714" i="23" l="1"/>
  <c r="E714" i="23"/>
  <c r="D714" i="23"/>
  <c r="G715" i="23" l="1"/>
  <c r="E715" i="23"/>
  <c r="D715" i="23"/>
  <c r="G716" i="23" l="1"/>
  <c r="E716" i="23"/>
  <c r="D716" i="23"/>
  <c r="G717" i="23" l="1"/>
  <c r="E717" i="23"/>
  <c r="D717" i="23"/>
  <c r="G718" i="23" l="1"/>
  <c r="E718" i="23"/>
  <c r="D718" i="23"/>
  <c r="G719" i="23" l="1"/>
  <c r="E719" i="23"/>
  <c r="D719" i="23"/>
  <c r="G720" i="23" l="1"/>
  <c r="E720" i="23"/>
  <c r="D720" i="23"/>
  <c r="G721" i="23" l="1"/>
  <c r="E721" i="23"/>
  <c r="D721" i="23"/>
  <c r="G722" i="23" l="1"/>
  <c r="E722" i="23"/>
  <c r="D722" i="23"/>
  <c r="G723" i="23" l="1"/>
  <c r="E723" i="23"/>
  <c r="D723" i="23"/>
  <c r="G724" i="23" l="1"/>
  <c r="E724" i="23"/>
  <c r="D724" i="23"/>
  <c r="G725" i="23" l="1"/>
  <c r="E725" i="23"/>
  <c r="D725" i="23"/>
  <c r="G726" i="23" l="1"/>
  <c r="E726" i="23"/>
  <c r="D726" i="23"/>
  <c r="G727" i="23" l="1"/>
  <c r="E727" i="23"/>
  <c r="D727" i="23"/>
  <c r="G728" i="23" l="1"/>
  <c r="E728" i="23"/>
  <c r="D728" i="23"/>
  <c r="G729" i="23" l="1"/>
  <c r="E729" i="23"/>
  <c r="D729" i="23"/>
  <c r="G730" i="23" l="1"/>
  <c r="E730" i="23"/>
  <c r="D730" i="23"/>
  <c r="G731" i="23" l="1"/>
  <c r="E731" i="23"/>
  <c r="D731" i="23"/>
  <c r="G732" i="23" l="1"/>
  <c r="E732" i="23"/>
  <c r="D732" i="23"/>
  <c r="G733" i="23" l="1"/>
  <c r="E733" i="23"/>
  <c r="D733" i="23"/>
  <c r="G734" i="23" l="1"/>
  <c r="E734" i="23"/>
  <c r="D734" i="23"/>
  <c r="G735" i="23" l="1"/>
  <c r="E735" i="23"/>
  <c r="D735" i="23"/>
  <c r="G736" i="23" l="1"/>
  <c r="E736" i="23"/>
  <c r="D736" i="23"/>
  <c r="G737" i="23" l="1"/>
  <c r="E737" i="23"/>
  <c r="D737" i="23"/>
  <c r="G738" i="23" l="1"/>
  <c r="E738" i="23"/>
  <c r="D738" i="23"/>
  <c r="G739" i="23" l="1"/>
  <c r="E739" i="23"/>
  <c r="D739" i="23"/>
  <c r="G740" i="23" l="1"/>
  <c r="E740" i="23"/>
  <c r="D740" i="23"/>
  <c r="G741" i="23" l="1"/>
  <c r="E741" i="23"/>
  <c r="D741" i="23"/>
  <c r="G742" i="23" l="1"/>
  <c r="E742" i="23"/>
  <c r="D742" i="23"/>
  <c r="G743" i="23" l="1"/>
  <c r="E743" i="23"/>
  <c r="D743" i="23"/>
  <c r="G744" i="23" l="1"/>
  <c r="E744" i="23"/>
  <c r="D744" i="23"/>
  <c r="G745" i="23" l="1"/>
  <c r="E745" i="23"/>
  <c r="D745" i="23"/>
  <c r="G746" i="23" l="1"/>
  <c r="E746" i="23"/>
  <c r="D746" i="23"/>
  <c r="G747" i="23" l="1"/>
  <c r="E747" i="23"/>
  <c r="D747" i="23"/>
  <c r="G748" i="23" l="1"/>
  <c r="E748" i="23"/>
  <c r="D748" i="23"/>
  <c r="G749" i="23" l="1"/>
  <c r="E749" i="23"/>
  <c r="D749" i="23"/>
  <c r="G750" i="23" l="1"/>
  <c r="E750" i="23"/>
  <c r="D750" i="23"/>
  <c r="G751" i="23" l="1"/>
  <c r="E751" i="23"/>
  <c r="D751" i="23"/>
  <c r="G752" i="23" l="1"/>
  <c r="E752" i="23"/>
  <c r="D752" i="23"/>
  <c r="G753" i="23" l="1"/>
  <c r="E753" i="23"/>
  <c r="D753" i="23"/>
  <c r="G754" i="23" l="1"/>
  <c r="E754" i="23"/>
  <c r="D754" i="23"/>
  <c r="G755" i="23" l="1"/>
  <c r="E755" i="23"/>
  <c r="D755" i="23"/>
  <c r="G756" i="23" l="1"/>
  <c r="E756" i="23"/>
  <c r="D756" i="23"/>
  <c r="G757" i="23" l="1"/>
  <c r="E757" i="23"/>
  <c r="D757" i="23"/>
  <c r="G758" i="23" l="1"/>
  <c r="E758" i="23"/>
  <c r="D758" i="23"/>
  <c r="G759" i="23" l="1"/>
  <c r="E759" i="23"/>
  <c r="D759" i="23"/>
  <c r="G760" i="23" l="1"/>
  <c r="E760" i="23"/>
  <c r="D760" i="23"/>
  <c r="G761" i="23" l="1"/>
  <c r="E761" i="23"/>
  <c r="D761" i="23"/>
  <c r="G762" i="23" l="1"/>
  <c r="E762" i="23"/>
  <c r="D762" i="23"/>
  <c r="G763" i="23" l="1"/>
  <c r="E763" i="23"/>
  <c r="D763" i="23"/>
  <c r="G764" i="23" l="1"/>
  <c r="E764" i="23"/>
  <c r="D764" i="23"/>
  <c r="G765" i="23" l="1"/>
  <c r="E765" i="23"/>
  <c r="D765" i="23"/>
  <c r="G766" i="23" l="1"/>
  <c r="E766" i="23"/>
  <c r="D766" i="23"/>
  <c r="G767" i="23" l="1"/>
  <c r="E767" i="23"/>
  <c r="D767" i="23"/>
  <c r="G768" i="23" l="1"/>
  <c r="E768" i="23"/>
  <c r="D768" i="23"/>
  <c r="G769" i="23" l="1"/>
  <c r="E769" i="23"/>
  <c r="D769" i="23"/>
  <c r="G770" i="23" l="1"/>
  <c r="E770" i="23"/>
  <c r="D770" i="23"/>
  <c r="G771" i="23" l="1"/>
  <c r="E771" i="23"/>
  <c r="D771" i="23"/>
  <c r="G772" i="23" l="1"/>
  <c r="E772" i="23"/>
  <c r="D772" i="23"/>
  <c r="G773" i="23" l="1"/>
  <c r="E773" i="23"/>
  <c r="D773" i="23"/>
  <c r="G774" i="23" l="1"/>
  <c r="E774" i="23"/>
  <c r="D774" i="23"/>
  <c r="G775" i="23" l="1"/>
  <c r="E775" i="23"/>
  <c r="D775" i="23"/>
  <c r="G776" i="23" l="1"/>
  <c r="E776" i="23"/>
  <c r="D776" i="23"/>
  <c r="G777" i="23" l="1"/>
  <c r="E777" i="23"/>
  <c r="D777" i="23"/>
  <c r="G778" i="23" l="1"/>
  <c r="E778" i="23"/>
  <c r="D778" i="23"/>
  <c r="G779" i="23" l="1"/>
  <c r="E779" i="23"/>
  <c r="D779" i="23"/>
  <c r="G780" i="23" l="1"/>
  <c r="E780" i="23"/>
  <c r="D780" i="23"/>
  <c r="G781" i="23" l="1"/>
  <c r="E781" i="23"/>
  <c r="D781" i="23"/>
  <c r="G782" i="23" l="1"/>
  <c r="E782" i="23"/>
  <c r="D782" i="23"/>
  <c r="G783" i="23" l="1"/>
  <c r="E783" i="23"/>
  <c r="D783" i="23"/>
  <c r="G784" i="23" l="1"/>
  <c r="E784" i="23"/>
  <c r="D784" i="23"/>
  <c r="G785" i="23" l="1"/>
  <c r="E785" i="23"/>
  <c r="D785" i="23"/>
  <c r="G786" i="23" l="1"/>
  <c r="E786" i="23"/>
  <c r="D786" i="23"/>
  <c r="G787" i="23" l="1"/>
  <c r="E787" i="23"/>
  <c r="D787" i="23"/>
  <c r="G788" i="23" l="1"/>
  <c r="E788" i="23"/>
  <c r="D788" i="23"/>
  <c r="G789" i="23" l="1"/>
  <c r="E789" i="23"/>
  <c r="D789" i="23"/>
  <c r="G790" i="23" l="1"/>
  <c r="E790" i="23"/>
  <c r="D790" i="23"/>
  <c r="G791" i="23" l="1"/>
  <c r="E791" i="23"/>
  <c r="D791" i="23"/>
  <c r="G792" i="23" l="1"/>
  <c r="E792" i="23"/>
  <c r="D792" i="23"/>
  <c r="G793" i="23" l="1"/>
  <c r="E793" i="23"/>
  <c r="D793" i="23"/>
  <c r="G794" i="23" l="1"/>
  <c r="E794" i="23"/>
  <c r="D794" i="23"/>
  <c r="G795" i="23" l="1"/>
  <c r="E795" i="23"/>
  <c r="D795" i="23"/>
  <c r="G796" i="23" l="1"/>
  <c r="E796" i="23"/>
  <c r="D796" i="23"/>
  <c r="G797" i="23" l="1"/>
  <c r="E797" i="23"/>
  <c r="D797" i="23"/>
  <c r="G798" i="23" l="1"/>
  <c r="E798" i="23"/>
  <c r="D798" i="23"/>
  <c r="G799" i="23" l="1"/>
  <c r="E799" i="23"/>
  <c r="D799" i="23"/>
  <c r="G800" i="23" l="1"/>
  <c r="E800" i="23"/>
  <c r="D800" i="23"/>
  <c r="G801" i="23" l="1"/>
  <c r="E801" i="23"/>
  <c r="D801" i="23"/>
  <c r="G802" i="23" l="1"/>
  <c r="E802" i="23"/>
  <c r="D802" i="23"/>
  <c r="G803" i="23" l="1"/>
  <c r="E803" i="23"/>
  <c r="D803" i="23"/>
  <c r="G804" i="23" l="1"/>
  <c r="E804" i="23"/>
  <c r="D804" i="23"/>
  <c r="G805" i="23" l="1"/>
  <c r="E805" i="23"/>
  <c r="D805" i="23"/>
  <c r="G806" i="23" l="1"/>
  <c r="E806" i="23"/>
  <c r="D806" i="23"/>
  <c r="G807" i="23" l="1"/>
  <c r="E807" i="23"/>
  <c r="D807" i="23"/>
  <c r="G808" i="23" l="1"/>
  <c r="E808" i="23"/>
  <c r="D808" i="23"/>
  <c r="G809" i="23" l="1"/>
  <c r="E809" i="23"/>
  <c r="D809" i="23"/>
  <c r="G810" i="23" l="1"/>
  <c r="E810" i="23"/>
  <c r="D810" i="23"/>
  <c r="G811" i="23" l="1"/>
  <c r="E811" i="23"/>
  <c r="D811" i="23"/>
  <c r="G812" i="23" l="1"/>
  <c r="E812" i="23"/>
  <c r="D812" i="23"/>
  <c r="G813" i="23" l="1"/>
  <c r="E813" i="23"/>
  <c r="D813" i="23"/>
  <c r="G814" i="23" l="1"/>
  <c r="E814" i="23"/>
  <c r="D814" i="23"/>
  <c r="G815" i="23" l="1"/>
  <c r="E815" i="23"/>
  <c r="D815" i="23"/>
  <c r="G816" i="23" l="1"/>
  <c r="E816" i="23"/>
  <c r="D816" i="23"/>
  <c r="G817" i="23" l="1"/>
  <c r="E817" i="23"/>
  <c r="D817" i="23"/>
  <c r="G818" i="23" l="1"/>
  <c r="E818" i="23"/>
  <c r="D818" i="23"/>
  <c r="G819" i="23" l="1"/>
  <c r="E819" i="23"/>
  <c r="D819" i="23"/>
  <c r="G820" i="23" l="1"/>
  <c r="E820" i="23"/>
  <c r="D820" i="23"/>
  <c r="G821" i="23" l="1"/>
  <c r="E821" i="23"/>
  <c r="D821" i="23"/>
  <c r="G822" i="23" l="1"/>
  <c r="E822" i="23"/>
  <c r="D822" i="23"/>
  <c r="G823" i="23" l="1"/>
  <c r="E823" i="23"/>
  <c r="D823" i="23"/>
  <c r="G824" i="23" l="1"/>
  <c r="E824" i="23"/>
  <c r="D824" i="23"/>
  <c r="G825" i="23" l="1"/>
  <c r="E825" i="23"/>
  <c r="D825" i="23"/>
  <c r="G826" i="23" l="1"/>
  <c r="E826" i="23"/>
  <c r="D826" i="23"/>
  <c r="G827" i="23" l="1"/>
  <c r="E827" i="23"/>
  <c r="D827" i="23"/>
  <c r="G828" i="23" l="1"/>
  <c r="E828" i="23"/>
  <c r="D828" i="23"/>
  <c r="G829" i="23" l="1"/>
  <c r="E829" i="23"/>
  <c r="D829" i="23"/>
  <c r="G830" i="23" l="1"/>
  <c r="E830" i="23"/>
  <c r="D830" i="23"/>
  <c r="G831" i="23" l="1"/>
  <c r="E831" i="23"/>
  <c r="D831" i="23"/>
  <c r="G832" i="23" l="1"/>
  <c r="E832" i="23"/>
  <c r="D832" i="23"/>
  <c r="G833" i="23" l="1"/>
  <c r="E833" i="23"/>
  <c r="D833" i="23"/>
  <c r="G834" i="23" l="1"/>
  <c r="E834" i="23"/>
  <c r="D834" i="23"/>
  <c r="G835" i="23" l="1"/>
  <c r="E835" i="23"/>
  <c r="D835" i="23"/>
  <c r="G836" i="23" l="1"/>
  <c r="E836" i="23"/>
  <c r="D836" i="23"/>
  <c r="G837" i="23" l="1"/>
  <c r="E837" i="23"/>
  <c r="D837" i="23"/>
  <c r="G838" i="23" l="1"/>
  <c r="E838" i="23"/>
  <c r="D838" i="23"/>
  <c r="G839" i="23" l="1"/>
  <c r="E839" i="23"/>
  <c r="D839" i="23"/>
  <c r="G840" i="23" l="1"/>
  <c r="E840" i="23"/>
  <c r="D840" i="23"/>
  <c r="G841" i="23" l="1"/>
  <c r="E841" i="23"/>
  <c r="D841" i="23"/>
  <c r="G842" i="23" l="1"/>
  <c r="E842" i="23"/>
  <c r="D842" i="23"/>
  <c r="G843" i="23" l="1"/>
  <c r="E843" i="23"/>
  <c r="D843" i="23"/>
  <c r="G844" i="23" l="1"/>
  <c r="E844" i="23"/>
  <c r="D844" i="23"/>
  <c r="G845" i="23" l="1"/>
  <c r="E845" i="23"/>
  <c r="D845" i="23"/>
  <c r="G846" i="23" l="1"/>
  <c r="E846" i="23"/>
  <c r="D846" i="23"/>
  <c r="G847" i="23" l="1"/>
  <c r="E847" i="23"/>
  <c r="D847" i="23"/>
  <c r="G848" i="23" l="1"/>
  <c r="E848" i="23"/>
  <c r="D848" i="23"/>
  <c r="G849" i="23" l="1"/>
  <c r="E849" i="23"/>
  <c r="D849" i="23"/>
  <c r="G850" i="23" l="1"/>
  <c r="E850" i="23"/>
  <c r="D850" i="23"/>
  <c r="G851" i="23" l="1"/>
  <c r="E851" i="23"/>
  <c r="D851" i="23"/>
  <c r="G852" i="23" l="1"/>
  <c r="E852" i="23"/>
  <c r="D852" i="23"/>
  <c r="G853" i="23" l="1"/>
  <c r="E853" i="23"/>
  <c r="D853" i="23"/>
  <c r="G854" i="23" l="1"/>
  <c r="E854" i="23"/>
  <c r="D854" i="23"/>
  <c r="G855" i="23" l="1"/>
  <c r="E855" i="23"/>
  <c r="D855" i="23"/>
  <c r="G856" i="23" l="1"/>
  <c r="E856" i="23"/>
  <c r="D856" i="23"/>
  <c r="G857" i="23" l="1"/>
  <c r="E857" i="23"/>
  <c r="D857" i="23"/>
  <c r="G858" i="23" l="1"/>
  <c r="E858" i="23"/>
  <c r="D858" i="23"/>
  <c r="G859" i="23" l="1"/>
  <c r="E859" i="23"/>
  <c r="D859" i="23"/>
  <c r="G860" i="23" l="1"/>
  <c r="E860" i="23"/>
  <c r="D860" i="23"/>
  <c r="G861" i="23" l="1"/>
  <c r="E861" i="23"/>
  <c r="D861" i="23"/>
  <c r="G862" i="23" l="1"/>
  <c r="E862" i="23"/>
  <c r="D862" i="23"/>
  <c r="G863" i="23" l="1"/>
  <c r="E863" i="23"/>
  <c r="D863" i="23"/>
  <c r="G864" i="23" l="1"/>
  <c r="E864" i="23"/>
  <c r="D864" i="23"/>
  <c r="G865" i="23" l="1"/>
  <c r="E865" i="23"/>
  <c r="D865" i="23"/>
  <c r="G866" i="23" l="1"/>
  <c r="E866" i="23"/>
  <c r="D866" i="23"/>
  <c r="G867" i="23" l="1"/>
  <c r="E867" i="23"/>
  <c r="D867" i="23"/>
  <c r="G868" i="23" l="1"/>
  <c r="E868" i="23"/>
  <c r="D868" i="23"/>
  <c r="G869" i="23" l="1"/>
  <c r="E869" i="23"/>
  <c r="D869" i="23"/>
  <c r="G870" i="23" l="1"/>
  <c r="E870" i="23"/>
  <c r="D870" i="23"/>
  <c r="G871" i="23" l="1"/>
  <c r="E871" i="23"/>
  <c r="D871" i="23"/>
  <c r="G872" i="23" l="1"/>
  <c r="E872" i="23"/>
  <c r="D872" i="23"/>
  <c r="G873" i="23" l="1"/>
  <c r="E873" i="23"/>
  <c r="D873" i="23"/>
  <c r="G874" i="23" l="1"/>
  <c r="E874" i="23"/>
  <c r="D874" i="23"/>
  <c r="G875" i="23" l="1"/>
  <c r="E875" i="23"/>
  <c r="D875" i="23"/>
  <c r="G876" i="23" l="1"/>
  <c r="E876" i="23"/>
  <c r="D876" i="23"/>
  <c r="G877" i="23" l="1"/>
  <c r="E877" i="23"/>
  <c r="D877" i="23"/>
  <c r="G878" i="23" l="1"/>
  <c r="E878" i="23"/>
  <c r="D878" i="23"/>
  <c r="G879" i="23" l="1"/>
  <c r="E879" i="23"/>
  <c r="D879" i="23"/>
  <c r="G880" i="23" l="1"/>
  <c r="E880" i="23"/>
  <c r="D880" i="23"/>
  <c r="G881" i="23" l="1"/>
  <c r="E881" i="23"/>
  <c r="D881" i="23"/>
  <c r="G882" i="23" l="1"/>
  <c r="E882" i="23"/>
  <c r="D882" i="23"/>
  <c r="G883" i="23" l="1"/>
  <c r="E883" i="23"/>
  <c r="D883" i="23"/>
  <c r="G884" i="23" l="1"/>
  <c r="E884" i="23"/>
  <c r="D884" i="23"/>
  <c r="G885" i="23" l="1"/>
  <c r="E885" i="23"/>
  <c r="D885" i="23"/>
  <c r="G886" i="23" l="1"/>
  <c r="E886" i="23"/>
  <c r="D886" i="23"/>
  <c r="G887" i="23" l="1"/>
  <c r="E887" i="23"/>
  <c r="D887" i="23"/>
  <c r="G888" i="23" l="1"/>
  <c r="E888" i="23"/>
  <c r="D888" i="23"/>
  <c r="G889" i="23" l="1"/>
  <c r="E889" i="23"/>
  <c r="D889" i="23"/>
  <c r="G890" i="23" l="1"/>
  <c r="E890" i="23"/>
  <c r="D890" i="23"/>
  <c r="G891" i="23" l="1"/>
  <c r="E891" i="23"/>
  <c r="D891" i="23"/>
  <c r="G892" i="23" l="1"/>
  <c r="E892" i="23"/>
  <c r="D892" i="23"/>
  <c r="G893" i="23" l="1"/>
  <c r="E893" i="23"/>
  <c r="D893" i="23"/>
  <c r="G894" i="23" l="1"/>
  <c r="E894" i="23"/>
  <c r="D894" i="23"/>
  <c r="G895" i="23" l="1"/>
  <c r="E895" i="23"/>
  <c r="D895" i="23"/>
  <c r="G896" i="23" l="1"/>
  <c r="E896" i="23"/>
  <c r="D896" i="23"/>
  <c r="G897" i="23" l="1"/>
  <c r="E897" i="23"/>
  <c r="D897" i="23"/>
  <c r="G898" i="23" l="1"/>
  <c r="E898" i="23"/>
  <c r="D898" i="23"/>
  <c r="G899" i="23" l="1"/>
  <c r="E899" i="23"/>
  <c r="D899" i="23"/>
  <c r="G900" i="23" l="1"/>
  <c r="E900" i="23"/>
  <c r="D900" i="23"/>
  <c r="G901" i="23" l="1"/>
  <c r="E901" i="23"/>
  <c r="D901" i="23"/>
  <c r="G902" i="23" l="1"/>
  <c r="E902" i="23"/>
  <c r="D902" i="23"/>
  <c r="G903" i="23" l="1"/>
  <c r="E903" i="23"/>
  <c r="D903" i="23"/>
  <c r="G904" i="23" l="1"/>
  <c r="E904" i="23"/>
  <c r="D904" i="23"/>
  <c r="G905" i="23" l="1"/>
  <c r="E905" i="23"/>
  <c r="D905" i="23"/>
  <c r="G906" i="23" l="1"/>
  <c r="E906" i="23"/>
  <c r="D906" i="23"/>
  <c r="G907" i="23" l="1"/>
  <c r="E907" i="23"/>
  <c r="D907" i="23"/>
  <c r="G908" i="23" l="1"/>
  <c r="E908" i="23"/>
  <c r="D908" i="23"/>
  <c r="G909" i="23" l="1"/>
  <c r="E909" i="23"/>
  <c r="D909" i="23"/>
  <c r="G910" i="23" l="1"/>
  <c r="E910" i="23"/>
  <c r="D910" i="23"/>
  <c r="G911" i="23" l="1"/>
  <c r="E911" i="23"/>
  <c r="D911" i="23"/>
  <c r="G912" i="23" l="1"/>
  <c r="E912" i="23"/>
  <c r="D912" i="23"/>
  <c r="G913" i="23" l="1"/>
  <c r="E913" i="23"/>
  <c r="D913" i="23"/>
  <c r="G914" i="23" l="1"/>
  <c r="E914" i="23"/>
  <c r="D914" i="23"/>
  <c r="G915" i="23" l="1"/>
  <c r="E915" i="23"/>
  <c r="D915" i="23"/>
  <c r="G916" i="23" l="1"/>
  <c r="E916" i="23"/>
  <c r="D916" i="23"/>
  <c r="G917" i="23" l="1"/>
  <c r="E917" i="23"/>
  <c r="D917" i="23"/>
  <c r="G918" i="23" l="1"/>
  <c r="E918" i="23"/>
  <c r="D918" i="23"/>
  <c r="G919" i="23" l="1"/>
  <c r="E919" i="23"/>
  <c r="D919" i="23"/>
  <c r="G920" i="23" l="1"/>
  <c r="E920" i="23"/>
  <c r="D920" i="23"/>
  <c r="G921" i="23" l="1"/>
  <c r="E921" i="23"/>
  <c r="D921" i="23"/>
  <c r="G922" i="23" l="1"/>
  <c r="E922" i="23"/>
  <c r="D922" i="23"/>
  <c r="G923" i="23" l="1"/>
  <c r="E923" i="23"/>
  <c r="D923" i="23"/>
  <c r="G924" i="23" l="1"/>
  <c r="E924" i="23"/>
  <c r="D924" i="23"/>
  <c r="G925" i="23" l="1"/>
  <c r="E925" i="23"/>
  <c r="D925" i="23"/>
  <c r="G926" i="23" l="1"/>
  <c r="E926" i="23"/>
  <c r="D926" i="23"/>
  <c r="G927" i="23" l="1"/>
  <c r="E927" i="23"/>
  <c r="D927" i="23"/>
  <c r="G928" i="23" l="1"/>
  <c r="E928" i="23"/>
  <c r="D928" i="23"/>
  <c r="G929" i="23" l="1"/>
  <c r="E929" i="23"/>
  <c r="D929" i="23"/>
  <c r="G930" i="23" l="1"/>
  <c r="E930" i="23"/>
  <c r="D930" i="23"/>
  <c r="G931" i="23" l="1"/>
  <c r="E931" i="23"/>
  <c r="D931" i="23"/>
  <c r="G932" i="23" l="1"/>
  <c r="E932" i="23"/>
  <c r="D932" i="23"/>
  <c r="G933" i="23" l="1"/>
  <c r="E933" i="23"/>
  <c r="D933" i="23"/>
  <c r="G934" i="23" l="1"/>
  <c r="E934" i="23"/>
  <c r="D934" i="23"/>
  <c r="G935" i="23" l="1"/>
  <c r="E935" i="23"/>
  <c r="D935" i="23"/>
  <c r="G936" i="23" l="1"/>
  <c r="E936" i="23"/>
  <c r="D936" i="23"/>
  <c r="G937" i="23" l="1"/>
  <c r="E937" i="23"/>
  <c r="D937" i="23"/>
  <c r="G938" i="23" l="1"/>
  <c r="E938" i="23"/>
  <c r="D938" i="23"/>
  <c r="G939" i="23" l="1"/>
  <c r="E939" i="23"/>
  <c r="D939" i="23"/>
  <c r="G940" i="23" l="1"/>
  <c r="E940" i="23"/>
  <c r="D940" i="23"/>
  <c r="G941" i="23" l="1"/>
  <c r="E941" i="23"/>
  <c r="D941" i="23"/>
  <c r="G942" i="23" l="1"/>
  <c r="E942" i="23"/>
  <c r="D942" i="23"/>
  <c r="G943" i="23" l="1"/>
  <c r="E943" i="23"/>
  <c r="D943" i="23"/>
  <c r="G944" i="23" l="1"/>
  <c r="E944" i="23"/>
  <c r="D944" i="23"/>
  <c r="G945" i="23" l="1"/>
  <c r="E945" i="23"/>
  <c r="D945" i="23"/>
  <c r="G946" i="23" l="1"/>
  <c r="E946" i="23"/>
  <c r="D946" i="23"/>
  <c r="G947" i="23" l="1"/>
  <c r="E947" i="23"/>
  <c r="D947" i="23"/>
  <c r="G948" i="23" l="1"/>
  <c r="E948" i="23"/>
  <c r="D948" i="23"/>
  <c r="G949" i="23" l="1"/>
  <c r="E949" i="23"/>
  <c r="D949" i="23"/>
  <c r="G950" i="23" l="1"/>
  <c r="E950" i="23"/>
  <c r="D950" i="23"/>
  <c r="G951" i="23" l="1"/>
  <c r="E951" i="23"/>
  <c r="D951" i="23"/>
  <c r="G952" i="23" l="1"/>
  <c r="E952" i="23"/>
  <c r="D952" i="23"/>
  <c r="G953" i="23" l="1"/>
  <c r="E953" i="23"/>
  <c r="D953" i="23"/>
  <c r="G954" i="23" l="1"/>
  <c r="E954" i="23"/>
  <c r="D954" i="23"/>
  <c r="G955" i="23" l="1"/>
  <c r="E955" i="23"/>
  <c r="D955" i="23"/>
  <c r="G956" i="23" l="1"/>
  <c r="E956" i="23"/>
  <c r="D956" i="23"/>
  <c r="G957" i="23" l="1"/>
  <c r="E957" i="23"/>
  <c r="D957" i="23"/>
  <c r="G958" i="23" l="1"/>
  <c r="E958" i="23"/>
  <c r="D958" i="23"/>
  <c r="G959" i="23" l="1"/>
  <c r="E959" i="23"/>
  <c r="D959" i="23"/>
  <c r="G960" i="23" l="1"/>
  <c r="E960" i="23"/>
  <c r="D960" i="23"/>
  <c r="G961" i="23" l="1"/>
  <c r="E961" i="23"/>
  <c r="D961" i="23"/>
  <c r="G962" i="23" l="1"/>
  <c r="E962" i="23"/>
  <c r="D962" i="23"/>
  <c r="G963" i="23" l="1"/>
  <c r="E963" i="23"/>
  <c r="D963" i="23"/>
  <c r="G964" i="23" l="1"/>
  <c r="E964" i="23"/>
  <c r="D964" i="23"/>
  <c r="G965" i="23" l="1"/>
  <c r="E965" i="23"/>
  <c r="D965" i="23"/>
  <c r="G966" i="23" l="1"/>
  <c r="E966" i="23"/>
  <c r="D966" i="23"/>
  <c r="G967" i="23" l="1"/>
  <c r="E967" i="23"/>
  <c r="D967" i="23"/>
  <c r="G968" i="23" l="1"/>
  <c r="E968" i="23"/>
  <c r="D968" i="23"/>
  <c r="G969" i="23" l="1"/>
  <c r="E969" i="23"/>
  <c r="D969" i="23"/>
  <c r="G970" i="23" l="1"/>
  <c r="E970" i="23"/>
  <c r="D970" i="23"/>
  <c r="G971" i="23" l="1"/>
  <c r="E971" i="23"/>
  <c r="D971" i="23"/>
  <c r="G972" i="23" l="1"/>
  <c r="E972" i="23"/>
  <c r="D972" i="23"/>
  <c r="G973" i="23" l="1"/>
  <c r="E973" i="23"/>
  <c r="D973" i="23"/>
  <c r="G974" i="23" l="1"/>
  <c r="E974" i="23"/>
  <c r="D974" i="23"/>
  <c r="G975" i="23" l="1"/>
  <c r="E975" i="23"/>
  <c r="D975" i="23"/>
  <c r="G976" i="23" l="1"/>
  <c r="E976" i="23"/>
  <c r="D976" i="23"/>
  <c r="G977" i="23" l="1"/>
  <c r="E977" i="23"/>
  <c r="D977" i="23"/>
  <c r="G978" i="23" l="1"/>
  <c r="E978" i="23"/>
  <c r="D978" i="23"/>
  <c r="G979" i="23" l="1"/>
  <c r="E979" i="23"/>
  <c r="D979" i="23"/>
  <c r="G980" i="23" l="1"/>
  <c r="E980" i="23"/>
  <c r="D980" i="23"/>
  <c r="G981" i="23" l="1"/>
  <c r="E981" i="23"/>
  <c r="D981" i="23"/>
  <c r="G982" i="23" l="1"/>
  <c r="E982" i="23"/>
  <c r="D982" i="23"/>
  <c r="G983" i="23" l="1"/>
  <c r="E983" i="23"/>
  <c r="D983" i="23"/>
  <c r="G984" i="23" l="1"/>
  <c r="E984" i="23"/>
  <c r="D984" i="23"/>
  <c r="G985" i="23" l="1"/>
  <c r="E985" i="23"/>
  <c r="D985" i="23"/>
  <c r="G986" i="23" l="1"/>
  <c r="E986" i="23"/>
  <c r="D986" i="23"/>
  <c r="G987" i="23" l="1"/>
  <c r="E987" i="23"/>
  <c r="D987" i="23"/>
  <c r="G988" i="23" l="1"/>
  <c r="E988" i="23"/>
  <c r="D988" i="23"/>
  <c r="G989" i="23" l="1"/>
  <c r="E989" i="23"/>
  <c r="D989" i="23"/>
  <c r="G990" i="23" l="1"/>
  <c r="E990" i="23"/>
  <c r="D990" i="23"/>
  <c r="G991" i="23" l="1"/>
  <c r="E991" i="23"/>
  <c r="D991" i="23"/>
  <c r="G992" i="23" l="1"/>
  <c r="E992" i="23"/>
  <c r="D992" i="23"/>
  <c r="G993" i="23" l="1"/>
  <c r="E993" i="23"/>
  <c r="D993" i="23"/>
  <c r="G994" i="23" l="1"/>
  <c r="E994" i="23"/>
  <c r="D994" i="23"/>
  <c r="G995" i="23" l="1"/>
  <c r="E995" i="23"/>
  <c r="D995" i="23"/>
  <c r="G996" i="23" l="1"/>
  <c r="E996" i="23"/>
  <c r="D996" i="23"/>
  <c r="G997" i="23" l="1"/>
  <c r="E997" i="23"/>
  <c r="D997" i="23"/>
  <c r="G998" i="23" l="1"/>
  <c r="E998" i="23"/>
  <c r="D998" i="23"/>
  <c r="G999" i="23" l="1"/>
  <c r="E999" i="23"/>
  <c r="D999" i="23"/>
  <c r="G1000" i="23" l="1"/>
  <c r="E1000" i="23"/>
  <c r="D1000" i="23"/>
  <c r="G1001" i="23" l="1"/>
  <c r="E1001" i="23"/>
  <c r="D1001" i="23"/>
  <c r="G1002" i="23" l="1"/>
  <c r="E1002" i="23"/>
  <c r="D1002" i="23"/>
  <c r="G1003" i="23" l="1"/>
  <c r="E1003" i="23"/>
  <c r="D1003" i="23"/>
  <c r="G1004" i="23" l="1"/>
  <c r="E1004" i="23"/>
  <c r="D1004" i="23"/>
  <c r="G1005" i="23" l="1"/>
  <c r="E1005" i="23"/>
  <c r="D1005" i="23"/>
  <c r="G1006" i="23" l="1"/>
  <c r="E1006" i="23"/>
  <c r="D1006" i="23"/>
  <c r="G1007" i="23" l="1"/>
  <c r="E1007" i="23"/>
  <c r="D1007" i="23"/>
  <c r="G1008" i="23" l="1"/>
  <c r="E1008" i="23"/>
  <c r="D1008" i="23"/>
  <c r="G1009" i="23" l="1"/>
  <c r="E1009" i="23"/>
  <c r="D1009" i="23"/>
  <c r="G1010" i="23" l="1"/>
  <c r="E1010" i="23"/>
  <c r="D1010" i="23"/>
  <c r="G1011" i="23" l="1"/>
  <c r="E1011" i="23"/>
  <c r="D1011" i="23"/>
  <c r="G1012" i="23" l="1"/>
  <c r="E1012" i="23"/>
  <c r="D1012" i="23"/>
  <c r="G1013" i="23" l="1"/>
  <c r="E1013" i="23"/>
  <c r="D1013" i="23"/>
  <c r="G1014" i="23" l="1"/>
  <c r="E1014" i="23"/>
  <c r="D1014" i="23"/>
  <c r="G1015" i="23" l="1"/>
  <c r="E1015" i="23"/>
  <c r="D1015" i="23"/>
  <c r="G1016" i="23" l="1"/>
  <c r="E1016" i="23"/>
  <c r="D1016" i="23"/>
  <c r="G1017" i="23" l="1"/>
  <c r="E1017" i="23"/>
  <c r="D1017" i="23"/>
  <c r="G1018" i="23" l="1"/>
  <c r="E1018" i="23"/>
  <c r="D1018" i="23"/>
  <c r="G1019" i="23" l="1"/>
  <c r="E1019" i="23"/>
  <c r="D1019" i="23"/>
  <c r="G1020" i="23" l="1"/>
  <c r="E1020" i="23"/>
  <c r="D1020" i="23"/>
  <c r="G1021" i="23" l="1"/>
  <c r="E1021" i="23"/>
  <c r="D1021" i="23"/>
  <c r="G1022" i="23" l="1"/>
  <c r="E1022" i="23"/>
  <c r="D1022" i="23"/>
  <c r="G1023" i="23" l="1"/>
  <c r="E1023" i="23"/>
  <c r="D1023" i="23"/>
  <c r="G1024" i="23" l="1"/>
  <c r="E1024" i="23"/>
  <c r="D1024" i="23"/>
  <c r="G1025" i="23" l="1"/>
  <c r="E1025" i="23"/>
  <c r="D1025" i="23"/>
  <c r="G1026" i="23" l="1"/>
  <c r="E1026" i="23"/>
  <c r="D1026" i="23"/>
  <c r="G1027" i="23" l="1"/>
  <c r="E1027" i="23"/>
  <c r="D1027" i="23"/>
  <c r="G1028" i="23" l="1"/>
  <c r="E1028" i="23"/>
  <c r="D1028" i="23"/>
  <c r="G1029" i="23" l="1"/>
  <c r="E1029" i="23"/>
  <c r="D1029" i="23"/>
  <c r="G1030" i="23" l="1"/>
  <c r="E1030" i="23"/>
  <c r="D1030" i="23"/>
  <c r="G1031" i="23" l="1"/>
  <c r="E1031" i="23"/>
  <c r="D1031" i="23"/>
  <c r="G1032" i="23" l="1"/>
  <c r="E1032" i="23"/>
  <c r="D1032" i="23"/>
  <c r="G1033" i="23" l="1"/>
  <c r="E1033" i="23"/>
  <c r="D1033" i="23"/>
  <c r="G1034" i="23" l="1"/>
  <c r="E1034" i="23"/>
  <c r="D1034" i="23"/>
  <c r="G1035" i="23" l="1"/>
  <c r="E1035" i="23"/>
  <c r="D1035" i="23"/>
  <c r="G1036" i="23" l="1"/>
  <c r="E1036" i="23"/>
  <c r="D1036" i="23"/>
  <c r="G1037" i="23" l="1"/>
  <c r="E1037" i="23"/>
  <c r="D1037" i="23"/>
  <c r="G1038" i="23" l="1"/>
  <c r="E1038" i="23"/>
  <c r="D1038" i="23"/>
  <c r="G1039" i="23" l="1"/>
  <c r="E1039" i="23"/>
  <c r="D1039" i="23"/>
  <c r="G1040" i="23" l="1"/>
  <c r="E1040" i="23"/>
  <c r="D1040" i="23"/>
  <c r="G1041" i="23" l="1"/>
  <c r="E1041" i="23"/>
  <c r="D1041" i="23"/>
  <c r="G1042" i="23" l="1"/>
  <c r="E1042" i="23"/>
  <c r="D1042" i="23"/>
  <c r="G1043" i="23" l="1"/>
  <c r="E1043" i="23"/>
  <c r="D1043" i="23"/>
  <c r="G1044" i="23" l="1"/>
  <c r="E1044" i="23"/>
  <c r="D1044" i="23"/>
  <c r="G1045" i="23" l="1"/>
  <c r="E1045" i="23"/>
  <c r="D1045" i="23"/>
  <c r="G1046" i="23" l="1"/>
  <c r="E1046" i="23"/>
  <c r="D1046" i="23"/>
  <c r="G1047" i="23" l="1"/>
  <c r="E1047" i="23"/>
  <c r="D1047" i="23"/>
  <c r="G1048" i="23" l="1"/>
  <c r="E1048" i="23"/>
  <c r="D1048" i="23"/>
  <c r="G1049" i="23" l="1"/>
  <c r="E1049" i="23"/>
  <c r="D1049" i="23"/>
  <c r="G1050" i="23" l="1"/>
  <c r="E1050" i="23"/>
  <c r="D1050" i="23"/>
  <c r="G1051" i="23" l="1"/>
  <c r="E1051" i="23"/>
  <c r="D1051" i="23"/>
  <c r="G1052" i="23" l="1"/>
  <c r="E1052" i="23"/>
  <c r="D1052" i="23"/>
  <c r="G1053" i="23" l="1"/>
  <c r="E1053" i="23"/>
  <c r="D1053" i="23"/>
  <c r="G1054" i="23" l="1"/>
  <c r="E1054" i="23"/>
  <c r="D1054" i="23"/>
  <c r="G1055" i="23" l="1"/>
  <c r="E1055" i="23"/>
  <c r="D1055" i="23"/>
  <c r="G1056" i="23" l="1"/>
  <c r="E1056" i="23"/>
  <c r="D1056" i="23"/>
  <c r="G1057" i="23" l="1"/>
  <c r="E1057" i="23"/>
  <c r="D1057" i="23"/>
  <c r="G1058" i="23" l="1"/>
  <c r="E1058" i="23"/>
  <c r="D1058" i="23"/>
  <c r="G1059" i="23" l="1"/>
  <c r="E1059" i="23"/>
  <c r="D1059" i="23"/>
  <c r="G1060" i="23" l="1"/>
  <c r="E1060" i="23"/>
  <c r="D1060" i="23"/>
  <c r="G1061" i="23" l="1"/>
  <c r="E1061" i="23"/>
  <c r="D1061" i="23"/>
  <c r="G1062" i="23" l="1"/>
  <c r="E1062" i="23"/>
  <c r="D1062" i="23"/>
  <c r="G1063" i="23" l="1"/>
  <c r="E1063" i="23"/>
  <c r="D1063" i="23"/>
  <c r="G1064" i="23" l="1"/>
  <c r="E1064" i="23"/>
  <c r="D1064" i="23"/>
  <c r="G1065" i="23" l="1"/>
  <c r="E1065" i="23"/>
  <c r="D1065" i="23"/>
  <c r="G1066" i="23" l="1"/>
  <c r="E1066" i="23"/>
  <c r="D1066" i="23"/>
  <c r="G1067" i="23" l="1"/>
  <c r="E1067" i="23"/>
  <c r="D1067" i="23"/>
  <c r="G1068" i="23" l="1"/>
  <c r="E1068" i="23"/>
  <c r="D1068" i="23"/>
  <c r="G1069" i="23" l="1"/>
  <c r="E1069" i="23"/>
  <c r="D1069" i="23"/>
  <c r="G1070" i="23" l="1"/>
  <c r="E1070" i="23"/>
  <c r="D1070" i="23"/>
  <c r="G1071" i="23" l="1"/>
  <c r="E1071" i="23"/>
  <c r="D1071" i="23"/>
  <c r="G1072" i="23" l="1"/>
  <c r="E1072" i="23"/>
  <c r="D1072" i="23"/>
  <c r="G1073" i="23" l="1"/>
  <c r="E1073" i="23"/>
  <c r="D1073" i="23"/>
  <c r="G1074" i="23" l="1"/>
  <c r="E1074" i="23"/>
  <c r="D1074" i="23"/>
  <c r="G1075" i="23" l="1"/>
  <c r="E1075" i="23"/>
  <c r="D1075" i="23"/>
  <c r="G1076" i="23" l="1"/>
  <c r="E1076" i="23"/>
  <c r="D1076" i="23"/>
  <c r="G1077" i="23" l="1"/>
  <c r="E1077" i="23"/>
  <c r="D1077" i="23"/>
  <c r="G1078" i="23" l="1"/>
  <c r="E1078" i="23"/>
  <c r="D1078" i="23"/>
  <c r="G1079" i="23" l="1"/>
  <c r="E1079" i="23"/>
  <c r="D1079" i="23"/>
  <c r="G1080" i="23" l="1"/>
  <c r="E1080" i="23"/>
  <c r="D1080" i="23"/>
  <c r="G1081" i="23" l="1"/>
  <c r="E1081" i="23"/>
  <c r="D1081" i="23"/>
  <c r="G1082" i="23" l="1"/>
  <c r="E1082" i="23"/>
  <c r="D1082" i="23"/>
  <c r="G1083" i="23" l="1"/>
  <c r="E1083" i="23"/>
  <c r="D1083" i="23"/>
  <c r="G1084" i="23" l="1"/>
  <c r="E1084" i="23"/>
  <c r="D1084" i="23"/>
  <c r="G1085" i="23" l="1"/>
  <c r="E1085" i="23"/>
  <c r="D1085" i="23"/>
  <c r="G1086" i="23" l="1"/>
  <c r="E1086" i="23"/>
  <c r="D1086" i="23"/>
  <c r="G1087" i="23" l="1"/>
  <c r="E1087" i="23"/>
  <c r="D1087" i="23"/>
  <c r="G1088" i="23" l="1"/>
  <c r="E1088" i="23"/>
  <c r="D1088" i="23"/>
  <c r="G1089" i="23" l="1"/>
  <c r="E1089" i="23"/>
  <c r="D1089" i="23"/>
  <c r="G1090" i="23" l="1"/>
  <c r="E1090" i="23"/>
  <c r="D1090" i="23"/>
  <c r="G1091" i="23" l="1"/>
  <c r="E1091" i="23"/>
  <c r="D1091" i="23"/>
  <c r="G1092" i="23" l="1"/>
  <c r="E1092" i="23"/>
  <c r="D1092" i="23"/>
  <c r="G1093" i="23" l="1"/>
  <c r="E1093" i="23"/>
  <c r="D1093" i="23"/>
  <c r="G1094" i="23" l="1"/>
  <c r="E1094" i="23"/>
  <c r="D1094" i="23"/>
  <c r="G1095" i="23" l="1"/>
  <c r="E1095" i="23"/>
  <c r="D1095" i="23"/>
  <c r="G1096" i="23" l="1"/>
  <c r="E1096" i="23"/>
  <c r="D1096" i="23"/>
  <c r="G1097" i="23" l="1"/>
  <c r="E1097" i="23"/>
  <c r="D1097" i="23"/>
  <c r="G1098" i="23" l="1"/>
  <c r="E1098" i="23"/>
  <c r="D1098" i="23"/>
  <c r="G1099" i="23" l="1"/>
  <c r="E1099" i="23"/>
  <c r="D1099" i="23"/>
  <c r="G1100" i="23" l="1"/>
  <c r="E1100" i="23"/>
  <c r="D1100" i="23"/>
  <c r="G1101" i="23" l="1"/>
  <c r="E1101" i="23"/>
  <c r="D1101" i="23"/>
  <c r="G1102" i="23" l="1"/>
  <c r="E1102" i="23"/>
  <c r="D1102" i="23"/>
  <c r="G1103" i="23" l="1"/>
  <c r="E1103" i="23"/>
  <c r="D1103" i="23"/>
  <c r="G1104" i="23" l="1"/>
  <c r="E1104" i="23"/>
  <c r="D1104" i="23"/>
  <c r="G1105" i="23" l="1"/>
  <c r="E1105" i="23"/>
  <c r="D1105" i="23"/>
  <c r="G1106" i="23" l="1"/>
  <c r="E1106" i="23"/>
  <c r="D1106" i="23"/>
  <c r="G1107" i="23" l="1"/>
  <c r="E1107" i="23"/>
  <c r="D1107" i="23"/>
  <c r="G1108" i="23" l="1"/>
  <c r="E1108" i="23"/>
  <c r="D1108" i="23"/>
  <c r="G1109" i="23" l="1"/>
  <c r="E1109" i="23"/>
  <c r="D1109" i="23"/>
  <c r="G1110" i="23" l="1"/>
  <c r="E1110" i="23"/>
  <c r="D1110" i="23"/>
  <c r="G1111" i="23" l="1"/>
  <c r="E1111" i="23"/>
  <c r="D1111" i="23"/>
  <c r="G1112" i="23" l="1"/>
  <c r="E1112" i="23"/>
  <c r="D1112" i="23"/>
  <c r="G1113" i="23" l="1"/>
  <c r="E1113" i="23"/>
  <c r="D1113" i="23"/>
  <c r="G1114" i="23" l="1"/>
  <c r="E1114" i="23"/>
  <c r="D1114" i="23"/>
  <c r="G1115" i="23" l="1"/>
  <c r="E1115" i="23"/>
  <c r="D1115" i="23"/>
  <c r="G1116" i="23" l="1"/>
  <c r="E1116" i="23"/>
  <c r="D1116" i="23"/>
  <c r="G1117" i="23" l="1"/>
  <c r="E1117" i="23"/>
  <c r="D1117" i="23"/>
  <c r="G1118" i="23" l="1"/>
  <c r="E1118" i="23"/>
  <c r="D1118" i="23"/>
  <c r="G1119" i="23" l="1"/>
  <c r="E1119" i="23"/>
  <c r="D1119" i="23"/>
  <c r="G1120" i="23" l="1"/>
  <c r="E1120" i="23"/>
  <c r="D1120" i="23"/>
  <c r="G1121" i="23" l="1"/>
  <c r="E1121" i="23"/>
  <c r="D1121" i="23"/>
  <c r="G1122" i="23" l="1"/>
  <c r="E1122" i="23"/>
  <c r="D1122" i="23"/>
  <c r="G1123" i="23" l="1"/>
  <c r="E1123" i="23"/>
  <c r="D1123" i="23"/>
  <c r="G1124" i="23" l="1"/>
  <c r="E1124" i="23"/>
  <c r="D1124" i="23"/>
  <c r="G1125" i="23" l="1"/>
  <c r="E1125" i="23"/>
  <c r="D1125" i="23"/>
  <c r="G1126" i="23" l="1"/>
  <c r="E1126" i="23"/>
  <c r="D1126" i="23"/>
  <c r="G1127" i="23" l="1"/>
  <c r="E1127" i="23"/>
  <c r="D1127" i="23"/>
  <c r="G1128" i="23" l="1"/>
  <c r="E1128" i="23"/>
  <c r="D1128" i="23"/>
  <c r="G1129" i="23" l="1"/>
  <c r="E1129" i="23"/>
  <c r="D1129" i="23"/>
  <c r="G1130" i="23" l="1"/>
  <c r="E1130" i="23"/>
  <c r="D1130" i="23"/>
  <c r="G1131" i="23" l="1"/>
  <c r="E1131" i="23"/>
  <c r="D1131" i="23"/>
  <c r="G1132" i="23" l="1"/>
  <c r="E1132" i="23"/>
  <c r="D1132" i="23"/>
  <c r="G1133" i="23" l="1"/>
  <c r="E1133" i="23"/>
  <c r="D1133" i="23"/>
  <c r="G1134" i="23" l="1"/>
  <c r="E1134" i="23"/>
  <c r="D1134" i="23"/>
  <c r="G1135" i="23" l="1"/>
  <c r="E1135" i="23"/>
  <c r="D1135" i="23"/>
  <c r="G1136" i="23" l="1"/>
  <c r="E1136" i="23"/>
  <c r="D1136" i="23"/>
  <c r="G1137" i="23" l="1"/>
  <c r="E1137" i="23"/>
  <c r="D1137" i="23"/>
  <c r="G1138" i="23" l="1"/>
  <c r="E1138" i="23"/>
  <c r="D1138" i="23"/>
  <c r="G1139" i="23" l="1"/>
  <c r="E1139" i="23"/>
  <c r="D1139" i="23"/>
  <c r="G1140" i="23" l="1"/>
  <c r="E1140" i="23"/>
  <c r="D1140" i="23"/>
  <c r="G1141" i="23" l="1"/>
  <c r="E1141" i="23"/>
  <c r="D1141" i="23"/>
  <c r="G1142" i="23" l="1"/>
  <c r="E1142" i="23"/>
  <c r="D1142" i="23"/>
  <c r="G1143" i="23" l="1"/>
  <c r="E1143" i="23"/>
  <c r="D1143" i="23"/>
  <c r="G1144" i="23" l="1"/>
  <c r="E1144" i="23"/>
  <c r="D1144" i="23"/>
  <c r="G1145" i="23" l="1"/>
  <c r="E1145" i="23"/>
  <c r="D1145" i="23"/>
  <c r="G1146" i="23" l="1"/>
  <c r="E1146" i="23"/>
  <c r="D1146" i="23"/>
  <c r="G1147" i="23" l="1"/>
  <c r="E1147" i="23"/>
  <c r="D1147" i="23"/>
  <c r="G1148" i="23" l="1"/>
  <c r="E1148" i="23"/>
  <c r="D1148" i="23"/>
  <c r="G1149" i="23" l="1"/>
  <c r="E1149" i="23"/>
  <c r="D1149" i="23"/>
  <c r="G1150" i="23" l="1"/>
  <c r="E1150" i="23"/>
  <c r="D1150" i="23"/>
  <c r="G1151" i="23" l="1"/>
  <c r="E1151" i="23"/>
  <c r="D1151" i="23"/>
  <c r="G1152" i="23" l="1"/>
  <c r="E1152" i="23"/>
  <c r="D1152" i="23"/>
  <c r="G1153" i="23" l="1"/>
  <c r="E1153" i="23"/>
  <c r="D1153" i="23"/>
  <c r="G1154" i="23" l="1"/>
  <c r="E1154" i="23"/>
  <c r="D1154" i="23"/>
  <c r="G1155" i="23" l="1"/>
  <c r="E1155" i="23"/>
  <c r="D1155" i="23"/>
  <c r="G1156" i="23" l="1"/>
  <c r="E1156" i="23"/>
  <c r="D1156" i="23"/>
  <c r="G1157" i="23" l="1"/>
  <c r="E1157" i="23"/>
  <c r="D1157" i="23"/>
  <c r="G1158" i="23" l="1"/>
  <c r="E1158" i="23"/>
  <c r="D1158" i="23"/>
  <c r="G1159" i="23" l="1"/>
  <c r="E1159" i="23"/>
  <c r="D1159" i="23"/>
  <c r="G1160" i="23" l="1"/>
  <c r="E1160" i="23"/>
  <c r="D1160" i="23"/>
  <c r="G1161" i="23" l="1"/>
  <c r="E1161" i="23"/>
  <c r="D1161" i="23"/>
  <c r="G1162" i="23" l="1"/>
  <c r="E1162" i="23"/>
  <c r="D1162" i="23"/>
  <c r="G1163" i="23" l="1"/>
  <c r="E1163" i="23"/>
  <c r="D1163" i="23"/>
  <c r="G1164" i="23" l="1"/>
  <c r="E1164" i="23"/>
  <c r="D1164" i="23"/>
  <c r="G1165" i="23" l="1"/>
  <c r="E1165" i="23"/>
  <c r="D1165" i="23"/>
  <c r="G1166" i="23" l="1"/>
  <c r="E1166" i="23"/>
  <c r="D1166" i="23"/>
  <c r="G1167" i="23" l="1"/>
  <c r="E1167" i="23"/>
  <c r="D1167" i="23"/>
  <c r="G1168" i="23" l="1"/>
  <c r="E1168" i="23"/>
  <c r="D1168" i="23"/>
  <c r="G1169" i="23" l="1"/>
  <c r="E1169" i="23"/>
  <c r="D1169" i="23"/>
  <c r="G1170" i="23" l="1"/>
  <c r="E1170" i="23"/>
  <c r="D1170" i="23"/>
  <c r="G1171" i="23" l="1"/>
  <c r="E1171" i="23"/>
  <c r="D1171" i="23"/>
  <c r="G1172" i="23" l="1"/>
  <c r="E1172" i="23"/>
  <c r="D1172" i="23"/>
  <c r="G1173" i="23" l="1"/>
  <c r="E1173" i="23"/>
  <c r="D1173" i="23"/>
  <c r="G1174" i="23" l="1"/>
  <c r="E1174" i="23"/>
  <c r="D1174" i="23"/>
  <c r="G1175" i="23" l="1"/>
  <c r="E1175" i="23"/>
  <c r="D1175" i="23"/>
  <c r="G1176" i="23" l="1"/>
  <c r="E1176" i="23"/>
  <c r="D1176" i="23"/>
  <c r="G1177" i="23" l="1"/>
  <c r="E1177" i="23"/>
  <c r="D1177" i="23"/>
  <c r="G1178" i="23" l="1"/>
  <c r="E1178" i="23"/>
  <c r="D1178" i="23"/>
  <c r="G1179" i="23" l="1"/>
  <c r="E1179" i="23"/>
  <c r="D1179" i="23"/>
  <c r="G1180" i="23" l="1"/>
  <c r="E1180" i="23"/>
  <c r="D1180" i="23"/>
  <c r="G1181" i="23" l="1"/>
  <c r="E1181" i="23"/>
  <c r="D1181" i="23"/>
  <c r="G1182" i="23" l="1"/>
  <c r="E1182" i="23"/>
  <c r="D1182" i="23"/>
  <c r="G1183" i="23" l="1"/>
  <c r="E1183" i="23"/>
  <c r="D1183" i="23"/>
  <c r="G1184" i="23" l="1"/>
  <c r="E1184" i="23"/>
  <c r="D1184" i="23"/>
  <c r="G1185" i="23" l="1"/>
  <c r="E1185" i="23"/>
  <c r="D1185" i="23"/>
  <c r="G1186" i="23" l="1"/>
  <c r="E1186" i="23"/>
  <c r="D1186" i="23"/>
  <c r="G1187" i="23" l="1"/>
  <c r="E1187" i="23"/>
  <c r="D1187" i="23"/>
  <c r="G1188" i="23" l="1"/>
  <c r="E1188" i="23"/>
  <c r="D1188" i="23"/>
  <c r="G1189" i="23" l="1"/>
  <c r="E1189" i="23"/>
  <c r="D1189" i="23"/>
  <c r="G1190" i="23" l="1"/>
  <c r="E1190" i="23"/>
  <c r="D1190" i="23"/>
  <c r="G1191" i="23" l="1"/>
  <c r="E1191" i="23"/>
  <c r="D1191" i="23"/>
  <c r="G1192" i="23" l="1"/>
  <c r="E1192" i="23"/>
  <c r="D1192" i="23"/>
  <c r="G1193" i="23" l="1"/>
  <c r="E1193" i="23"/>
  <c r="D1193" i="23"/>
  <c r="G1194" i="23" l="1"/>
  <c r="E1194" i="23"/>
  <c r="D1194" i="23"/>
  <c r="G1195" i="23" l="1"/>
  <c r="E1195" i="23"/>
  <c r="D1195" i="23"/>
  <c r="G1196" i="23" l="1"/>
  <c r="E1196" i="23"/>
  <c r="D1196" i="23"/>
  <c r="G1197" i="23" l="1"/>
  <c r="E1197" i="23"/>
  <c r="D1197" i="23"/>
  <c r="G1198" i="23" l="1"/>
  <c r="E1198" i="23"/>
  <c r="D1198" i="23"/>
  <c r="G1199" i="23" l="1"/>
  <c r="E1199" i="23"/>
  <c r="D1199" i="23"/>
  <c r="G1200" i="23" l="1"/>
  <c r="E1200" i="23"/>
  <c r="D1200" i="23"/>
  <c r="G1201" i="23" l="1"/>
  <c r="E1201" i="23"/>
  <c r="D1201" i="23"/>
  <c r="G1202" i="23" l="1"/>
  <c r="E1202" i="23"/>
  <c r="D1202" i="23"/>
  <c r="G1203" i="23" l="1"/>
  <c r="E1203" i="23"/>
  <c r="D1203" i="23"/>
  <c r="G1204" i="23" l="1"/>
  <c r="E1204" i="23"/>
  <c r="D1204" i="23"/>
  <c r="G1205" i="23" l="1"/>
  <c r="E1205" i="23"/>
  <c r="D1205" i="23"/>
  <c r="G1206" i="23" l="1"/>
  <c r="E1206" i="23"/>
  <c r="D1206" i="23"/>
  <c r="G1207" i="23" l="1"/>
  <c r="E1207" i="23"/>
  <c r="D1207" i="23"/>
  <c r="G1208" i="23" l="1"/>
  <c r="E1208" i="23"/>
  <c r="D1208" i="23"/>
  <c r="G1209" i="23" l="1"/>
  <c r="E1209" i="23"/>
  <c r="D1209" i="23"/>
  <c r="G1210" i="23" l="1"/>
  <c r="E1210" i="23"/>
  <c r="D1210" i="23"/>
  <c r="G1211" i="23" l="1"/>
  <c r="E1211" i="23"/>
  <c r="D1211" i="23"/>
  <c r="G1212" i="23" l="1"/>
  <c r="E1212" i="23"/>
  <c r="D1212" i="23"/>
  <c r="G1213" i="23" l="1"/>
  <c r="E1213" i="23"/>
  <c r="D1213" i="23"/>
  <c r="G1214" i="23" l="1"/>
  <c r="E1214" i="23"/>
  <c r="D1214" i="23"/>
  <c r="G1215" i="23" l="1"/>
  <c r="E1215" i="23"/>
  <c r="D1215" i="23"/>
  <c r="G1216" i="23" l="1"/>
  <c r="E1216" i="23"/>
  <c r="D1216" i="23"/>
  <c r="G1217" i="23" l="1"/>
  <c r="E1217" i="23"/>
  <c r="D1217" i="23"/>
  <c r="G1218" i="23" l="1"/>
  <c r="E1218" i="23"/>
  <c r="D1218" i="23"/>
  <c r="G1219" i="23" l="1"/>
  <c r="E1219" i="23"/>
  <c r="D1219" i="23"/>
  <c r="G1220" i="23" l="1"/>
  <c r="E1220" i="23"/>
  <c r="D1220" i="23"/>
  <c r="G1221" i="23" l="1"/>
  <c r="E1221" i="23"/>
  <c r="D1221" i="23"/>
  <c r="G1222" i="23" l="1"/>
  <c r="E1222" i="23"/>
  <c r="D1222" i="23"/>
  <c r="G1223" i="23" l="1"/>
  <c r="E1223" i="23"/>
  <c r="D1223" i="23"/>
  <c r="G1224" i="23" l="1"/>
  <c r="E1224" i="23"/>
  <c r="D1224" i="23"/>
  <c r="G1225" i="23" l="1"/>
  <c r="E1225" i="23"/>
  <c r="D1225" i="23"/>
  <c r="G1226" i="23" l="1"/>
  <c r="E1226" i="23"/>
  <c r="D1226" i="23"/>
  <c r="G1227" i="23" l="1"/>
  <c r="E1227" i="23"/>
  <c r="D1227" i="23"/>
  <c r="G1228" i="23" l="1"/>
  <c r="E1228" i="23"/>
  <c r="D1228" i="23"/>
  <c r="G1229" i="23" l="1"/>
  <c r="E1229" i="23"/>
  <c r="D1229" i="23"/>
  <c r="G1230" i="23" l="1"/>
  <c r="E1230" i="23"/>
  <c r="D1230" i="23"/>
  <c r="G1231" i="23" l="1"/>
  <c r="E1231" i="23"/>
  <c r="D1231" i="23"/>
  <c r="G1232" i="23" l="1"/>
  <c r="E1232" i="23"/>
  <c r="D1232" i="23"/>
  <c r="G1233" i="23" l="1"/>
  <c r="E1233" i="23"/>
  <c r="D1233" i="23"/>
  <c r="G1234" i="23" l="1"/>
  <c r="E1234" i="23"/>
  <c r="D1234" i="23"/>
  <c r="G1235" i="23" l="1"/>
  <c r="E1235" i="23"/>
  <c r="D1235" i="23"/>
  <c r="G1236" i="23" l="1"/>
  <c r="E1236" i="23"/>
  <c r="D1236" i="23"/>
  <c r="G1237" i="23" l="1"/>
  <c r="E1237" i="23"/>
  <c r="D1237" i="23"/>
  <c r="G1238" i="23" l="1"/>
  <c r="E1238" i="23"/>
  <c r="D1238" i="23"/>
  <c r="G1239" i="23" l="1"/>
  <c r="E1239" i="23"/>
  <c r="D1239" i="23"/>
  <c r="G1240" i="23" l="1"/>
  <c r="E1240" i="23"/>
  <c r="D1240" i="23"/>
  <c r="G1241" i="23" l="1"/>
  <c r="E1241" i="23"/>
  <c r="D1241" i="23"/>
  <c r="G1242" i="23" l="1"/>
  <c r="E1242" i="23"/>
  <c r="D1242" i="23"/>
  <c r="G1243" i="23" l="1"/>
  <c r="E1243" i="23"/>
  <c r="D1243" i="23"/>
  <c r="G1244" i="23" l="1"/>
  <c r="E1244" i="23"/>
  <c r="D1244" i="23"/>
  <c r="G1245" i="23" l="1"/>
  <c r="E1245" i="23"/>
  <c r="D1245" i="23"/>
  <c r="G1246" i="23" l="1"/>
  <c r="E1246" i="23"/>
  <c r="D1246" i="23"/>
  <c r="G1247" i="23" l="1"/>
  <c r="E1247" i="23"/>
  <c r="D1247" i="23"/>
  <c r="G1248" i="23" l="1"/>
  <c r="E1248" i="23"/>
  <c r="D1248" i="23"/>
  <c r="G1249" i="23" l="1"/>
  <c r="E1249" i="23"/>
  <c r="D1249" i="23"/>
  <c r="G1250" i="23" l="1"/>
  <c r="E1250" i="23"/>
  <c r="D1250" i="23"/>
  <c r="G1251" i="23" l="1"/>
  <c r="E1251" i="23"/>
  <c r="D1251" i="23"/>
  <c r="G1252" i="23" l="1"/>
  <c r="E1252" i="23"/>
  <c r="D1252" i="23"/>
  <c r="G1253" i="23" l="1"/>
  <c r="E1253" i="23"/>
  <c r="D1253" i="23"/>
  <c r="G1254" i="23" l="1"/>
  <c r="E1254" i="23"/>
  <c r="D1254" i="23"/>
  <c r="G1255" i="23" l="1"/>
  <c r="E1255" i="23"/>
  <c r="D1255" i="23"/>
  <c r="G1256" i="23" l="1"/>
  <c r="E1256" i="23"/>
  <c r="D1256" i="23"/>
  <c r="G1257" i="23" l="1"/>
  <c r="E1257" i="23"/>
  <c r="D1257" i="23"/>
  <c r="G1258" i="23" l="1"/>
  <c r="E1258" i="23"/>
  <c r="D1258" i="23"/>
  <c r="G1259" i="23" l="1"/>
  <c r="E1259" i="23"/>
  <c r="D1259" i="23"/>
  <c r="G1260" i="23" l="1"/>
  <c r="E1260" i="23"/>
  <c r="D1260" i="23"/>
  <c r="G1261" i="23" l="1"/>
  <c r="E1261" i="23"/>
  <c r="D1261" i="23"/>
  <c r="G1262" i="23" l="1"/>
  <c r="E1262" i="23"/>
  <c r="D1262" i="23"/>
  <c r="G1263" i="23" l="1"/>
  <c r="E1263" i="23"/>
  <c r="D1263" i="23"/>
  <c r="G1264" i="23" l="1"/>
  <c r="E1264" i="23"/>
  <c r="D1264" i="23"/>
  <c r="G1265" i="23" l="1"/>
  <c r="E1265" i="23"/>
  <c r="D1265" i="23"/>
  <c r="G1266" i="23" l="1"/>
  <c r="E1266" i="23"/>
  <c r="D1266" i="23"/>
  <c r="G1267" i="23" l="1"/>
  <c r="E1267" i="23"/>
  <c r="D1267" i="23"/>
  <c r="G1268" i="23" l="1"/>
  <c r="E1268" i="23"/>
  <c r="D1268" i="23"/>
  <c r="G1269" i="23" l="1"/>
  <c r="E1269" i="23"/>
  <c r="D1269" i="23"/>
  <c r="G1270" i="23" l="1"/>
  <c r="E1270" i="23"/>
  <c r="D1270" i="23"/>
  <c r="G1271" i="23" l="1"/>
  <c r="E1271" i="23"/>
  <c r="D1271" i="23"/>
  <c r="G1272" i="23" l="1"/>
  <c r="E1272" i="23"/>
  <c r="D1272" i="23"/>
  <c r="G1273" i="23" l="1"/>
  <c r="E1273" i="23"/>
  <c r="D1273" i="23"/>
  <c r="G1274" i="23" l="1"/>
  <c r="E1274" i="23"/>
  <c r="D1274" i="23"/>
  <c r="G1275" i="23" l="1"/>
  <c r="E1275" i="23"/>
  <c r="D1275" i="23"/>
  <c r="G1276" i="23" l="1"/>
  <c r="E1276" i="23"/>
  <c r="D1276" i="23"/>
  <c r="G1277" i="23" l="1"/>
  <c r="E1277" i="23"/>
  <c r="D1277" i="23"/>
  <c r="G1278" i="23" l="1"/>
  <c r="E1278" i="23"/>
  <c r="D1278" i="23"/>
  <c r="G1279" i="23" l="1"/>
  <c r="E1279" i="23"/>
  <c r="D1279" i="23"/>
  <c r="G1280" i="23" l="1"/>
  <c r="E1280" i="23"/>
  <c r="D1280" i="23"/>
  <c r="G1281" i="23" l="1"/>
  <c r="E1281" i="23"/>
  <c r="D1281" i="23"/>
  <c r="G1282" i="23" l="1"/>
  <c r="E1282" i="23"/>
  <c r="D1282" i="23"/>
  <c r="G1283" i="23" l="1"/>
  <c r="E1283" i="23"/>
  <c r="D1283" i="23"/>
  <c r="G1284" i="23" l="1"/>
  <c r="E1284" i="23"/>
  <c r="D1284" i="23"/>
  <c r="G1285" i="23" l="1"/>
  <c r="E1285" i="23"/>
  <c r="D1285" i="23"/>
  <c r="G1286" i="23" l="1"/>
  <c r="E1286" i="23"/>
  <c r="D1286" i="23"/>
  <c r="G1287" i="23" l="1"/>
  <c r="E1287" i="23"/>
  <c r="D1287" i="23"/>
  <c r="G1288" i="23" l="1"/>
  <c r="E1288" i="23"/>
  <c r="D1288" i="23"/>
  <c r="G1289" i="23" l="1"/>
  <c r="E1289" i="23"/>
  <c r="D1289" i="23"/>
  <c r="G1290" i="23" l="1"/>
  <c r="E1290" i="23"/>
  <c r="D1290" i="23"/>
  <c r="G1291" i="23" l="1"/>
  <c r="E1291" i="23"/>
  <c r="D1291" i="23"/>
  <c r="G1292" i="23" l="1"/>
  <c r="E1292" i="23"/>
  <c r="D1292" i="23"/>
  <c r="G1293" i="23" l="1"/>
  <c r="E1293" i="23"/>
  <c r="D1293" i="23"/>
  <c r="G1294" i="23" l="1"/>
  <c r="E1294" i="23"/>
  <c r="D1294" i="23"/>
  <c r="G1295" i="23" l="1"/>
  <c r="E1295" i="23"/>
  <c r="D1295" i="23"/>
  <c r="G1296" i="23" l="1"/>
  <c r="E1296" i="23"/>
  <c r="D1296" i="23"/>
  <c r="G1297" i="23" l="1"/>
  <c r="E1297" i="23"/>
  <c r="D1297" i="23"/>
  <c r="G1298" i="23" l="1"/>
  <c r="E1298" i="23"/>
  <c r="D1298" i="23"/>
  <c r="G1299" i="23" l="1"/>
  <c r="E1299" i="23"/>
  <c r="D1299" i="23"/>
  <c r="G1300" i="23" l="1"/>
  <c r="E1300" i="23"/>
  <c r="D1300" i="23"/>
  <c r="G1301" i="23" l="1"/>
  <c r="E1301" i="23"/>
  <c r="D1301" i="23"/>
  <c r="G1302" i="23" l="1"/>
  <c r="E1302" i="23"/>
  <c r="D1302" i="23"/>
  <c r="G1303" i="23" l="1"/>
  <c r="E1303" i="23"/>
  <c r="D1303" i="23"/>
  <c r="G1304" i="23" l="1"/>
  <c r="E1304" i="23"/>
  <c r="D1304" i="23"/>
  <c r="G1305" i="23" l="1"/>
  <c r="E1305" i="23"/>
  <c r="D1305" i="23"/>
  <c r="G1306" i="23" l="1"/>
  <c r="E1306" i="23"/>
  <c r="D1306" i="23"/>
  <c r="G1307" i="23" l="1"/>
  <c r="E1307" i="23"/>
  <c r="D1307" i="23"/>
  <c r="G1308" i="23" l="1"/>
  <c r="E1308" i="23"/>
  <c r="D1308" i="23"/>
  <c r="G1309" i="23" l="1"/>
  <c r="E1309" i="23"/>
  <c r="D1309" i="23"/>
  <c r="G1310" i="23" l="1"/>
  <c r="E1310" i="23"/>
  <c r="D1310" i="23"/>
  <c r="G1311" i="23" l="1"/>
  <c r="E1311" i="23"/>
  <c r="D1311" i="23"/>
  <c r="G1312" i="23" l="1"/>
  <c r="E1312" i="23"/>
  <c r="D1312" i="23"/>
  <c r="G1313" i="23" l="1"/>
  <c r="E1313" i="23"/>
  <c r="D1313" i="23"/>
  <c r="G1314" i="23" l="1"/>
  <c r="E1314" i="23"/>
  <c r="D1314" i="23"/>
  <c r="G1315" i="23" l="1"/>
  <c r="E1315" i="23"/>
  <c r="D1315" i="23"/>
  <c r="G1316" i="23" l="1"/>
  <c r="E1316" i="23"/>
  <c r="D1316" i="23"/>
  <c r="G1317" i="23" l="1"/>
  <c r="E1317" i="23"/>
  <c r="D1317" i="23"/>
  <c r="G1318" i="23" l="1"/>
  <c r="E1318" i="23"/>
  <c r="D1318" i="23"/>
  <c r="G1319" i="23" l="1"/>
  <c r="E1319" i="23"/>
  <c r="D1319" i="23"/>
  <c r="G1320" i="23" l="1"/>
  <c r="E1320" i="23"/>
  <c r="D1320" i="23"/>
  <c r="G1321" i="23" l="1"/>
  <c r="E1321" i="23"/>
  <c r="D1321" i="23"/>
  <c r="G1322" i="23" l="1"/>
  <c r="E1322" i="23"/>
  <c r="D1322" i="23"/>
  <c r="G1323" i="23" l="1"/>
  <c r="E1323" i="23"/>
  <c r="D1323" i="23"/>
  <c r="G1324" i="23" l="1"/>
  <c r="E1324" i="23"/>
  <c r="D1324" i="23"/>
  <c r="G1325" i="23" l="1"/>
  <c r="E1325" i="23"/>
  <c r="D1325" i="23"/>
  <c r="G1326" i="23" l="1"/>
  <c r="E1326" i="23"/>
  <c r="D1326" i="23"/>
  <c r="G1327" i="23" l="1"/>
  <c r="E1327" i="23"/>
  <c r="D1327" i="23"/>
  <c r="G1328" i="23" l="1"/>
  <c r="E1328" i="23"/>
  <c r="D1328" i="23"/>
  <c r="G1329" i="23" l="1"/>
  <c r="E1329" i="23"/>
  <c r="D1329" i="23"/>
  <c r="G1330" i="23" l="1"/>
  <c r="E1330" i="23"/>
  <c r="D1330" i="23"/>
  <c r="G1331" i="23" l="1"/>
  <c r="E1331" i="23"/>
  <c r="D1331" i="23"/>
  <c r="G1332" i="23" l="1"/>
  <c r="E1332" i="23"/>
  <c r="D1332" i="23"/>
  <c r="G1333" i="23" l="1"/>
  <c r="E1333" i="23"/>
  <c r="D1333" i="23"/>
  <c r="G1334" i="23" l="1"/>
  <c r="E1334" i="23"/>
  <c r="D1334" i="23"/>
  <c r="G1335" i="23" l="1"/>
  <c r="E1335" i="23"/>
  <c r="D1335" i="23"/>
  <c r="G1336" i="23" l="1"/>
  <c r="E1336" i="23"/>
  <c r="D1336" i="23"/>
  <c r="G1337" i="23" l="1"/>
  <c r="E1337" i="23"/>
  <c r="D1337" i="23"/>
  <c r="G1338" i="23" l="1"/>
  <c r="E1338" i="23"/>
  <c r="D1338" i="23"/>
  <c r="G1339" i="23" l="1"/>
  <c r="E1339" i="23"/>
  <c r="D1339" i="23"/>
  <c r="G1340" i="23" l="1"/>
  <c r="E1340" i="23"/>
  <c r="D1340" i="23"/>
  <c r="G1341" i="23" l="1"/>
  <c r="E1341" i="23"/>
  <c r="D1341" i="23"/>
  <c r="G1342" i="23" l="1"/>
  <c r="E1342" i="23"/>
  <c r="D1342" i="23"/>
  <c r="G1343" i="23" l="1"/>
  <c r="E1343" i="23"/>
  <c r="D1343" i="23"/>
  <c r="G1344" i="23" l="1"/>
  <c r="E1344" i="23"/>
  <c r="D1344" i="23"/>
  <c r="G1345" i="23" l="1"/>
  <c r="E1345" i="23"/>
  <c r="D1345" i="23"/>
  <c r="G1346" i="23" l="1"/>
  <c r="E1346" i="23"/>
  <c r="D1346" i="23"/>
  <c r="G1347" i="23" l="1"/>
  <c r="E1347" i="23"/>
  <c r="D1347" i="23"/>
  <c r="G1348" i="23" l="1"/>
  <c r="E1348" i="23"/>
  <c r="D1348" i="23"/>
  <c r="G1349" i="23" l="1"/>
  <c r="E1349" i="23"/>
  <c r="D1349" i="23"/>
  <c r="G1350" i="23" l="1"/>
  <c r="E1350" i="23"/>
  <c r="D1350" i="23"/>
  <c r="G1351" i="23" l="1"/>
  <c r="E1351" i="23"/>
  <c r="D1351" i="23"/>
  <c r="G1352" i="23" l="1"/>
  <c r="E1352" i="23"/>
  <c r="D1352" i="23"/>
  <c r="G1353" i="23" l="1"/>
  <c r="E1353" i="23"/>
  <c r="D1353" i="23"/>
  <c r="G1354" i="23" l="1"/>
  <c r="E1354" i="23"/>
  <c r="D1354" i="23"/>
  <c r="G1355" i="23" l="1"/>
  <c r="E1355" i="23"/>
  <c r="D1355" i="23"/>
  <c r="G1356" i="23" l="1"/>
  <c r="E1356" i="23"/>
  <c r="D1356" i="23"/>
  <c r="G1357" i="23" l="1"/>
  <c r="E1357" i="23"/>
  <c r="D1357" i="23"/>
  <c r="G1358" i="23" l="1"/>
  <c r="E1358" i="23"/>
  <c r="D1358" i="23"/>
  <c r="G1359" i="23" l="1"/>
  <c r="E1359" i="23"/>
  <c r="D1359" i="23"/>
  <c r="G1360" i="23" l="1"/>
  <c r="E1360" i="23"/>
  <c r="D1360" i="23"/>
  <c r="G1361" i="23" l="1"/>
  <c r="E1361" i="23"/>
  <c r="D1361" i="23"/>
  <c r="G1362" i="23" l="1"/>
  <c r="E1362" i="23"/>
  <c r="D1362" i="23"/>
  <c r="G1363" i="23" l="1"/>
  <c r="E1363" i="23"/>
  <c r="D1363" i="23"/>
  <c r="G1364" i="23" l="1"/>
  <c r="E1364" i="23"/>
  <c r="D1364" i="23"/>
  <c r="G1365" i="23" l="1"/>
  <c r="E1365" i="23"/>
  <c r="D1365" i="23"/>
  <c r="G1366" i="23" l="1"/>
  <c r="E1366" i="23"/>
  <c r="D1366" i="23"/>
  <c r="G1367" i="23" l="1"/>
  <c r="E1367" i="23"/>
  <c r="D1367" i="23"/>
  <c r="G1368" i="23" l="1"/>
  <c r="E1368" i="23"/>
  <c r="D1368" i="23"/>
  <c r="G1369" i="23" l="1"/>
  <c r="E1369" i="23"/>
  <c r="D1369" i="23"/>
  <c r="G1370" i="23" l="1"/>
  <c r="E1370" i="23"/>
  <c r="D1370" i="23"/>
  <c r="G1371" i="23" l="1"/>
  <c r="E1371" i="23"/>
  <c r="D1371" i="23"/>
  <c r="G1372" i="23" l="1"/>
  <c r="E1372" i="23"/>
  <c r="D1372" i="23"/>
  <c r="G1373" i="23" l="1"/>
  <c r="E1373" i="23"/>
  <c r="D1373" i="23"/>
  <c r="G1374" i="23" l="1"/>
  <c r="E1374" i="23"/>
  <c r="D1374" i="23"/>
  <c r="G1375" i="23" l="1"/>
  <c r="E1375" i="23"/>
  <c r="D1375" i="23"/>
  <c r="G1376" i="23" l="1"/>
  <c r="E1376" i="23"/>
  <c r="D1376" i="23"/>
  <c r="G1377" i="23" l="1"/>
  <c r="E1377" i="23"/>
  <c r="D1377" i="23"/>
  <c r="G1378" i="23" l="1"/>
  <c r="E1378" i="23"/>
  <c r="D1378" i="23"/>
  <c r="G1379" i="23" l="1"/>
  <c r="E1379" i="23"/>
  <c r="D1379" i="23"/>
  <c r="G1380" i="23" l="1"/>
  <c r="E1380" i="23"/>
  <c r="D1380" i="23"/>
  <c r="G1381" i="23" l="1"/>
  <c r="E1381" i="23"/>
  <c r="D1381" i="23"/>
  <c r="G1382" i="23" l="1"/>
  <c r="E1382" i="23"/>
  <c r="D1382" i="23"/>
  <c r="G1383" i="23" l="1"/>
  <c r="E1383" i="23"/>
  <c r="D1383" i="23"/>
  <c r="G1384" i="23" l="1"/>
  <c r="E1384" i="23"/>
  <c r="D1384" i="23"/>
  <c r="G1385" i="23" l="1"/>
  <c r="E1385" i="23"/>
  <c r="D1385" i="23"/>
  <c r="G1386" i="23" l="1"/>
  <c r="E1386" i="23"/>
  <c r="D1386" i="23"/>
  <c r="G1387" i="23" l="1"/>
  <c r="E1387" i="23"/>
  <c r="D1387" i="23"/>
  <c r="G1388" i="23" l="1"/>
  <c r="E1388" i="23"/>
  <c r="D1388" i="23"/>
  <c r="G1389" i="23" l="1"/>
  <c r="E1389" i="23"/>
  <c r="D1389" i="23"/>
  <c r="G1390" i="23" l="1"/>
  <c r="E1390" i="23"/>
  <c r="D1390" i="23"/>
  <c r="G1391" i="23" l="1"/>
  <c r="E1391" i="23"/>
  <c r="D1391" i="23"/>
  <c r="G1392" i="23" l="1"/>
  <c r="E1392" i="23"/>
  <c r="D1392" i="23"/>
  <c r="G1393" i="23" l="1"/>
  <c r="E1393" i="23"/>
  <c r="D1393" i="23"/>
  <c r="G1394" i="23" l="1"/>
  <c r="E1394" i="23"/>
  <c r="D1394" i="23"/>
  <c r="G1395" i="23" l="1"/>
  <c r="E1395" i="23"/>
  <c r="D1395" i="23"/>
  <c r="G1396" i="23" l="1"/>
  <c r="E1396" i="23"/>
  <c r="D1396" i="23"/>
  <c r="G1397" i="23" l="1"/>
  <c r="E1397" i="23"/>
  <c r="D1397" i="23"/>
  <c r="G1398" i="23" l="1"/>
  <c r="E1398" i="23"/>
  <c r="D1398" i="23"/>
  <c r="G1399" i="23" l="1"/>
  <c r="E1399" i="23"/>
  <c r="D1399" i="23"/>
  <c r="G1400" i="23" l="1"/>
  <c r="E1400" i="23"/>
  <c r="D1400" i="23"/>
  <c r="G1401" i="23" l="1"/>
  <c r="E1401" i="23"/>
  <c r="D1401" i="23"/>
  <c r="G1402" i="23" l="1"/>
  <c r="E1402" i="23"/>
  <c r="D1402" i="23"/>
  <c r="G1403" i="23" l="1"/>
  <c r="E1403" i="23"/>
  <c r="D1403" i="23"/>
  <c r="G1404" i="23" l="1"/>
  <c r="E1404" i="23"/>
  <c r="D1404" i="23"/>
  <c r="G1405" i="23" l="1"/>
  <c r="E1405" i="23"/>
  <c r="D1405" i="23"/>
  <c r="G1406" i="23" l="1"/>
  <c r="E1406" i="23"/>
  <c r="D1406" i="23"/>
  <c r="G1407" i="23" l="1"/>
  <c r="E1407" i="23"/>
  <c r="D1407" i="23"/>
  <c r="G1408" i="23" l="1"/>
  <c r="E1408" i="23"/>
  <c r="D1408" i="23"/>
  <c r="G1409" i="23" l="1"/>
  <c r="E1409" i="23"/>
  <c r="D1409" i="23"/>
  <c r="G1410" i="23" l="1"/>
  <c r="E1410" i="23"/>
  <c r="D1410" i="23"/>
  <c r="G1411" i="23" l="1"/>
  <c r="E1411" i="23"/>
  <c r="D1411" i="23"/>
  <c r="G1412" i="23" l="1"/>
  <c r="E1412" i="23"/>
  <c r="D1412" i="23"/>
  <c r="G1413" i="23" l="1"/>
  <c r="E1413" i="23"/>
  <c r="D1413" i="23"/>
  <c r="G1414" i="23" l="1"/>
  <c r="E1414" i="23"/>
  <c r="D1414" i="23"/>
  <c r="G1415" i="23" l="1"/>
  <c r="E1415" i="23"/>
  <c r="D1415" i="23"/>
  <c r="G1416" i="23" l="1"/>
  <c r="E1416" i="23"/>
  <c r="D1416" i="23"/>
  <c r="G1417" i="23" l="1"/>
  <c r="E1417" i="23"/>
  <c r="D1417" i="23"/>
  <c r="G1418" i="23" l="1"/>
  <c r="E1418" i="23"/>
  <c r="D1418" i="23"/>
  <c r="G1419" i="23" l="1"/>
  <c r="E1419" i="23"/>
  <c r="D1419" i="23"/>
  <c r="G1420" i="23" l="1"/>
  <c r="E1420" i="23"/>
  <c r="D1420" i="23"/>
  <c r="G1421" i="23" l="1"/>
  <c r="E1421" i="23"/>
  <c r="D1421" i="23"/>
  <c r="G1422" i="23" l="1"/>
  <c r="E1422" i="23"/>
  <c r="D1422" i="23"/>
  <c r="G1423" i="23" l="1"/>
  <c r="E1423" i="23"/>
  <c r="D1423" i="23"/>
  <c r="G1424" i="23" l="1"/>
  <c r="E1424" i="23"/>
  <c r="D1424" i="23"/>
  <c r="G1425" i="23" l="1"/>
  <c r="E1425" i="23"/>
  <c r="D1425" i="23"/>
  <c r="G1426" i="23" l="1"/>
  <c r="E1426" i="23"/>
  <c r="D1426" i="23"/>
  <c r="G1427" i="23" l="1"/>
  <c r="E1427" i="23"/>
  <c r="D1427" i="23"/>
  <c r="G1428" i="23" l="1"/>
  <c r="E1428" i="23"/>
  <c r="D1428" i="23"/>
  <c r="G1429" i="23" l="1"/>
  <c r="E1429" i="23"/>
  <c r="D1429" i="23"/>
  <c r="G1430" i="23" l="1"/>
  <c r="E1430" i="23"/>
  <c r="D1430" i="23"/>
  <c r="G1431" i="23" l="1"/>
  <c r="E1431" i="23"/>
  <c r="D1431" i="23"/>
  <c r="G1432" i="23" l="1"/>
  <c r="E1432" i="23"/>
  <c r="D1432" i="23"/>
  <c r="G1433" i="23" l="1"/>
  <c r="E1433" i="23"/>
  <c r="D1433" i="23"/>
  <c r="G1434" i="23" l="1"/>
  <c r="E1434" i="23"/>
  <c r="D1434" i="23"/>
  <c r="G1435" i="23" l="1"/>
  <c r="E1435" i="23"/>
  <c r="D1435" i="23"/>
  <c r="G1436" i="23" l="1"/>
  <c r="E1436" i="23"/>
  <c r="D1436" i="23"/>
  <c r="G1437" i="23" l="1"/>
  <c r="E1437" i="23"/>
  <c r="D1437" i="23"/>
  <c r="G1438" i="23" l="1"/>
  <c r="E1438" i="23"/>
  <c r="D1438" i="23"/>
  <c r="G1439" i="23" l="1"/>
  <c r="E1439" i="23"/>
  <c r="D1439" i="23"/>
  <c r="G1440" i="23" l="1"/>
  <c r="E1440" i="23"/>
  <c r="D1440" i="23"/>
  <c r="G1441" i="23" l="1"/>
  <c r="E1441" i="23"/>
  <c r="D1441" i="23"/>
  <c r="G1442" i="23" l="1"/>
  <c r="E1442" i="23"/>
  <c r="D1442" i="23"/>
  <c r="G1443" i="23" l="1"/>
  <c r="E1443" i="23"/>
  <c r="D1443" i="23"/>
  <c r="G1444" i="23" l="1"/>
  <c r="E1444" i="23"/>
  <c r="D1444" i="23"/>
  <c r="G1445" i="23" l="1"/>
  <c r="E1445" i="23"/>
  <c r="D1445" i="23"/>
  <c r="G1446" i="23" l="1"/>
  <c r="E1446" i="23"/>
  <c r="D1446" i="23"/>
  <c r="G1447" i="23" l="1"/>
  <c r="E1447" i="23"/>
  <c r="D1447" i="23"/>
  <c r="G1448" i="23" l="1"/>
  <c r="E1448" i="23"/>
  <c r="D1448" i="23"/>
  <c r="G1449" i="23" l="1"/>
  <c r="E1449" i="23"/>
  <c r="D1449" i="23"/>
  <c r="G1450" i="23" l="1"/>
  <c r="E1450" i="23"/>
  <c r="D1450" i="23"/>
  <c r="G1451" i="23" l="1"/>
  <c r="E1451" i="23"/>
  <c r="D1451" i="23"/>
  <c r="G1452" i="23" l="1"/>
  <c r="E1452" i="23"/>
  <c r="D1452" i="23"/>
  <c r="G1453" i="23" l="1"/>
  <c r="E1453" i="23"/>
  <c r="D1453" i="23"/>
  <c r="G1454" i="23" l="1"/>
  <c r="E1454" i="23"/>
  <c r="D1454" i="23"/>
  <c r="G1455" i="23" l="1"/>
  <c r="E1455" i="23"/>
  <c r="D1455" i="23"/>
  <c r="G1456" i="23" l="1"/>
  <c r="E1456" i="23"/>
  <c r="D1456" i="23"/>
  <c r="G1457" i="23" l="1"/>
  <c r="E1457" i="23"/>
  <c r="D1457" i="23"/>
  <c r="G1458" i="23" l="1"/>
  <c r="E1458" i="23"/>
  <c r="D1458" i="23"/>
  <c r="G1459" i="23" l="1"/>
  <c r="E1459" i="23"/>
  <c r="D1459" i="23"/>
  <c r="G1460" i="23" l="1"/>
  <c r="E1460" i="23"/>
  <c r="D1460" i="23"/>
  <c r="G1461" i="23" l="1"/>
  <c r="E1461" i="23"/>
  <c r="D1461" i="23"/>
  <c r="G1462" i="23" l="1"/>
  <c r="E1462" i="23"/>
  <c r="D1462" i="23"/>
  <c r="G1463" i="23" l="1"/>
  <c r="E1463" i="23"/>
  <c r="D1463" i="23"/>
  <c r="G1464" i="23" l="1"/>
  <c r="E1464" i="23"/>
  <c r="D1464" i="23"/>
  <c r="G1465" i="23" l="1"/>
  <c r="E1465" i="23"/>
  <c r="D1465" i="23"/>
  <c r="G1466" i="23" l="1"/>
  <c r="E1466" i="23"/>
  <c r="D1466" i="23"/>
  <c r="G1467" i="23" l="1"/>
  <c r="E1467" i="23"/>
  <c r="D1467" i="23"/>
  <c r="G1468" i="23" l="1"/>
  <c r="E1468" i="23"/>
  <c r="D1468" i="23"/>
  <c r="G1469" i="23" l="1"/>
  <c r="E1469" i="23"/>
  <c r="D1469" i="23"/>
  <c r="G1470" i="23" l="1"/>
  <c r="E1470" i="23"/>
  <c r="D1470" i="23"/>
  <c r="G1471" i="23" l="1"/>
  <c r="E1471" i="23"/>
  <c r="D1471" i="23"/>
  <c r="G1472" i="23" l="1"/>
  <c r="E1472" i="23"/>
  <c r="D1472" i="23"/>
  <c r="G1473" i="23" l="1"/>
  <c r="E1473" i="23"/>
  <c r="D1473" i="23"/>
  <c r="G1474" i="23" l="1"/>
  <c r="E1474" i="23"/>
  <c r="D1474" i="23"/>
  <c r="G1475" i="23" l="1"/>
  <c r="E1475" i="23"/>
  <c r="D1475" i="23"/>
  <c r="G1476" i="23" l="1"/>
  <c r="E1476" i="23"/>
  <c r="D1476" i="23"/>
  <c r="G1477" i="23" l="1"/>
  <c r="E1477" i="23"/>
  <c r="D1477" i="23"/>
  <c r="G1478" i="23" l="1"/>
  <c r="E1478" i="23"/>
  <c r="D1478" i="23"/>
  <c r="G1479" i="23" l="1"/>
  <c r="E1479" i="23"/>
  <c r="D1479" i="23"/>
  <c r="G1480" i="23" l="1"/>
  <c r="E1480" i="23"/>
  <c r="D1480" i="23"/>
  <c r="G1481" i="23" l="1"/>
  <c r="E1481" i="23"/>
  <c r="D1481" i="23"/>
  <c r="G1482" i="23" l="1"/>
  <c r="E1482" i="23"/>
  <c r="D1482" i="23"/>
  <c r="G1483" i="23" l="1"/>
  <c r="E1483" i="23"/>
  <c r="D1483" i="23"/>
  <c r="G1484" i="23" l="1"/>
  <c r="E1484" i="23"/>
  <c r="D1484" i="23"/>
  <c r="G1485" i="23" l="1"/>
  <c r="E1485" i="23"/>
  <c r="D1485" i="23"/>
  <c r="G1486" i="23" l="1"/>
  <c r="E1486" i="23"/>
  <c r="D1486" i="23"/>
  <c r="G1487" i="23" l="1"/>
  <c r="E1487" i="23"/>
  <c r="D1487" i="23"/>
  <c r="G1488" i="23" l="1"/>
  <c r="E1488" i="23"/>
  <c r="D1488" i="23"/>
  <c r="G1489" i="23" l="1"/>
  <c r="E1489" i="23"/>
  <c r="D1489" i="23"/>
  <c r="G1490" i="23" l="1"/>
  <c r="E1490" i="23"/>
  <c r="D1490" i="23"/>
  <c r="G1491" i="23" l="1"/>
  <c r="E1491" i="23"/>
  <c r="D1491" i="23"/>
  <c r="G1492" i="23" l="1"/>
  <c r="E1492" i="23"/>
  <c r="D1492" i="23"/>
  <c r="G1493" i="23" l="1"/>
  <c r="E1493" i="23"/>
  <c r="D1493" i="23"/>
  <c r="G1494" i="23" l="1"/>
  <c r="E1494" i="23"/>
  <c r="D1494" i="23"/>
  <c r="G1495" i="23" l="1"/>
  <c r="E1495" i="23"/>
  <c r="D1495" i="23"/>
  <c r="G1496" i="23" l="1"/>
  <c r="E1496" i="23"/>
  <c r="D1496" i="23"/>
  <c r="G1497" i="23" l="1"/>
  <c r="E1497" i="23"/>
  <c r="D1497" i="23"/>
  <c r="G1498" i="23" l="1"/>
  <c r="E1498" i="23"/>
  <c r="D1498" i="23"/>
  <c r="G1499" i="23" l="1"/>
  <c r="E1499" i="23"/>
  <c r="D1499" i="23"/>
  <c r="G1500" i="23" l="1"/>
  <c r="E1500" i="23"/>
  <c r="D1500" i="23"/>
  <c r="G1501" i="23" l="1"/>
  <c r="E1501" i="23"/>
  <c r="D1501" i="23"/>
  <c r="G1502" i="23" l="1"/>
  <c r="E1502" i="23"/>
  <c r="D1502" i="23"/>
  <c r="G1503" i="23" l="1"/>
  <c r="E1503" i="23"/>
  <c r="D1503" i="23"/>
  <c r="G1504" i="23" l="1"/>
  <c r="E1504" i="23"/>
  <c r="D1504" i="23"/>
  <c r="G1505" i="23" l="1"/>
  <c r="E1505" i="23"/>
  <c r="D1505" i="23"/>
  <c r="G1506" i="23" l="1"/>
  <c r="E1506" i="23"/>
  <c r="D1506" i="23"/>
  <c r="G1507" i="23" l="1"/>
  <c r="E1507" i="23"/>
  <c r="D1507" i="23"/>
  <c r="G1508" i="23" l="1"/>
  <c r="E1508" i="23"/>
  <c r="D1508" i="23"/>
  <c r="G1509" i="23" l="1"/>
  <c r="E1509" i="23"/>
  <c r="D1509" i="23"/>
  <c r="G1510" i="23" l="1"/>
  <c r="E1510" i="23"/>
  <c r="D1510" i="23"/>
  <c r="G1511" i="23" l="1"/>
  <c r="E1511" i="23"/>
  <c r="D1511" i="23"/>
  <c r="G1512" i="23" l="1"/>
  <c r="E1512" i="23"/>
  <c r="D1512" i="23"/>
  <c r="G1513" i="23" l="1"/>
  <c r="E1513" i="23"/>
  <c r="D1513" i="23"/>
  <c r="G1514" i="23" l="1"/>
  <c r="E1514" i="23"/>
  <c r="D1514" i="23"/>
  <c r="G1515" i="23" l="1"/>
  <c r="E1515" i="23"/>
  <c r="D1515" i="23"/>
  <c r="G1516" i="23" l="1"/>
  <c r="E1516" i="23"/>
  <c r="D1516" i="23"/>
  <c r="G1517" i="23" l="1"/>
  <c r="E1517" i="23"/>
  <c r="D1517" i="23"/>
  <c r="G1518" i="23" l="1"/>
  <c r="E1518" i="23"/>
  <c r="D1518" i="23"/>
  <c r="G1519" i="23" l="1"/>
  <c r="E1519" i="23"/>
  <c r="D1519" i="23"/>
  <c r="G1520" i="23" l="1"/>
  <c r="E1520" i="23"/>
  <c r="D1520" i="23"/>
  <c r="G1521" i="23" l="1"/>
  <c r="E1521" i="23"/>
  <c r="D1521" i="23"/>
  <c r="G1522" i="23" l="1"/>
  <c r="E1522" i="23"/>
  <c r="D1522" i="23"/>
  <c r="G1523" i="23" l="1"/>
  <c r="E1523" i="23"/>
  <c r="D1523" i="23"/>
  <c r="G1524" i="23" l="1"/>
  <c r="E1524" i="23"/>
  <c r="D1524" i="23"/>
  <c r="G1525" i="23" l="1"/>
  <c r="E1525" i="23"/>
  <c r="D1525" i="23"/>
  <c r="G1526" i="23" l="1"/>
  <c r="E1526" i="23"/>
  <c r="D1526" i="23"/>
  <c r="G1527" i="23" l="1"/>
  <c r="E1527" i="23"/>
  <c r="D1527" i="23"/>
  <c r="G1528" i="23" l="1"/>
  <c r="E1528" i="23"/>
  <c r="D1528" i="23"/>
  <c r="G1529" i="23" l="1"/>
  <c r="E1529" i="23"/>
  <c r="D1529" i="23"/>
  <c r="G1530" i="23" l="1"/>
  <c r="E1530" i="23"/>
  <c r="D1530" i="23"/>
  <c r="G1531" i="23" l="1"/>
  <c r="E1531" i="23"/>
  <c r="D1531" i="23"/>
  <c r="G1532" i="23" l="1"/>
  <c r="E1532" i="23"/>
  <c r="D1532" i="23"/>
  <c r="G1533" i="23" l="1"/>
  <c r="E1533" i="23"/>
  <c r="D1533" i="23"/>
  <c r="G1534" i="23" l="1"/>
  <c r="E1534" i="23"/>
  <c r="D1534" i="23"/>
  <c r="G1535" i="23" l="1"/>
  <c r="E1535" i="23"/>
  <c r="D1535" i="23"/>
  <c r="G1536" i="23" l="1"/>
  <c r="E1536" i="23"/>
  <c r="D1536" i="23"/>
  <c r="G1537" i="23" l="1"/>
  <c r="E1537" i="23"/>
  <c r="D1537" i="23"/>
  <c r="G1538" i="23" l="1"/>
  <c r="E1538" i="23"/>
  <c r="D1538" i="23"/>
  <c r="G1539" i="23" l="1"/>
  <c r="E1539" i="23"/>
  <c r="D1539" i="23"/>
  <c r="G1540" i="23" l="1"/>
  <c r="E1540" i="23"/>
  <c r="D1540" i="23"/>
  <c r="G1541" i="23" l="1"/>
  <c r="E1541" i="23"/>
  <c r="D1541" i="23"/>
  <c r="G1542" i="23" l="1"/>
  <c r="E1542" i="23"/>
  <c r="D1542" i="23"/>
  <c r="G1543" i="23" l="1"/>
  <c r="E1543" i="23"/>
  <c r="D1543" i="23"/>
  <c r="G1544" i="23" l="1"/>
  <c r="E1544" i="23"/>
  <c r="D1544" i="23"/>
  <c r="G1545" i="23" l="1"/>
  <c r="E1545" i="23"/>
  <c r="D1545" i="23"/>
  <c r="G1546" i="23" l="1"/>
  <c r="E1546" i="23"/>
  <c r="D1546" i="23"/>
  <c r="G1547" i="23" l="1"/>
  <c r="E1547" i="23"/>
  <c r="D1547" i="23"/>
  <c r="G1548" i="23" l="1"/>
  <c r="E1548" i="23"/>
  <c r="D1548" i="23"/>
  <c r="G1549" i="23" l="1"/>
  <c r="E1549" i="23"/>
  <c r="D1549" i="23"/>
  <c r="G1550" i="23" l="1"/>
  <c r="E1550" i="23"/>
  <c r="D1550" i="23"/>
  <c r="G1551" i="23" l="1"/>
  <c r="E1551" i="23"/>
  <c r="D1551" i="23"/>
  <c r="G1552" i="23" l="1"/>
  <c r="E1552" i="23"/>
  <c r="D1552" i="23"/>
  <c r="G1553" i="23" l="1"/>
  <c r="E1553" i="23"/>
  <c r="D1553" i="23"/>
  <c r="G1554" i="23" l="1"/>
  <c r="E1554" i="23"/>
  <c r="D1554" i="23"/>
  <c r="G1555" i="23" l="1"/>
  <c r="E1555" i="23"/>
  <c r="D1555" i="23"/>
  <c r="G1556" i="23" l="1"/>
  <c r="E1556" i="23"/>
  <c r="D1556" i="23"/>
  <c r="G1557" i="23" l="1"/>
  <c r="E1557" i="23"/>
  <c r="D1557" i="23"/>
  <c r="G1558" i="23" l="1"/>
  <c r="E1558" i="23"/>
  <c r="D1558" i="23"/>
  <c r="G1559" i="23" l="1"/>
  <c r="E1559" i="23"/>
  <c r="D1559" i="23"/>
  <c r="G1560" i="23" l="1"/>
  <c r="E1560" i="23"/>
  <c r="D1560" i="23"/>
  <c r="G1561" i="23" l="1"/>
  <c r="E1561" i="23"/>
  <c r="D1561" i="23"/>
  <c r="G1562" i="23" l="1"/>
  <c r="E1562" i="23"/>
  <c r="D1562" i="23"/>
  <c r="G1563" i="23" l="1"/>
  <c r="E1563" i="23"/>
  <c r="D1563" i="23"/>
  <c r="G1564" i="23" l="1"/>
  <c r="E1564" i="23"/>
  <c r="D1564" i="23"/>
  <c r="G1565" i="23" l="1"/>
  <c r="E1565" i="23"/>
  <c r="D1565" i="23"/>
  <c r="G1566" i="23" l="1"/>
  <c r="E1566" i="23"/>
  <c r="D1566" i="23"/>
  <c r="G1567" i="23" l="1"/>
  <c r="E1567" i="23"/>
  <c r="D1567" i="23"/>
  <c r="G1568" i="23" l="1"/>
  <c r="E1568" i="23"/>
  <c r="D1568" i="23"/>
  <c r="G1569" i="23" l="1"/>
  <c r="E1569" i="23"/>
  <c r="D1569" i="23"/>
  <c r="G1570" i="23" l="1"/>
  <c r="E1570" i="23"/>
  <c r="D1570" i="23"/>
  <c r="G1571" i="23" l="1"/>
  <c r="E1571" i="23"/>
  <c r="D1571" i="23"/>
  <c r="G1572" i="23" l="1"/>
  <c r="E1572" i="23"/>
  <c r="D1572" i="23"/>
  <c r="G1573" i="23" l="1"/>
  <c r="E1573" i="23"/>
  <c r="D1573" i="23"/>
  <c r="G1574" i="23" l="1"/>
  <c r="E1574" i="23"/>
  <c r="D1574" i="23"/>
  <c r="G1575" i="23" l="1"/>
  <c r="E1575" i="23"/>
  <c r="D1575" i="23"/>
  <c r="G1576" i="23" l="1"/>
  <c r="E1576" i="23"/>
  <c r="D1576" i="23"/>
  <c r="G1577" i="23" l="1"/>
  <c r="E1577" i="23"/>
  <c r="D1577" i="23"/>
  <c r="G1578" i="23" l="1"/>
  <c r="E1578" i="23"/>
  <c r="D1578" i="23"/>
  <c r="G1579" i="23" l="1"/>
  <c r="E1579" i="23"/>
  <c r="D1579" i="23"/>
  <c r="G1580" i="23" l="1"/>
  <c r="E1580" i="23"/>
  <c r="D1580" i="23"/>
  <c r="G1581" i="23" l="1"/>
  <c r="E1581" i="23"/>
  <c r="D1581" i="23"/>
  <c r="G1582" i="23" l="1"/>
  <c r="E1582" i="23"/>
  <c r="D1582" i="23"/>
  <c r="G1583" i="23" l="1"/>
  <c r="E1583" i="23"/>
  <c r="D1583" i="23"/>
  <c r="G1584" i="23" l="1"/>
  <c r="E1584" i="23"/>
  <c r="D1584" i="23"/>
  <c r="G1585" i="23" l="1"/>
  <c r="E1585" i="23"/>
  <c r="D1585" i="23"/>
  <c r="G1586" i="23" l="1"/>
  <c r="E1586" i="23"/>
  <c r="D1586" i="23"/>
  <c r="G1587" i="23" l="1"/>
  <c r="E1587" i="23"/>
  <c r="D1587" i="23"/>
  <c r="G1588" i="23" l="1"/>
  <c r="E1588" i="23"/>
  <c r="D1588" i="23"/>
  <c r="G1589" i="23" l="1"/>
  <c r="E1589" i="23"/>
  <c r="D1589" i="23"/>
  <c r="G1590" i="23" l="1"/>
  <c r="E1590" i="23"/>
  <c r="D1590" i="23"/>
  <c r="G1591" i="23" l="1"/>
  <c r="E1591" i="23"/>
  <c r="D1591" i="23"/>
  <c r="G1592" i="23" l="1"/>
  <c r="E1592" i="23"/>
  <c r="D1592" i="23"/>
  <c r="G1593" i="23" l="1"/>
  <c r="E1593" i="23"/>
  <c r="D1593" i="23"/>
  <c r="G1594" i="23" l="1"/>
  <c r="E1594" i="23"/>
  <c r="D1594" i="23"/>
  <c r="G1595" i="23" l="1"/>
  <c r="E1595" i="23"/>
  <c r="D1595" i="23"/>
  <c r="G1596" i="23" l="1"/>
  <c r="E1596" i="23"/>
  <c r="D1596" i="23"/>
  <c r="G1597" i="23" l="1"/>
  <c r="E1597" i="23"/>
  <c r="D1597" i="23"/>
  <c r="G1598" i="23" l="1"/>
  <c r="E1598" i="23"/>
  <c r="D1598" i="23"/>
  <c r="G1599" i="23" l="1"/>
  <c r="E1599" i="23"/>
  <c r="D1599" i="23"/>
  <c r="G1600" i="23" l="1"/>
  <c r="E1600" i="23"/>
  <c r="D1600" i="23"/>
  <c r="G1601" i="23" l="1"/>
  <c r="E1601" i="23"/>
  <c r="D1601" i="23"/>
  <c r="G1602" i="23" l="1"/>
  <c r="E1602" i="23"/>
  <c r="D1602" i="23"/>
  <c r="G1603" i="23" l="1"/>
  <c r="E1603" i="23"/>
  <c r="D1603" i="23"/>
  <c r="G1604" i="23" l="1"/>
  <c r="E1604" i="23"/>
  <c r="D1604" i="23"/>
  <c r="G1605" i="23" l="1"/>
  <c r="E1605" i="23"/>
  <c r="D1605" i="23"/>
  <c r="G1606" i="23" l="1"/>
  <c r="E1606" i="23"/>
  <c r="D1606" i="23"/>
  <c r="G1607" i="23" l="1"/>
  <c r="E1607" i="23"/>
  <c r="D1607" i="23"/>
  <c r="G1608" i="23" l="1"/>
  <c r="E1608" i="23"/>
  <c r="D1608" i="23"/>
  <c r="G1609" i="23" l="1"/>
  <c r="E1609" i="23"/>
  <c r="D1609" i="23"/>
  <c r="G1610" i="23" l="1"/>
  <c r="E1610" i="23"/>
  <c r="D1610" i="23"/>
  <c r="G1611" i="23" l="1"/>
  <c r="E1611" i="23"/>
  <c r="D1611" i="23"/>
  <c r="G1612" i="23" l="1"/>
  <c r="E1612" i="23"/>
  <c r="D1612" i="23"/>
  <c r="G1613" i="23" l="1"/>
  <c r="E1613" i="23"/>
  <c r="D1613" i="23"/>
  <c r="G1614" i="23" l="1"/>
  <c r="E1614" i="23"/>
  <c r="D1614" i="23"/>
  <c r="G1615" i="23" l="1"/>
  <c r="E1615" i="23"/>
  <c r="D1615" i="23"/>
  <c r="G1616" i="23" l="1"/>
  <c r="E1616" i="23"/>
  <c r="D1616" i="23"/>
  <c r="G1617" i="23" l="1"/>
  <c r="E1617" i="23"/>
  <c r="D1617" i="23"/>
  <c r="G1618" i="23" l="1"/>
  <c r="E1618" i="23"/>
  <c r="D1618" i="23"/>
  <c r="G1619" i="23" l="1"/>
  <c r="E1619" i="23"/>
  <c r="D1619" i="23"/>
  <c r="G1620" i="23" l="1"/>
  <c r="E1620" i="23"/>
  <c r="D1620" i="23"/>
  <c r="G1621" i="23" l="1"/>
  <c r="E1621" i="23"/>
  <c r="D1621" i="23"/>
  <c r="G1622" i="23" l="1"/>
  <c r="E1622" i="23"/>
  <c r="D1622" i="23"/>
  <c r="G1623" i="23" l="1"/>
  <c r="E1623" i="23"/>
  <c r="D1623" i="23"/>
  <c r="G1624" i="23" l="1"/>
  <c r="E1624" i="23"/>
  <c r="D1624" i="23"/>
  <c r="G1625" i="23" l="1"/>
  <c r="E1625" i="23"/>
  <c r="D1625" i="23"/>
  <c r="G1626" i="23" l="1"/>
  <c r="E1626" i="23"/>
  <c r="D1626" i="23"/>
  <c r="G1627" i="23" l="1"/>
  <c r="E1627" i="23"/>
  <c r="D1627" i="23"/>
  <c r="G1628" i="23" l="1"/>
  <c r="E1628" i="23"/>
  <c r="D1628" i="23"/>
  <c r="G1629" i="23" l="1"/>
  <c r="E1629" i="23"/>
  <c r="D1629" i="23"/>
  <c r="G1630" i="23" l="1"/>
  <c r="E1630" i="23"/>
  <c r="D1630" i="23"/>
  <c r="G1631" i="23" l="1"/>
  <c r="E1631" i="23"/>
  <c r="D1631" i="23"/>
  <c r="G1632" i="23" l="1"/>
  <c r="E1632" i="23"/>
  <c r="D1632" i="23"/>
  <c r="G1633" i="23" l="1"/>
  <c r="E1633" i="23"/>
  <c r="D1633" i="23"/>
  <c r="G1634" i="23" l="1"/>
  <c r="E1634" i="23"/>
  <c r="D1634" i="23"/>
  <c r="G1635" i="23" l="1"/>
  <c r="E1635" i="23"/>
  <c r="D1635" i="23"/>
  <c r="G1636" i="23" l="1"/>
  <c r="E1636" i="23"/>
  <c r="D1636" i="23"/>
  <c r="G1637" i="23" l="1"/>
  <c r="E1637" i="23"/>
  <c r="D1637" i="23"/>
  <c r="G1638" i="23" l="1"/>
  <c r="E1638" i="23"/>
  <c r="D1638" i="23"/>
  <c r="G1639" i="23" l="1"/>
  <c r="E1639" i="23"/>
  <c r="D1639" i="23"/>
  <c r="G1640" i="23" l="1"/>
  <c r="E1640" i="23"/>
  <c r="D1640" i="23"/>
  <c r="G1641" i="23" l="1"/>
  <c r="E1641" i="23"/>
  <c r="D1641" i="23"/>
  <c r="G1642" i="23" l="1"/>
  <c r="E1642" i="23"/>
  <c r="D1642" i="23"/>
  <c r="G1643" i="23" l="1"/>
  <c r="E1643" i="23"/>
  <c r="D1643" i="23"/>
  <c r="G1644" i="23" l="1"/>
  <c r="E1644" i="23"/>
  <c r="D1644" i="23"/>
  <c r="G1645" i="23" l="1"/>
  <c r="E1645" i="23"/>
  <c r="D1645" i="23"/>
  <c r="G1646" i="23" l="1"/>
  <c r="E1646" i="23"/>
  <c r="D1646" i="23"/>
  <c r="G1647" i="23" l="1"/>
  <c r="E1647" i="23"/>
  <c r="D1647" i="23"/>
  <c r="G1648" i="23" l="1"/>
  <c r="E1648" i="23"/>
  <c r="D1648" i="23"/>
  <c r="G1649" i="23" l="1"/>
  <c r="E1649" i="23"/>
  <c r="D1649" i="23"/>
  <c r="G1650" i="23" l="1"/>
  <c r="E1650" i="23"/>
  <c r="D1650" i="23"/>
  <c r="G1651" i="23" l="1"/>
  <c r="E1651" i="23"/>
  <c r="D1651" i="23"/>
  <c r="G1652" i="23" l="1"/>
  <c r="E1652" i="23"/>
  <c r="D1652" i="23"/>
  <c r="G1653" i="23" l="1"/>
  <c r="E1653" i="23"/>
  <c r="D1653" i="23"/>
  <c r="G1654" i="23" l="1"/>
  <c r="E1654" i="23"/>
  <c r="D1654" i="23"/>
  <c r="G1655" i="23" l="1"/>
  <c r="E1655" i="23"/>
  <c r="D1655" i="23"/>
  <c r="G1656" i="23" l="1"/>
  <c r="E1656" i="23"/>
  <c r="D1656" i="23"/>
  <c r="G1657" i="23" l="1"/>
  <c r="E1657" i="23"/>
  <c r="D1657" i="23"/>
  <c r="G1658" i="23" l="1"/>
  <c r="E1658" i="23"/>
  <c r="D1658" i="23"/>
  <c r="G1659" i="23" l="1"/>
  <c r="E1659" i="23"/>
  <c r="D1659" i="23"/>
  <c r="G1660" i="23" l="1"/>
  <c r="E1660" i="23"/>
  <c r="D1660" i="23"/>
  <c r="G1661" i="23" l="1"/>
  <c r="E1661" i="23"/>
  <c r="D1661" i="23"/>
  <c r="G1662" i="23" l="1"/>
  <c r="E1662" i="23"/>
  <c r="D1662" i="23"/>
  <c r="G1663" i="23" l="1"/>
  <c r="E1663" i="23"/>
  <c r="D1663" i="23"/>
  <c r="G1664" i="23" l="1"/>
  <c r="E1664" i="23"/>
  <c r="D1664" i="23"/>
  <c r="G1665" i="23" l="1"/>
  <c r="E1665" i="23"/>
  <c r="D1665" i="23"/>
  <c r="G1666" i="23" l="1"/>
  <c r="E1666" i="23"/>
  <c r="D1666" i="23"/>
  <c r="G1667" i="23" l="1"/>
  <c r="E1667" i="23"/>
  <c r="D1667" i="23"/>
  <c r="G1668" i="23" l="1"/>
  <c r="E1668" i="23"/>
  <c r="D1668" i="23"/>
  <c r="G1669" i="23" l="1"/>
  <c r="E1669" i="23"/>
  <c r="D1669" i="23"/>
  <c r="G1670" i="23" l="1"/>
  <c r="E1670" i="23"/>
  <c r="D1670" i="23"/>
  <c r="G1671" i="23" l="1"/>
  <c r="E1671" i="23"/>
  <c r="D1671" i="23"/>
  <c r="G1672" i="23" l="1"/>
  <c r="E1672" i="23"/>
  <c r="D1672" i="23"/>
  <c r="G1673" i="23" l="1"/>
  <c r="E1673" i="23"/>
  <c r="D1673" i="23"/>
  <c r="G1674" i="23" l="1"/>
  <c r="E1674" i="23"/>
  <c r="D1674" i="23"/>
  <c r="G1675" i="23" l="1"/>
  <c r="E1675" i="23"/>
  <c r="D1675" i="23"/>
  <c r="G1676" i="23" l="1"/>
  <c r="E1676" i="23"/>
  <c r="D1676" i="23"/>
  <c r="G1677" i="23" l="1"/>
  <c r="E1677" i="23"/>
  <c r="D1677" i="23"/>
  <c r="G1678" i="23" l="1"/>
  <c r="E1678" i="23"/>
  <c r="D1678" i="23"/>
  <c r="G1679" i="23" l="1"/>
  <c r="E1679" i="23"/>
  <c r="D1679" i="23"/>
  <c r="G1680" i="23" l="1"/>
  <c r="E1680" i="23"/>
  <c r="D1680" i="23"/>
  <c r="G1681" i="23" l="1"/>
  <c r="E1681" i="23"/>
  <c r="D1681" i="23"/>
  <c r="G1682" i="23" l="1"/>
  <c r="E1682" i="23"/>
  <c r="D1682" i="23"/>
  <c r="G1683" i="23" l="1"/>
  <c r="E1683" i="23"/>
  <c r="D1683" i="23"/>
  <c r="G1684" i="23" l="1"/>
  <c r="E1684" i="23"/>
  <c r="D1684" i="23"/>
  <c r="G1685" i="23" l="1"/>
  <c r="E1685" i="23"/>
  <c r="D1685" i="23"/>
  <c r="G1686" i="23" l="1"/>
  <c r="E1686" i="23"/>
  <c r="D1686" i="23"/>
  <c r="G1687" i="23" l="1"/>
  <c r="E1687" i="23"/>
  <c r="D1687" i="23"/>
  <c r="G1688" i="23" l="1"/>
  <c r="E1688" i="23"/>
  <c r="D1688" i="23"/>
  <c r="G1689" i="23" l="1"/>
  <c r="E1689" i="23"/>
  <c r="D1689" i="23"/>
  <c r="G1690" i="23" l="1"/>
  <c r="E1690" i="23"/>
  <c r="D1690" i="23"/>
  <c r="G1691" i="23" l="1"/>
  <c r="E1691" i="23"/>
  <c r="D1691" i="23"/>
  <c r="G1692" i="23" l="1"/>
  <c r="E1692" i="23"/>
  <c r="D1692" i="23"/>
  <c r="G1693" i="23" l="1"/>
  <c r="E1693" i="23"/>
  <c r="D1693" i="23"/>
  <c r="G1694" i="23" l="1"/>
  <c r="E1694" i="23"/>
  <c r="D1694" i="23"/>
  <c r="G1695" i="23" l="1"/>
  <c r="E1695" i="23"/>
  <c r="D1695" i="23"/>
  <c r="G1696" i="23" l="1"/>
  <c r="E1696" i="23"/>
  <c r="D1696" i="23"/>
  <c r="G1697" i="23" l="1"/>
  <c r="E1697" i="23"/>
  <c r="D1697" i="23"/>
  <c r="G1698" i="23" l="1"/>
  <c r="E1698" i="23"/>
  <c r="D1698" i="23"/>
  <c r="G1699" i="23" l="1"/>
  <c r="E1699" i="23"/>
  <c r="D1699" i="23"/>
  <c r="G1700" i="23" l="1"/>
  <c r="E1700" i="23"/>
  <c r="D1700" i="23"/>
  <c r="G1701" i="23" l="1"/>
  <c r="E1701" i="23"/>
  <c r="D1701" i="23"/>
  <c r="G1702" i="23" l="1"/>
  <c r="E1702" i="23"/>
  <c r="D1702" i="23"/>
  <c r="G1703" i="23" l="1"/>
  <c r="E1703" i="23"/>
  <c r="D1703" i="23"/>
  <c r="G1704" i="23" l="1"/>
  <c r="E1704" i="23"/>
  <c r="D1704" i="23"/>
  <c r="G1705" i="23" l="1"/>
  <c r="E1705" i="23"/>
  <c r="D1705" i="23"/>
  <c r="G1706" i="23" l="1"/>
  <c r="E1706" i="23"/>
  <c r="D1706" i="23"/>
  <c r="G1707" i="23" l="1"/>
  <c r="E1707" i="23"/>
  <c r="D1707" i="23"/>
  <c r="G1708" i="23" l="1"/>
  <c r="E1708" i="23"/>
  <c r="D1708" i="23"/>
  <c r="G1709" i="23" l="1"/>
  <c r="E1709" i="23"/>
  <c r="D1709" i="23"/>
  <c r="G1710" i="23" l="1"/>
  <c r="E1710" i="23"/>
  <c r="D1710" i="23"/>
  <c r="G1711" i="23" l="1"/>
  <c r="E1711" i="23"/>
  <c r="D1711" i="23"/>
  <c r="G1712" i="23" l="1"/>
  <c r="E1712" i="23"/>
  <c r="D1712" i="23"/>
  <c r="G1713" i="23" l="1"/>
  <c r="E1713" i="23"/>
  <c r="D1713" i="23"/>
  <c r="G1714" i="23" l="1"/>
  <c r="E1714" i="23"/>
  <c r="D1714" i="23"/>
  <c r="G1715" i="23" l="1"/>
  <c r="E1715" i="23"/>
  <c r="D1715" i="23"/>
  <c r="G1716" i="23" l="1"/>
  <c r="E1716" i="23"/>
  <c r="D1716" i="23"/>
  <c r="G1717" i="23" l="1"/>
  <c r="E1717" i="23"/>
  <c r="D1717" i="23"/>
  <c r="G1718" i="23" l="1"/>
  <c r="E1718" i="23"/>
  <c r="D1718" i="23"/>
  <c r="G1719" i="23" l="1"/>
  <c r="E1719" i="23"/>
  <c r="D1719" i="23"/>
  <c r="G1720" i="23" l="1"/>
  <c r="E1720" i="23"/>
  <c r="D1720" i="23"/>
  <c r="G1721" i="23" l="1"/>
  <c r="E1721" i="23"/>
  <c r="D1721" i="23"/>
  <c r="G1722" i="23" l="1"/>
  <c r="E1722" i="23"/>
  <c r="D1722" i="23"/>
  <c r="G1723" i="23" l="1"/>
  <c r="E1723" i="23"/>
  <c r="D1723" i="23"/>
  <c r="G1724" i="23" l="1"/>
  <c r="E1724" i="23"/>
  <c r="D1724" i="23"/>
  <c r="G1725" i="23" l="1"/>
  <c r="E1725" i="23"/>
  <c r="D1725" i="23"/>
  <c r="G1726" i="23" l="1"/>
  <c r="E1726" i="23"/>
  <c r="D1726" i="23"/>
  <c r="G1727" i="23" l="1"/>
  <c r="E1727" i="23"/>
  <c r="D1727" i="23"/>
  <c r="G1728" i="23" l="1"/>
  <c r="E1728" i="23"/>
  <c r="D1728" i="23"/>
  <c r="G1729" i="23" l="1"/>
  <c r="E1729" i="23"/>
  <c r="D1729" i="23"/>
  <c r="G1730" i="23" l="1"/>
  <c r="E1730" i="23"/>
  <c r="D1730" i="23"/>
  <c r="G1731" i="23" l="1"/>
  <c r="E1731" i="23"/>
  <c r="D1731" i="23"/>
  <c r="G1732" i="23" l="1"/>
  <c r="E1732" i="23"/>
  <c r="D1732" i="23"/>
  <c r="G1733" i="23" l="1"/>
  <c r="E1733" i="23"/>
  <c r="D1733" i="23"/>
  <c r="G1734" i="23" l="1"/>
  <c r="E1734" i="23"/>
  <c r="D1734" i="23"/>
  <c r="G1735" i="23" l="1"/>
  <c r="E1735" i="23"/>
  <c r="D1735" i="23"/>
  <c r="G1736" i="23" l="1"/>
  <c r="E1736" i="23"/>
  <c r="D1736" i="23"/>
  <c r="G1737" i="23" l="1"/>
  <c r="E1737" i="23"/>
  <c r="D1737" i="23"/>
  <c r="G1738" i="23" l="1"/>
  <c r="E1738" i="23"/>
  <c r="D1738" i="23"/>
  <c r="G1739" i="23" l="1"/>
  <c r="E1739" i="23"/>
  <c r="D1739" i="23"/>
  <c r="G1740" i="23" l="1"/>
  <c r="E1740" i="23"/>
  <c r="D1740" i="23"/>
  <c r="G1741" i="23" l="1"/>
  <c r="E1741" i="23"/>
  <c r="D1741" i="23"/>
  <c r="G1742" i="23" l="1"/>
  <c r="E1742" i="23"/>
  <c r="D1742" i="23"/>
  <c r="G1743" i="23" l="1"/>
  <c r="E1743" i="23"/>
  <c r="D1743" i="23"/>
  <c r="G1744" i="23" l="1"/>
  <c r="E1744" i="23"/>
  <c r="D1744" i="23"/>
  <c r="G1745" i="23" l="1"/>
  <c r="E1745" i="23"/>
  <c r="D1745" i="23"/>
  <c r="G1746" i="23" l="1"/>
  <c r="E1746" i="23"/>
  <c r="D1746" i="23"/>
  <c r="G1747" i="23" l="1"/>
  <c r="E1747" i="23"/>
  <c r="D1747" i="23"/>
  <c r="G1748" i="23" l="1"/>
  <c r="E1748" i="23"/>
  <c r="D1748" i="23"/>
  <c r="G1749" i="23" l="1"/>
  <c r="E1749" i="23"/>
  <c r="D1749" i="23"/>
  <c r="G1750" i="23" l="1"/>
  <c r="E1750" i="23"/>
  <c r="D1750" i="23"/>
  <c r="G1751" i="23" l="1"/>
  <c r="E1751" i="23"/>
  <c r="D1751" i="23"/>
  <c r="G1752" i="23" l="1"/>
  <c r="E1752" i="23"/>
  <c r="D1752" i="23"/>
  <c r="G1753" i="23" l="1"/>
  <c r="E1753" i="23"/>
  <c r="D1753" i="23"/>
  <c r="G1754" i="23" l="1"/>
  <c r="E1754" i="23"/>
  <c r="D1754" i="23"/>
  <c r="G1755" i="23" l="1"/>
  <c r="E1755" i="23"/>
  <c r="D1755" i="23"/>
  <c r="G1756" i="23" l="1"/>
  <c r="E1756" i="23"/>
  <c r="D1756" i="23"/>
  <c r="G1757" i="23" l="1"/>
  <c r="E1757" i="23"/>
  <c r="D1757" i="23"/>
  <c r="G1758" i="23" l="1"/>
  <c r="E1758" i="23"/>
  <c r="D1758" i="23"/>
  <c r="G1759" i="23" l="1"/>
  <c r="E1759" i="23"/>
  <c r="D1759" i="23"/>
  <c r="G1760" i="23" l="1"/>
  <c r="E1760" i="23"/>
  <c r="D1760" i="23"/>
  <c r="G1761" i="23" l="1"/>
  <c r="E1761" i="23"/>
  <c r="D1761" i="23"/>
  <c r="G1762" i="23" l="1"/>
  <c r="E1762" i="23"/>
  <c r="D1762" i="23"/>
  <c r="G1763" i="23" l="1"/>
  <c r="E1763" i="23"/>
  <c r="D1763" i="23"/>
  <c r="G1764" i="23" l="1"/>
  <c r="E1764" i="23"/>
  <c r="D1764" i="23"/>
  <c r="G1765" i="23" l="1"/>
  <c r="E1765" i="23"/>
  <c r="D1765" i="23"/>
  <c r="G1766" i="23" l="1"/>
  <c r="E1766" i="23"/>
  <c r="D1766" i="23"/>
  <c r="G1767" i="23" l="1"/>
  <c r="E1767" i="23"/>
  <c r="D1767" i="23"/>
  <c r="G1768" i="23" l="1"/>
  <c r="E1768" i="23"/>
  <c r="D1768" i="23"/>
  <c r="G1769" i="23" l="1"/>
  <c r="E1769" i="23"/>
  <c r="D1769" i="23"/>
  <c r="G1770" i="23" l="1"/>
  <c r="E1770" i="23"/>
  <c r="D1770" i="23"/>
  <c r="G1771" i="23" l="1"/>
  <c r="E1771" i="23"/>
  <c r="D1771" i="23"/>
  <c r="G1772" i="23" l="1"/>
  <c r="E1772" i="23"/>
  <c r="D1772" i="23"/>
  <c r="G1773" i="23" l="1"/>
  <c r="E1773" i="23"/>
  <c r="D1773" i="23"/>
  <c r="G1774" i="23" l="1"/>
  <c r="E1774" i="23"/>
  <c r="D1774" i="23"/>
  <c r="G1775" i="23" l="1"/>
  <c r="E1775" i="23"/>
  <c r="D1775" i="23"/>
  <c r="G1776" i="23" l="1"/>
  <c r="E1776" i="23"/>
  <c r="D1776" i="23"/>
  <c r="G1777" i="23" l="1"/>
  <c r="E1777" i="23"/>
  <c r="D1777" i="23"/>
  <c r="G1778" i="23" l="1"/>
  <c r="E1778" i="23"/>
  <c r="D1778" i="23"/>
  <c r="G1779" i="23" l="1"/>
  <c r="E1779" i="23"/>
  <c r="D1779" i="23"/>
  <c r="G1780" i="23" l="1"/>
  <c r="E1780" i="23"/>
  <c r="D1780" i="23"/>
  <c r="G1781" i="23" l="1"/>
  <c r="E1781" i="23"/>
  <c r="D1781" i="23"/>
  <c r="G1782" i="23" l="1"/>
  <c r="E1782" i="23"/>
  <c r="D1782" i="23"/>
  <c r="G1783" i="23" l="1"/>
  <c r="E1783" i="23"/>
  <c r="D1783" i="23"/>
  <c r="G1784" i="23" l="1"/>
  <c r="E1784" i="23"/>
  <c r="D1784" i="23"/>
  <c r="G1785" i="23" l="1"/>
  <c r="E1785" i="23"/>
  <c r="D1785" i="23"/>
  <c r="G1786" i="23" l="1"/>
  <c r="E1786" i="23"/>
  <c r="D1786" i="23"/>
  <c r="G1787" i="23" l="1"/>
  <c r="E1787" i="23"/>
  <c r="D1787" i="23"/>
  <c r="G1788" i="23" l="1"/>
  <c r="E1788" i="23"/>
  <c r="D1788" i="23"/>
  <c r="G1789" i="23" l="1"/>
  <c r="E1789" i="23"/>
  <c r="D1789" i="23"/>
  <c r="G1790" i="23" l="1"/>
  <c r="E1790" i="23"/>
  <c r="D1790" i="23"/>
  <c r="G1791" i="23" l="1"/>
  <c r="E1791" i="23"/>
  <c r="D1791" i="23"/>
  <c r="G1792" i="23" l="1"/>
  <c r="E1792" i="23"/>
  <c r="D1792" i="23"/>
  <c r="G1793" i="23" l="1"/>
  <c r="E1793" i="23"/>
  <c r="D1793" i="23"/>
  <c r="G1794" i="23" l="1"/>
  <c r="E1794" i="23"/>
  <c r="D1794" i="23"/>
  <c r="G1795" i="23" l="1"/>
  <c r="E1795" i="23"/>
  <c r="D1795" i="23"/>
  <c r="G1796" i="23" l="1"/>
  <c r="E1796" i="23"/>
  <c r="D1796" i="23"/>
  <c r="G1797" i="23" l="1"/>
  <c r="E1797" i="23"/>
  <c r="D1797" i="23"/>
  <c r="G1798" i="23" l="1"/>
  <c r="E1798" i="23"/>
  <c r="D1798" i="23"/>
  <c r="G1799" i="23" l="1"/>
  <c r="E1799" i="23"/>
  <c r="D1799" i="23"/>
  <c r="G1800" i="23" l="1"/>
  <c r="E1800" i="23"/>
  <c r="D1800" i="23"/>
  <c r="G1801" i="23" l="1"/>
  <c r="E1801" i="23"/>
  <c r="D1801" i="23"/>
  <c r="G1802" i="23" l="1"/>
  <c r="E1802" i="23"/>
  <c r="D1802" i="23"/>
  <c r="G1803" i="23" l="1"/>
  <c r="E1803" i="23"/>
  <c r="D1803" i="23"/>
  <c r="G1804" i="23" l="1"/>
  <c r="E1804" i="23"/>
  <c r="D1804" i="23"/>
  <c r="G1805" i="23" l="1"/>
  <c r="E1805" i="23"/>
  <c r="D1805" i="23"/>
  <c r="G1806" i="23" l="1"/>
  <c r="E1806" i="23"/>
  <c r="D1806" i="23"/>
  <c r="G1807" i="23" l="1"/>
  <c r="E1807" i="23"/>
  <c r="D1807" i="23"/>
  <c r="G1808" i="23" l="1"/>
  <c r="E1808" i="23"/>
  <c r="D1808" i="23"/>
  <c r="G1809" i="23" l="1"/>
  <c r="E1809" i="23"/>
  <c r="D1809" i="23"/>
  <c r="G1810" i="23" l="1"/>
  <c r="E1810" i="23"/>
  <c r="D1810" i="23"/>
  <c r="G1811" i="23" l="1"/>
  <c r="E1811" i="23"/>
  <c r="D1811" i="23"/>
  <c r="G1812" i="23" l="1"/>
  <c r="E1812" i="23"/>
  <c r="D1812" i="23"/>
  <c r="G1813" i="23" l="1"/>
  <c r="E1813" i="23"/>
  <c r="D1813" i="23"/>
  <c r="G1814" i="23" l="1"/>
  <c r="E1814" i="23"/>
  <c r="D1814" i="23"/>
  <c r="G1815" i="23" l="1"/>
  <c r="E1815" i="23"/>
  <c r="D1815" i="23"/>
  <c r="G1816" i="23" l="1"/>
  <c r="E1816" i="23"/>
  <c r="D1816" i="23"/>
  <c r="G1817" i="23" l="1"/>
  <c r="E1817" i="23"/>
  <c r="D1817" i="23"/>
  <c r="G1818" i="23" l="1"/>
  <c r="E1818" i="23"/>
  <c r="D1818" i="23"/>
  <c r="G1819" i="23" l="1"/>
  <c r="E1819" i="23"/>
  <c r="D1819" i="23"/>
  <c r="G1820" i="23" l="1"/>
  <c r="E1820" i="23"/>
  <c r="D1820" i="23"/>
  <c r="G1821" i="23" l="1"/>
  <c r="E1821" i="23"/>
  <c r="D1821" i="23"/>
  <c r="G1822" i="23" l="1"/>
  <c r="E1822" i="23"/>
  <c r="D1822" i="23"/>
  <c r="G1823" i="23" l="1"/>
  <c r="E1823" i="23"/>
  <c r="D1823" i="23"/>
  <c r="G1824" i="23" l="1"/>
  <c r="E1824" i="23"/>
  <c r="D1824" i="23"/>
  <c r="G1825" i="23" l="1"/>
  <c r="E1825" i="23"/>
  <c r="D1825" i="23"/>
  <c r="G1826" i="23" l="1"/>
  <c r="E1826" i="23"/>
  <c r="D1826" i="23"/>
  <c r="G1827" i="23" l="1"/>
  <c r="E1827" i="23"/>
  <c r="D1827" i="23"/>
  <c r="G1828" i="23" l="1"/>
  <c r="E1828" i="23"/>
  <c r="D1828" i="23"/>
  <c r="G1829" i="23" l="1"/>
  <c r="E1829" i="23"/>
  <c r="D1829" i="23"/>
  <c r="G1830" i="23" l="1"/>
  <c r="E1830" i="23"/>
  <c r="D1830" i="23"/>
  <c r="G1831" i="23" l="1"/>
  <c r="E1831" i="23"/>
  <c r="D1831" i="23"/>
  <c r="G1832" i="23" l="1"/>
  <c r="E1832" i="23"/>
  <c r="D1832" i="23"/>
  <c r="G1833" i="23" l="1"/>
  <c r="E1833" i="23"/>
  <c r="D1833" i="23"/>
  <c r="G1834" i="23" l="1"/>
  <c r="E1834" i="23"/>
  <c r="D1834" i="23"/>
  <c r="G1835" i="23" l="1"/>
  <c r="E1835" i="23"/>
  <c r="D1835" i="23"/>
  <c r="G1836" i="23" l="1"/>
  <c r="E1836" i="23"/>
  <c r="D1836" i="23"/>
  <c r="G1837" i="23" l="1"/>
  <c r="E1837" i="23"/>
  <c r="D1837" i="23"/>
  <c r="G1838" i="23" l="1"/>
  <c r="E1838" i="23"/>
  <c r="D1838" i="23"/>
  <c r="G1839" i="23" l="1"/>
  <c r="E1839" i="23"/>
  <c r="D1839" i="23"/>
  <c r="G1840" i="23" l="1"/>
  <c r="E1840" i="23"/>
  <c r="D1840" i="23"/>
  <c r="G1841" i="23" l="1"/>
  <c r="E1841" i="23"/>
  <c r="D1841" i="23"/>
  <c r="G1842" i="23" l="1"/>
  <c r="E1842" i="23"/>
  <c r="D1842" i="23"/>
  <c r="G1843" i="23" l="1"/>
  <c r="E1843" i="23"/>
  <c r="D1843" i="23"/>
  <c r="G1844" i="23" l="1"/>
  <c r="E1844" i="23"/>
  <c r="D1844" i="23"/>
  <c r="G1845" i="23" l="1"/>
  <c r="E1845" i="23"/>
  <c r="D1845" i="23"/>
  <c r="G1846" i="23" l="1"/>
  <c r="E1846" i="23"/>
  <c r="D1846" i="23"/>
  <c r="G1847" i="23" l="1"/>
  <c r="E1847" i="23"/>
  <c r="D1847" i="23"/>
  <c r="G1848" i="23" l="1"/>
  <c r="E1848" i="23"/>
  <c r="D1848" i="23"/>
  <c r="G1849" i="23" l="1"/>
  <c r="E1849" i="23"/>
  <c r="D1849" i="23"/>
  <c r="G1850" i="23" l="1"/>
  <c r="E1850" i="23"/>
  <c r="D1850" i="23"/>
  <c r="G1851" i="23" l="1"/>
  <c r="E1851" i="23"/>
  <c r="D1851" i="23"/>
  <c r="G1852" i="23" l="1"/>
  <c r="E1852" i="23"/>
  <c r="D1852" i="23"/>
  <c r="G1853" i="23" l="1"/>
  <c r="E1853" i="23"/>
  <c r="D1853" i="23"/>
  <c r="G1854" i="23" l="1"/>
  <c r="E1854" i="23"/>
  <c r="D1854" i="23"/>
  <c r="G1855" i="23" l="1"/>
  <c r="E1855" i="23"/>
  <c r="D1855" i="23"/>
  <c r="G1856" i="23" l="1"/>
  <c r="E1856" i="23"/>
  <c r="D1856" i="23"/>
  <c r="G1857" i="23" l="1"/>
  <c r="E1857" i="23"/>
  <c r="D1857" i="23"/>
  <c r="G1858" i="23" l="1"/>
  <c r="E1858" i="23"/>
  <c r="D1858" i="23"/>
  <c r="G1859" i="23" l="1"/>
  <c r="E1859" i="23"/>
  <c r="D1859" i="23"/>
  <c r="G1860" i="23" l="1"/>
  <c r="E1860" i="23"/>
  <c r="D1860" i="23"/>
  <c r="G1861" i="23" l="1"/>
  <c r="E1861" i="23"/>
  <c r="D1861" i="23"/>
  <c r="G1862" i="23" l="1"/>
  <c r="E1862" i="23"/>
  <c r="D1862" i="23"/>
  <c r="G1863" i="23" l="1"/>
  <c r="E1863" i="23"/>
  <c r="D1863" i="23"/>
  <c r="G1864" i="23" l="1"/>
  <c r="E1864" i="23"/>
  <c r="D1864" i="23"/>
  <c r="G1865" i="23" l="1"/>
  <c r="E1865" i="23"/>
  <c r="D1865" i="23"/>
  <c r="G1866" i="23" l="1"/>
  <c r="E1866" i="23"/>
  <c r="D1866" i="23"/>
  <c r="G1867" i="23" l="1"/>
  <c r="E1867" i="23"/>
  <c r="D1867" i="23"/>
  <c r="G1868" i="23" l="1"/>
  <c r="E1868" i="23"/>
  <c r="D1868" i="23"/>
  <c r="G1869" i="23" l="1"/>
  <c r="E1869" i="23"/>
  <c r="D1869" i="23"/>
  <c r="G1870" i="23" l="1"/>
  <c r="E1870" i="23"/>
  <c r="D1870" i="23"/>
  <c r="G1871" i="23" l="1"/>
  <c r="E1871" i="23"/>
  <c r="D1871" i="23"/>
  <c r="G1872" i="23" l="1"/>
  <c r="E1872" i="23"/>
  <c r="D1872" i="23"/>
  <c r="G1873" i="23" l="1"/>
  <c r="E1873" i="23"/>
  <c r="D1873" i="23"/>
  <c r="G1874" i="23" l="1"/>
  <c r="E1874" i="23"/>
  <c r="D1874" i="23"/>
  <c r="G1875" i="23" l="1"/>
  <c r="E1875" i="23"/>
  <c r="D1875" i="23"/>
  <c r="G1876" i="23" l="1"/>
  <c r="E1876" i="23"/>
  <c r="D1876" i="23"/>
  <c r="G1877" i="23" l="1"/>
  <c r="E1877" i="23"/>
  <c r="D1877" i="23"/>
  <c r="G1878" i="23" l="1"/>
  <c r="E1878" i="23"/>
  <c r="D1878" i="23"/>
  <c r="G1879" i="23" l="1"/>
  <c r="E1879" i="23"/>
  <c r="D1879" i="23"/>
  <c r="G1880" i="23" l="1"/>
  <c r="E1880" i="23"/>
  <c r="D1880" i="23"/>
  <c r="G1881" i="23" l="1"/>
  <c r="E1881" i="23"/>
  <c r="D1881" i="23"/>
  <c r="G1882" i="23" l="1"/>
  <c r="E1882" i="23"/>
  <c r="D1882" i="23"/>
  <c r="G1883" i="23" l="1"/>
  <c r="E1883" i="23"/>
  <c r="D1883" i="23"/>
  <c r="G1884" i="23" l="1"/>
  <c r="E1884" i="23"/>
  <c r="D1884" i="23"/>
  <c r="G1885" i="23" l="1"/>
  <c r="E1885" i="23"/>
  <c r="D1885" i="23"/>
  <c r="G1886" i="23" l="1"/>
  <c r="E1886" i="23"/>
  <c r="D1886" i="23"/>
  <c r="G1887" i="23" l="1"/>
  <c r="E1887" i="23"/>
  <c r="D1887" i="23"/>
  <c r="G1888" i="23" l="1"/>
  <c r="E1888" i="23"/>
  <c r="D1888" i="23"/>
  <c r="G1889" i="23" l="1"/>
  <c r="E1889" i="23"/>
  <c r="D1889" i="23"/>
  <c r="G1890" i="23" l="1"/>
  <c r="E1890" i="23"/>
  <c r="D1890" i="23"/>
  <c r="G1891" i="23" l="1"/>
  <c r="E1891" i="23"/>
  <c r="D1891" i="23"/>
  <c r="G1892" i="23" l="1"/>
  <c r="E1892" i="23"/>
  <c r="D1892" i="23"/>
  <c r="G1893" i="23" l="1"/>
  <c r="E1893" i="23"/>
  <c r="D1893" i="23"/>
  <c r="G1894" i="23" l="1"/>
  <c r="E1894" i="23"/>
  <c r="D1894" i="23"/>
  <c r="G1895" i="23" l="1"/>
  <c r="E1895" i="23"/>
  <c r="D1895" i="23"/>
  <c r="G1896" i="23" l="1"/>
  <c r="E1896" i="23"/>
  <c r="D1896" i="23"/>
  <c r="G1897" i="23" l="1"/>
  <c r="E1897" i="23"/>
  <c r="D1897" i="23"/>
  <c r="G1898" i="23" l="1"/>
  <c r="E1898" i="23"/>
  <c r="D1898" i="23"/>
  <c r="G1899" i="23" l="1"/>
  <c r="E1899" i="23"/>
  <c r="D1899" i="23"/>
  <c r="G1900" i="23" l="1"/>
  <c r="E1900" i="23"/>
  <c r="D1900" i="23"/>
  <c r="G1901" i="23" l="1"/>
  <c r="E1901" i="23"/>
  <c r="D1901" i="23"/>
  <c r="G1902" i="23" l="1"/>
  <c r="E1902" i="23"/>
  <c r="D1902" i="23"/>
  <c r="G1903" i="23" l="1"/>
  <c r="E1903" i="23"/>
  <c r="D1903" i="23"/>
  <c r="G1904" i="23" l="1"/>
  <c r="E1904" i="23"/>
  <c r="D1904" i="23"/>
  <c r="G1905" i="23" l="1"/>
  <c r="E1905" i="23"/>
  <c r="D1905" i="23"/>
  <c r="G1906" i="23" l="1"/>
  <c r="E1906" i="23"/>
  <c r="D1906" i="23"/>
  <c r="G1907" i="23" l="1"/>
  <c r="E1907" i="23"/>
  <c r="D1907" i="23"/>
  <c r="G1908" i="23" l="1"/>
  <c r="E1908" i="23"/>
  <c r="D1908" i="23"/>
  <c r="G1909" i="23" l="1"/>
  <c r="E1909" i="23"/>
  <c r="D1909" i="23"/>
  <c r="G1910" i="23" l="1"/>
  <c r="E1910" i="23"/>
  <c r="D1910" i="23"/>
  <c r="G1911" i="23" l="1"/>
  <c r="E1911" i="23"/>
  <c r="D1911" i="23"/>
  <c r="G1912" i="23" l="1"/>
  <c r="E1912" i="23"/>
  <c r="D1912" i="23"/>
  <c r="G1913" i="23" l="1"/>
  <c r="E1913" i="23"/>
  <c r="D1913" i="23"/>
  <c r="G1914" i="23" l="1"/>
  <c r="E1914" i="23"/>
  <c r="D1914" i="23"/>
  <c r="G1915" i="23" l="1"/>
  <c r="E1915" i="23"/>
  <c r="D1915" i="23"/>
  <c r="G1916" i="23" l="1"/>
  <c r="E1916" i="23"/>
  <c r="D1916" i="23"/>
  <c r="G1917" i="23" l="1"/>
  <c r="E1917" i="23"/>
  <c r="D1917" i="23"/>
  <c r="G1918" i="23" l="1"/>
  <c r="E1918" i="23"/>
  <c r="D1918" i="23"/>
  <c r="G1919" i="23" l="1"/>
  <c r="E1919" i="23"/>
  <c r="D1919" i="23"/>
  <c r="G1920" i="23" l="1"/>
  <c r="E1920" i="23"/>
  <c r="D1920" i="23"/>
  <c r="G1921" i="23" l="1"/>
  <c r="E1921" i="23"/>
  <c r="D1921" i="23"/>
  <c r="G1922" i="23" l="1"/>
  <c r="E1922" i="23"/>
  <c r="D1922" i="23"/>
  <c r="G1923" i="23" l="1"/>
  <c r="E1923" i="23"/>
  <c r="D1923" i="23"/>
  <c r="G1924" i="23" l="1"/>
  <c r="E1924" i="23"/>
  <c r="D1924" i="23"/>
  <c r="G1925" i="23" l="1"/>
  <c r="E1925" i="23"/>
  <c r="D1925" i="23"/>
  <c r="G1926" i="23" l="1"/>
  <c r="E1926" i="23"/>
  <c r="D1926" i="23"/>
  <c r="G1927" i="23" l="1"/>
  <c r="E1927" i="23"/>
  <c r="D1927" i="23"/>
  <c r="G1928" i="23" l="1"/>
  <c r="E1928" i="23"/>
  <c r="D1928" i="23"/>
  <c r="G1929" i="23" l="1"/>
  <c r="E1929" i="23"/>
  <c r="D1929" i="23"/>
  <c r="G1930" i="23" l="1"/>
  <c r="E1930" i="23"/>
  <c r="D1930" i="23"/>
  <c r="G1931" i="23" l="1"/>
  <c r="E1931" i="23"/>
  <c r="D1931" i="23"/>
  <c r="G1932" i="23" l="1"/>
  <c r="E1932" i="23"/>
  <c r="D1932" i="23"/>
  <c r="G1933" i="23" l="1"/>
  <c r="E1933" i="23"/>
  <c r="D1933" i="23"/>
  <c r="G1934" i="23" l="1"/>
  <c r="E1934" i="23"/>
  <c r="D1934" i="23"/>
  <c r="G1935" i="23" l="1"/>
  <c r="E1935" i="23"/>
  <c r="D1935" i="23"/>
  <c r="G1936" i="23" l="1"/>
  <c r="E1936" i="23"/>
  <c r="D1936" i="23"/>
  <c r="G1937" i="23" l="1"/>
  <c r="E1937" i="23"/>
  <c r="D1937" i="23"/>
  <c r="G1938" i="23" l="1"/>
  <c r="E1938" i="23"/>
  <c r="D1938" i="23"/>
  <c r="G1939" i="23" l="1"/>
  <c r="E1939" i="23"/>
  <c r="D1939" i="23"/>
  <c r="G1940" i="23" l="1"/>
  <c r="E1940" i="23"/>
  <c r="D1940" i="23"/>
  <c r="G1941" i="23" l="1"/>
  <c r="E1941" i="23"/>
  <c r="D1941" i="23"/>
  <c r="G1942" i="23" l="1"/>
  <c r="E1942" i="23"/>
  <c r="D1942" i="23"/>
  <c r="G1943" i="23" l="1"/>
  <c r="E1943" i="23"/>
  <c r="D1943" i="23"/>
  <c r="G1944" i="23" l="1"/>
  <c r="E1944" i="23"/>
  <c r="D1944" i="23"/>
  <c r="G1945" i="23" l="1"/>
  <c r="E1945" i="23"/>
  <c r="D1945" i="23"/>
  <c r="G1946" i="23" l="1"/>
  <c r="E1946" i="23"/>
  <c r="D1946" i="23"/>
  <c r="G1947" i="23" l="1"/>
  <c r="E1947" i="23"/>
  <c r="D1947" i="23"/>
  <c r="G1948" i="23" l="1"/>
  <c r="E1948" i="23"/>
  <c r="D1948" i="23"/>
  <c r="G1949" i="23" l="1"/>
  <c r="E1949" i="23"/>
  <c r="D1949" i="23"/>
  <c r="G1950" i="23" l="1"/>
  <c r="E1950" i="23"/>
  <c r="D1950" i="23"/>
  <c r="G1951" i="23" l="1"/>
  <c r="E1951" i="23"/>
  <c r="D1951" i="23"/>
  <c r="G1952" i="23" l="1"/>
  <c r="E1952" i="23"/>
  <c r="D1952" i="23"/>
  <c r="G1953" i="23" l="1"/>
  <c r="E1953" i="23"/>
  <c r="D1953" i="23"/>
  <c r="G1954" i="23" l="1"/>
  <c r="E1954" i="23"/>
  <c r="D1954" i="23"/>
  <c r="G1955" i="23" l="1"/>
  <c r="E1955" i="23"/>
  <c r="D1955" i="23"/>
  <c r="G1956" i="23" l="1"/>
  <c r="E1956" i="23"/>
  <c r="D1956" i="23"/>
  <c r="G1957" i="23" l="1"/>
  <c r="E1957" i="23"/>
  <c r="D1957" i="23"/>
  <c r="G1958" i="23" l="1"/>
  <c r="E1958" i="23"/>
  <c r="D1958" i="23"/>
  <c r="G1959" i="23" l="1"/>
  <c r="E1959" i="23"/>
  <c r="D1959" i="23"/>
  <c r="G1960" i="23" l="1"/>
  <c r="E1960" i="23"/>
  <c r="D1960" i="23"/>
  <c r="G1961" i="23" l="1"/>
  <c r="E1961" i="23"/>
  <c r="D1961" i="23"/>
  <c r="G1962" i="23" l="1"/>
  <c r="E1962" i="23"/>
  <c r="D1962" i="23"/>
  <c r="G1963" i="23" l="1"/>
  <c r="E1963" i="23"/>
  <c r="D1963" i="23"/>
  <c r="G1964" i="23" l="1"/>
  <c r="E1964" i="23"/>
  <c r="D1964" i="23"/>
  <c r="G1965" i="23" l="1"/>
  <c r="E1965" i="23"/>
  <c r="D1965" i="23"/>
  <c r="G1966" i="23" l="1"/>
  <c r="E1966" i="23"/>
  <c r="D1966" i="23"/>
  <c r="G1967" i="23" l="1"/>
  <c r="E1967" i="23"/>
  <c r="D1967" i="23"/>
  <c r="G1968" i="23" l="1"/>
  <c r="E1968" i="23"/>
  <c r="D1968" i="23"/>
  <c r="G1969" i="23" l="1"/>
  <c r="E1969" i="23"/>
  <c r="D1969" i="23"/>
  <c r="G1970" i="23" l="1"/>
  <c r="E1970" i="23"/>
  <c r="D1970" i="23"/>
  <c r="G1971" i="23" l="1"/>
  <c r="E1971" i="23"/>
  <c r="D1971" i="23"/>
  <c r="G1972" i="23" l="1"/>
  <c r="E1972" i="23"/>
  <c r="D1972" i="23"/>
  <c r="G1973" i="23" l="1"/>
  <c r="E1973" i="23"/>
  <c r="D1973" i="23"/>
  <c r="G1974" i="23" l="1"/>
  <c r="E1974" i="23"/>
  <c r="D1974" i="23"/>
  <c r="G1975" i="23" l="1"/>
  <c r="E1975" i="23"/>
  <c r="D1975" i="23"/>
  <c r="G1976" i="23" l="1"/>
  <c r="E1976" i="23"/>
  <c r="D1976" i="23"/>
  <c r="G1977" i="23" l="1"/>
  <c r="E1977" i="23"/>
  <c r="D1977" i="23"/>
  <c r="G1978" i="23" l="1"/>
  <c r="E1978" i="23"/>
  <c r="D1978" i="23"/>
  <c r="G1979" i="23" l="1"/>
  <c r="E1979" i="23"/>
  <c r="D1979" i="23"/>
  <c r="G1980" i="23" l="1"/>
  <c r="E1980" i="23"/>
  <c r="D1980" i="23"/>
  <c r="G1981" i="23" l="1"/>
  <c r="E1981" i="23"/>
  <c r="D1981" i="23"/>
  <c r="G1982" i="23" l="1"/>
  <c r="E1982" i="23"/>
  <c r="D1982" i="23"/>
  <c r="G1983" i="23" l="1"/>
  <c r="E1983" i="23"/>
  <c r="D1983" i="23"/>
  <c r="G1984" i="23" l="1"/>
  <c r="E1984" i="23"/>
  <c r="D1984" i="23"/>
  <c r="G1985" i="23" l="1"/>
  <c r="E1985" i="23"/>
  <c r="D1985" i="23"/>
  <c r="G1986" i="23" l="1"/>
  <c r="E1986" i="23"/>
  <c r="D1986" i="23"/>
  <c r="G1987" i="23" l="1"/>
  <c r="E1987" i="23"/>
  <c r="D1987" i="23"/>
  <c r="G1988" i="23" l="1"/>
  <c r="E1988" i="23"/>
  <c r="D1988" i="23"/>
  <c r="G1989" i="23" l="1"/>
  <c r="E1989" i="23"/>
  <c r="D1989" i="23"/>
  <c r="G1990" i="23" l="1"/>
  <c r="E1990" i="23"/>
  <c r="D1990" i="23"/>
  <c r="G1991" i="23" l="1"/>
  <c r="E1991" i="23"/>
  <c r="D1991" i="23"/>
  <c r="G1992" i="23" l="1"/>
  <c r="E1992" i="23"/>
  <c r="D1992" i="23"/>
  <c r="G1993" i="23" l="1"/>
  <c r="E1993" i="23"/>
  <c r="D1993" i="23"/>
  <c r="G1994" i="23" l="1"/>
  <c r="E1994" i="23"/>
  <c r="D1994" i="23"/>
  <c r="G1995" i="23" l="1"/>
  <c r="E1995" i="23"/>
  <c r="D1995" i="23"/>
  <c r="G1996" i="23" l="1"/>
  <c r="E1996" i="23"/>
  <c r="D1996" i="23"/>
  <c r="G1997" i="23" l="1"/>
  <c r="E1997" i="23"/>
  <c r="D1997" i="23"/>
  <c r="G1998" i="23" l="1"/>
  <c r="E1998" i="23"/>
  <c r="D1998" i="23"/>
  <c r="G1999" i="23" l="1"/>
  <c r="E1999" i="23"/>
  <c r="D1999" i="23"/>
  <c r="G2000" i="23" l="1"/>
  <c r="E2000" i="23"/>
  <c r="D2000" i="23"/>
  <c r="G2001" i="23" l="1"/>
  <c r="E2001" i="23"/>
  <c r="D2001" i="23"/>
  <c r="G2002" i="23" l="1"/>
  <c r="E2002" i="23"/>
  <c r="D2002" i="23"/>
  <c r="G2003" i="23" l="1"/>
  <c r="E2003" i="23"/>
  <c r="D2003" i="23"/>
  <c r="G2004" i="23" l="1"/>
  <c r="E2004" i="23"/>
  <c r="D2004" i="23"/>
  <c r="G2005" i="23" l="1"/>
  <c r="E2005" i="23"/>
  <c r="D2005" i="23"/>
  <c r="G2006" i="23" l="1"/>
  <c r="E2006" i="23"/>
  <c r="D2006" i="23"/>
  <c r="G2007" i="23" l="1"/>
  <c r="E2007" i="23"/>
  <c r="D2007" i="23"/>
  <c r="G2008" i="23" l="1"/>
  <c r="E2008" i="23"/>
  <c r="D2008" i="23"/>
  <c r="G2009" i="23" l="1"/>
  <c r="E2009" i="23"/>
  <c r="D2009" i="23"/>
  <c r="G2010" i="23" l="1"/>
  <c r="E2010" i="23"/>
  <c r="D2010" i="23"/>
  <c r="G2011" i="23" l="1"/>
  <c r="E2011" i="23"/>
  <c r="D2011" i="23"/>
  <c r="G2012" i="23" l="1"/>
  <c r="E2012" i="23"/>
  <c r="D2012" i="23"/>
  <c r="G2013" i="23" l="1"/>
  <c r="E2013" i="23"/>
  <c r="D2013" i="23"/>
  <c r="G2014" i="23" l="1"/>
  <c r="E2014" i="23"/>
  <c r="D2014" i="23"/>
  <c r="G2015" i="23" l="1"/>
  <c r="E2015" i="23"/>
  <c r="D2015" i="23"/>
  <c r="G2016" i="23" l="1"/>
  <c r="E2016" i="23"/>
  <c r="D2016" i="23"/>
  <c r="G2017" i="23" l="1"/>
  <c r="E2017" i="23"/>
  <c r="D2017" i="23"/>
  <c r="G2018" i="23" l="1"/>
  <c r="E2018" i="23"/>
  <c r="D2018" i="23"/>
  <c r="G2019" i="23" l="1"/>
  <c r="E2019" i="23"/>
  <c r="D2019" i="23"/>
  <c r="G2020" i="23" l="1"/>
  <c r="E2020" i="23"/>
  <c r="D2020" i="23"/>
  <c r="G2021" i="23" l="1"/>
  <c r="E2021" i="23"/>
  <c r="D2021" i="23"/>
  <c r="G2022" i="23" l="1"/>
  <c r="E2022" i="23"/>
  <c r="D2022" i="23"/>
  <c r="G2023" i="23" l="1"/>
  <c r="E2023" i="23"/>
  <c r="D2023" i="23"/>
  <c r="G2024" i="23" l="1"/>
  <c r="E2024" i="23"/>
  <c r="D2024" i="23"/>
  <c r="G2025" i="23" l="1"/>
  <c r="E2025" i="23"/>
  <c r="D2025" i="23"/>
  <c r="G2026" i="23" l="1"/>
  <c r="E2026" i="23"/>
  <c r="D2026" i="23"/>
  <c r="G2027" i="23" l="1"/>
  <c r="E2027" i="23"/>
  <c r="D2027" i="23"/>
  <c r="G2028" i="23" l="1"/>
  <c r="E2028" i="23"/>
  <c r="D2028" i="23"/>
  <c r="G2029" i="23" l="1"/>
  <c r="E2029" i="23"/>
  <c r="D2029" i="23"/>
  <c r="G2030" i="23" l="1"/>
  <c r="E2030" i="23"/>
  <c r="D2030" i="23"/>
  <c r="G2031" i="23" l="1"/>
  <c r="E2031" i="23"/>
  <c r="D2031" i="23"/>
  <c r="G2032" i="23" l="1"/>
  <c r="E2032" i="23"/>
  <c r="D2032" i="23"/>
  <c r="G2033" i="23" l="1"/>
  <c r="E2033" i="23"/>
  <c r="D2033" i="23"/>
  <c r="G2034" i="23" l="1"/>
  <c r="E2034" i="23"/>
  <c r="D2034" i="23"/>
  <c r="G2035" i="23" l="1"/>
  <c r="E2035" i="23"/>
  <c r="D2035" i="23"/>
  <c r="G2036" i="23" l="1"/>
  <c r="E2036" i="23"/>
  <c r="D2036" i="23"/>
  <c r="G2037" i="23" l="1"/>
  <c r="E2037" i="23"/>
  <c r="D2037" i="23"/>
  <c r="G2038" i="23" l="1"/>
  <c r="E2038" i="23"/>
  <c r="D2038" i="23"/>
  <c r="G2039" i="23" l="1"/>
  <c r="E2039" i="23"/>
  <c r="D2039" i="23"/>
  <c r="G2040" i="23" l="1"/>
  <c r="E2040" i="23"/>
  <c r="D2040" i="23"/>
  <c r="G2041" i="23" l="1"/>
  <c r="E2041" i="23"/>
  <c r="D2041" i="23"/>
  <c r="G2042" i="23" l="1"/>
  <c r="E2042" i="23"/>
  <c r="D2042" i="23"/>
  <c r="G2043" i="23" l="1"/>
  <c r="E2043" i="23"/>
  <c r="D2043" i="23"/>
  <c r="G2044" i="23" l="1"/>
  <c r="E2044" i="23"/>
  <c r="D2044" i="23"/>
  <c r="G2045" i="23" l="1"/>
  <c r="E2045" i="23"/>
  <c r="D2045" i="23"/>
  <c r="G2046" i="23" l="1"/>
  <c r="E2046" i="23"/>
  <c r="D2046" i="23"/>
  <c r="G2047" i="23" l="1"/>
  <c r="E2047" i="23"/>
  <c r="D2047" i="23"/>
  <c r="G2048" i="23" l="1"/>
  <c r="E2048" i="23"/>
  <c r="D2048" i="23"/>
  <c r="G2049" i="23" l="1"/>
  <c r="E2049" i="23"/>
  <c r="D2049" i="23"/>
  <c r="G2050" i="23" l="1"/>
  <c r="E2050" i="23"/>
  <c r="D2050" i="23"/>
  <c r="G2051" i="23" l="1"/>
  <c r="E2051" i="23"/>
  <c r="D2051" i="23"/>
  <c r="G2052" i="23" l="1"/>
  <c r="E2052" i="23"/>
  <c r="D2052" i="23"/>
  <c r="G2053" i="23" l="1"/>
  <c r="E2053" i="23"/>
  <c r="D2053" i="23"/>
  <c r="G2054" i="23" l="1"/>
  <c r="E2054" i="23"/>
  <c r="D2054" i="23"/>
  <c r="G2055" i="23" l="1"/>
  <c r="E2055" i="23"/>
  <c r="D2055" i="23"/>
  <c r="G2056" i="23" l="1"/>
  <c r="E2056" i="23"/>
  <c r="D2056" i="23"/>
  <c r="G2057" i="23" l="1"/>
  <c r="E2057" i="23"/>
  <c r="D2057" i="23"/>
  <c r="G2058" i="23" l="1"/>
  <c r="E2058" i="23"/>
  <c r="D2058" i="23"/>
  <c r="G2059" i="23" l="1"/>
  <c r="E2059" i="23"/>
  <c r="D2059" i="23"/>
  <c r="G2060" i="23" l="1"/>
  <c r="E2060" i="23"/>
  <c r="D2060" i="23"/>
  <c r="G2061" i="23" l="1"/>
  <c r="E2061" i="23"/>
  <c r="D2061" i="23"/>
  <c r="G2062" i="23" l="1"/>
  <c r="E2062" i="23"/>
  <c r="D2062" i="23"/>
  <c r="G2063" i="23" l="1"/>
  <c r="E2063" i="23"/>
  <c r="D2063" i="23"/>
  <c r="G2064" i="23" l="1"/>
  <c r="E2064" i="23"/>
  <c r="D2064" i="23"/>
  <c r="G2065" i="23" l="1"/>
  <c r="E2065" i="23"/>
  <c r="D2065" i="23"/>
  <c r="G2066" i="23" l="1"/>
  <c r="E2066" i="23"/>
  <c r="D2066" i="23"/>
  <c r="G2067" i="23" l="1"/>
  <c r="E2067" i="23"/>
  <c r="D2067" i="23"/>
  <c r="G2068" i="23" l="1"/>
  <c r="E2068" i="23"/>
  <c r="D2068" i="23"/>
  <c r="G2069" i="23" l="1"/>
  <c r="E2069" i="23"/>
  <c r="D2069" i="23"/>
  <c r="G2070" i="23" l="1"/>
  <c r="E2070" i="23"/>
  <c r="D2070" i="23"/>
  <c r="G2071" i="23" l="1"/>
  <c r="E2071" i="23"/>
  <c r="D2071" i="23"/>
  <c r="G2072" i="23" l="1"/>
  <c r="E2072" i="23"/>
  <c r="D2072" i="23"/>
  <c r="G2073" i="23" l="1"/>
  <c r="E2073" i="23"/>
  <c r="D2073" i="23"/>
  <c r="G2074" i="23" l="1"/>
  <c r="E2074" i="23"/>
  <c r="D2074" i="23"/>
  <c r="G2075" i="23" l="1"/>
  <c r="E2075" i="23"/>
  <c r="D2075" i="23"/>
  <c r="G2076" i="23" l="1"/>
  <c r="E2076" i="23"/>
  <c r="D2076" i="23"/>
  <c r="G2077" i="23" l="1"/>
  <c r="E2077" i="23"/>
  <c r="D2077" i="23"/>
  <c r="G2078" i="23" l="1"/>
  <c r="E2078" i="23"/>
  <c r="D2078" i="23"/>
  <c r="G2079" i="23" l="1"/>
  <c r="E2079" i="23"/>
  <c r="D2079" i="23"/>
  <c r="G2080" i="23" l="1"/>
  <c r="E2080" i="23"/>
  <c r="D2080" i="23"/>
  <c r="G2081" i="23" l="1"/>
  <c r="E2081" i="23"/>
  <c r="D2081" i="23"/>
  <c r="G2082" i="23" l="1"/>
  <c r="E2082" i="23"/>
  <c r="D2082" i="23"/>
  <c r="G2083" i="23" l="1"/>
  <c r="E2083" i="23"/>
  <c r="D2083" i="23"/>
  <c r="G2084" i="23" l="1"/>
  <c r="E2084" i="23"/>
  <c r="D2084" i="23"/>
  <c r="G2085" i="23" l="1"/>
  <c r="E2085" i="23"/>
  <c r="D2085" i="23"/>
  <c r="G2086" i="23" l="1"/>
  <c r="E2086" i="23"/>
  <c r="D2086" i="23"/>
  <c r="G2087" i="23" l="1"/>
  <c r="E2087" i="23"/>
  <c r="D2087" i="23"/>
  <c r="G2088" i="23" l="1"/>
  <c r="E2088" i="23"/>
  <c r="D2088" i="23"/>
  <c r="G2089" i="23" l="1"/>
  <c r="E2089" i="23"/>
  <c r="D2089" i="23"/>
  <c r="G2090" i="23" l="1"/>
  <c r="E2090" i="23"/>
  <c r="D2090" i="23"/>
  <c r="G2091" i="23" l="1"/>
  <c r="E2091" i="23"/>
  <c r="D2091" i="23"/>
  <c r="G2092" i="23" l="1"/>
  <c r="E2092" i="23"/>
  <c r="D2092" i="23"/>
  <c r="G2093" i="23" l="1"/>
  <c r="E2093" i="23"/>
  <c r="D2093" i="23"/>
  <c r="G2094" i="23" l="1"/>
  <c r="E2094" i="23"/>
  <c r="D2094" i="23"/>
  <c r="G2095" i="23" l="1"/>
  <c r="E2095" i="23"/>
  <c r="D2095" i="23"/>
  <c r="G2096" i="23" l="1"/>
  <c r="E2096" i="23"/>
  <c r="D2096" i="23"/>
  <c r="G2097" i="23" l="1"/>
  <c r="E2097" i="23"/>
  <c r="D2097" i="23"/>
  <c r="G2098" i="23" l="1"/>
  <c r="E2098" i="23"/>
  <c r="D2098" i="23"/>
  <c r="G2099" i="23" l="1"/>
  <c r="E2099" i="23"/>
  <c r="D2099" i="23"/>
  <c r="G2100" i="23" l="1"/>
  <c r="E2100" i="23"/>
  <c r="D2100" i="23"/>
  <c r="G2101" i="23" l="1"/>
  <c r="E2101" i="23"/>
  <c r="D2101" i="23"/>
  <c r="G2102" i="23" l="1"/>
  <c r="E2102" i="23"/>
  <c r="D2102" i="23"/>
  <c r="G2103" i="23" l="1"/>
  <c r="E2103" i="23"/>
  <c r="D2103" i="23"/>
  <c r="G2104" i="23" l="1"/>
  <c r="E2104" i="23"/>
  <c r="D2104" i="23"/>
  <c r="G2105" i="23" l="1"/>
  <c r="E2105" i="23"/>
  <c r="D2105" i="23"/>
  <c r="G2106" i="23" l="1"/>
  <c r="E2106" i="23"/>
  <c r="D2106" i="23"/>
  <c r="G2107" i="23" l="1"/>
  <c r="E2107" i="23"/>
  <c r="D2107" i="23"/>
  <c r="G2108" i="23" l="1"/>
  <c r="E2108" i="23"/>
  <c r="D2108" i="23"/>
  <c r="G2109" i="23" l="1"/>
  <c r="E2109" i="23"/>
  <c r="D2109" i="23"/>
  <c r="G2110" i="23" l="1"/>
  <c r="E2110" i="23"/>
  <c r="D2110" i="23"/>
  <c r="G2111" i="23" l="1"/>
  <c r="E2111" i="23"/>
  <c r="D2111" i="23"/>
  <c r="G2112" i="23" l="1"/>
  <c r="E2112" i="23"/>
  <c r="D2112" i="23"/>
  <c r="G2113" i="23" l="1"/>
  <c r="E2113" i="23"/>
  <c r="D2113" i="23"/>
  <c r="G2114" i="23" l="1"/>
  <c r="E2114" i="23"/>
  <c r="D2114" i="23"/>
  <c r="G2115" i="23" l="1"/>
  <c r="E2115" i="23"/>
  <c r="D2115" i="23"/>
  <c r="G2116" i="23" l="1"/>
  <c r="E2116" i="23"/>
  <c r="D2116" i="23"/>
  <c r="G2117" i="23" l="1"/>
  <c r="E2117" i="23"/>
  <c r="D2117" i="23"/>
  <c r="G2118" i="23" l="1"/>
  <c r="E2118" i="23"/>
  <c r="D2118" i="23"/>
  <c r="G2119" i="23" l="1"/>
  <c r="E2119" i="23"/>
  <c r="D2119" i="23"/>
  <c r="G2120" i="23" l="1"/>
  <c r="E2120" i="23"/>
  <c r="D2120" i="23"/>
  <c r="G2121" i="23" l="1"/>
  <c r="E2121" i="23"/>
  <c r="D2121" i="23"/>
  <c r="G2122" i="23" l="1"/>
  <c r="E2122" i="23"/>
  <c r="D2122" i="23"/>
  <c r="G2123" i="23" l="1"/>
  <c r="E2123" i="23"/>
  <c r="D2123" i="23"/>
  <c r="G2124" i="23" l="1"/>
  <c r="E2124" i="23"/>
  <c r="D2124" i="23"/>
  <c r="G2125" i="23" l="1"/>
  <c r="E2125" i="23"/>
  <c r="D2125" i="23"/>
  <c r="G2126" i="23" l="1"/>
  <c r="E2126" i="23"/>
  <c r="D2126" i="23"/>
  <c r="G2127" i="23" l="1"/>
  <c r="E2127" i="23"/>
  <c r="D2127" i="23"/>
  <c r="G2128" i="23" l="1"/>
  <c r="E2128" i="23"/>
  <c r="D2128" i="23"/>
  <c r="G2129" i="23" l="1"/>
  <c r="E2129" i="23"/>
  <c r="D2129" i="23"/>
  <c r="G2130" i="23" l="1"/>
  <c r="E2130" i="23"/>
  <c r="D2130" i="23"/>
  <c r="G2131" i="23" l="1"/>
  <c r="E2131" i="23"/>
  <c r="D2131" i="23"/>
  <c r="G2132" i="23" l="1"/>
  <c r="E2132" i="23"/>
  <c r="D2132" i="23"/>
  <c r="G2133" i="23" l="1"/>
  <c r="E2133" i="23"/>
  <c r="D2133" i="23"/>
  <c r="G2134" i="23" l="1"/>
  <c r="E2134" i="23"/>
  <c r="D2134" i="23"/>
  <c r="G2135" i="23" l="1"/>
  <c r="E2135" i="23"/>
  <c r="D2135" i="23"/>
  <c r="G2136" i="23" l="1"/>
  <c r="E2136" i="23"/>
  <c r="D2136" i="23"/>
  <c r="G2137" i="23" l="1"/>
  <c r="E2137" i="23"/>
  <c r="D2137" i="23"/>
  <c r="G2138" i="23" l="1"/>
  <c r="E2138" i="23"/>
  <c r="D2138" i="23"/>
  <c r="G2139" i="23" l="1"/>
  <c r="E2139" i="23"/>
  <c r="D2139" i="23"/>
  <c r="G2140" i="23" l="1"/>
  <c r="E2140" i="23"/>
  <c r="D2140" i="23"/>
  <c r="G2141" i="23" l="1"/>
  <c r="E2141" i="23"/>
  <c r="D2141" i="23"/>
  <c r="G2142" i="23" l="1"/>
  <c r="E2142" i="23"/>
  <c r="D2142" i="23"/>
  <c r="G2143" i="23" l="1"/>
  <c r="E2143" i="23"/>
  <c r="D2143" i="23"/>
  <c r="G2144" i="23" l="1"/>
  <c r="E2144" i="23"/>
  <c r="D2144" i="23"/>
  <c r="G2145" i="23" l="1"/>
  <c r="E2145" i="23"/>
  <c r="D2145" i="23"/>
  <c r="G2146" i="23" l="1"/>
  <c r="E2146" i="23"/>
  <c r="D2146" i="23"/>
  <c r="G2147" i="23" l="1"/>
  <c r="E2147" i="23"/>
  <c r="D2147" i="23"/>
  <c r="G2148" i="23" l="1"/>
  <c r="E2148" i="23"/>
  <c r="D2148" i="23"/>
  <c r="G2149" i="23" l="1"/>
  <c r="E2149" i="23"/>
  <c r="D2149" i="23"/>
  <c r="G2150" i="23" l="1"/>
  <c r="E2150" i="23"/>
  <c r="D2150" i="23"/>
  <c r="G2151" i="23" l="1"/>
  <c r="E2151" i="23"/>
  <c r="D2151" i="23"/>
  <c r="G2152" i="23" l="1"/>
  <c r="E2152" i="23"/>
  <c r="D2152" i="23"/>
  <c r="G2153" i="23" l="1"/>
  <c r="E2153" i="23"/>
  <c r="D2153" i="23"/>
  <c r="G2154" i="23" l="1"/>
  <c r="E2154" i="23"/>
  <c r="D2154" i="23"/>
  <c r="G2155" i="23" l="1"/>
  <c r="E2155" i="23"/>
  <c r="D2155" i="23"/>
  <c r="G2156" i="23" l="1"/>
  <c r="E2156" i="23"/>
  <c r="D2156" i="23"/>
  <c r="G2157" i="23" l="1"/>
  <c r="E2157" i="23"/>
  <c r="D2157" i="23"/>
  <c r="G2158" i="23" l="1"/>
  <c r="E2158" i="23"/>
  <c r="D2158" i="23"/>
  <c r="G2159" i="23" l="1"/>
  <c r="E2159" i="23"/>
  <c r="D2159" i="23"/>
  <c r="G2160" i="23" l="1"/>
  <c r="E2160" i="23"/>
  <c r="D2160" i="23"/>
  <c r="G2161" i="23" l="1"/>
  <c r="E2161" i="23"/>
  <c r="D2161" i="23"/>
  <c r="G2162" i="23" l="1"/>
  <c r="E2162" i="23"/>
  <c r="D2162" i="23"/>
  <c r="G2163" i="23" l="1"/>
  <c r="E2163" i="23"/>
  <c r="D2163" i="23"/>
  <c r="G2164" i="23" l="1"/>
  <c r="E2164" i="23"/>
  <c r="D2164" i="23"/>
  <c r="G2165" i="23" l="1"/>
  <c r="E2165" i="23"/>
  <c r="D2165" i="23"/>
  <c r="G2166" i="23" l="1"/>
  <c r="E2166" i="23"/>
  <c r="D2166" i="23"/>
  <c r="G2167" i="23" l="1"/>
  <c r="E2167" i="23"/>
  <c r="D2167" i="23"/>
  <c r="G2168" i="23" l="1"/>
  <c r="E2168" i="23"/>
  <c r="D2168" i="23"/>
  <c r="G2169" i="23" l="1"/>
  <c r="E2169" i="23"/>
  <c r="D2169" i="23"/>
  <c r="G2170" i="23" l="1"/>
  <c r="E2170" i="23"/>
  <c r="D2170" i="23"/>
  <c r="G2171" i="23" l="1"/>
  <c r="E2171" i="23"/>
  <c r="D2171" i="23"/>
  <c r="G2172" i="23" l="1"/>
  <c r="E2172" i="23"/>
  <c r="D2172" i="23"/>
  <c r="G2173" i="23" l="1"/>
  <c r="E2173" i="23"/>
  <c r="D2173" i="23"/>
  <c r="G2174" i="23" l="1"/>
  <c r="E2174" i="23"/>
  <c r="D2174" i="23"/>
  <c r="G2175" i="23" l="1"/>
  <c r="E2175" i="23"/>
  <c r="D2175" i="23"/>
  <c r="G2176" i="23" l="1"/>
  <c r="E2176" i="23"/>
  <c r="D2176" i="23"/>
  <c r="G2177" i="23" l="1"/>
  <c r="E2177" i="23"/>
  <c r="D2177" i="23"/>
  <c r="G2178" i="23" l="1"/>
  <c r="E2178" i="23"/>
  <c r="D2178" i="23"/>
  <c r="G2179" i="23" l="1"/>
  <c r="E2179" i="23"/>
  <c r="D2179" i="23"/>
  <c r="G2180" i="23" l="1"/>
  <c r="E2180" i="23"/>
  <c r="D2180" i="23"/>
  <c r="G2181" i="23" l="1"/>
  <c r="E2181" i="23"/>
  <c r="D2181" i="23"/>
  <c r="G2182" i="23" l="1"/>
  <c r="E2182" i="23"/>
  <c r="D2182" i="23"/>
  <c r="G2183" i="23" l="1"/>
  <c r="E2183" i="23"/>
  <c r="D2183" i="23"/>
  <c r="G2184" i="23" l="1"/>
  <c r="E2184" i="23"/>
  <c r="D2184" i="23"/>
  <c r="G2185" i="23" l="1"/>
  <c r="E2185" i="23"/>
  <c r="D2185" i="23"/>
  <c r="G2186" i="23" l="1"/>
  <c r="E2186" i="23"/>
  <c r="D2186" i="23"/>
  <c r="G2187" i="23" l="1"/>
  <c r="E2187" i="23"/>
  <c r="D2187" i="23"/>
  <c r="G2188" i="23" l="1"/>
  <c r="E2188" i="23"/>
  <c r="D2188" i="23"/>
  <c r="G2189" i="23" l="1"/>
  <c r="E2189" i="23"/>
  <c r="D2189" i="23"/>
  <c r="G2190" i="23" l="1"/>
  <c r="E2190" i="23"/>
  <c r="D2190" i="23"/>
  <c r="G2191" i="23" l="1"/>
  <c r="E2191" i="23"/>
  <c r="D2191" i="23"/>
  <c r="G2192" i="23" l="1"/>
  <c r="E2192" i="23"/>
  <c r="D2192" i="23"/>
  <c r="G2193" i="23" l="1"/>
  <c r="E2193" i="23"/>
  <c r="D2193" i="23"/>
  <c r="G2194" i="23" l="1"/>
  <c r="E2194" i="23"/>
  <c r="D2194" i="23"/>
  <c r="G2195" i="23" l="1"/>
  <c r="E2195" i="23"/>
  <c r="D2195" i="23"/>
  <c r="G2196" i="23" l="1"/>
  <c r="E2196" i="23"/>
  <c r="D2196" i="23"/>
  <c r="G2197" i="23" l="1"/>
  <c r="E2197" i="23"/>
  <c r="D2197" i="23"/>
  <c r="G2198" i="23" l="1"/>
  <c r="E2198" i="23"/>
  <c r="D2198" i="23"/>
  <c r="G2199" i="23" l="1"/>
  <c r="E2199" i="23"/>
  <c r="D2199" i="23"/>
  <c r="G2200" i="23" l="1"/>
  <c r="E2200" i="23"/>
  <c r="D2200" i="23"/>
  <c r="G2201" i="23" l="1"/>
  <c r="E2201" i="23"/>
  <c r="D2201" i="23"/>
  <c r="G2202" i="23" l="1"/>
  <c r="E2202" i="23"/>
  <c r="D2202" i="23"/>
  <c r="G2203" i="23" l="1"/>
  <c r="E2203" i="23"/>
  <c r="D2203" i="23"/>
  <c r="G2204" i="23" l="1"/>
  <c r="E2204" i="23"/>
  <c r="D2204" i="23"/>
  <c r="G2205" i="23" l="1"/>
  <c r="E2205" i="23"/>
  <c r="D2205" i="23"/>
  <c r="G2206" i="23" l="1"/>
  <c r="E2206" i="23"/>
  <c r="D2206" i="23"/>
  <c r="G2207" i="23" l="1"/>
  <c r="E2207" i="23"/>
  <c r="D2207" i="23"/>
  <c r="G2208" i="23" l="1"/>
  <c r="E2208" i="23"/>
  <c r="D2208" i="23"/>
  <c r="G2209" i="23" l="1"/>
  <c r="E2209" i="23"/>
  <c r="D2209" i="23"/>
  <c r="G2210" i="23" l="1"/>
  <c r="E2210" i="23"/>
  <c r="D2210" i="23"/>
  <c r="G2211" i="23" l="1"/>
  <c r="E2211" i="23"/>
  <c r="D2211" i="23"/>
  <c r="G2212" i="23" l="1"/>
  <c r="E2212" i="23"/>
  <c r="D2212" i="23"/>
  <c r="G2213" i="23" l="1"/>
  <c r="E2213" i="23"/>
  <c r="D2213" i="23"/>
  <c r="G2214" i="23" l="1"/>
  <c r="E2214" i="23"/>
  <c r="D2214" i="23"/>
  <c r="G2215" i="23" l="1"/>
  <c r="E2215" i="23"/>
  <c r="D2215" i="23"/>
  <c r="G2216" i="23" l="1"/>
  <c r="E2216" i="23"/>
  <c r="D2216" i="23"/>
  <c r="G2217" i="23" l="1"/>
  <c r="E2217" i="23"/>
  <c r="D2217" i="23"/>
  <c r="G2218" i="23" l="1"/>
  <c r="E2218" i="23"/>
  <c r="D2218" i="23"/>
  <c r="G2219" i="23" l="1"/>
  <c r="E2219" i="23"/>
  <c r="D2219" i="23"/>
  <c r="G2220" i="23" l="1"/>
  <c r="E2220" i="23"/>
  <c r="D2220" i="23"/>
  <c r="G2221" i="23" l="1"/>
  <c r="E2221" i="23"/>
  <c r="D2221" i="23"/>
  <c r="G2222" i="23" l="1"/>
  <c r="E2222" i="23"/>
  <c r="D2222" i="23"/>
  <c r="G2223" i="23" l="1"/>
  <c r="E2223" i="23"/>
  <c r="D2223" i="23"/>
  <c r="G2224" i="23" l="1"/>
  <c r="E2224" i="23"/>
  <c r="D2224" i="23"/>
  <c r="G2225" i="23" l="1"/>
  <c r="E2225" i="23"/>
  <c r="D2225" i="23"/>
  <c r="G2226" i="23" l="1"/>
  <c r="E2226" i="23"/>
  <c r="D2226" i="23"/>
  <c r="G2227" i="23" l="1"/>
  <c r="E2227" i="23"/>
  <c r="D2227" i="23"/>
  <c r="G2228" i="23" l="1"/>
  <c r="E2228" i="23"/>
  <c r="D2228" i="23"/>
  <c r="G2229" i="23" l="1"/>
  <c r="E2229" i="23"/>
  <c r="D2229" i="23"/>
  <c r="G2230" i="23" l="1"/>
  <c r="E2230" i="23"/>
  <c r="D2230" i="23"/>
  <c r="G2231" i="23" l="1"/>
  <c r="E2231" i="23"/>
  <c r="D2231" i="23"/>
  <c r="G2232" i="23" l="1"/>
  <c r="E2232" i="23"/>
  <c r="D2232" i="23"/>
  <c r="G2233" i="23" l="1"/>
  <c r="E2233" i="23"/>
  <c r="D2233" i="23"/>
  <c r="G2234" i="23" l="1"/>
  <c r="E2234" i="23"/>
  <c r="D2234" i="23"/>
  <c r="G2235" i="23" l="1"/>
  <c r="E2235" i="23"/>
  <c r="D2235" i="23"/>
  <c r="G2236" i="23" l="1"/>
  <c r="E2236" i="23"/>
  <c r="D2236" i="23"/>
  <c r="G2237" i="23" l="1"/>
  <c r="E2237" i="23"/>
  <c r="D2237" i="23"/>
  <c r="G2238" i="23" l="1"/>
  <c r="E2238" i="23"/>
  <c r="D2238" i="23"/>
  <c r="G2239" i="23" l="1"/>
  <c r="E2239" i="23"/>
  <c r="D2239" i="23"/>
  <c r="G2240" i="23" l="1"/>
  <c r="E2240" i="23"/>
  <c r="D2240" i="23"/>
  <c r="G2241" i="23" l="1"/>
  <c r="E2241" i="23"/>
  <c r="D2241" i="23"/>
  <c r="G2242" i="23" l="1"/>
  <c r="E2242" i="23"/>
  <c r="D2242" i="23"/>
  <c r="G2243" i="23" l="1"/>
  <c r="E2243" i="23"/>
  <c r="D2243" i="23"/>
  <c r="G2244" i="23" l="1"/>
  <c r="E2244" i="23"/>
  <c r="D2244" i="23"/>
  <c r="G2245" i="23" l="1"/>
  <c r="E2245" i="23"/>
  <c r="D2245" i="23"/>
  <c r="G2246" i="23" l="1"/>
  <c r="E2246" i="23"/>
  <c r="D2246" i="23"/>
  <c r="G2247" i="23" l="1"/>
  <c r="E2247" i="23"/>
  <c r="D2247" i="23"/>
  <c r="G2248" i="23" l="1"/>
  <c r="E2248" i="23"/>
  <c r="D2248" i="23"/>
  <c r="G2249" i="23" l="1"/>
  <c r="E2249" i="23"/>
  <c r="D2249" i="23"/>
  <c r="G2250" i="23" l="1"/>
  <c r="E2250" i="23"/>
  <c r="D2250" i="23"/>
  <c r="G2251" i="23" l="1"/>
  <c r="E2251" i="23"/>
  <c r="D2251" i="23"/>
  <c r="G2252" i="23" l="1"/>
  <c r="E2252" i="23"/>
  <c r="D2252" i="23"/>
  <c r="G2253" i="23" l="1"/>
  <c r="E2253" i="23"/>
  <c r="D2253" i="23"/>
  <c r="G2254" i="23" l="1"/>
  <c r="E2254" i="23"/>
  <c r="D2254" i="23"/>
  <c r="G2255" i="23" l="1"/>
  <c r="E2255" i="23"/>
  <c r="D2255" i="23"/>
  <c r="G2256" i="23" l="1"/>
  <c r="E2256" i="23"/>
  <c r="D2256" i="23"/>
  <c r="G2257" i="23" l="1"/>
  <c r="E2257" i="23"/>
  <c r="D2257" i="23"/>
  <c r="G2258" i="23" l="1"/>
  <c r="E2258" i="23"/>
  <c r="D2258" i="23"/>
  <c r="G2259" i="23" l="1"/>
  <c r="E2259" i="23"/>
  <c r="D2259" i="23"/>
  <c r="G2260" i="23" l="1"/>
  <c r="E2260" i="23"/>
  <c r="D2260" i="23"/>
  <c r="G2261" i="23" l="1"/>
  <c r="E2261" i="23"/>
  <c r="D2261" i="23"/>
  <c r="G2262" i="23" l="1"/>
  <c r="E2262" i="23"/>
  <c r="D2262" i="23"/>
  <c r="G2263" i="23" l="1"/>
  <c r="E2263" i="23"/>
  <c r="D2263" i="23"/>
  <c r="G2264" i="23" l="1"/>
  <c r="E2264" i="23"/>
  <c r="D2264" i="23"/>
  <c r="G2265" i="23" l="1"/>
  <c r="E2265" i="23"/>
  <c r="D2265" i="23"/>
  <c r="G2266" i="23" l="1"/>
  <c r="E2266" i="23"/>
  <c r="D2266" i="23"/>
  <c r="G2267" i="23" l="1"/>
  <c r="E2267" i="23"/>
  <c r="D2267" i="23"/>
  <c r="G2268" i="23" l="1"/>
  <c r="E2268" i="23"/>
  <c r="D2268" i="23"/>
  <c r="G2269" i="23" l="1"/>
  <c r="E2269" i="23"/>
  <c r="D2269" i="23"/>
  <c r="G2270" i="23" l="1"/>
  <c r="E2270" i="23"/>
  <c r="D2270" i="23"/>
  <c r="G2271" i="23" l="1"/>
  <c r="E2271" i="23"/>
  <c r="D2271" i="23"/>
  <c r="G2272" i="23" l="1"/>
  <c r="E2272" i="23"/>
  <c r="D2272" i="23"/>
  <c r="G2273" i="23" l="1"/>
  <c r="E2273" i="23"/>
  <c r="D2273" i="23"/>
  <c r="G2274" i="23" l="1"/>
  <c r="E2274" i="23"/>
  <c r="D2274" i="23"/>
  <c r="G2275" i="23" l="1"/>
  <c r="E2275" i="23"/>
  <c r="D2275" i="23"/>
  <c r="G2276" i="23" l="1"/>
  <c r="E2276" i="23"/>
  <c r="D2276" i="23"/>
  <c r="G2277" i="23" l="1"/>
  <c r="E2277" i="23"/>
  <c r="D2277" i="23"/>
  <c r="G2278" i="23" l="1"/>
  <c r="E2278" i="23"/>
  <c r="D2278" i="23"/>
  <c r="G2279" i="23" l="1"/>
  <c r="E2279" i="23"/>
  <c r="D2279" i="23"/>
  <c r="G2280" i="23" l="1"/>
  <c r="E2280" i="23"/>
  <c r="D2280" i="23"/>
  <c r="G2281" i="23" l="1"/>
  <c r="E2281" i="23"/>
  <c r="D2281" i="23"/>
  <c r="G2282" i="23" l="1"/>
  <c r="E2282" i="23"/>
  <c r="D2282" i="23"/>
  <c r="G2283" i="23" l="1"/>
  <c r="E2283" i="23"/>
  <c r="D2283" i="23"/>
  <c r="G2284" i="23" l="1"/>
  <c r="E2284" i="23"/>
  <c r="D2284" i="23"/>
  <c r="G2285" i="23" l="1"/>
  <c r="E2285" i="23"/>
  <c r="D2285" i="23"/>
  <c r="G2286" i="23" l="1"/>
  <c r="E2286" i="23"/>
  <c r="D2286" i="23"/>
  <c r="G2287" i="23" l="1"/>
  <c r="E2287" i="23"/>
  <c r="D2287" i="23"/>
  <c r="G2288" i="23" l="1"/>
  <c r="E2288" i="23"/>
  <c r="D2288" i="23"/>
  <c r="G2289" i="23" l="1"/>
  <c r="E2289" i="23"/>
  <c r="D2289" i="23"/>
  <c r="G2290" i="23" l="1"/>
  <c r="E2290" i="23"/>
  <c r="D2290" i="23"/>
  <c r="G2291" i="23" l="1"/>
  <c r="E2291" i="23"/>
  <c r="D2291" i="23"/>
  <c r="G2292" i="23" l="1"/>
  <c r="E2292" i="23"/>
  <c r="D2292" i="23"/>
  <c r="G2293" i="23" l="1"/>
  <c r="E2293" i="23"/>
  <c r="D2293" i="23"/>
  <c r="G2294" i="23" l="1"/>
  <c r="E2294" i="23"/>
  <c r="D2294" i="23"/>
  <c r="G2295" i="23" l="1"/>
  <c r="E2295" i="23"/>
  <c r="D2295" i="23"/>
  <c r="G2296" i="23" l="1"/>
  <c r="E2296" i="23"/>
  <c r="D2296" i="23"/>
  <c r="G2297" i="23" l="1"/>
  <c r="E2297" i="23"/>
  <c r="D2297" i="23"/>
  <c r="G2298" i="23" l="1"/>
  <c r="E2298" i="23"/>
  <c r="D2298" i="23"/>
  <c r="G2299" i="23" l="1"/>
  <c r="E2299" i="23"/>
  <c r="D2299" i="23"/>
  <c r="G2300" i="23" l="1"/>
  <c r="E2300" i="23"/>
  <c r="D2300" i="23"/>
  <c r="G2301" i="23" l="1"/>
  <c r="E2301" i="23"/>
  <c r="D2301" i="23"/>
  <c r="G2302" i="23" l="1"/>
  <c r="E2302" i="23"/>
  <c r="D2302" i="23"/>
  <c r="G2303" i="23" l="1"/>
  <c r="E2303" i="23"/>
  <c r="D2303" i="23"/>
  <c r="G2304" i="23" l="1"/>
  <c r="E2304" i="23"/>
  <c r="D2304" i="23"/>
  <c r="G2305" i="23" l="1"/>
  <c r="E2305" i="23"/>
  <c r="D2305" i="23"/>
  <c r="G2306" i="23" l="1"/>
  <c r="E2306" i="23"/>
  <c r="D2306" i="23"/>
  <c r="G2307" i="23" l="1"/>
  <c r="E2307" i="23"/>
  <c r="D2307" i="23"/>
  <c r="G2308" i="23" l="1"/>
  <c r="E2308" i="23"/>
  <c r="D2308" i="23"/>
  <c r="G2309" i="23" l="1"/>
  <c r="E2309" i="23"/>
  <c r="D2309" i="23"/>
  <c r="G2310" i="23" l="1"/>
  <c r="E2310" i="23"/>
  <c r="D2310" i="23"/>
  <c r="G2311" i="23" l="1"/>
  <c r="E2311" i="23"/>
  <c r="D2311" i="23"/>
  <c r="G2312" i="23" l="1"/>
  <c r="E2312" i="23"/>
  <c r="D2312" i="23"/>
  <c r="G2313" i="23" l="1"/>
  <c r="E2313" i="23"/>
  <c r="D2313" i="23"/>
  <c r="G2314" i="23" l="1"/>
  <c r="E2314" i="23"/>
  <c r="D2314" i="23"/>
  <c r="G2315" i="23" l="1"/>
  <c r="E2315" i="23"/>
  <c r="D2315" i="23"/>
  <c r="G2316" i="23" l="1"/>
  <c r="E2316" i="23"/>
  <c r="D2316" i="23"/>
  <c r="G2317" i="23" l="1"/>
  <c r="E2317" i="23"/>
  <c r="D2317" i="23"/>
  <c r="G2318" i="23" l="1"/>
  <c r="E2318" i="23"/>
  <c r="D2318" i="23"/>
  <c r="G2319" i="23" l="1"/>
  <c r="E2319" i="23"/>
  <c r="D2319" i="23"/>
  <c r="G2320" i="23" l="1"/>
  <c r="E2320" i="23"/>
  <c r="D2320" i="23"/>
  <c r="G2321" i="23" l="1"/>
  <c r="E2321" i="23"/>
  <c r="D2321" i="23"/>
  <c r="G2322" i="23" l="1"/>
  <c r="E2322" i="23"/>
  <c r="D2322" i="23"/>
  <c r="G2323" i="23" l="1"/>
  <c r="E2323" i="23"/>
  <c r="D2323" i="23"/>
  <c r="G2324" i="23" l="1"/>
  <c r="E2324" i="23"/>
  <c r="D2324" i="23"/>
  <c r="G2325" i="23" l="1"/>
  <c r="E2325" i="23"/>
  <c r="D2325" i="23"/>
  <c r="G2326" i="23" l="1"/>
  <c r="E2326" i="23"/>
  <c r="D2326" i="23"/>
  <c r="G2327" i="23" l="1"/>
  <c r="E2327" i="23"/>
  <c r="D2327" i="23"/>
  <c r="G2328" i="23" l="1"/>
  <c r="E2328" i="23"/>
  <c r="D2328" i="23"/>
  <c r="G2329" i="23" l="1"/>
  <c r="E2329" i="23"/>
  <c r="D2329" i="23"/>
  <c r="G2330" i="23" l="1"/>
  <c r="E2330" i="23"/>
  <c r="D2330" i="23"/>
  <c r="G2331" i="23" l="1"/>
  <c r="E2331" i="23"/>
  <c r="D2331" i="23"/>
  <c r="G2332" i="23" l="1"/>
  <c r="E2332" i="23"/>
  <c r="D2332" i="23"/>
  <c r="G2333" i="23" l="1"/>
  <c r="E2333" i="23"/>
  <c r="D2333" i="23"/>
  <c r="G2334" i="23" l="1"/>
  <c r="E2334" i="23"/>
  <c r="D2334" i="23"/>
  <c r="G2335" i="23" l="1"/>
  <c r="E2335" i="23"/>
  <c r="D2335" i="23"/>
  <c r="G2336" i="23" l="1"/>
  <c r="E2336" i="23"/>
  <c r="D2336" i="23"/>
  <c r="G2337" i="23" l="1"/>
  <c r="E2337" i="23"/>
  <c r="D2337" i="23"/>
  <c r="G2338" i="23" l="1"/>
  <c r="E2338" i="23"/>
  <c r="D2338" i="23"/>
  <c r="G2339" i="23" l="1"/>
  <c r="E2339" i="23"/>
  <c r="D2339" i="23"/>
  <c r="G2340" i="23" l="1"/>
  <c r="E2340" i="23"/>
  <c r="D2340" i="23"/>
  <c r="G2341" i="23" l="1"/>
  <c r="E2341" i="23"/>
  <c r="D2341" i="23"/>
  <c r="G2342" i="23" l="1"/>
  <c r="E2342" i="23"/>
  <c r="D2342" i="23"/>
  <c r="G2343" i="23" l="1"/>
  <c r="E2343" i="23"/>
  <c r="D2343" i="23"/>
  <c r="G2344" i="23" l="1"/>
  <c r="E2344" i="23"/>
  <c r="D2344" i="23"/>
  <c r="G2345" i="23" l="1"/>
  <c r="E2345" i="23"/>
  <c r="D2345" i="23"/>
  <c r="G2346" i="23" l="1"/>
  <c r="E2346" i="23"/>
  <c r="D2346" i="23"/>
  <c r="G2347" i="23" l="1"/>
  <c r="E2347" i="23"/>
  <c r="D2347" i="23"/>
  <c r="G2348" i="23" l="1"/>
  <c r="E2348" i="23"/>
  <c r="D2348" i="23"/>
  <c r="G2349" i="23" l="1"/>
  <c r="E2349" i="23"/>
  <c r="D2349" i="23"/>
  <c r="G2350" i="23" l="1"/>
  <c r="E2350" i="23"/>
  <c r="D2350" i="23"/>
  <c r="G2351" i="23" l="1"/>
  <c r="E2351" i="23"/>
  <c r="D2351" i="23"/>
  <c r="G2352" i="23" l="1"/>
  <c r="E2352" i="23"/>
  <c r="D2352" i="23"/>
  <c r="G2353" i="23" l="1"/>
  <c r="E2353" i="23"/>
  <c r="D2353" i="23"/>
  <c r="G2354" i="23" l="1"/>
  <c r="E2354" i="23"/>
  <c r="D2354" i="23"/>
  <c r="G2355" i="23" l="1"/>
  <c r="E2355" i="23"/>
  <c r="D2355" i="23"/>
  <c r="G2356" i="23" l="1"/>
  <c r="E2356" i="23"/>
  <c r="D2356" i="23"/>
  <c r="G2357" i="23" l="1"/>
  <c r="E2357" i="23"/>
  <c r="D2357" i="23"/>
  <c r="G2358" i="23" l="1"/>
  <c r="E2358" i="23"/>
  <c r="D2358" i="23"/>
  <c r="G2359" i="23" l="1"/>
  <c r="E2359" i="23"/>
  <c r="D2359" i="23"/>
  <c r="G2360" i="23" l="1"/>
  <c r="E2360" i="23"/>
  <c r="D2360" i="23"/>
  <c r="G2361" i="23" l="1"/>
  <c r="E2361" i="23"/>
  <c r="D2361" i="23"/>
  <c r="G2362" i="23" l="1"/>
  <c r="E2362" i="23"/>
  <c r="D2362" i="23"/>
  <c r="G2363" i="23" l="1"/>
  <c r="E2363" i="23"/>
  <c r="D2363" i="23"/>
  <c r="G2364" i="23" l="1"/>
  <c r="E2364" i="23"/>
  <c r="D2364" i="23"/>
  <c r="G2365" i="23" l="1"/>
  <c r="E2365" i="23"/>
  <c r="D2365" i="23"/>
  <c r="G2366" i="23" l="1"/>
  <c r="E2366" i="23"/>
  <c r="D2366" i="23"/>
  <c r="G2367" i="23" l="1"/>
  <c r="E2367" i="23"/>
  <c r="D2367" i="23"/>
  <c r="G2368" i="23" l="1"/>
  <c r="E2368" i="23"/>
  <c r="D2368" i="23"/>
  <c r="G2369" i="23" l="1"/>
  <c r="E2369" i="23"/>
  <c r="D2369" i="23"/>
  <c r="G2370" i="23" l="1"/>
  <c r="E2370" i="23"/>
  <c r="D2370" i="23"/>
  <c r="G2371" i="23" l="1"/>
  <c r="E2371" i="23"/>
  <c r="D2371" i="23"/>
  <c r="G2372" i="23" l="1"/>
  <c r="E2372" i="23"/>
  <c r="D2372" i="23"/>
  <c r="G2373" i="23" l="1"/>
  <c r="E2373" i="23"/>
  <c r="D2373" i="23"/>
  <c r="G2374" i="23" l="1"/>
  <c r="E2374" i="23"/>
  <c r="D2374" i="23"/>
  <c r="G2375" i="23" l="1"/>
  <c r="E2375" i="23"/>
  <c r="D2375" i="23"/>
  <c r="G2376" i="23" l="1"/>
  <c r="E2376" i="23"/>
  <c r="D2376" i="23"/>
  <c r="G2377" i="23" l="1"/>
  <c r="E2377" i="23"/>
  <c r="D2377" i="23"/>
  <c r="G2378" i="23" l="1"/>
  <c r="E2378" i="23"/>
  <c r="D2378" i="23"/>
  <c r="G2379" i="23" l="1"/>
  <c r="E2379" i="23"/>
  <c r="D2379" i="23"/>
  <c r="G2380" i="23" l="1"/>
  <c r="E2380" i="23"/>
  <c r="D2380" i="23"/>
  <c r="G2381" i="23" l="1"/>
  <c r="E2381" i="23"/>
  <c r="D2381" i="23"/>
  <c r="G2382" i="23" l="1"/>
  <c r="E2382" i="23"/>
  <c r="D2382" i="23"/>
  <c r="G2383" i="23" l="1"/>
  <c r="E2383" i="23"/>
  <c r="D2383" i="23"/>
  <c r="G2384" i="23" l="1"/>
  <c r="E2384" i="23"/>
  <c r="D2384" i="23"/>
  <c r="G2385" i="23" l="1"/>
  <c r="E2385" i="23"/>
  <c r="D2385" i="23"/>
  <c r="G2386" i="23" l="1"/>
  <c r="E2386" i="23"/>
  <c r="D2386" i="23"/>
  <c r="G2387" i="23" l="1"/>
  <c r="E2387" i="23"/>
  <c r="D2387" i="23"/>
  <c r="G2388" i="23" l="1"/>
  <c r="E2388" i="23"/>
  <c r="D2388" i="23"/>
  <c r="G2389" i="23" l="1"/>
  <c r="E2389" i="23"/>
  <c r="D2389" i="23"/>
  <c r="G2390" i="23" l="1"/>
  <c r="E2390" i="23"/>
  <c r="D2390" i="23"/>
  <c r="G2391" i="23" l="1"/>
  <c r="E2391" i="23"/>
  <c r="D2391" i="23"/>
  <c r="G2392" i="23" l="1"/>
  <c r="E2392" i="23"/>
  <c r="D2392" i="23"/>
  <c r="G2393" i="23" l="1"/>
  <c r="E2393" i="23"/>
  <c r="D2393" i="23"/>
  <c r="G2394" i="23" l="1"/>
  <c r="E2394" i="23"/>
  <c r="D2394" i="23"/>
  <c r="G2395" i="23" l="1"/>
  <c r="E2395" i="23"/>
  <c r="D2395" i="23"/>
  <c r="G2396" i="23" l="1"/>
  <c r="E2396" i="23"/>
  <c r="D2396" i="23"/>
  <c r="G2397" i="23" l="1"/>
  <c r="E2397" i="23"/>
  <c r="D2397" i="23"/>
  <c r="G2398" i="23" l="1"/>
  <c r="E2398" i="23"/>
  <c r="D2398" i="23"/>
  <c r="G2399" i="23" l="1"/>
  <c r="E2399" i="23"/>
  <c r="D2399" i="23"/>
  <c r="G2400" i="23" l="1"/>
  <c r="E2400" i="23"/>
  <c r="D2400" i="23"/>
  <c r="G2401" i="23" l="1"/>
  <c r="E2401" i="23"/>
  <c r="D2401" i="23"/>
  <c r="G2402" i="23" l="1"/>
  <c r="E2402" i="23"/>
  <c r="D2402" i="23"/>
  <c r="G2403" i="23" l="1"/>
  <c r="E2403" i="23"/>
  <c r="D2403" i="23"/>
  <c r="G2404" i="23" l="1"/>
  <c r="E2404" i="23"/>
  <c r="D2404" i="23"/>
  <c r="G2405" i="23" l="1"/>
  <c r="E2405" i="23"/>
  <c r="D2405" i="23"/>
  <c r="G2406" i="23" l="1"/>
  <c r="E2406" i="23"/>
  <c r="D2406" i="23"/>
  <c r="G2407" i="23" l="1"/>
  <c r="E2407" i="23"/>
  <c r="D2407" i="23"/>
  <c r="G2408" i="23" l="1"/>
  <c r="E2408" i="23"/>
  <c r="D2408" i="23"/>
  <c r="G2409" i="23" l="1"/>
  <c r="E2409" i="23"/>
  <c r="D2409" i="23"/>
  <c r="G2410" i="23" l="1"/>
  <c r="E2410" i="23"/>
  <c r="D2410" i="23"/>
  <c r="G2411" i="23" l="1"/>
  <c r="E2411" i="23"/>
  <c r="D2411" i="23"/>
  <c r="G2412" i="23" l="1"/>
  <c r="E2412" i="23"/>
  <c r="D2412" i="23"/>
  <c r="G2413" i="23" l="1"/>
  <c r="E2413" i="23"/>
  <c r="D2413" i="23"/>
  <c r="G2414" i="23" l="1"/>
  <c r="E2414" i="23"/>
  <c r="D2414" i="23"/>
  <c r="G2415" i="23" l="1"/>
  <c r="E2415" i="23"/>
  <c r="D2415" i="23"/>
  <c r="G2416" i="23" l="1"/>
  <c r="E2416" i="23"/>
  <c r="D2416" i="23"/>
  <c r="G2417" i="23" l="1"/>
  <c r="E2417" i="23"/>
  <c r="D2417" i="23"/>
  <c r="G2418" i="23" l="1"/>
  <c r="E2418" i="23"/>
  <c r="D2418" i="23"/>
  <c r="G2419" i="23" l="1"/>
  <c r="E2419" i="23"/>
  <c r="D2419" i="23"/>
  <c r="G2420" i="23" l="1"/>
  <c r="E2420" i="23"/>
  <c r="D2420" i="23"/>
  <c r="G2421" i="23" l="1"/>
  <c r="E2421" i="23"/>
  <c r="D2421" i="23"/>
  <c r="G2422" i="23" l="1"/>
  <c r="E2422" i="23"/>
  <c r="D2422" i="23"/>
  <c r="G2423" i="23" l="1"/>
  <c r="E2423" i="23"/>
  <c r="D2423" i="23"/>
  <c r="G2424" i="23" l="1"/>
  <c r="E2424" i="23"/>
  <c r="D2424" i="23"/>
  <c r="G2425" i="23" l="1"/>
  <c r="E2425" i="23"/>
  <c r="D2425" i="23"/>
  <c r="G2426" i="23" l="1"/>
  <c r="E2426" i="23"/>
  <c r="D2426" i="23"/>
  <c r="G2427" i="23" l="1"/>
  <c r="E2427" i="23"/>
  <c r="D2427" i="23"/>
  <c r="G2428" i="23" l="1"/>
  <c r="E2428" i="23"/>
  <c r="D2428" i="23"/>
  <c r="G2429" i="23" l="1"/>
  <c r="E2429" i="23"/>
  <c r="D2429" i="23"/>
  <c r="G2430" i="23" l="1"/>
  <c r="E2430" i="23"/>
  <c r="D2430" i="23"/>
  <c r="G2431" i="23" l="1"/>
  <c r="E2431" i="23"/>
  <c r="D2431" i="23"/>
  <c r="G2432" i="23" l="1"/>
  <c r="E2432" i="23"/>
  <c r="D2432" i="23"/>
  <c r="G2433" i="23" l="1"/>
  <c r="E2433" i="23"/>
  <c r="D2433" i="23"/>
  <c r="G2434" i="23" l="1"/>
  <c r="E2434" i="23"/>
  <c r="D2434" i="23"/>
  <c r="G2435" i="23" l="1"/>
  <c r="E2435" i="23"/>
  <c r="D2435" i="23"/>
  <c r="G2436" i="23" l="1"/>
  <c r="E2436" i="23"/>
  <c r="D2436" i="23"/>
  <c r="G2437" i="23" l="1"/>
  <c r="E2437" i="23"/>
  <c r="D2437" i="23"/>
  <c r="G2438" i="23" l="1"/>
  <c r="E2438" i="23"/>
  <c r="D2438" i="23"/>
  <c r="G2439" i="23" l="1"/>
  <c r="E2439" i="23"/>
  <c r="D2439" i="23"/>
  <c r="G2440" i="23" l="1"/>
  <c r="E2440" i="23"/>
  <c r="D2440" i="23"/>
  <c r="G2441" i="23" l="1"/>
  <c r="E2441" i="23"/>
  <c r="D2441" i="23"/>
  <c r="G2442" i="23" l="1"/>
  <c r="E2442" i="23"/>
  <c r="D2442" i="23"/>
  <c r="G2443" i="23" l="1"/>
  <c r="E2443" i="23"/>
  <c r="D2443" i="23"/>
  <c r="G2444" i="23" l="1"/>
  <c r="E2444" i="23"/>
  <c r="D2444" i="23"/>
  <c r="G2445" i="23" l="1"/>
  <c r="E2445" i="23"/>
  <c r="D2445" i="23"/>
  <c r="G2446" i="23" l="1"/>
  <c r="E2446" i="23"/>
  <c r="D2446" i="23"/>
  <c r="G2447" i="23" l="1"/>
  <c r="E2447" i="23"/>
  <c r="D2447" i="23"/>
  <c r="G2448" i="23" l="1"/>
  <c r="E2448" i="23"/>
  <c r="D2448" i="23"/>
  <c r="G2449" i="23" l="1"/>
  <c r="E2449" i="23"/>
  <c r="D2449" i="23"/>
  <c r="G2450" i="23" l="1"/>
  <c r="E2450" i="23"/>
  <c r="D2450" i="23"/>
  <c r="G2451" i="23" l="1"/>
  <c r="E2451" i="23"/>
  <c r="D2451" i="23"/>
  <c r="G2452" i="23" l="1"/>
  <c r="E2452" i="23"/>
  <c r="D2452" i="23"/>
  <c r="G2453" i="23" l="1"/>
  <c r="E2453" i="23"/>
  <c r="D2453" i="23"/>
  <c r="G2454" i="23" l="1"/>
  <c r="E2454" i="23"/>
  <c r="D2454" i="23"/>
  <c r="G2455" i="23" l="1"/>
  <c r="E2455" i="23"/>
  <c r="D2455" i="23"/>
  <c r="G2456" i="23" l="1"/>
  <c r="E2456" i="23"/>
  <c r="D2456" i="23"/>
  <c r="G2457" i="23" l="1"/>
  <c r="E2457" i="23"/>
  <c r="D2457" i="23"/>
  <c r="G2458" i="23" l="1"/>
  <c r="E2458" i="23"/>
  <c r="D2458" i="23"/>
  <c r="G2459" i="23" l="1"/>
  <c r="E2459" i="23"/>
  <c r="D2459" i="23"/>
  <c r="G2460" i="23" l="1"/>
  <c r="E2460" i="23"/>
  <c r="D2460" i="23"/>
  <c r="G2461" i="23" l="1"/>
  <c r="E2461" i="23"/>
  <c r="D2461" i="23"/>
  <c r="G2462" i="23" l="1"/>
  <c r="E2462" i="23"/>
  <c r="D2462" i="23"/>
  <c r="G2463" i="23" l="1"/>
  <c r="E2463" i="23"/>
  <c r="D2463" i="23"/>
  <c r="G2464" i="23" l="1"/>
  <c r="E2464" i="23"/>
  <c r="D2464" i="23"/>
  <c r="G2465" i="23" l="1"/>
  <c r="E2465" i="23"/>
  <c r="D2465" i="23"/>
  <c r="G2466" i="23" l="1"/>
  <c r="E2466" i="23"/>
  <c r="D2466" i="23"/>
  <c r="G2467" i="23" l="1"/>
  <c r="E2467" i="23"/>
  <c r="D2467" i="23"/>
  <c r="G2468" i="23" l="1"/>
  <c r="E2468" i="23"/>
  <c r="D2468" i="23"/>
  <c r="G2469" i="23" l="1"/>
  <c r="E2469" i="23"/>
  <c r="D2469" i="23"/>
  <c r="G2470" i="23" l="1"/>
  <c r="E2470" i="23"/>
  <c r="D2470" i="23"/>
  <c r="G2471" i="23" l="1"/>
  <c r="E2471" i="23"/>
  <c r="D2471" i="23"/>
  <c r="G2472" i="23" l="1"/>
  <c r="E2472" i="23"/>
  <c r="D2472" i="23"/>
  <c r="G2473" i="23" l="1"/>
  <c r="E2473" i="23"/>
  <c r="D2473" i="23"/>
  <c r="G2474" i="23" l="1"/>
  <c r="E2474" i="23"/>
  <c r="D2474" i="23"/>
  <c r="G2475" i="23" l="1"/>
  <c r="E2475" i="23"/>
  <c r="D2475" i="23"/>
  <c r="G2476" i="23" l="1"/>
  <c r="E2476" i="23"/>
  <c r="D2476" i="23"/>
  <c r="G2477" i="23" l="1"/>
  <c r="E2477" i="23"/>
  <c r="D2477" i="23"/>
  <c r="G2478" i="23" l="1"/>
  <c r="E2478" i="23"/>
  <c r="D2478" i="23"/>
  <c r="G2479" i="23" l="1"/>
  <c r="E2479" i="23"/>
  <c r="D2479" i="23"/>
  <c r="G2480" i="23" l="1"/>
  <c r="E2480" i="23"/>
  <c r="D2480" i="23"/>
  <c r="G2481" i="23" l="1"/>
  <c r="E2481" i="23"/>
  <c r="D2481" i="23"/>
  <c r="G2482" i="23" l="1"/>
  <c r="E2482" i="23"/>
  <c r="D2482" i="23"/>
  <c r="G2483" i="23" l="1"/>
  <c r="E2483" i="23"/>
  <c r="D2483" i="23"/>
  <c r="G2484" i="23" l="1"/>
  <c r="E2484" i="23"/>
  <c r="D2484" i="23"/>
  <c r="G2485" i="23" l="1"/>
  <c r="E2485" i="23"/>
  <c r="D2485" i="23"/>
  <c r="G2486" i="23" l="1"/>
  <c r="E2486" i="23"/>
  <c r="D2486" i="23"/>
  <c r="G2487" i="23" l="1"/>
  <c r="E2487" i="23"/>
  <c r="D2487" i="23"/>
  <c r="G2488" i="23" l="1"/>
  <c r="E2488" i="23"/>
  <c r="D2488" i="23"/>
  <c r="G2489" i="23" l="1"/>
  <c r="E2489" i="23"/>
  <c r="D2489" i="23"/>
  <c r="G2490" i="23" l="1"/>
  <c r="E2490" i="23"/>
  <c r="D2490" i="23"/>
  <c r="G2491" i="23" l="1"/>
  <c r="E2491" i="23"/>
  <c r="D2491" i="23"/>
  <c r="G2492" i="23" l="1"/>
  <c r="E2492" i="23"/>
  <c r="D2492" i="23"/>
  <c r="G2493" i="23" l="1"/>
  <c r="E2493" i="23"/>
  <c r="D2493" i="23"/>
  <c r="G2494" i="23" l="1"/>
  <c r="E2494" i="23"/>
  <c r="D2494" i="23"/>
  <c r="G2495" i="23" l="1"/>
  <c r="E2495" i="23"/>
  <c r="D2495" i="23"/>
  <c r="G2496" i="23" l="1"/>
  <c r="E2496" i="23"/>
  <c r="D2496" i="23"/>
  <c r="G2497" i="23" l="1"/>
  <c r="E2497" i="23"/>
  <c r="D2497" i="23"/>
  <c r="G2498" i="23" l="1"/>
  <c r="E2498" i="23"/>
  <c r="D2498" i="23"/>
  <c r="G2499" i="23" l="1"/>
  <c r="E2499" i="23"/>
  <c r="D2499" i="23"/>
  <c r="G2500" i="23" l="1"/>
  <c r="E2500" i="23"/>
  <c r="D2500" i="23"/>
  <c r="G2501" i="23" l="1"/>
  <c r="E2501" i="23"/>
  <c r="D2501" i="23"/>
  <c r="G2502" i="23" l="1"/>
  <c r="E2502" i="23"/>
  <c r="D2502" i="23"/>
  <c r="G2503" i="23" l="1"/>
  <c r="E2503" i="23"/>
  <c r="D2503" i="23"/>
  <c r="G2504" i="23" l="1"/>
  <c r="E2504" i="23"/>
  <c r="D2504" i="23"/>
  <c r="G2505" i="23" l="1"/>
  <c r="E2505" i="23"/>
  <c r="D2505" i="23"/>
  <c r="G2506" i="23" l="1"/>
  <c r="E2506" i="23"/>
  <c r="D2506" i="23"/>
  <c r="G2507" i="23" l="1"/>
  <c r="E2507" i="23"/>
  <c r="D2507" i="23"/>
  <c r="G2508" i="23" l="1"/>
  <c r="E2508" i="23"/>
  <c r="D2508" i="23"/>
  <c r="G2509" i="23" l="1"/>
  <c r="E2509" i="23"/>
  <c r="D2509" i="23"/>
  <c r="G2510" i="23" l="1"/>
  <c r="E2510" i="23"/>
  <c r="D2510" i="23"/>
  <c r="G2511" i="23" l="1"/>
  <c r="E2511" i="23"/>
  <c r="D2511" i="23"/>
  <c r="G2512" i="23" l="1"/>
  <c r="E2512" i="23"/>
  <c r="D2512" i="23"/>
  <c r="G2513" i="23" l="1"/>
  <c r="E2513" i="23"/>
  <c r="D2513" i="23"/>
  <c r="G2514" i="23" l="1"/>
  <c r="E2514" i="23"/>
  <c r="D2514" i="23"/>
  <c r="G2515" i="23" l="1"/>
  <c r="E2515" i="23"/>
  <c r="D2515" i="23"/>
  <c r="G2516" i="23" l="1"/>
  <c r="E2516" i="23"/>
  <c r="D2516" i="23"/>
  <c r="G2517" i="23" l="1"/>
  <c r="E2517" i="23"/>
  <c r="D2517" i="23"/>
  <c r="G2518" i="23" l="1"/>
  <c r="E2518" i="23"/>
  <c r="D2518" i="23"/>
  <c r="G2519" i="23" l="1"/>
  <c r="E2519" i="23"/>
  <c r="D2519" i="23"/>
  <c r="G2520" i="23" l="1"/>
  <c r="E2520" i="23"/>
  <c r="D2520" i="23"/>
  <c r="G2521" i="23" l="1"/>
  <c r="E2521" i="23"/>
  <c r="D2521" i="23"/>
  <c r="G2522" i="23" l="1"/>
  <c r="E2522" i="23"/>
  <c r="D2522" i="23"/>
  <c r="G2523" i="23" l="1"/>
  <c r="E2523" i="23"/>
  <c r="D2523" i="23"/>
  <c r="G2524" i="23" l="1"/>
  <c r="E2524" i="23"/>
  <c r="D2524" i="23"/>
  <c r="G2525" i="23" l="1"/>
  <c r="E2525" i="23"/>
  <c r="D2525" i="23"/>
  <c r="G2526" i="23" l="1"/>
  <c r="E2526" i="23"/>
  <c r="D2526" i="23"/>
  <c r="G2527" i="23" l="1"/>
  <c r="E2527" i="23"/>
  <c r="D2527" i="23"/>
  <c r="G2528" i="23" l="1"/>
  <c r="E2528" i="23"/>
  <c r="D2528" i="23"/>
  <c r="G2529" i="23" l="1"/>
  <c r="E2529" i="23"/>
  <c r="D2529" i="23"/>
  <c r="G2530" i="23" l="1"/>
  <c r="E2530" i="23"/>
  <c r="D2530" i="23"/>
  <c r="G2531" i="23" l="1"/>
  <c r="E2531" i="23"/>
  <c r="D2531" i="23"/>
  <c r="G2532" i="23" l="1"/>
  <c r="E2532" i="23"/>
  <c r="D2532" i="23"/>
  <c r="G2533" i="23" l="1"/>
  <c r="E2533" i="23"/>
  <c r="D2533" i="23"/>
  <c r="G2534" i="23" l="1"/>
  <c r="E2534" i="23"/>
  <c r="D2534" i="23"/>
  <c r="G2535" i="23" l="1"/>
  <c r="E2535" i="23"/>
  <c r="D2535" i="23"/>
  <c r="G2536" i="23" l="1"/>
  <c r="E2536" i="23"/>
  <c r="D2536" i="23"/>
  <c r="G2537" i="23" l="1"/>
  <c r="E2537" i="23"/>
  <c r="D2537" i="23"/>
  <c r="G2538" i="23" l="1"/>
  <c r="E2538" i="23"/>
  <c r="D2538" i="23"/>
  <c r="G2539" i="23" l="1"/>
  <c r="E2539" i="23"/>
  <c r="D2539" i="23"/>
  <c r="G2540" i="23" l="1"/>
  <c r="E2540" i="23"/>
  <c r="D2540" i="23"/>
  <c r="G2541" i="23" l="1"/>
  <c r="E2541" i="23"/>
  <c r="D2541" i="23"/>
  <c r="G2542" i="23" l="1"/>
  <c r="E2542" i="23"/>
  <c r="D2542" i="23"/>
  <c r="G2543" i="23" l="1"/>
  <c r="E2543" i="23"/>
  <c r="D2543" i="23"/>
  <c r="G2544" i="23" l="1"/>
  <c r="E2544" i="23"/>
  <c r="D2544" i="23"/>
  <c r="G2545" i="23" l="1"/>
  <c r="E2545" i="23"/>
  <c r="D2545" i="23"/>
  <c r="G2546" i="23" l="1"/>
  <c r="E2546" i="23"/>
  <c r="D2546" i="23"/>
  <c r="G2547" i="23" l="1"/>
  <c r="E2547" i="23"/>
  <c r="D2547" i="23"/>
  <c r="G2548" i="23" l="1"/>
  <c r="E2548" i="23"/>
  <c r="D2548" i="23"/>
  <c r="G2549" i="23" l="1"/>
  <c r="E2549" i="23"/>
  <c r="D2549" i="23"/>
  <c r="G2550" i="23" l="1"/>
  <c r="E2550" i="23"/>
  <c r="D2550" i="23"/>
  <c r="G2551" i="23" l="1"/>
  <c r="E2551" i="23"/>
  <c r="D2551" i="23"/>
  <c r="G2552" i="23" l="1"/>
  <c r="E2552" i="23"/>
  <c r="D2552" i="23"/>
  <c r="G2553" i="23" l="1"/>
  <c r="E2553" i="23"/>
  <c r="D2553" i="23"/>
  <c r="G2554" i="23" l="1"/>
  <c r="E2554" i="23"/>
  <c r="D2554" i="23"/>
  <c r="G2555" i="23" l="1"/>
  <c r="E2555" i="23"/>
  <c r="D2555" i="23"/>
  <c r="G2556" i="23" l="1"/>
  <c r="E2556" i="23"/>
  <c r="D2556" i="23"/>
  <c r="G2557" i="23" l="1"/>
  <c r="E2557" i="23"/>
  <c r="D2557" i="23"/>
  <c r="G2558" i="23" l="1"/>
  <c r="E2558" i="23"/>
  <c r="D2558" i="23"/>
  <c r="G2559" i="23" l="1"/>
  <c r="E2559" i="23"/>
  <c r="D2559" i="23"/>
  <c r="G2560" i="23" l="1"/>
  <c r="E2560" i="23"/>
  <c r="D2560" i="23"/>
  <c r="G2561" i="23" l="1"/>
  <c r="E2561" i="23"/>
  <c r="D2561" i="23"/>
  <c r="G2562" i="23" l="1"/>
  <c r="E2562" i="23"/>
  <c r="D2562" i="23"/>
  <c r="G2563" i="23" l="1"/>
  <c r="E2563" i="23"/>
  <c r="D2563" i="23"/>
  <c r="G2564" i="23" l="1"/>
  <c r="E2564" i="23"/>
  <c r="D2564" i="23"/>
  <c r="G2565" i="23" l="1"/>
  <c r="E2565" i="23"/>
  <c r="D2565" i="23"/>
  <c r="G2566" i="23" l="1"/>
  <c r="E2566" i="23"/>
  <c r="D2566" i="23"/>
  <c r="G2567" i="23" l="1"/>
  <c r="E2567" i="23"/>
  <c r="D2567" i="23"/>
  <c r="G2568" i="23" l="1"/>
  <c r="E2568" i="23"/>
  <c r="D2568" i="23"/>
  <c r="G2569" i="23" l="1"/>
  <c r="E2569" i="23"/>
  <c r="D2569" i="23"/>
  <c r="G2570" i="23" l="1"/>
  <c r="E2570" i="23"/>
  <c r="D2570" i="23"/>
  <c r="G2571" i="23" l="1"/>
  <c r="E2571" i="23"/>
  <c r="D2571" i="23"/>
  <c r="G2572" i="23" l="1"/>
  <c r="E2572" i="23"/>
  <c r="D2572" i="23"/>
  <c r="G2573" i="23" l="1"/>
  <c r="E2573" i="23"/>
  <c r="D2573" i="23"/>
  <c r="G2574" i="23" l="1"/>
  <c r="E2574" i="23"/>
  <c r="D2574" i="23"/>
  <c r="G2575" i="23" l="1"/>
  <c r="E2575" i="23"/>
  <c r="D2575" i="23"/>
  <c r="G2576" i="23" l="1"/>
  <c r="E2576" i="23"/>
  <c r="D2576" i="23"/>
  <c r="G2577" i="23" l="1"/>
  <c r="E2577" i="23"/>
  <c r="D2577" i="23"/>
  <c r="G2578" i="23" l="1"/>
  <c r="E2578" i="23"/>
  <c r="D2578" i="23"/>
  <c r="G2579" i="23" l="1"/>
  <c r="E2579" i="23"/>
  <c r="D2579" i="23"/>
  <c r="G2580" i="23" l="1"/>
  <c r="E2580" i="23"/>
  <c r="D2580" i="23"/>
  <c r="G2581" i="23" l="1"/>
  <c r="E2581" i="23"/>
  <c r="D2581" i="23"/>
  <c r="G2582" i="23" l="1"/>
  <c r="E2582" i="23"/>
  <c r="D2582" i="23"/>
  <c r="G2583" i="23" l="1"/>
  <c r="E2583" i="23"/>
  <c r="D2583" i="23"/>
  <c r="G2584" i="23" l="1"/>
  <c r="E2584" i="23"/>
  <c r="D2584" i="23"/>
  <c r="G2585" i="23" l="1"/>
  <c r="E2585" i="23"/>
  <c r="D2585" i="23"/>
  <c r="G2586" i="23" l="1"/>
  <c r="E2586" i="23"/>
  <c r="D2586" i="23"/>
  <c r="G2587" i="23" l="1"/>
  <c r="E2587" i="23"/>
  <c r="D2587" i="23"/>
  <c r="G2588" i="23" l="1"/>
  <c r="E2588" i="23"/>
  <c r="D2588" i="23"/>
  <c r="G2589" i="23" l="1"/>
  <c r="E2589" i="23"/>
  <c r="D2589" i="23"/>
  <c r="G2590" i="23" l="1"/>
  <c r="E2590" i="23"/>
  <c r="D2590" i="23"/>
  <c r="G2591" i="23" l="1"/>
  <c r="E2591" i="23"/>
  <c r="D2591" i="23"/>
  <c r="G2592" i="23" l="1"/>
  <c r="E2592" i="23"/>
  <c r="D2592" i="23"/>
  <c r="G2593" i="23" l="1"/>
  <c r="E2593" i="23"/>
  <c r="D2593" i="23"/>
  <c r="G2594" i="23" l="1"/>
  <c r="E2594" i="23"/>
  <c r="D2594" i="23"/>
  <c r="G2595" i="23" l="1"/>
  <c r="E2595" i="23"/>
  <c r="D2595" i="23"/>
  <c r="G2596" i="23" l="1"/>
  <c r="E2596" i="23"/>
  <c r="D2596" i="23"/>
  <c r="G2597" i="23" l="1"/>
  <c r="E2597" i="23"/>
  <c r="D2597" i="23"/>
  <c r="G2598" i="23" l="1"/>
  <c r="E2598" i="23"/>
  <c r="D2598" i="23"/>
  <c r="G2599" i="23" l="1"/>
  <c r="E2599" i="23"/>
  <c r="D2599" i="23"/>
  <c r="G2600" i="23" l="1"/>
  <c r="E2600" i="23"/>
  <c r="D2600" i="23"/>
  <c r="G2601" i="23" l="1"/>
  <c r="E2601" i="23"/>
  <c r="D2601" i="23"/>
  <c r="G2602" i="23" l="1"/>
  <c r="E2602" i="23"/>
  <c r="D2602" i="23"/>
  <c r="G2603" i="23" l="1"/>
  <c r="E2603" i="23"/>
  <c r="D2603" i="23"/>
  <c r="G2604" i="23" l="1"/>
  <c r="E2604" i="23"/>
  <c r="D2604" i="23"/>
  <c r="G2605" i="23" l="1"/>
  <c r="E2605" i="23"/>
  <c r="D2605" i="23"/>
  <c r="G2606" i="23" l="1"/>
  <c r="E2606" i="23"/>
  <c r="D2606" i="23"/>
  <c r="G2607" i="23" l="1"/>
  <c r="E2607" i="23"/>
  <c r="D2607" i="23"/>
  <c r="G2608" i="23" l="1"/>
  <c r="E2608" i="23"/>
  <c r="D2608" i="23"/>
  <c r="G2609" i="23" l="1"/>
  <c r="E2609" i="23"/>
  <c r="D2609" i="23"/>
  <c r="G2610" i="23" l="1"/>
  <c r="E2610" i="23"/>
  <c r="D2610" i="23"/>
  <c r="G2611" i="23" l="1"/>
  <c r="E2611" i="23"/>
  <c r="D2611" i="23"/>
  <c r="G2612" i="23" l="1"/>
  <c r="E2612" i="23"/>
  <c r="D2612" i="23"/>
  <c r="G2613" i="23" l="1"/>
  <c r="E2613" i="23"/>
  <c r="D2613" i="23"/>
  <c r="G2614" i="23" l="1"/>
  <c r="E2614" i="23"/>
  <c r="D2614" i="23"/>
  <c r="G2615" i="23" l="1"/>
  <c r="E2615" i="23"/>
  <c r="D2615" i="23"/>
  <c r="G2616" i="23" l="1"/>
  <c r="E2616" i="23"/>
  <c r="D2616" i="23"/>
  <c r="G2617" i="23" l="1"/>
  <c r="E2617" i="23"/>
  <c r="D2617" i="23"/>
  <c r="G2618" i="23" l="1"/>
  <c r="E2618" i="23"/>
  <c r="D2618" i="23"/>
  <c r="G2619" i="23" l="1"/>
  <c r="E2619" i="23"/>
  <c r="D2619" i="23"/>
  <c r="G2620" i="23" l="1"/>
  <c r="E2620" i="23"/>
  <c r="D2620" i="23"/>
  <c r="G2621" i="23" l="1"/>
  <c r="E2621" i="23"/>
  <c r="D2621" i="23"/>
  <c r="G2622" i="23" l="1"/>
  <c r="E2622" i="23"/>
  <c r="D2622" i="23"/>
  <c r="G2623" i="23" l="1"/>
  <c r="E2623" i="23"/>
  <c r="D2623" i="23"/>
  <c r="G2624" i="23" l="1"/>
  <c r="E2624" i="23"/>
  <c r="D2624" i="23"/>
  <c r="G2625" i="23" l="1"/>
  <c r="E2625" i="23"/>
  <c r="D2625" i="23"/>
  <c r="G2626" i="23" l="1"/>
  <c r="E2626" i="23"/>
  <c r="D2626" i="23"/>
  <c r="G2627" i="23" l="1"/>
  <c r="E2627" i="23"/>
  <c r="D2627" i="23"/>
  <c r="G2628" i="23" l="1"/>
  <c r="E2628" i="23"/>
  <c r="D2628" i="23"/>
  <c r="G2629" i="23" l="1"/>
  <c r="E2629" i="23"/>
  <c r="D2629" i="23"/>
  <c r="G2630" i="23" l="1"/>
  <c r="E2630" i="23"/>
  <c r="D2630" i="23"/>
  <c r="G2631" i="23" l="1"/>
  <c r="E2631" i="23"/>
  <c r="D2631" i="23"/>
  <c r="G2632" i="23" l="1"/>
  <c r="E2632" i="23"/>
  <c r="D2632" i="23"/>
  <c r="G2633" i="23" l="1"/>
  <c r="E2633" i="23"/>
  <c r="D2633" i="23"/>
  <c r="G2634" i="23" l="1"/>
  <c r="E2634" i="23"/>
  <c r="D2634" i="23"/>
  <c r="G2635" i="23" l="1"/>
  <c r="E2635" i="23"/>
  <c r="D2635" i="23"/>
  <c r="G2636" i="23" l="1"/>
  <c r="E2636" i="23"/>
  <c r="D2636" i="23"/>
  <c r="G2637" i="23" l="1"/>
  <c r="E2637" i="23"/>
  <c r="D2637" i="23"/>
  <c r="G2638" i="23" l="1"/>
  <c r="E2638" i="23"/>
  <c r="D2638" i="23"/>
  <c r="G2639" i="23" l="1"/>
  <c r="E2639" i="23"/>
  <c r="D2639" i="23"/>
  <c r="G2640" i="23" l="1"/>
  <c r="E2640" i="23"/>
  <c r="D2640" i="23"/>
  <c r="G2641" i="23" l="1"/>
  <c r="E2641" i="23"/>
  <c r="D2641" i="23"/>
  <c r="G2642" i="23" l="1"/>
  <c r="E2642" i="23"/>
  <c r="D2642" i="23"/>
  <c r="G2643" i="23" l="1"/>
  <c r="E2643" i="23"/>
  <c r="D2643" i="23"/>
  <c r="G2644" i="23" l="1"/>
  <c r="E2644" i="23"/>
  <c r="D2644" i="23"/>
  <c r="G2645" i="23" l="1"/>
  <c r="E2645" i="23"/>
  <c r="D2645" i="23"/>
  <c r="G2646" i="23" l="1"/>
  <c r="E2646" i="23"/>
  <c r="D2646" i="23"/>
  <c r="G2647" i="23" l="1"/>
  <c r="E2647" i="23"/>
  <c r="D2647" i="23"/>
  <c r="G2648" i="23" l="1"/>
  <c r="E2648" i="23"/>
  <c r="D2648" i="23"/>
  <c r="G2649" i="23" l="1"/>
  <c r="E2649" i="23"/>
  <c r="D2649" i="23"/>
  <c r="G2650" i="23" l="1"/>
  <c r="E2650" i="23"/>
  <c r="D2650" i="23"/>
  <c r="G2651" i="23" l="1"/>
  <c r="E2651" i="23"/>
  <c r="D2651" i="23"/>
  <c r="G2652" i="23" l="1"/>
  <c r="E2652" i="23"/>
  <c r="D2652" i="23"/>
  <c r="G2653" i="23" l="1"/>
  <c r="E2653" i="23"/>
  <c r="D2653" i="23"/>
  <c r="G2654" i="23" l="1"/>
  <c r="E2654" i="23"/>
  <c r="D2654" i="23"/>
  <c r="G2655" i="23" l="1"/>
  <c r="E2655" i="23"/>
  <c r="D2655" i="23"/>
  <c r="G2656" i="23" l="1"/>
  <c r="E2656" i="23"/>
  <c r="D2656" i="23"/>
  <c r="G2657" i="23" l="1"/>
  <c r="E2657" i="23"/>
  <c r="D2657" i="23"/>
  <c r="G2658" i="23" l="1"/>
  <c r="E2658" i="23"/>
  <c r="D2658" i="23"/>
  <c r="G2659" i="23" l="1"/>
  <c r="E2659" i="23"/>
  <c r="D2659" i="23"/>
  <c r="G2660" i="23" l="1"/>
  <c r="E2660" i="23"/>
  <c r="D2660" i="23"/>
  <c r="G2661" i="23" l="1"/>
  <c r="E2661" i="23"/>
  <c r="D2661" i="23"/>
  <c r="G2662" i="23" l="1"/>
  <c r="E2662" i="23"/>
  <c r="D2662" i="23"/>
  <c r="G2663" i="23" l="1"/>
  <c r="E2663" i="23"/>
  <c r="D2663" i="23"/>
  <c r="G2664" i="23" l="1"/>
  <c r="E2664" i="23"/>
  <c r="D2664" i="23"/>
  <c r="G2665" i="23" l="1"/>
  <c r="E2665" i="23"/>
  <c r="D2665" i="23"/>
  <c r="G2666" i="23" l="1"/>
  <c r="E2666" i="23"/>
  <c r="D2666" i="23"/>
  <c r="G2667" i="23" l="1"/>
  <c r="E2667" i="23"/>
  <c r="D2667" i="23"/>
  <c r="G2668" i="23" l="1"/>
  <c r="E2668" i="23"/>
  <c r="D2668" i="23"/>
  <c r="G2669" i="23" l="1"/>
  <c r="E2669" i="23"/>
  <c r="D2669" i="23"/>
  <c r="G2670" i="23" l="1"/>
  <c r="E2670" i="23"/>
  <c r="D2670" i="23"/>
  <c r="G2671" i="23" l="1"/>
  <c r="E2671" i="23"/>
  <c r="D2671" i="23"/>
  <c r="G2672" i="23" l="1"/>
  <c r="E2672" i="23"/>
  <c r="D2672" i="23"/>
  <c r="G2673" i="23" l="1"/>
  <c r="E2673" i="23"/>
  <c r="D2673" i="23"/>
  <c r="G2674" i="23" l="1"/>
  <c r="E2674" i="23"/>
  <c r="D2674" i="23"/>
  <c r="G2675" i="23" l="1"/>
  <c r="E2675" i="23"/>
  <c r="D2675" i="23"/>
  <c r="G2676" i="23" l="1"/>
  <c r="E2676" i="23"/>
  <c r="D2676" i="23"/>
  <c r="G2677" i="23" l="1"/>
  <c r="E2677" i="23"/>
  <c r="D2677" i="23"/>
  <c r="G2678" i="23" l="1"/>
  <c r="E2678" i="23"/>
  <c r="D2678" i="23"/>
  <c r="G2679" i="23" l="1"/>
  <c r="E2679" i="23"/>
  <c r="D2679" i="23"/>
  <c r="G2680" i="23" l="1"/>
  <c r="E2680" i="23"/>
  <c r="D2680" i="23"/>
  <c r="G2681" i="23" l="1"/>
  <c r="E2681" i="23"/>
  <c r="D2681" i="23"/>
  <c r="G2682" i="23" l="1"/>
  <c r="E2682" i="23"/>
  <c r="D2682" i="23"/>
  <c r="G2683" i="23" l="1"/>
  <c r="E2683" i="23"/>
  <c r="D2683" i="23"/>
  <c r="G2684" i="23" l="1"/>
  <c r="E2684" i="23"/>
  <c r="D2684" i="23"/>
  <c r="G2685" i="23" l="1"/>
  <c r="E2685" i="23"/>
  <c r="D2685" i="23"/>
  <c r="G2686" i="23" l="1"/>
  <c r="E2686" i="23"/>
  <c r="D2686" i="23"/>
  <c r="G2687" i="23" l="1"/>
  <c r="E2687" i="23"/>
  <c r="D2687" i="23"/>
  <c r="G2688" i="23" l="1"/>
  <c r="E2688" i="23"/>
  <c r="D2688" i="23"/>
  <c r="G2689" i="23" l="1"/>
  <c r="E2689" i="23"/>
  <c r="D2689" i="23"/>
  <c r="G2690" i="23" l="1"/>
  <c r="E2690" i="23"/>
  <c r="D2690" i="23"/>
  <c r="G2691" i="23" l="1"/>
  <c r="E2691" i="23"/>
  <c r="D2691" i="23"/>
  <c r="G2692" i="23" l="1"/>
  <c r="E2692" i="23"/>
  <c r="D2692" i="23"/>
  <c r="G2693" i="23" l="1"/>
  <c r="E2693" i="23"/>
  <c r="D2693" i="23"/>
  <c r="G2694" i="23" l="1"/>
  <c r="E2694" i="23"/>
  <c r="D2694" i="23"/>
  <c r="G2695" i="23" l="1"/>
  <c r="E2695" i="23"/>
  <c r="D2695" i="23"/>
  <c r="G2696" i="23" l="1"/>
  <c r="E2696" i="23"/>
  <c r="D2696" i="23"/>
  <c r="G2697" i="23" l="1"/>
  <c r="E2697" i="23"/>
  <c r="D2697" i="23"/>
  <c r="G2698" i="23" l="1"/>
  <c r="E2698" i="23"/>
  <c r="D2698" i="23"/>
  <c r="G2699" i="23" l="1"/>
  <c r="E2699" i="23"/>
  <c r="D2699" i="23"/>
  <c r="G2700" i="23" l="1"/>
  <c r="E2700" i="23"/>
  <c r="D2700" i="23"/>
  <c r="G2701" i="23" l="1"/>
  <c r="E2701" i="23"/>
  <c r="D2701" i="23"/>
  <c r="G2702" i="23" l="1"/>
  <c r="E2702" i="23"/>
  <c r="D2702" i="23"/>
  <c r="G2703" i="23" l="1"/>
  <c r="E2703" i="23"/>
  <c r="D2703" i="23"/>
  <c r="G2704" i="23" l="1"/>
  <c r="E2704" i="23"/>
  <c r="D2704" i="23"/>
  <c r="G2705" i="23" l="1"/>
  <c r="E2705" i="23"/>
  <c r="D2705" i="23"/>
  <c r="G2706" i="23" l="1"/>
  <c r="E2706" i="23"/>
  <c r="D2706" i="23"/>
  <c r="G2707" i="23" l="1"/>
  <c r="E2707" i="23"/>
  <c r="D2707" i="23"/>
  <c r="G2708" i="23" l="1"/>
  <c r="E2708" i="23"/>
  <c r="D2708" i="23"/>
  <c r="G2709" i="23" l="1"/>
  <c r="E2709" i="23"/>
  <c r="D2709" i="23"/>
  <c r="G2710" i="23" l="1"/>
  <c r="E2710" i="23"/>
  <c r="D2710" i="23"/>
  <c r="G2711" i="23" l="1"/>
  <c r="E2711" i="23"/>
  <c r="D2711" i="23"/>
  <c r="G2712" i="23" l="1"/>
  <c r="E2712" i="23"/>
  <c r="D2712" i="23"/>
  <c r="G2713" i="23" l="1"/>
  <c r="E2713" i="23"/>
  <c r="D2713" i="23"/>
  <c r="G2714" i="23" l="1"/>
  <c r="E2714" i="23"/>
  <c r="D2714" i="23"/>
  <c r="G2715" i="23" l="1"/>
  <c r="E2715" i="23"/>
  <c r="D2715" i="23"/>
  <c r="G2716" i="23" l="1"/>
  <c r="E2716" i="23"/>
  <c r="D2716" i="23"/>
  <c r="G2717" i="23" l="1"/>
  <c r="E2717" i="23"/>
  <c r="D2717" i="23"/>
  <c r="G2718" i="23" l="1"/>
  <c r="E2718" i="23"/>
  <c r="D2718" i="23"/>
  <c r="G2719" i="23" l="1"/>
  <c r="E2719" i="23"/>
  <c r="D2719" i="23"/>
  <c r="G2720" i="23" l="1"/>
  <c r="E2720" i="23"/>
  <c r="D2720" i="23"/>
  <c r="G2721" i="23" l="1"/>
  <c r="E2721" i="23"/>
  <c r="D2721" i="23"/>
  <c r="G2722" i="23" l="1"/>
  <c r="E2722" i="23"/>
  <c r="D2722" i="23"/>
  <c r="G2723" i="23" l="1"/>
  <c r="E2723" i="23"/>
  <c r="D2723" i="23"/>
  <c r="G2724" i="23" l="1"/>
  <c r="E2724" i="23"/>
  <c r="D2724" i="23"/>
  <c r="G2725" i="23" l="1"/>
  <c r="E2725" i="23"/>
  <c r="D2725" i="23"/>
  <c r="G2726" i="23" l="1"/>
  <c r="E2726" i="23"/>
  <c r="D2726" i="23"/>
  <c r="G2727" i="23" l="1"/>
  <c r="E2727" i="23"/>
  <c r="D2727" i="23"/>
  <c r="G2728" i="23" l="1"/>
  <c r="E2728" i="23"/>
  <c r="D2728" i="23"/>
  <c r="G2729" i="23" l="1"/>
  <c r="E2729" i="23"/>
  <c r="D2729" i="23"/>
  <c r="G2730" i="23" l="1"/>
  <c r="E2730" i="23"/>
  <c r="D2730" i="23"/>
  <c r="G2731" i="23" l="1"/>
  <c r="E2731" i="23"/>
  <c r="D2731" i="23"/>
  <c r="G2732" i="23" l="1"/>
  <c r="E2732" i="23"/>
  <c r="D2732" i="23"/>
  <c r="G2733" i="23" l="1"/>
  <c r="E2733" i="23"/>
  <c r="D2733" i="23"/>
  <c r="G2734" i="23" l="1"/>
  <c r="E2734" i="23"/>
  <c r="D2734" i="23"/>
  <c r="G2735" i="23" l="1"/>
  <c r="E2735" i="23"/>
  <c r="D2735" i="23"/>
  <c r="G2736" i="23" l="1"/>
  <c r="E2736" i="23"/>
  <c r="D2736" i="23"/>
  <c r="G2737" i="23" l="1"/>
  <c r="E2737" i="23"/>
  <c r="D2737" i="23"/>
  <c r="G2738" i="23" l="1"/>
  <c r="E2738" i="23"/>
  <c r="D2738" i="23"/>
  <c r="G2739" i="23" l="1"/>
  <c r="E2739" i="23"/>
  <c r="D2739" i="23"/>
  <c r="G2740" i="23" l="1"/>
  <c r="E2740" i="23"/>
  <c r="D2740" i="23"/>
  <c r="G2741" i="23" l="1"/>
  <c r="E2741" i="23"/>
  <c r="D2741" i="23"/>
  <c r="G2742" i="23" l="1"/>
  <c r="E2742" i="23"/>
  <c r="D2742" i="23"/>
  <c r="G2743" i="23" l="1"/>
  <c r="E2743" i="23"/>
  <c r="D2743" i="23"/>
  <c r="G2744" i="23" l="1"/>
  <c r="E2744" i="23"/>
  <c r="D2744" i="23"/>
  <c r="G2745" i="23" l="1"/>
  <c r="E2745" i="23"/>
  <c r="D2745" i="23"/>
  <c r="G2746" i="23" l="1"/>
  <c r="E2746" i="23"/>
  <c r="D2746" i="23"/>
  <c r="G2747" i="23" l="1"/>
  <c r="E2747" i="23"/>
  <c r="D2747" i="23"/>
  <c r="G2748" i="23" l="1"/>
  <c r="E2748" i="23"/>
  <c r="D2748" i="23"/>
  <c r="G2749" i="23" l="1"/>
  <c r="E2749" i="23"/>
  <c r="D2749" i="23"/>
  <c r="G2750" i="23" l="1"/>
  <c r="E2750" i="23"/>
  <c r="D2750" i="23"/>
  <c r="G2751" i="23" l="1"/>
  <c r="E2751" i="23"/>
  <c r="D2751" i="23"/>
  <c r="G2752" i="23" l="1"/>
  <c r="E2752" i="23"/>
  <c r="D2752" i="23"/>
  <c r="G2753" i="23" l="1"/>
  <c r="E2753" i="23"/>
  <c r="D2753" i="23"/>
  <c r="G2754" i="23" l="1"/>
  <c r="E2754" i="23"/>
  <c r="D2754" i="23"/>
  <c r="G2755" i="23" l="1"/>
  <c r="E2755" i="23"/>
  <c r="D2755" i="23"/>
  <c r="G2756" i="23" l="1"/>
  <c r="E2756" i="23"/>
  <c r="D2756" i="23"/>
  <c r="G2757" i="23" l="1"/>
  <c r="E2757" i="23"/>
  <c r="D2757" i="23"/>
  <c r="G2758" i="23" l="1"/>
  <c r="E2758" i="23"/>
  <c r="D2758" i="23"/>
  <c r="G2759" i="23" l="1"/>
  <c r="E2759" i="23"/>
  <c r="D2759" i="23"/>
  <c r="G2760" i="23" l="1"/>
  <c r="E2760" i="23"/>
  <c r="D2760" i="23"/>
  <c r="G2761" i="23" l="1"/>
  <c r="E2761" i="23"/>
  <c r="D2761" i="23"/>
  <c r="G2762" i="23" l="1"/>
  <c r="E2762" i="23"/>
  <c r="D2762" i="23"/>
  <c r="G2763" i="23" l="1"/>
  <c r="E2763" i="23"/>
  <c r="D2763" i="23"/>
  <c r="G2764" i="23" l="1"/>
  <c r="E2764" i="23"/>
  <c r="D2764" i="23"/>
  <c r="G2765" i="23" l="1"/>
  <c r="E2765" i="23"/>
  <c r="D2765" i="23"/>
  <c r="G2766" i="23" l="1"/>
  <c r="E2766" i="23"/>
  <c r="D2766" i="23"/>
  <c r="G2767" i="23" l="1"/>
  <c r="E2767" i="23"/>
  <c r="D2767" i="23"/>
  <c r="G2768" i="23" l="1"/>
  <c r="E2768" i="23"/>
  <c r="D2768" i="23"/>
  <c r="G2769" i="23" l="1"/>
  <c r="E2769" i="23"/>
  <c r="D2769" i="23"/>
  <c r="G2770" i="23" l="1"/>
  <c r="E2770" i="23"/>
  <c r="D2770" i="23"/>
  <c r="G2771" i="23" l="1"/>
  <c r="E2771" i="23"/>
  <c r="D2771" i="23"/>
  <c r="G2772" i="23" l="1"/>
  <c r="E2772" i="23"/>
  <c r="D2772" i="23"/>
  <c r="G2773" i="23" l="1"/>
  <c r="E2773" i="23"/>
  <c r="D2773" i="23"/>
  <c r="G2774" i="23" l="1"/>
  <c r="E2774" i="23"/>
  <c r="D2774" i="23"/>
  <c r="G2775" i="23" l="1"/>
  <c r="E2775" i="23"/>
  <c r="D2775" i="23"/>
  <c r="G2776" i="23" l="1"/>
  <c r="E2776" i="23"/>
  <c r="D2776" i="23"/>
  <c r="G2777" i="23" l="1"/>
  <c r="E2777" i="23"/>
  <c r="D2777" i="23"/>
  <c r="G2778" i="23" l="1"/>
  <c r="E2778" i="23"/>
  <c r="D2778" i="23"/>
  <c r="G2779" i="23" l="1"/>
  <c r="E2779" i="23"/>
  <c r="D2779" i="23"/>
  <c r="G2780" i="23" l="1"/>
  <c r="E2780" i="23"/>
  <c r="D2780" i="23"/>
  <c r="G2781" i="23" l="1"/>
  <c r="E2781" i="23"/>
  <c r="D2781" i="23"/>
  <c r="G2782" i="23" l="1"/>
  <c r="E2782" i="23"/>
  <c r="D2782" i="23"/>
  <c r="G2783" i="23" l="1"/>
  <c r="E2783" i="23"/>
  <c r="D2783" i="23"/>
  <c r="G2784" i="23" l="1"/>
  <c r="E2784" i="23"/>
  <c r="D2784" i="23"/>
  <c r="G2785" i="23" l="1"/>
  <c r="E2785" i="23"/>
  <c r="D2785" i="23"/>
  <c r="G2786" i="23" l="1"/>
  <c r="E2786" i="23"/>
  <c r="D2786" i="23"/>
  <c r="G2787" i="23" l="1"/>
  <c r="E2787" i="23"/>
  <c r="D2787" i="23"/>
  <c r="G2788" i="23" l="1"/>
  <c r="E2788" i="23"/>
  <c r="D2788" i="23"/>
  <c r="G2789" i="23" l="1"/>
  <c r="E2789" i="23"/>
  <c r="D2789" i="23"/>
  <c r="G2790" i="23" l="1"/>
  <c r="E2790" i="23"/>
  <c r="D2790" i="23"/>
  <c r="G2791" i="23" l="1"/>
  <c r="E2791" i="23"/>
  <c r="D2791" i="23"/>
  <c r="G2792" i="23" l="1"/>
  <c r="E2792" i="23"/>
  <c r="D2792" i="23"/>
  <c r="G2793" i="23" l="1"/>
  <c r="E2793" i="23"/>
  <c r="D2793" i="23"/>
  <c r="G2794" i="23" l="1"/>
  <c r="E2794" i="23"/>
  <c r="D2794" i="23"/>
  <c r="G2795" i="23" l="1"/>
  <c r="E2795" i="23"/>
  <c r="D2795" i="23"/>
  <c r="G2796" i="23" l="1"/>
  <c r="E2796" i="23"/>
  <c r="D2796" i="23"/>
  <c r="G2797" i="23" l="1"/>
  <c r="E2797" i="23"/>
  <c r="D2797" i="23"/>
  <c r="G2798" i="23" l="1"/>
  <c r="E2798" i="23"/>
  <c r="D2798" i="23"/>
  <c r="G2799" i="23" l="1"/>
  <c r="E2799" i="23"/>
  <c r="D2799" i="23"/>
  <c r="G2800" i="23" l="1"/>
  <c r="E2800" i="23"/>
  <c r="D2800" i="23"/>
  <c r="G2801" i="23" l="1"/>
  <c r="E2801" i="23"/>
  <c r="D2801" i="23"/>
  <c r="G2802" i="23" l="1"/>
  <c r="E2802" i="23"/>
  <c r="D2802" i="23"/>
  <c r="G2803" i="23" l="1"/>
  <c r="E2803" i="23"/>
  <c r="D2803" i="23"/>
  <c r="G2804" i="23" l="1"/>
  <c r="E2804" i="23"/>
  <c r="D2804" i="23"/>
  <c r="G2805" i="23" l="1"/>
  <c r="E2805" i="23"/>
  <c r="D2805" i="23"/>
  <c r="G2806" i="23" l="1"/>
  <c r="E2806" i="23"/>
  <c r="D2806" i="23"/>
  <c r="G2807" i="23" l="1"/>
  <c r="E2807" i="23"/>
  <c r="D2807" i="23"/>
  <c r="G2808" i="23" l="1"/>
  <c r="E2808" i="23"/>
  <c r="D2808" i="23"/>
  <c r="G2809" i="23" l="1"/>
  <c r="E2809" i="23"/>
  <c r="D2809" i="23"/>
  <c r="G2810" i="23" l="1"/>
  <c r="E2810" i="23"/>
  <c r="D2810" i="23"/>
  <c r="G2811" i="23" l="1"/>
  <c r="E2811" i="23"/>
  <c r="D2811" i="23"/>
  <c r="G2812" i="23" l="1"/>
  <c r="E2812" i="23"/>
  <c r="D2812" i="23"/>
  <c r="G2813" i="23" l="1"/>
  <c r="E2813" i="23"/>
  <c r="D2813" i="23"/>
  <c r="G2814" i="23" l="1"/>
  <c r="E2814" i="23"/>
  <c r="D2814" i="23"/>
  <c r="G2815" i="23" l="1"/>
  <c r="E2815" i="23"/>
  <c r="D2815" i="23"/>
  <c r="G2816" i="23" l="1"/>
  <c r="E2816" i="23"/>
  <c r="D2816" i="23"/>
  <c r="G2817" i="23" l="1"/>
  <c r="E2817" i="23"/>
  <c r="D2817" i="23"/>
  <c r="G2818" i="23" l="1"/>
  <c r="E2818" i="23"/>
  <c r="D2818" i="23"/>
  <c r="G2819" i="23" l="1"/>
  <c r="E2819" i="23"/>
  <c r="D2819" i="23"/>
  <c r="G2820" i="23" l="1"/>
  <c r="E2820" i="23"/>
  <c r="D2820" i="23"/>
  <c r="G2821" i="23" l="1"/>
  <c r="E2821" i="23"/>
  <c r="D2821" i="23"/>
  <c r="G2822" i="23" l="1"/>
  <c r="E2822" i="23"/>
  <c r="D2822" i="23"/>
  <c r="G2823" i="23" l="1"/>
  <c r="E2823" i="23"/>
  <c r="D2823" i="23"/>
  <c r="G2824" i="23" l="1"/>
  <c r="E2824" i="23"/>
  <c r="D2824" i="23"/>
  <c r="G2825" i="23" l="1"/>
  <c r="E2825" i="23"/>
  <c r="D2825" i="23"/>
  <c r="G2826" i="23" l="1"/>
  <c r="E2826" i="23"/>
  <c r="D2826" i="23"/>
  <c r="G2827" i="23" l="1"/>
  <c r="E2827" i="23"/>
  <c r="D2827" i="23"/>
  <c r="G2828" i="23" l="1"/>
  <c r="E2828" i="23"/>
  <c r="D2828" i="23"/>
  <c r="G2829" i="23" l="1"/>
  <c r="E2829" i="23"/>
  <c r="D2829" i="23"/>
  <c r="G2830" i="23" l="1"/>
  <c r="E2830" i="23"/>
  <c r="D2830" i="23"/>
  <c r="G2831" i="23" l="1"/>
  <c r="E2831" i="23"/>
  <c r="D2831" i="23"/>
  <c r="G2832" i="23" l="1"/>
  <c r="E2832" i="23"/>
  <c r="D2832" i="23"/>
  <c r="G2833" i="23" l="1"/>
  <c r="E2833" i="23"/>
  <c r="D2833" i="23"/>
  <c r="G2834" i="23" l="1"/>
  <c r="E2834" i="23"/>
  <c r="D2834" i="23"/>
  <c r="G2835" i="23" l="1"/>
  <c r="E2835" i="23"/>
  <c r="D2835" i="23"/>
  <c r="G2836" i="23" l="1"/>
  <c r="E2836" i="23"/>
  <c r="D2836" i="23"/>
  <c r="G2837" i="23" l="1"/>
  <c r="E2837" i="23"/>
  <c r="D2837" i="23"/>
  <c r="G2838" i="23" l="1"/>
  <c r="E2838" i="23"/>
  <c r="D2838" i="23"/>
  <c r="G2839" i="23" l="1"/>
  <c r="E2839" i="23"/>
  <c r="D2839" i="23"/>
  <c r="G2840" i="23" l="1"/>
  <c r="E2840" i="23"/>
  <c r="D2840" i="23"/>
  <c r="G2841" i="23" l="1"/>
  <c r="E2841" i="23"/>
  <c r="D2841" i="23"/>
  <c r="G2842" i="23" l="1"/>
  <c r="E2842" i="23"/>
  <c r="D2842" i="23"/>
  <c r="G2843" i="23" l="1"/>
  <c r="E2843" i="23"/>
  <c r="D2843" i="23"/>
  <c r="G2844" i="23" l="1"/>
  <c r="E2844" i="23"/>
  <c r="D2844" i="23"/>
  <c r="G2845" i="23" l="1"/>
  <c r="E2845" i="23"/>
  <c r="D2845" i="23"/>
  <c r="G2846" i="23" l="1"/>
  <c r="E2846" i="23"/>
  <c r="D2846" i="23"/>
  <c r="G2847" i="23" l="1"/>
  <c r="E2847" i="23"/>
  <c r="D2847" i="23"/>
  <c r="G2848" i="23" l="1"/>
  <c r="E2848" i="23"/>
  <c r="D2848" i="23"/>
  <c r="G2849" i="23" l="1"/>
  <c r="E2849" i="23"/>
  <c r="D2849" i="23"/>
  <c r="G2850" i="23" l="1"/>
  <c r="E2850" i="23"/>
  <c r="D2850" i="23"/>
  <c r="G2851" i="23" l="1"/>
  <c r="E2851" i="23"/>
  <c r="D2851" i="23"/>
  <c r="G2852" i="23" l="1"/>
  <c r="E2852" i="23"/>
  <c r="D2852" i="23"/>
  <c r="G2853" i="23" l="1"/>
  <c r="E2853" i="23"/>
  <c r="D2853" i="23"/>
  <c r="G2854" i="23" l="1"/>
  <c r="E2854" i="23"/>
  <c r="D2854" i="23"/>
  <c r="G2855" i="23" l="1"/>
  <c r="E2855" i="23"/>
  <c r="D2855" i="23"/>
  <c r="G2856" i="23" l="1"/>
  <c r="E2856" i="23"/>
  <c r="D2856" i="23"/>
  <c r="G2857" i="23" l="1"/>
  <c r="E2857" i="23"/>
  <c r="D2857" i="23"/>
  <c r="G2858" i="23" l="1"/>
  <c r="E2858" i="23"/>
  <c r="D2858" i="23"/>
  <c r="G2859" i="23" l="1"/>
  <c r="E2859" i="23"/>
  <c r="D2859" i="23"/>
  <c r="G2860" i="23" l="1"/>
  <c r="E2860" i="23"/>
  <c r="D2860" i="23"/>
  <c r="G2861" i="23" l="1"/>
  <c r="E2861" i="23"/>
  <c r="D2861" i="23"/>
  <c r="G2862" i="23" l="1"/>
  <c r="E2862" i="23"/>
  <c r="D2862" i="23"/>
  <c r="G2863" i="23" l="1"/>
  <c r="E2863" i="23"/>
  <c r="D2863" i="23"/>
  <c r="G2864" i="23" l="1"/>
  <c r="E2864" i="23"/>
  <c r="D2864" i="23"/>
  <c r="G2865" i="23" l="1"/>
  <c r="E2865" i="23"/>
  <c r="D2865" i="23"/>
  <c r="G2866" i="23" l="1"/>
  <c r="E2866" i="23"/>
  <c r="D2866" i="23"/>
  <c r="G2867" i="23" l="1"/>
  <c r="E2867" i="23"/>
  <c r="D2867" i="23"/>
  <c r="G2868" i="23" l="1"/>
  <c r="E2868" i="23"/>
  <c r="D2868" i="23"/>
  <c r="G2869" i="23" l="1"/>
  <c r="E2869" i="23"/>
  <c r="D2869" i="23"/>
  <c r="G2870" i="23" l="1"/>
  <c r="E2870" i="23"/>
  <c r="D2870" i="23"/>
  <c r="G2871" i="23" l="1"/>
  <c r="E2871" i="23"/>
  <c r="D2871" i="23"/>
  <c r="G2872" i="23" l="1"/>
  <c r="E2872" i="23"/>
  <c r="D2872" i="23"/>
  <c r="G2873" i="23" l="1"/>
  <c r="E2873" i="23"/>
  <c r="D2873" i="23"/>
  <c r="G2874" i="23" l="1"/>
  <c r="E2874" i="23"/>
  <c r="D2874" i="23"/>
  <c r="G2875" i="23" l="1"/>
  <c r="E2875" i="23"/>
  <c r="D2875" i="23"/>
  <c r="G2876" i="23" l="1"/>
  <c r="E2876" i="23"/>
  <c r="D2876" i="23"/>
  <c r="G2877" i="23" l="1"/>
  <c r="E2877" i="23"/>
  <c r="D2877" i="23"/>
  <c r="G2878" i="23" l="1"/>
  <c r="E2878" i="23"/>
  <c r="D2878" i="23"/>
  <c r="G2879" i="23" l="1"/>
  <c r="E2879" i="23"/>
  <c r="D2879" i="23"/>
  <c r="G2880" i="23" l="1"/>
  <c r="E2880" i="23"/>
  <c r="D2880" i="23"/>
  <c r="G2881" i="23" l="1"/>
  <c r="E2881" i="23"/>
  <c r="D2881" i="23"/>
  <c r="G2882" i="23" l="1"/>
  <c r="E2882" i="23"/>
  <c r="D2882" i="23"/>
  <c r="G2883" i="23" l="1"/>
  <c r="E2883" i="23"/>
  <c r="D2883" i="23"/>
  <c r="G2884" i="23" l="1"/>
  <c r="E2884" i="23"/>
  <c r="D2884" i="23"/>
  <c r="G2885" i="23" l="1"/>
  <c r="E2885" i="23"/>
  <c r="D2885" i="23"/>
  <c r="G2886" i="23" l="1"/>
  <c r="E2886" i="23"/>
  <c r="D2886" i="23"/>
  <c r="G2887" i="23" l="1"/>
  <c r="E2887" i="23"/>
  <c r="D2887" i="23"/>
  <c r="G2888" i="23" l="1"/>
  <c r="E2888" i="23"/>
  <c r="D2888" i="23"/>
  <c r="G2889" i="23" l="1"/>
  <c r="E2889" i="23"/>
  <c r="D2889" i="23"/>
  <c r="G2890" i="23" l="1"/>
  <c r="E2890" i="23"/>
  <c r="D2890" i="23"/>
  <c r="G2891" i="23" l="1"/>
  <c r="E2891" i="23"/>
  <c r="D2891" i="23"/>
  <c r="G2892" i="23" l="1"/>
  <c r="E2892" i="23"/>
  <c r="D2892" i="23"/>
  <c r="G2893" i="23" l="1"/>
  <c r="E2893" i="23"/>
  <c r="D2893" i="23"/>
  <c r="G2894" i="23" l="1"/>
  <c r="E2894" i="23"/>
  <c r="D2894" i="23"/>
  <c r="G2895" i="23" l="1"/>
  <c r="E2895" i="23"/>
  <c r="D2895" i="23"/>
  <c r="G2896" i="23" l="1"/>
  <c r="E2896" i="23"/>
  <c r="D2896" i="23"/>
  <c r="G2897" i="23" l="1"/>
  <c r="E2897" i="23"/>
  <c r="D2897" i="23"/>
  <c r="G2898" i="23" l="1"/>
  <c r="E2898" i="23"/>
  <c r="D2898" i="23"/>
  <c r="G2899" i="23" l="1"/>
  <c r="E2899" i="23"/>
  <c r="D2899" i="23"/>
  <c r="G2900" i="23" l="1"/>
  <c r="E2900" i="23"/>
  <c r="D2900" i="23"/>
  <c r="G2901" i="23" l="1"/>
  <c r="E2901" i="23"/>
  <c r="D2901" i="23"/>
  <c r="G2902" i="23" l="1"/>
  <c r="E2902" i="23"/>
  <c r="D2902" i="23"/>
  <c r="G2903" i="23" l="1"/>
  <c r="E2903" i="23"/>
  <c r="D2903" i="23"/>
  <c r="G2904" i="23" l="1"/>
  <c r="E2904" i="23"/>
  <c r="D2904" i="23"/>
  <c r="G2905" i="23" l="1"/>
  <c r="E2905" i="23"/>
  <c r="D2905" i="23"/>
  <c r="G2906" i="23" l="1"/>
  <c r="E2906" i="23"/>
  <c r="D2906" i="23"/>
  <c r="G2907" i="23" l="1"/>
  <c r="E2907" i="23"/>
  <c r="D2907" i="23"/>
  <c r="G2908" i="23" l="1"/>
  <c r="E2908" i="23"/>
  <c r="D2908" i="23"/>
  <c r="G2909" i="23" l="1"/>
  <c r="E2909" i="23"/>
  <c r="D2909" i="23"/>
  <c r="G2910" i="23" l="1"/>
  <c r="E2910" i="23"/>
  <c r="D2910" i="23"/>
  <c r="G2911" i="23" l="1"/>
  <c r="E2911" i="23"/>
  <c r="D2911" i="23"/>
  <c r="G2912" i="23" l="1"/>
  <c r="E2912" i="23"/>
  <c r="D2912" i="23"/>
  <c r="G2913" i="23" l="1"/>
  <c r="E2913" i="23"/>
  <c r="D2913" i="23"/>
  <c r="G2914" i="23" l="1"/>
  <c r="E2914" i="23"/>
  <c r="D2914" i="23"/>
  <c r="G2915" i="23" l="1"/>
  <c r="E2915" i="23"/>
  <c r="D2915" i="23"/>
  <c r="G2916" i="23" l="1"/>
  <c r="E2916" i="23"/>
  <c r="D2916" i="23"/>
  <c r="G2917" i="23" l="1"/>
  <c r="E2917" i="23"/>
  <c r="D2917" i="23"/>
  <c r="G2918" i="23" l="1"/>
  <c r="E2918" i="23"/>
  <c r="D2918" i="23"/>
  <c r="G2919" i="23" l="1"/>
  <c r="E2919" i="23"/>
  <c r="D2919" i="23"/>
  <c r="G2920" i="23" l="1"/>
  <c r="E2920" i="23"/>
  <c r="D2920" i="23"/>
  <c r="G2921" i="23" l="1"/>
  <c r="E2921" i="23"/>
  <c r="D2921" i="23"/>
  <c r="G2922" i="23" l="1"/>
  <c r="E2922" i="23"/>
  <c r="D2922" i="23"/>
  <c r="G2923" i="23" l="1"/>
  <c r="E2923" i="23"/>
  <c r="D2923" i="23"/>
  <c r="G2924" i="23" l="1"/>
  <c r="E2924" i="23"/>
  <c r="D2924" i="23"/>
  <c r="G2925" i="23" l="1"/>
  <c r="E2925" i="23"/>
  <c r="D2925" i="23"/>
  <c r="G2926" i="23" l="1"/>
  <c r="E2926" i="23"/>
  <c r="D2926" i="23"/>
  <c r="G2927" i="23" l="1"/>
  <c r="E2927" i="23"/>
  <c r="D2927" i="23"/>
  <c r="G2928" i="23" l="1"/>
  <c r="E2928" i="23"/>
  <c r="D2928" i="23"/>
  <c r="G2929" i="23" l="1"/>
  <c r="E2929" i="23"/>
  <c r="D2929" i="23"/>
  <c r="G2930" i="23" l="1"/>
  <c r="E2930" i="23"/>
  <c r="D2930" i="23"/>
  <c r="G2931" i="23" l="1"/>
  <c r="E2931" i="23"/>
  <c r="D2931" i="23"/>
  <c r="G2932" i="23" l="1"/>
  <c r="E2932" i="23"/>
  <c r="D2932" i="23"/>
  <c r="G2933" i="23" l="1"/>
  <c r="E2933" i="23"/>
  <c r="D2933" i="23"/>
  <c r="G2934" i="23" l="1"/>
  <c r="E2934" i="23"/>
  <c r="D2934" i="23"/>
  <c r="G2935" i="23" l="1"/>
  <c r="E2935" i="23"/>
  <c r="D2935" i="23"/>
  <c r="G2936" i="23" l="1"/>
  <c r="E2936" i="23"/>
  <c r="D2936" i="23"/>
  <c r="G2937" i="23" l="1"/>
  <c r="E2937" i="23"/>
  <c r="D2937" i="23"/>
  <c r="G2938" i="23" l="1"/>
  <c r="E2938" i="23"/>
  <c r="D2938" i="23"/>
  <c r="G2939" i="23" l="1"/>
  <c r="E2939" i="23"/>
  <c r="D2939" i="23"/>
  <c r="G2940" i="23" l="1"/>
  <c r="E2940" i="23"/>
  <c r="D2940" i="23"/>
  <c r="G2941" i="23" l="1"/>
  <c r="E2941" i="23"/>
  <c r="D2941" i="23"/>
  <c r="G2942" i="23" l="1"/>
  <c r="E2942" i="23"/>
  <c r="D2942" i="23"/>
  <c r="G2943" i="23" l="1"/>
  <c r="E2943" i="23"/>
  <c r="D2943" i="23"/>
  <c r="G2944" i="23" l="1"/>
  <c r="E2944" i="23"/>
  <c r="D2944" i="23"/>
  <c r="G2945" i="23" l="1"/>
  <c r="E2945" i="23"/>
  <c r="D2945" i="23"/>
  <c r="G2946" i="23" l="1"/>
  <c r="E2946" i="23"/>
  <c r="D2946" i="23"/>
  <c r="G2947" i="23" l="1"/>
  <c r="E2947" i="23"/>
  <c r="D2947" i="23"/>
  <c r="G2948" i="23" l="1"/>
  <c r="E2948" i="23"/>
  <c r="D2948" i="23"/>
  <c r="G2949" i="23" l="1"/>
  <c r="E2949" i="23"/>
  <c r="D2949" i="23"/>
  <c r="G2950" i="23" l="1"/>
  <c r="E2950" i="23"/>
  <c r="D2950" i="23"/>
  <c r="G2951" i="23" l="1"/>
  <c r="E2951" i="23"/>
  <c r="D2951" i="23"/>
  <c r="G2952" i="23" l="1"/>
  <c r="E2952" i="23"/>
  <c r="D2952" i="23"/>
  <c r="G2953" i="23" l="1"/>
  <c r="E2953" i="23"/>
  <c r="D2953" i="23"/>
  <c r="G2954" i="23" l="1"/>
  <c r="E2954" i="23"/>
  <c r="D2954" i="23"/>
  <c r="G2955" i="23" l="1"/>
  <c r="E2955" i="23"/>
  <c r="D2955" i="23"/>
  <c r="G2956" i="23" l="1"/>
  <c r="E2956" i="23"/>
  <c r="D2956" i="23"/>
  <c r="G2957" i="23" l="1"/>
  <c r="E2957" i="23"/>
  <c r="D2957" i="23"/>
  <c r="G2958" i="23" l="1"/>
  <c r="E2958" i="23"/>
  <c r="D2958" i="23"/>
  <c r="G2959" i="23" l="1"/>
  <c r="E2959" i="23"/>
  <c r="D2959" i="23"/>
  <c r="G2960" i="23" l="1"/>
  <c r="E2960" i="23"/>
  <c r="D2960" i="23"/>
  <c r="G2961" i="23" l="1"/>
  <c r="E2961" i="23"/>
  <c r="D2961" i="23"/>
  <c r="G2962" i="23" l="1"/>
  <c r="E2962" i="23"/>
  <c r="D2962" i="23"/>
  <c r="G2963" i="23" l="1"/>
  <c r="E2963" i="23"/>
  <c r="D2963" i="23"/>
  <c r="G2964" i="23" l="1"/>
  <c r="E2964" i="23"/>
  <c r="D2964" i="23"/>
  <c r="G2965" i="23" l="1"/>
  <c r="E2965" i="23"/>
  <c r="D2965" i="23"/>
  <c r="G2966" i="23" l="1"/>
  <c r="E2966" i="23"/>
  <c r="D2966" i="23"/>
  <c r="G2967" i="23" l="1"/>
  <c r="E2967" i="23"/>
  <c r="D2967" i="23"/>
  <c r="G2968" i="23" l="1"/>
  <c r="E2968" i="23"/>
  <c r="D2968" i="23"/>
  <c r="G2969" i="23" l="1"/>
  <c r="E2969" i="23"/>
  <c r="D2969" i="23"/>
  <c r="G2970" i="23" l="1"/>
  <c r="E2970" i="23"/>
  <c r="D2970" i="23"/>
  <c r="G2971" i="23" l="1"/>
  <c r="E2971" i="23"/>
  <c r="D2971" i="23"/>
  <c r="G2972" i="23" l="1"/>
  <c r="E2972" i="23"/>
  <c r="D2972" i="23"/>
  <c r="G2973" i="23" l="1"/>
  <c r="E2973" i="23"/>
  <c r="D2973" i="23"/>
  <c r="G2974" i="23" l="1"/>
  <c r="E2974" i="23"/>
  <c r="D2974" i="23"/>
  <c r="G2975" i="23" l="1"/>
  <c r="E2975" i="23"/>
  <c r="D2975" i="23"/>
  <c r="G2976" i="23" l="1"/>
  <c r="E2976" i="23"/>
  <c r="D2976" i="23"/>
  <c r="G2977" i="23" l="1"/>
  <c r="E2977" i="23"/>
  <c r="D2977" i="23"/>
  <c r="G2978" i="23" l="1"/>
  <c r="E2978" i="23"/>
  <c r="D2978" i="23"/>
  <c r="G2979" i="23" l="1"/>
  <c r="E2979" i="23"/>
  <c r="D2979" i="23"/>
  <c r="G2980" i="23" l="1"/>
  <c r="E2980" i="23"/>
  <c r="D2980" i="23"/>
  <c r="G2981" i="23" l="1"/>
  <c r="E2981" i="23"/>
  <c r="D2981" i="23"/>
  <c r="G2982" i="23" l="1"/>
  <c r="E2982" i="23"/>
  <c r="D2982" i="23"/>
  <c r="G2983" i="23" l="1"/>
  <c r="E2983" i="23"/>
  <c r="D2983" i="23"/>
  <c r="G2984" i="23" l="1"/>
  <c r="E2984" i="23"/>
  <c r="D2984" i="23"/>
  <c r="G2985" i="23" l="1"/>
  <c r="E2985" i="23"/>
  <c r="D2985" i="23"/>
  <c r="G2986" i="23" l="1"/>
  <c r="E2986" i="23"/>
  <c r="D2986" i="23"/>
  <c r="G2987" i="23" l="1"/>
  <c r="E2987" i="23"/>
  <c r="D2987" i="23"/>
  <c r="G2988" i="23" l="1"/>
  <c r="E2988" i="23"/>
  <c r="D2988" i="23"/>
  <c r="G2989" i="23" l="1"/>
  <c r="E2989" i="23"/>
  <c r="D2989" i="23"/>
  <c r="G2990" i="23" l="1"/>
  <c r="E2990" i="23"/>
  <c r="D2990" i="23"/>
  <c r="G2991" i="23" l="1"/>
  <c r="E2991" i="23"/>
  <c r="D2991" i="23"/>
  <c r="G2992" i="23" l="1"/>
  <c r="E2992" i="23"/>
  <c r="D2992" i="23"/>
  <c r="G2993" i="23" l="1"/>
  <c r="E2993" i="23"/>
  <c r="D2993" i="23"/>
  <c r="G2994" i="23" l="1"/>
  <c r="E2994" i="23"/>
  <c r="D2994" i="23"/>
  <c r="G2995" i="23" l="1"/>
  <c r="E2995" i="23"/>
  <c r="D2995" i="23"/>
  <c r="G2996" i="23" l="1"/>
  <c r="E2996" i="23"/>
  <c r="D2996" i="23"/>
  <c r="G2997" i="23" l="1"/>
  <c r="E2997" i="23"/>
  <c r="D2997" i="23"/>
  <c r="G2998" i="23" l="1"/>
  <c r="E2998" i="23"/>
  <c r="D2998" i="23"/>
  <c r="G2999" i="23" l="1"/>
  <c r="E2999" i="23"/>
  <c r="D2999" i="23"/>
  <c r="G3000" i="23" l="1"/>
  <c r="E3000" i="23"/>
  <c r="D3000" i="23"/>
  <c r="G3001" i="23" l="1"/>
  <c r="E3001" i="23"/>
  <c r="D3001" i="23"/>
  <c r="G3002" i="23" l="1"/>
  <c r="E3002" i="23"/>
  <c r="D3002" i="23"/>
  <c r="G3003" i="23" l="1"/>
  <c r="E3003" i="23"/>
  <c r="D3003" i="23"/>
  <c r="G3004" i="23" l="1"/>
  <c r="E3004" i="23"/>
  <c r="D3004" i="23"/>
  <c r="G3005" i="23" l="1"/>
  <c r="E3005" i="23"/>
  <c r="D3005" i="23"/>
  <c r="G3006" i="23" l="1"/>
  <c r="E3006" i="23"/>
  <c r="D3006" i="23"/>
  <c r="G3007" i="23" l="1"/>
  <c r="E3007" i="23"/>
  <c r="D3007" i="23"/>
  <c r="G3008" i="23" l="1"/>
  <c r="E3008" i="23"/>
  <c r="D3008" i="23"/>
  <c r="G3009" i="23" l="1"/>
  <c r="E3009" i="23"/>
  <c r="D3009" i="23"/>
  <c r="G3010" i="23" l="1"/>
  <c r="E3010" i="23"/>
  <c r="D3010" i="23"/>
  <c r="G3011" i="23" l="1"/>
  <c r="E3011" i="23"/>
  <c r="D3011" i="23"/>
  <c r="G3012" i="23" l="1"/>
  <c r="E3012" i="23"/>
  <c r="D3012" i="23"/>
  <c r="G3013" i="23" l="1"/>
  <c r="E3013" i="23"/>
  <c r="D3013" i="23"/>
  <c r="G3014" i="23" l="1"/>
  <c r="E3014" i="23"/>
  <c r="D3014" i="23"/>
  <c r="G3015" i="23" l="1"/>
  <c r="E3015" i="23"/>
  <c r="D3015" i="23"/>
  <c r="G3016" i="23" l="1"/>
  <c r="E3016" i="23"/>
  <c r="D3016" i="23"/>
  <c r="G3017" i="23" l="1"/>
  <c r="E3017" i="23"/>
  <c r="D3017" i="23"/>
  <c r="G3018" i="23" l="1"/>
  <c r="E3018" i="23"/>
  <c r="D3018" i="23"/>
  <c r="G3019" i="23" l="1"/>
  <c r="E3019" i="23"/>
  <c r="D3019" i="23"/>
  <c r="G3020" i="23" l="1"/>
  <c r="E3020" i="23"/>
  <c r="D3020" i="23"/>
  <c r="G3021" i="23" l="1"/>
  <c r="E3021" i="23"/>
  <c r="D3021" i="23"/>
  <c r="G3022" i="23" l="1"/>
  <c r="E3022" i="23"/>
  <c r="D3022" i="23"/>
  <c r="G3023" i="23" l="1"/>
  <c r="E3023" i="23"/>
  <c r="D3023" i="23"/>
  <c r="G3024" i="23" l="1"/>
  <c r="E3024" i="23"/>
  <c r="D3024" i="23"/>
  <c r="G3025" i="23" l="1"/>
  <c r="E3025" i="23"/>
  <c r="D3025" i="23"/>
  <c r="G3026" i="23" l="1"/>
  <c r="E3026" i="23"/>
  <c r="D3026" i="23"/>
  <c r="G3027" i="23" l="1"/>
  <c r="E3027" i="23"/>
  <c r="D3027" i="23"/>
  <c r="G3028" i="23" l="1"/>
  <c r="E3028" i="23"/>
  <c r="D3028" i="23"/>
  <c r="G3029" i="23" l="1"/>
  <c r="E3029" i="23"/>
  <c r="D3029" i="23"/>
  <c r="G3030" i="23" l="1"/>
  <c r="E3030" i="23"/>
  <c r="D3030" i="23"/>
  <c r="G3031" i="23" l="1"/>
  <c r="E3031" i="23"/>
  <c r="D3031" i="23"/>
  <c r="G3032" i="23" l="1"/>
  <c r="E3032" i="23"/>
  <c r="D3032" i="23"/>
  <c r="G3033" i="23" l="1"/>
  <c r="E3033" i="23"/>
  <c r="D3033" i="23"/>
  <c r="G3034" i="23" l="1"/>
  <c r="E3034" i="23"/>
  <c r="D3034" i="23"/>
  <c r="G3035" i="23" l="1"/>
  <c r="E3035" i="23"/>
  <c r="D3035" i="23"/>
  <c r="G3036" i="23" l="1"/>
  <c r="E3036" i="23"/>
  <c r="D3036" i="23"/>
  <c r="G3037" i="23" l="1"/>
  <c r="E3037" i="23"/>
  <c r="D3037" i="23"/>
  <c r="G3038" i="23" l="1"/>
  <c r="E3038" i="23"/>
  <c r="D3038" i="23"/>
  <c r="G3039" i="23" l="1"/>
  <c r="E3039" i="23"/>
  <c r="D3039" i="23"/>
  <c r="G3040" i="23" l="1"/>
  <c r="E3040" i="23"/>
  <c r="D3040" i="23"/>
  <c r="G3041" i="23" l="1"/>
  <c r="E3041" i="23"/>
  <c r="D3041" i="23"/>
  <c r="G3042" i="23" l="1"/>
  <c r="E3042" i="23"/>
  <c r="D3042" i="23"/>
  <c r="G3043" i="23" l="1"/>
  <c r="E3043" i="23"/>
  <c r="D3043" i="23"/>
  <c r="G3044" i="23" l="1"/>
  <c r="E3044" i="23"/>
  <c r="D3044" i="23"/>
  <c r="G3045" i="23" l="1"/>
  <c r="E3045" i="23"/>
  <c r="D3045" i="23"/>
  <c r="G3046" i="23" l="1"/>
  <c r="E3046" i="23"/>
  <c r="D3046" i="23"/>
  <c r="G3047" i="23" l="1"/>
  <c r="E3047" i="23"/>
  <c r="D3047" i="23"/>
  <c r="G3048" i="23" l="1"/>
  <c r="E3048" i="23"/>
  <c r="D3048" i="23"/>
  <c r="G3049" i="23" l="1"/>
  <c r="E3049" i="23"/>
  <c r="D3049" i="23"/>
  <c r="G3050" i="23" l="1"/>
  <c r="E3050" i="23"/>
  <c r="D3050" i="23"/>
  <c r="G3051" i="23" l="1"/>
  <c r="E3051" i="23"/>
  <c r="D3051" i="23"/>
  <c r="G3052" i="23" l="1"/>
  <c r="E3052" i="23"/>
  <c r="D3052" i="23"/>
  <c r="G3053" i="23" l="1"/>
  <c r="E3053" i="23"/>
  <c r="D3053" i="23"/>
  <c r="G3054" i="23" l="1"/>
  <c r="E3054" i="23"/>
  <c r="D3054" i="23"/>
  <c r="G3055" i="23" l="1"/>
  <c r="E3055" i="23"/>
  <c r="D3055" i="23"/>
  <c r="G3056" i="23" l="1"/>
  <c r="E3056" i="23"/>
  <c r="D3056" i="23"/>
  <c r="G3057" i="23" l="1"/>
  <c r="E3057" i="23"/>
  <c r="D3057" i="23"/>
  <c r="G3058" i="23" l="1"/>
  <c r="E3058" i="23"/>
  <c r="D3058" i="23"/>
  <c r="G3059" i="23" l="1"/>
  <c r="E3059" i="23"/>
  <c r="D3059" i="23"/>
  <c r="G3060" i="23" l="1"/>
  <c r="E3060" i="23"/>
  <c r="D3060" i="23"/>
  <c r="G3061" i="23" l="1"/>
  <c r="E3061" i="23"/>
  <c r="D3061" i="23"/>
  <c r="G3062" i="23" l="1"/>
  <c r="E3062" i="23"/>
  <c r="D3062" i="23"/>
  <c r="G3063" i="23" l="1"/>
  <c r="E3063" i="23"/>
  <c r="D3063" i="23"/>
  <c r="G3064" i="23" l="1"/>
  <c r="E3064" i="23"/>
  <c r="D3064" i="23"/>
  <c r="G3065" i="23" l="1"/>
  <c r="E3065" i="23"/>
  <c r="D3065" i="23"/>
  <c r="G3066" i="23" l="1"/>
  <c r="E3066" i="23"/>
  <c r="D3066" i="23"/>
  <c r="G3067" i="23" l="1"/>
  <c r="E3067" i="23"/>
  <c r="D3067" i="23"/>
  <c r="G3068" i="23" l="1"/>
  <c r="E3068" i="23"/>
  <c r="D3068" i="23"/>
  <c r="G3069" i="23" l="1"/>
  <c r="E3069" i="23"/>
  <c r="D3069" i="23"/>
  <c r="G3070" i="23" l="1"/>
  <c r="E3070" i="23"/>
  <c r="D3070" i="23"/>
  <c r="G3071" i="23" l="1"/>
  <c r="E3071" i="23"/>
  <c r="D3071" i="23"/>
  <c r="G3072" i="23" l="1"/>
  <c r="E3072" i="23"/>
  <c r="D3072" i="23"/>
  <c r="G3073" i="23" l="1"/>
  <c r="E3073" i="23"/>
  <c r="D3073" i="23"/>
  <c r="G3074" i="23" l="1"/>
  <c r="E3074" i="23"/>
  <c r="D3074" i="23"/>
  <c r="G3075" i="23" l="1"/>
  <c r="E3075" i="23"/>
  <c r="D3075" i="23"/>
  <c r="G3076" i="23" l="1"/>
  <c r="E3076" i="23"/>
  <c r="D3076" i="23"/>
  <c r="G3077" i="23" l="1"/>
  <c r="E3077" i="23"/>
  <c r="D3077" i="23"/>
  <c r="G3078" i="23" l="1"/>
  <c r="E3078" i="23"/>
  <c r="D3078" i="23"/>
  <c r="G3079" i="23" l="1"/>
  <c r="E3079" i="23"/>
  <c r="D3079" i="23"/>
  <c r="G3080" i="23" l="1"/>
  <c r="E3080" i="23"/>
  <c r="D3080" i="23"/>
  <c r="G3081" i="23" l="1"/>
  <c r="E3081" i="23"/>
  <c r="D3081" i="23"/>
  <c r="G3082" i="23" l="1"/>
  <c r="E3082" i="23"/>
  <c r="D3082" i="23"/>
  <c r="G3083" i="23" l="1"/>
  <c r="E3083" i="23"/>
  <c r="D3083" i="23"/>
  <c r="G3084" i="23" l="1"/>
  <c r="E3084" i="23"/>
  <c r="D3084" i="23"/>
  <c r="G3085" i="23" l="1"/>
  <c r="E3085" i="23"/>
  <c r="D3085" i="23"/>
  <c r="G3086" i="23" l="1"/>
  <c r="E3086" i="23"/>
  <c r="D3086" i="23"/>
  <c r="G3087" i="23" l="1"/>
  <c r="E3087" i="23"/>
  <c r="D3087" i="23"/>
  <c r="G3088" i="23" l="1"/>
  <c r="E3088" i="23"/>
  <c r="D3088" i="23"/>
  <c r="G3089" i="23" l="1"/>
  <c r="E3089" i="23"/>
  <c r="D3089" i="23"/>
  <c r="G3090" i="23" l="1"/>
  <c r="E3090" i="23"/>
  <c r="D3090" i="23"/>
  <c r="G3091" i="23" l="1"/>
  <c r="E3091" i="23"/>
  <c r="D3091" i="23"/>
  <c r="G3092" i="23" l="1"/>
  <c r="E3092" i="23"/>
  <c r="D3092" i="23"/>
  <c r="G3093" i="23" l="1"/>
  <c r="E3093" i="23"/>
  <c r="D3093" i="23"/>
  <c r="G3094" i="23" l="1"/>
  <c r="E3094" i="23"/>
  <c r="D3094" i="23"/>
  <c r="G3095" i="23" l="1"/>
  <c r="E3095" i="23"/>
  <c r="D3095" i="23"/>
  <c r="G3096" i="23" l="1"/>
  <c r="E3096" i="23"/>
  <c r="D3096" i="23"/>
  <c r="G3097" i="23" l="1"/>
  <c r="E3097" i="23"/>
  <c r="D3097" i="23"/>
  <c r="G3098" i="23" l="1"/>
  <c r="E3098" i="23"/>
  <c r="D3098" i="23"/>
  <c r="G3099" i="23" l="1"/>
  <c r="E3099" i="23"/>
  <c r="D3099" i="23"/>
  <c r="G3100" i="23" l="1"/>
  <c r="E3100" i="23"/>
  <c r="D3100" i="23"/>
  <c r="G3101" i="23" l="1"/>
  <c r="E3101" i="23"/>
  <c r="D3101" i="23"/>
  <c r="G3102" i="23" l="1"/>
  <c r="E3102" i="23"/>
  <c r="D3102" i="23"/>
  <c r="G3103" i="23" l="1"/>
  <c r="E3103" i="23"/>
  <c r="D3103" i="23"/>
  <c r="G3104" i="23" l="1"/>
  <c r="E3104" i="23"/>
  <c r="D3104" i="23"/>
  <c r="G3105" i="23" l="1"/>
  <c r="E3105" i="23"/>
  <c r="D3105" i="23"/>
  <c r="G3106" i="23" l="1"/>
  <c r="E3106" i="23"/>
  <c r="D3106" i="23"/>
  <c r="G3107" i="23" l="1"/>
  <c r="E3107" i="23"/>
  <c r="D3107" i="23"/>
  <c r="G3108" i="23" l="1"/>
  <c r="E3108" i="23"/>
  <c r="D3108" i="23"/>
  <c r="G3109" i="23" l="1"/>
  <c r="E3109" i="23"/>
  <c r="D3109" i="23"/>
  <c r="G3110" i="23" l="1"/>
  <c r="E3110" i="23"/>
  <c r="D3110" i="23"/>
  <c r="G3111" i="23" l="1"/>
  <c r="E3111" i="23"/>
  <c r="D3111" i="23"/>
  <c r="G3112" i="23" l="1"/>
  <c r="E3112" i="23"/>
  <c r="D3112" i="23"/>
  <c r="G3113" i="23" l="1"/>
  <c r="E3113" i="23"/>
  <c r="D3113" i="23"/>
  <c r="G3114" i="23" l="1"/>
  <c r="E3114" i="23"/>
  <c r="D3114" i="23"/>
  <c r="G3115" i="23" l="1"/>
  <c r="E3115" i="23"/>
  <c r="D3115" i="23"/>
  <c r="G3116" i="23" l="1"/>
  <c r="E3116" i="23"/>
  <c r="D3116" i="23"/>
  <c r="G3117" i="23" l="1"/>
  <c r="E3117" i="23"/>
  <c r="D3117" i="23"/>
  <c r="G3118" i="23" l="1"/>
  <c r="E3118" i="23"/>
  <c r="D3118" i="23"/>
  <c r="G3119" i="23" l="1"/>
  <c r="E3119" i="23"/>
  <c r="D3119" i="23"/>
  <c r="G3120" i="23" l="1"/>
  <c r="E3120" i="23"/>
  <c r="D3120" i="23"/>
  <c r="G3121" i="23" l="1"/>
  <c r="E3121" i="23"/>
  <c r="D3121" i="23"/>
  <c r="G3122" i="23" l="1"/>
  <c r="E3122" i="23"/>
  <c r="D3122" i="23"/>
  <c r="G3123" i="23" l="1"/>
  <c r="E3123" i="23"/>
  <c r="D3123" i="23"/>
  <c r="G3124" i="23" l="1"/>
  <c r="E3124" i="23"/>
  <c r="D3124" i="23"/>
  <c r="G3125" i="23" l="1"/>
  <c r="E3125" i="23"/>
  <c r="D3125" i="23"/>
  <c r="G3126" i="23" l="1"/>
  <c r="E3126" i="23"/>
  <c r="D3126" i="23"/>
  <c r="G3127" i="23" l="1"/>
  <c r="E3127" i="23"/>
  <c r="D3127" i="23"/>
  <c r="G3128" i="23" l="1"/>
  <c r="E3128" i="23"/>
  <c r="D3128" i="23"/>
  <c r="G3129" i="23" l="1"/>
  <c r="E3129" i="23"/>
  <c r="D3129" i="23"/>
  <c r="G3130" i="23" l="1"/>
  <c r="E3130" i="23"/>
  <c r="D3130" i="23"/>
  <c r="G3131" i="23" l="1"/>
  <c r="E3131" i="23"/>
  <c r="D3131" i="23"/>
  <c r="G3132" i="23" l="1"/>
  <c r="E3132" i="23"/>
  <c r="D3132" i="23"/>
  <c r="G3133" i="23" l="1"/>
  <c r="E3133" i="23"/>
  <c r="D3133" i="23"/>
  <c r="G3134" i="23" l="1"/>
  <c r="E3134" i="23"/>
  <c r="D3134" i="23"/>
  <c r="G3135" i="23" l="1"/>
  <c r="E3135" i="23"/>
  <c r="D3135" i="23"/>
  <c r="G3136" i="23" l="1"/>
  <c r="E3136" i="23"/>
  <c r="D3136" i="23"/>
  <c r="G3137" i="23" l="1"/>
  <c r="E3137" i="23"/>
  <c r="D3137" i="23"/>
  <c r="G3138" i="23" l="1"/>
  <c r="E3138" i="23"/>
  <c r="D3138" i="23"/>
  <c r="G3139" i="23" l="1"/>
  <c r="E3139" i="23"/>
  <c r="D3139" i="23"/>
  <c r="G3140" i="23" l="1"/>
  <c r="E3140" i="23"/>
  <c r="D3140" i="23"/>
  <c r="G3141" i="23" l="1"/>
  <c r="E3141" i="23"/>
  <c r="D3141" i="23"/>
  <c r="G3142" i="23" l="1"/>
  <c r="E3142" i="23"/>
  <c r="D3142" i="23"/>
  <c r="G3143" i="23" l="1"/>
  <c r="E3143" i="23"/>
  <c r="D3143" i="23"/>
  <c r="G3144" i="23" l="1"/>
  <c r="E3144" i="23"/>
  <c r="D3144" i="23"/>
  <c r="G3145" i="23" l="1"/>
  <c r="E3145" i="23"/>
  <c r="D3145" i="23"/>
  <c r="G3146" i="23" l="1"/>
  <c r="E3146" i="23"/>
  <c r="D3146" i="23"/>
  <c r="G3147" i="23" l="1"/>
  <c r="E3147" i="23"/>
  <c r="D3147" i="23"/>
  <c r="G3148" i="23" l="1"/>
  <c r="E3148" i="23"/>
  <c r="D3148" i="23"/>
  <c r="G3149" i="23" l="1"/>
  <c r="E3149" i="23"/>
  <c r="D3149" i="23"/>
  <c r="G3150" i="23" l="1"/>
  <c r="E3150" i="23"/>
  <c r="D3150" i="23"/>
  <c r="G3151" i="23" l="1"/>
  <c r="E3151" i="23"/>
  <c r="D3151" i="23"/>
  <c r="G3152" i="23" l="1"/>
  <c r="E3152" i="23"/>
  <c r="D3152" i="23"/>
  <c r="G3153" i="23" l="1"/>
  <c r="E3153" i="23"/>
  <c r="D3153" i="23"/>
  <c r="G3154" i="23" l="1"/>
  <c r="E3154" i="23"/>
  <c r="D3154" i="23"/>
  <c r="G3155" i="23" l="1"/>
  <c r="E3155" i="23"/>
  <c r="D3155" i="23"/>
  <c r="G3156" i="23" l="1"/>
  <c r="E3156" i="23"/>
  <c r="D3156" i="23"/>
  <c r="G3157" i="23" l="1"/>
  <c r="E3157" i="23"/>
  <c r="D3157" i="23"/>
  <c r="G3158" i="23" l="1"/>
  <c r="E3158" i="23"/>
  <c r="D3158" i="23"/>
  <c r="G3159" i="23" l="1"/>
  <c r="E3159" i="23"/>
  <c r="D3159" i="23"/>
  <c r="G3160" i="23" l="1"/>
  <c r="E3160" i="23"/>
  <c r="D3160" i="23"/>
  <c r="G3161" i="23" l="1"/>
  <c r="E3161" i="23"/>
  <c r="D3161" i="23"/>
  <c r="G3162" i="23" l="1"/>
  <c r="E3162" i="23"/>
  <c r="D3162" i="23"/>
  <c r="G3163" i="23" l="1"/>
  <c r="E3163" i="23"/>
  <c r="D3163" i="23"/>
  <c r="G3164" i="23" l="1"/>
  <c r="E3164" i="23"/>
  <c r="D3164" i="23"/>
  <c r="G3165" i="23" l="1"/>
  <c r="E3165" i="23"/>
  <c r="D3165" i="23"/>
  <c r="G3166" i="23" l="1"/>
  <c r="E3166" i="23"/>
  <c r="D3166" i="23"/>
  <c r="G3167" i="23" l="1"/>
  <c r="E3167" i="23"/>
  <c r="D3167" i="23"/>
  <c r="G3168" i="23" l="1"/>
  <c r="E3168" i="23"/>
  <c r="D3168" i="23"/>
  <c r="G3169" i="23" l="1"/>
  <c r="E3169" i="23"/>
  <c r="D3169" i="23"/>
  <c r="G3170" i="23" l="1"/>
  <c r="E3170" i="23"/>
  <c r="D3170" i="23"/>
  <c r="G3171" i="23" l="1"/>
  <c r="E3171" i="23"/>
  <c r="D3171" i="23"/>
  <c r="G3172" i="23" l="1"/>
  <c r="E3172" i="23"/>
  <c r="D3172" i="23"/>
  <c r="G3173" i="23" l="1"/>
  <c r="E3173" i="23"/>
  <c r="D3173" i="23"/>
  <c r="G3174" i="23" l="1"/>
  <c r="E3174" i="23"/>
  <c r="D3174" i="23"/>
  <c r="G3175" i="23" l="1"/>
  <c r="E3175" i="23"/>
  <c r="D3175" i="23"/>
  <c r="G3176" i="23" l="1"/>
  <c r="E3176" i="23"/>
  <c r="D3176" i="23"/>
  <c r="G3177" i="23" l="1"/>
  <c r="E3177" i="23"/>
  <c r="D3177" i="23"/>
  <c r="G3178" i="23" l="1"/>
  <c r="E3178" i="23"/>
  <c r="D3178" i="23"/>
  <c r="G3179" i="23" l="1"/>
  <c r="E3179" i="23"/>
  <c r="D3179" i="23"/>
  <c r="G3180" i="23" l="1"/>
  <c r="E3180" i="23"/>
  <c r="D3180" i="23"/>
  <c r="G3181" i="23" l="1"/>
  <c r="E3181" i="23"/>
  <c r="D3181" i="23"/>
  <c r="G3182" i="23" l="1"/>
  <c r="E3182" i="23"/>
  <c r="D3182" i="23"/>
  <c r="G3183" i="23" l="1"/>
  <c r="E3183" i="23"/>
  <c r="D3183" i="23"/>
  <c r="G3184" i="23" l="1"/>
  <c r="E3184" i="23"/>
  <c r="D3184" i="23"/>
  <c r="G3185" i="23" l="1"/>
  <c r="E3185" i="23"/>
  <c r="D3185" i="23"/>
  <c r="G3186" i="23" l="1"/>
  <c r="E3186" i="23"/>
  <c r="D3186" i="23"/>
  <c r="G3187" i="23" l="1"/>
  <c r="E3187" i="23"/>
  <c r="D3187" i="23"/>
  <c r="G3188" i="23" l="1"/>
  <c r="E3188" i="23"/>
  <c r="D3188" i="23"/>
  <c r="G3189" i="23" l="1"/>
  <c r="E3189" i="23"/>
  <c r="D3189" i="23"/>
  <c r="G3190" i="23" l="1"/>
  <c r="E3190" i="23"/>
  <c r="D3190" i="23"/>
  <c r="G3191" i="23" l="1"/>
  <c r="E3191" i="23"/>
  <c r="D3191" i="23"/>
  <c r="G3192" i="23" l="1"/>
  <c r="E3192" i="23"/>
  <c r="D3192" i="23"/>
  <c r="G3193" i="23" l="1"/>
  <c r="E3193" i="23"/>
  <c r="D3193" i="23"/>
  <c r="G3194" i="23" l="1"/>
  <c r="E3194" i="23"/>
  <c r="D3194" i="23"/>
  <c r="G3195" i="23" l="1"/>
  <c r="E3195" i="23"/>
  <c r="D3195" i="23"/>
  <c r="G3196" i="23" l="1"/>
  <c r="E3196" i="23"/>
  <c r="D3196" i="23"/>
  <c r="G3197" i="23" l="1"/>
  <c r="E3197" i="23"/>
  <c r="D3197" i="23"/>
  <c r="G3198" i="23" l="1"/>
  <c r="E3198" i="23"/>
  <c r="D3198" i="23"/>
  <c r="G3199" i="23" l="1"/>
  <c r="E3199" i="23"/>
  <c r="D3199" i="23"/>
  <c r="G3200" i="23" l="1"/>
  <c r="E3200" i="23"/>
  <c r="D3200" i="23"/>
  <c r="G3201" i="23" l="1"/>
  <c r="E3201" i="23"/>
  <c r="D3201" i="23"/>
  <c r="G3202" i="23" l="1"/>
  <c r="E3202" i="23"/>
  <c r="D3202" i="23"/>
  <c r="G3203" i="23" l="1"/>
  <c r="E3203" i="23"/>
  <c r="D3203" i="23"/>
  <c r="G3204" i="23" l="1"/>
  <c r="E3204" i="23"/>
  <c r="D3204" i="23"/>
  <c r="G3205" i="23" l="1"/>
  <c r="E3205" i="23"/>
  <c r="D3205" i="23"/>
  <c r="G3206" i="23" l="1"/>
  <c r="E3206" i="23"/>
  <c r="D3206" i="23"/>
  <c r="G3207" i="23" l="1"/>
  <c r="E3207" i="23"/>
  <c r="D3207" i="23"/>
  <c r="G3208" i="23" l="1"/>
  <c r="E3208" i="23"/>
  <c r="D3208" i="23"/>
  <c r="G3209" i="23" l="1"/>
  <c r="E3209" i="23"/>
  <c r="D3209" i="23"/>
  <c r="G3210" i="23" l="1"/>
  <c r="E3210" i="23"/>
  <c r="D3210" i="23"/>
  <c r="G3211" i="23" l="1"/>
  <c r="E3211" i="23"/>
  <c r="D3211" i="23"/>
  <c r="G3212" i="23" l="1"/>
  <c r="E3212" i="23"/>
  <c r="D3212" i="23"/>
  <c r="G3213" i="23" l="1"/>
  <c r="E3213" i="23"/>
  <c r="D3213" i="23"/>
  <c r="G3214" i="23" l="1"/>
  <c r="E3214" i="23"/>
  <c r="D3214" i="23"/>
  <c r="G3215" i="23" l="1"/>
  <c r="E3215" i="23"/>
  <c r="D3215" i="23"/>
  <c r="G3216" i="23" l="1"/>
  <c r="E3216" i="23"/>
  <c r="D3216" i="23"/>
  <c r="G3217" i="23" l="1"/>
  <c r="E3217" i="23"/>
  <c r="D3217" i="23"/>
  <c r="G3218" i="23" l="1"/>
  <c r="E3218" i="23"/>
  <c r="D3218" i="23"/>
  <c r="G3219" i="23" l="1"/>
  <c r="E3219" i="23"/>
  <c r="D3219" i="23"/>
  <c r="G3220" i="23" l="1"/>
  <c r="E3220" i="23"/>
  <c r="D3220" i="23"/>
  <c r="G3221" i="23" l="1"/>
  <c r="E3221" i="23"/>
  <c r="D3221" i="23"/>
  <c r="G3222" i="23" l="1"/>
  <c r="E3222" i="23"/>
  <c r="D3222" i="23"/>
  <c r="G3223" i="23" l="1"/>
  <c r="E3223" i="23"/>
  <c r="D3223" i="23"/>
  <c r="G3224" i="23" l="1"/>
  <c r="E3224" i="23"/>
  <c r="D3224" i="23"/>
  <c r="G3225" i="23" l="1"/>
  <c r="E3225" i="23"/>
  <c r="D3225" i="23"/>
  <c r="G3226" i="23" l="1"/>
  <c r="E3226" i="23"/>
  <c r="D3226" i="23"/>
  <c r="G3227" i="23" l="1"/>
  <c r="E3227" i="23"/>
  <c r="D3227" i="23"/>
  <c r="G3228" i="23" l="1"/>
  <c r="E3228" i="23"/>
  <c r="D3228" i="23"/>
  <c r="G3229" i="23" l="1"/>
  <c r="E3229" i="23"/>
  <c r="D3229" i="23"/>
  <c r="G3230" i="23" l="1"/>
  <c r="E3230" i="23"/>
  <c r="D3230" i="23"/>
  <c r="G3231" i="23" l="1"/>
  <c r="E3231" i="23"/>
  <c r="D3231" i="23"/>
  <c r="G3232" i="23" l="1"/>
  <c r="E3232" i="23"/>
  <c r="D3232" i="23"/>
  <c r="G3233" i="23" l="1"/>
  <c r="E3233" i="23"/>
  <c r="D3233" i="23"/>
  <c r="G3234" i="23" l="1"/>
  <c r="E3234" i="23"/>
  <c r="D3234" i="23"/>
  <c r="G3235" i="23" l="1"/>
  <c r="E3235" i="23"/>
  <c r="D3235" i="23"/>
  <c r="G3236" i="23" l="1"/>
  <c r="E3236" i="23"/>
  <c r="D3236" i="23"/>
  <c r="G3237" i="23" l="1"/>
  <c r="E3237" i="23"/>
  <c r="D3237" i="23"/>
  <c r="G3238" i="23" l="1"/>
  <c r="E3238" i="23"/>
  <c r="D3238" i="23"/>
  <c r="G3239" i="23" l="1"/>
  <c r="E3239" i="23"/>
  <c r="D3239" i="23"/>
  <c r="G3240" i="23" l="1"/>
  <c r="E3240" i="23"/>
  <c r="D3240" i="23"/>
  <c r="G3241" i="23" l="1"/>
  <c r="E3241" i="23"/>
  <c r="D3241" i="23"/>
  <c r="G3242" i="23" l="1"/>
  <c r="E3242" i="23"/>
  <c r="D3242" i="23"/>
  <c r="G3243" i="23" l="1"/>
  <c r="E3243" i="23"/>
  <c r="D3243" i="23"/>
  <c r="G3244" i="23" l="1"/>
  <c r="E3244" i="23"/>
  <c r="D3244" i="23"/>
  <c r="G3245" i="23" l="1"/>
  <c r="E3245" i="23"/>
  <c r="D3245" i="23"/>
  <c r="G3246" i="23" l="1"/>
  <c r="E3246" i="23"/>
  <c r="D3246" i="23"/>
  <c r="G3247" i="23" l="1"/>
  <c r="E3247" i="23"/>
  <c r="D3247" i="23"/>
  <c r="G3248" i="23" l="1"/>
  <c r="E3248" i="23"/>
  <c r="D3248" i="23"/>
  <c r="G3249" i="23" l="1"/>
  <c r="E3249" i="23"/>
  <c r="D3249" i="23"/>
  <c r="G3250" i="23" l="1"/>
  <c r="E3250" i="23"/>
  <c r="D3250" i="23"/>
  <c r="G3251" i="23" l="1"/>
  <c r="E3251" i="23"/>
  <c r="D3251" i="23"/>
  <c r="G3252" i="23" l="1"/>
  <c r="E3252" i="23"/>
  <c r="D3252" i="23"/>
  <c r="G3253" i="23" l="1"/>
  <c r="E3253" i="23"/>
  <c r="D3253" i="23"/>
  <c r="G3254" i="23" l="1"/>
  <c r="E3254" i="23"/>
  <c r="D3254" i="23"/>
  <c r="G3255" i="23" l="1"/>
  <c r="E3255" i="23"/>
  <c r="D3255" i="23"/>
  <c r="G3256" i="23" l="1"/>
  <c r="E3256" i="23"/>
  <c r="D3256" i="23"/>
  <c r="G3257" i="23" l="1"/>
  <c r="E3257" i="23"/>
  <c r="D3257" i="23"/>
  <c r="G3258" i="23" l="1"/>
  <c r="E3258" i="23"/>
  <c r="D3258" i="23"/>
  <c r="G3259" i="23" l="1"/>
  <c r="E3259" i="23"/>
  <c r="D3259" i="23"/>
  <c r="G3260" i="23" l="1"/>
  <c r="E3260" i="23"/>
  <c r="D3260" i="23"/>
  <c r="G3261" i="23" l="1"/>
  <c r="E3261" i="23"/>
  <c r="D3261" i="23"/>
  <c r="G3262" i="23" l="1"/>
  <c r="E3262" i="23"/>
  <c r="D3262" i="23"/>
  <c r="G3263" i="23" l="1"/>
  <c r="E3263" i="23"/>
  <c r="D3263" i="23"/>
  <c r="G3264" i="23" l="1"/>
  <c r="E3264" i="23"/>
  <c r="D3264" i="23"/>
  <c r="G3265" i="23" l="1"/>
  <c r="E3265" i="23"/>
  <c r="D3265" i="23"/>
  <c r="G3266" i="23" l="1"/>
  <c r="E3266" i="23"/>
  <c r="D3266" i="23"/>
  <c r="G3267" i="23" l="1"/>
  <c r="E3267" i="23"/>
  <c r="D3267" i="23"/>
  <c r="G3268" i="23" l="1"/>
  <c r="E3268" i="23"/>
  <c r="D3268" i="23"/>
  <c r="G3269" i="23" l="1"/>
  <c r="E3269" i="23"/>
  <c r="D3269" i="23"/>
  <c r="G3270" i="23" l="1"/>
  <c r="E3270" i="23"/>
  <c r="D3270" i="23"/>
  <c r="G3271" i="23" l="1"/>
  <c r="E3271" i="23"/>
  <c r="D3271" i="23"/>
  <c r="G3272" i="23" l="1"/>
  <c r="E3272" i="23"/>
  <c r="D3272" i="23"/>
  <c r="G3273" i="23" l="1"/>
  <c r="E3273" i="23"/>
  <c r="D3273" i="23"/>
  <c r="G3274" i="23" l="1"/>
  <c r="E3274" i="23"/>
  <c r="D3274" i="23"/>
  <c r="G3275" i="23" l="1"/>
  <c r="E3275" i="23"/>
  <c r="D3275" i="23"/>
  <c r="G3276" i="23" l="1"/>
  <c r="E3276" i="23"/>
  <c r="D3276" i="23"/>
  <c r="G3277" i="23" l="1"/>
  <c r="E3277" i="23"/>
  <c r="D3277" i="23"/>
  <c r="G3278" i="23" l="1"/>
  <c r="E3278" i="23"/>
  <c r="D3278" i="23"/>
  <c r="G3279" i="23" l="1"/>
  <c r="E3279" i="23"/>
  <c r="D3279" i="23"/>
  <c r="G3280" i="23" l="1"/>
  <c r="E3280" i="23"/>
  <c r="D3280" i="23"/>
  <c r="G3281" i="23" l="1"/>
  <c r="E3281" i="23"/>
  <c r="D3281" i="23"/>
  <c r="G3282" i="23" l="1"/>
  <c r="E3282" i="23"/>
  <c r="D3282" i="23"/>
  <c r="G3283" i="23" l="1"/>
  <c r="E3283" i="23"/>
  <c r="D3283" i="23"/>
  <c r="G3284" i="23" l="1"/>
  <c r="E3284" i="23"/>
  <c r="D3284" i="23"/>
  <c r="G3285" i="23" l="1"/>
  <c r="E3285" i="23"/>
  <c r="D3285" i="23"/>
  <c r="G3286" i="23" l="1"/>
  <c r="E3286" i="23"/>
  <c r="D3286" i="23"/>
  <c r="G3287" i="23" l="1"/>
  <c r="E3287" i="23"/>
  <c r="D3287" i="23"/>
  <c r="G3288" i="23" l="1"/>
  <c r="E3288" i="23"/>
  <c r="D3288" i="23"/>
  <c r="G3289" i="23" l="1"/>
  <c r="E3289" i="23"/>
  <c r="D3289" i="23"/>
  <c r="G3290" i="23" l="1"/>
  <c r="E3290" i="23"/>
  <c r="D3290" i="23"/>
  <c r="G3291" i="23" l="1"/>
  <c r="E3291" i="23"/>
  <c r="D3291" i="23"/>
  <c r="G3292" i="23" l="1"/>
  <c r="E3292" i="23"/>
  <c r="D3292" i="23"/>
  <c r="G3293" i="23" l="1"/>
  <c r="E3293" i="23"/>
  <c r="D3293" i="23"/>
  <c r="G3294" i="23" l="1"/>
  <c r="E3294" i="23"/>
  <c r="D3294" i="23"/>
  <c r="G3295" i="23" l="1"/>
  <c r="E3295" i="23"/>
  <c r="D3295" i="23"/>
  <c r="G3296" i="23" l="1"/>
  <c r="E3296" i="23"/>
  <c r="D3296" i="23"/>
  <c r="G3297" i="23" l="1"/>
  <c r="E3297" i="23"/>
  <c r="D3297" i="23"/>
  <c r="G3298" i="23" l="1"/>
  <c r="E3298" i="23"/>
  <c r="D3298" i="23"/>
  <c r="G3299" i="23" l="1"/>
  <c r="E3299" i="23"/>
  <c r="D3299" i="23"/>
  <c r="G3300" i="23" l="1"/>
  <c r="E3300" i="23"/>
  <c r="D3300" i="23"/>
  <c r="G3301" i="23" l="1"/>
  <c r="E3301" i="23"/>
  <c r="D3301" i="23"/>
  <c r="G3302" i="23" l="1"/>
  <c r="E3302" i="23"/>
  <c r="D3302" i="23"/>
  <c r="G3303" i="23" l="1"/>
  <c r="E3303" i="23"/>
  <c r="D3303" i="23"/>
  <c r="G3304" i="23" l="1"/>
  <c r="E3304" i="23"/>
  <c r="D3304" i="23"/>
  <c r="G3305" i="23" l="1"/>
  <c r="E3305" i="23"/>
  <c r="D3305" i="23"/>
  <c r="G3306" i="23" l="1"/>
  <c r="E3306" i="23"/>
  <c r="D3306" i="23"/>
  <c r="G3307" i="23" l="1"/>
  <c r="E3307" i="23"/>
  <c r="D3307" i="23"/>
  <c r="G3308" i="23" l="1"/>
  <c r="E3308" i="23"/>
  <c r="D3308" i="23"/>
  <c r="G3309" i="23" l="1"/>
  <c r="E3309" i="23"/>
  <c r="D3309" i="23"/>
  <c r="G3310" i="23" l="1"/>
  <c r="E3310" i="23"/>
  <c r="D3310" i="23"/>
  <c r="G3311" i="23" l="1"/>
  <c r="E3311" i="23"/>
  <c r="D3311" i="23"/>
  <c r="G3312" i="23" l="1"/>
  <c r="E3312" i="23"/>
  <c r="D3312" i="23"/>
  <c r="G3313" i="23" l="1"/>
  <c r="E3313" i="23"/>
  <c r="D3313" i="23"/>
  <c r="G3314" i="23" l="1"/>
  <c r="E3314" i="23"/>
  <c r="D3314" i="23"/>
  <c r="G3315" i="23" l="1"/>
  <c r="E3315" i="23"/>
  <c r="D3315" i="23"/>
  <c r="G3316" i="23" l="1"/>
  <c r="E3316" i="23"/>
  <c r="D3316" i="23"/>
  <c r="G3317" i="23" l="1"/>
  <c r="E3317" i="23"/>
  <c r="D3317" i="23"/>
  <c r="G3318" i="23" l="1"/>
  <c r="E3318" i="23"/>
  <c r="D3318" i="23"/>
  <c r="G3319" i="23" l="1"/>
  <c r="E3319" i="23"/>
  <c r="D3319" i="23"/>
  <c r="G3320" i="23" l="1"/>
  <c r="E3320" i="23"/>
  <c r="D3320" i="23"/>
  <c r="G3321" i="23" l="1"/>
  <c r="E3321" i="23"/>
  <c r="D3321" i="23"/>
  <c r="G3322" i="23" l="1"/>
  <c r="E3322" i="23"/>
  <c r="D3322" i="23"/>
  <c r="G3323" i="23" l="1"/>
  <c r="E3323" i="23"/>
  <c r="D3323" i="23"/>
  <c r="G3324" i="23" l="1"/>
  <c r="E3324" i="23"/>
  <c r="D3324" i="23"/>
  <c r="G3325" i="23" l="1"/>
  <c r="E3325" i="23"/>
  <c r="D3325" i="23"/>
  <c r="G3326" i="23" l="1"/>
  <c r="E3326" i="23"/>
  <c r="D3326" i="23"/>
  <c r="G3327" i="23" l="1"/>
  <c r="E3327" i="23"/>
  <c r="D3327" i="23"/>
  <c r="G3328" i="23" l="1"/>
  <c r="E3328" i="23"/>
  <c r="D3328" i="23"/>
  <c r="G3329" i="23" l="1"/>
  <c r="E3329" i="23"/>
  <c r="D3329" i="23"/>
  <c r="G3330" i="23" l="1"/>
  <c r="E3330" i="23"/>
  <c r="D3330" i="23"/>
  <c r="G3331" i="23" l="1"/>
  <c r="E3331" i="23"/>
  <c r="D3331" i="23"/>
  <c r="G3332" i="23" l="1"/>
  <c r="E3332" i="23"/>
  <c r="D3332" i="23"/>
  <c r="G3333" i="23" l="1"/>
  <c r="E3333" i="23"/>
  <c r="D3333" i="23"/>
  <c r="G3334" i="23" l="1"/>
  <c r="E3334" i="23"/>
  <c r="D3334" i="23"/>
  <c r="G3335" i="23" l="1"/>
  <c r="E3335" i="23"/>
  <c r="D3335" i="23"/>
  <c r="G3336" i="23" l="1"/>
  <c r="E3336" i="23"/>
  <c r="D3336" i="23"/>
  <c r="G3337" i="23" l="1"/>
  <c r="E3337" i="23"/>
  <c r="D3337" i="23"/>
  <c r="G3338" i="23" l="1"/>
  <c r="E3338" i="23"/>
  <c r="D3338" i="23"/>
  <c r="G3339" i="23" l="1"/>
  <c r="E3339" i="23"/>
  <c r="D3339" i="23"/>
  <c r="G3340" i="23" l="1"/>
  <c r="E3340" i="23"/>
  <c r="D3340" i="23"/>
  <c r="G3341" i="23" l="1"/>
  <c r="E3341" i="23"/>
  <c r="D3341" i="23"/>
  <c r="G3342" i="23" l="1"/>
  <c r="E3342" i="23"/>
  <c r="D3342" i="23"/>
  <c r="G3343" i="23" l="1"/>
  <c r="E3343" i="23"/>
  <c r="D3343" i="23"/>
  <c r="G3344" i="23" l="1"/>
  <c r="E3344" i="23"/>
  <c r="D3344" i="23"/>
  <c r="G3345" i="23" l="1"/>
  <c r="E3345" i="23"/>
  <c r="D3345" i="23"/>
  <c r="G3346" i="23" l="1"/>
  <c r="E3346" i="23"/>
  <c r="D3346" i="23"/>
  <c r="G3347" i="23" l="1"/>
  <c r="E3347" i="23"/>
  <c r="D3347" i="23"/>
  <c r="G3348" i="23" l="1"/>
  <c r="E3348" i="23"/>
  <c r="D3348" i="23"/>
  <c r="G3349" i="23" l="1"/>
  <c r="E3349" i="23"/>
  <c r="D3349" i="23"/>
  <c r="G3350" i="23" l="1"/>
  <c r="E3350" i="23"/>
  <c r="D3350" i="23"/>
  <c r="G3351" i="23" l="1"/>
  <c r="E3351" i="23"/>
  <c r="D3351" i="23"/>
  <c r="G3352" i="23" l="1"/>
  <c r="E3352" i="23"/>
  <c r="D3352" i="23"/>
  <c r="G3353" i="23" l="1"/>
  <c r="E3353" i="23"/>
  <c r="D3353" i="23"/>
  <c r="G3354" i="23" l="1"/>
  <c r="E3354" i="23"/>
  <c r="D3354" i="23"/>
  <c r="G3355" i="23" l="1"/>
  <c r="E3355" i="23"/>
  <c r="D3355" i="23"/>
  <c r="G3356" i="23" l="1"/>
  <c r="E3356" i="23"/>
  <c r="D3356" i="23"/>
  <c r="G3357" i="23" l="1"/>
  <c r="E3357" i="23"/>
  <c r="D3357" i="23"/>
  <c r="G3358" i="23" l="1"/>
  <c r="E3358" i="23"/>
  <c r="D3358" i="23"/>
  <c r="G3359" i="23" l="1"/>
  <c r="E3359" i="23"/>
  <c r="D3359" i="23"/>
  <c r="G3360" i="23" l="1"/>
  <c r="E3360" i="23"/>
  <c r="D3360" i="23"/>
  <c r="G3361" i="23" l="1"/>
  <c r="E3361" i="23"/>
  <c r="D3361" i="23"/>
  <c r="G3362" i="23" l="1"/>
  <c r="E3362" i="23"/>
  <c r="D3362" i="23"/>
  <c r="G3363" i="23" l="1"/>
  <c r="E3363" i="23"/>
  <c r="D3363" i="23"/>
  <c r="G3364" i="23" l="1"/>
  <c r="E3364" i="23"/>
  <c r="D3364" i="23"/>
  <c r="G3365" i="23" l="1"/>
  <c r="E3365" i="23"/>
  <c r="D3365" i="23"/>
  <c r="G3366" i="23" l="1"/>
  <c r="E3366" i="23"/>
  <c r="D3366" i="23"/>
  <c r="G3367" i="23" l="1"/>
  <c r="E3367" i="23"/>
  <c r="D3367" i="23"/>
  <c r="G3368" i="23" l="1"/>
  <c r="E3368" i="23"/>
  <c r="D3368" i="23"/>
  <c r="G3369" i="23" l="1"/>
  <c r="E3369" i="23"/>
  <c r="D3369" i="23"/>
  <c r="G3370" i="23" l="1"/>
  <c r="E3370" i="23"/>
  <c r="D3370" i="23"/>
  <c r="G3371" i="23" l="1"/>
  <c r="E3371" i="23"/>
  <c r="D3371" i="23"/>
  <c r="G3372" i="23" l="1"/>
  <c r="E3372" i="23"/>
  <c r="D3372" i="23"/>
  <c r="G3373" i="23" l="1"/>
  <c r="E3373" i="23"/>
  <c r="D3373" i="23"/>
  <c r="G3374" i="23" l="1"/>
  <c r="E3374" i="23"/>
  <c r="D3374" i="23"/>
  <c r="G3375" i="23" l="1"/>
  <c r="E3375" i="23"/>
  <c r="D3375" i="23"/>
  <c r="G3376" i="23" l="1"/>
  <c r="E3376" i="23"/>
  <c r="D3376" i="23"/>
  <c r="G3377" i="23" l="1"/>
  <c r="E3377" i="23"/>
  <c r="D3377" i="23"/>
  <c r="G3378" i="23" l="1"/>
  <c r="E3378" i="23"/>
  <c r="D3378" i="23"/>
  <c r="G3379" i="23" l="1"/>
  <c r="E3379" i="23"/>
  <c r="D3379" i="23"/>
  <c r="G3380" i="23" l="1"/>
  <c r="E3380" i="23"/>
  <c r="D3380" i="23"/>
  <c r="G3381" i="23" l="1"/>
  <c r="E3381" i="23"/>
  <c r="D3381" i="23"/>
  <c r="G3382" i="23" l="1"/>
  <c r="E3382" i="23"/>
  <c r="D3382" i="23"/>
  <c r="G3383" i="23" l="1"/>
  <c r="E3383" i="23"/>
  <c r="D3383" i="23"/>
  <c r="G3384" i="23" l="1"/>
  <c r="E3384" i="23"/>
  <c r="D3384" i="23"/>
  <c r="G3385" i="23" l="1"/>
  <c r="E3385" i="23"/>
  <c r="D3385" i="23"/>
  <c r="G3386" i="23" l="1"/>
  <c r="E3386" i="23"/>
  <c r="D3386" i="23"/>
  <c r="G3387" i="23" l="1"/>
  <c r="E3387" i="23"/>
  <c r="D3387" i="23"/>
  <c r="G3388" i="23" l="1"/>
  <c r="E3388" i="23"/>
  <c r="D3388" i="23"/>
  <c r="G3389" i="23" l="1"/>
  <c r="E3389" i="23"/>
  <c r="D3389" i="23"/>
  <c r="G3390" i="23" l="1"/>
  <c r="E3390" i="23"/>
  <c r="D3390" i="23"/>
  <c r="G3391" i="23" l="1"/>
  <c r="E3391" i="23"/>
  <c r="D3391" i="23"/>
  <c r="G3392" i="23" l="1"/>
  <c r="E3392" i="23"/>
  <c r="D3392" i="23"/>
  <c r="G3393" i="23" l="1"/>
  <c r="E3393" i="23"/>
  <c r="D3393" i="23"/>
  <c r="G3394" i="23" l="1"/>
  <c r="E3394" i="23"/>
  <c r="D3394" i="23"/>
  <c r="G3395" i="23" l="1"/>
  <c r="E3395" i="23"/>
  <c r="D3395" i="23"/>
  <c r="G3396" i="23" l="1"/>
  <c r="E3396" i="23"/>
  <c r="D3396" i="23"/>
  <c r="G3397" i="23" l="1"/>
  <c r="E3397" i="23"/>
  <c r="D3397" i="23"/>
  <c r="G3398" i="23" l="1"/>
  <c r="E3398" i="23"/>
  <c r="D3398" i="23"/>
  <c r="G3399" i="23" l="1"/>
  <c r="E3399" i="23"/>
  <c r="D3399" i="23"/>
  <c r="G3400" i="23" l="1"/>
  <c r="E3400" i="23"/>
  <c r="D3400" i="23"/>
  <c r="G3401" i="23" l="1"/>
  <c r="E3401" i="23"/>
  <c r="D3401" i="23"/>
  <c r="G3402" i="23" l="1"/>
  <c r="E3402" i="23"/>
  <c r="D3402" i="23"/>
  <c r="G3403" i="23" l="1"/>
  <c r="E3403" i="23"/>
  <c r="D3403" i="23"/>
  <c r="G3404" i="23" l="1"/>
  <c r="E3404" i="23"/>
  <c r="D3404" i="23"/>
  <c r="G3405" i="23" l="1"/>
  <c r="E3405" i="23"/>
  <c r="D3405" i="23"/>
  <c r="G3406" i="23" l="1"/>
  <c r="E3406" i="23"/>
  <c r="D3406" i="23"/>
  <c r="G3407" i="23" l="1"/>
  <c r="E3407" i="23"/>
  <c r="D3407" i="23"/>
  <c r="G3408" i="23" l="1"/>
  <c r="E3408" i="23"/>
  <c r="D3408" i="23"/>
  <c r="G3409" i="23" l="1"/>
  <c r="E3409" i="23"/>
  <c r="D3409" i="23"/>
  <c r="G3410" i="23" l="1"/>
  <c r="E3410" i="23"/>
  <c r="D3410" i="23"/>
  <c r="G3411" i="23" l="1"/>
  <c r="E3411" i="23"/>
  <c r="D3411" i="23"/>
  <c r="G3412" i="23" l="1"/>
  <c r="E3412" i="23"/>
  <c r="D3412" i="23"/>
  <c r="G3413" i="23" l="1"/>
  <c r="E3413" i="23"/>
  <c r="D3413" i="23"/>
  <c r="G3414" i="23" l="1"/>
  <c r="E3414" i="23"/>
  <c r="D3414" i="23"/>
  <c r="G3415" i="23" l="1"/>
  <c r="E3415" i="23"/>
  <c r="D3415" i="23"/>
  <c r="G3416" i="23" l="1"/>
  <c r="E3416" i="23"/>
  <c r="D3416" i="23"/>
  <c r="G3417" i="23" l="1"/>
  <c r="E3417" i="23"/>
  <c r="D3417" i="23"/>
  <c r="G3418" i="23" l="1"/>
  <c r="E3418" i="23"/>
  <c r="D3418" i="23"/>
  <c r="G3419" i="23" l="1"/>
  <c r="E3419" i="23"/>
  <c r="D3419" i="23"/>
  <c r="G3420" i="23" l="1"/>
  <c r="E3420" i="23"/>
  <c r="D3420" i="23"/>
  <c r="G3421" i="23" l="1"/>
  <c r="E3421" i="23"/>
  <c r="D3421" i="23"/>
  <c r="G3422" i="23" l="1"/>
  <c r="E3422" i="23"/>
  <c r="D3422" i="23"/>
  <c r="G3423" i="23" l="1"/>
  <c r="E3423" i="23"/>
  <c r="D3423" i="23"/>
  <c r="G3424" i="23" l="1"/>
  <c r="E3424" i="23"/>
  <c r="D3424" i="23"/>
  <c r="G3425" i="23" l="1"/>
  <c r="E3425" i="23"/>
  <c r="D3425" i="23"/>
  <c r="G3426" i="23" l="1"/>
  <c r="E3426" i="23"/>
  <c r="D3426" i="23"/>
  <c r="G3427" i="23" l="1"/>
  <c r="E3427" i="23"/>
  <c r="D3427" i="23"/>
  <c r="G3428" i="23" l="1"/>
  <c r="E3428" i="23"/>
  <c r="D3428" i="23"/>
  <c r="G3429" i="23" l="1"/>
  <c r="E3429" i="23"/>
  <c r="D3429" i="23"/>
  <c r="G3430" i="23" l="1"/>
  <c r="E3430" i="23"/>
  <c r="D3430" i="23"/>
  <c r="G3431" i="23" l="1"/>
  <c r="E3431" i="23"/>
  <c r="D3431" i="23"/>
  <c r="G3432" i="23" l="1"/>
  <c r="E3432" i="23"/>
  <c r="D3432" i="23"/>
  <c r="G3433" i="23" l="1"/>
  <c r="E3433" i="23"/>
  <c r="D3433" i="23"/>
  <c r="G3434" i="23" l="1"/>
  <c r="E3434" i="23"/>
  <c r="D3434" i="23"/>
  <c r="G3435" i="23" l="1"/>
  <c r="E3435" i="23"/>
  <c r="D3435" i="23"/>
  <c r="G3436" i="23" l="1"/>
  <c r="E3436" i="23"/>
  <c r="D3436" i="23"/>
  <c r="G3437" i="23" l="1"/>
  <c r="E3437" i="23"/>
  <c r="D3437" i="23"/>
  <c r="G3438" i="23" l="1"/>
  <c r="E3438" i="23"/>
  <c r="D3438" i="23"/>
  <c r="G3439" i="23" l="1"/>
  <c r="E3439" i="23"/>
  <c r="D3439" i="23"/>
  <c r="G3440" i="23" l="1"/>
  <c r="E3440" i="23"/>
  <c r="D3440" i="23"/>
  <c r="G3441" i="23" l="1"/>
  <c r="E3441" i="23"/>
  <c r="D3441" i="23"/>
  <c r="G3442" i="23" l="1"/>
  <c r="E3442" i="23"/>
  <c r="D3442" i="23"/>
  <c r="G3443" i="23" l="1"/>
  <c r="E3443" i="23"/>
  <c r="D3443" i="23"/>
  <c r="G3444" i="23" l="1"/>
  <c r="E3444" i="23"/>
  <c r="D3444" i="23"/>
  <c r="G3445" i="23" l="1"/>
  <c r="E3445" i="23"/>
  <c r="D3445" i="23"/>
  <c r="G3446" i="23" l="1"/>
  <c r="E3446" i="23"/>
  <c r="D3446" i="23"/>
  <c r="G3447" i="23" l="1"/>
  <c r="E3447" i="23"/>
  <c r="D3447" i="23"/>
  <c r="G3448" i="23" l="1"/>
  <c r="E3448" i="23"/>
  <c r="D3448" i="23"/>
  <c r="G3449" i="23" l="1"/>
  <c r="E3449" i="23"/>
  <c r="D3449" i="23"/>
  <c r="G3450" i="23" l="1"/>
  <c r="E3450" i="23"/>
  <c r="D3450" i="23"/>
  <c r="G3451" i="23" l="1"/>
  <c r="E3451" i="23"/>
  <c r="D3451" i="23"/>
  <c r="G3452" i="23" l="1"/>
  <c r="E3452" i="23"/>
  <c r="D3452" i="23"/>
  <c r="G3453" i="23" l="1"/>
  <c r="E3453" i="23"/>
  <c r="D3453" i="23"/>
  <c r="G3454" i="23" l="1"/>
  <c r="E3454" i="23"/>
  <c r="D3454" i="23"/>
  <c r="G3455" i="23" l="1"/>
  <c r="E3455" i="23"/>
  <c r="D3455" i="23"/>
  <c r="G3456" i="23" l="1"/>
  <c r="E3456" i="23"/>
  <c r="D3456" i="23"/>
  <c r="G3457" i="23" l="1"/>
  <c r="E3457" i="23"/>
  <c r="D3457" i="23"/>
  <c r="G3458" i="23" l="1"/>
  <c r="E3458" i="23"/>
  <c r="D3458" i="23"/>
  <c r="G3459" i="23" l="1"/>
  <c r="E3459" i="23"/>
  <c r="D3459" i="23"/>
  <c r="G3460" i="23" l="1"/>
  <c r="E3460" i="23"/>
  <c r="D3460" i="23"/>
  <c r="G3461" i="23" l="1"/>
  <c r="E3461" i="23"/>
  <c r="D3461" i="23"/>
  <c r="G3462" i="23" l="1"/>
  <c r="E3462" i="23"/>
  <c r="D3462" i="23"/>
  <c r="G3463" i="23" l="1"/>
  <c r="E3463" i="23"/>
  <c r="D3463" i="23"/>
  <c r="G3464" i="23" l="1"/>
  <c r="E3464" i="23"/>
  <c r="D3464" i="23"/>
  <c r="G3465" i="23" l="1"/>
  <c r="E3465" i="23"/>
  <c r="D3465" i="23"/>
  <c r="G3466" i="23" l="1"/>
  <c r="E3466" i="23"/>
  <c r="D3466" i="23"/>
  <c r="G3467" i="23" l="1"/>
  <c r="E3467" i="23"/>
  <c r="D3467" i="23"/>
  <c r="G3468" i="23" l="1"/>
  <c r="E3468" i="23"/>
  <c r="D3468" i="23"/>
  <c r="G3469" i="23" l="1"/>
  <c r="E3469" i="23"/>
  <c r="D3469" i="23"/>
  <c r="G3470" i="23" l="1"/>
  <c r="E3470" i="23"/>
  <c r="D3470" i="23"/>
  <c r="G3471" i="23" l="1"/>
  <c r="E3471" i="23"/>
  <c r="D3471" i="23"/>
  <c r="G3472" i="23" l="1"/>
  <c r="E3472" i="23"/>
  <c r="D3472" i="23"/>
  <c r="G3473" i="23" l="1"/>
  <c r="E3473" i="23"/>
  <c r="D3473" i="23"/>
  <c r="G3474" i="23" l="1"/>
  <c r="E3474" i="23"/>
  <c r="D3474" i="23"/>
  <c r="G3475" i="23" l="1"/>
  <c r="E3475" i="23"/>
  <c r="D3475" i="23"/>
  <c r="G3476" i="23" l="1"/>
  <c r="E3476" i="23"/>
  <c r="D3476" i="23"/>
  <c r="G3477" i="23" l="1"/>
  <c r="E3477" i="23"/>
  <c r="D3477" i="23"/>
  <c r="G3478" i="23" l="1"/>
  <c r="E3478" i="23"/>
  <c r="D3478" i="23"/>
  <c r="G3479" i="23" l="1"/>
  <c r="E3479" i="23"/>
  <c r="D3479" i="23"/>
  <c r="G3480" i="23" l="1"/>
  <c r="E3480" i="23"/>
  <c r="D3480" i="23"/>
  <c r="G3481" i="23" l="1"/>
  <c r="E3481" i="23"/>
  <c r="D3481" i="23"/>
  <c r="G3482" i="23" l="1"/>
  <c r="E3482" i="23"/>
  <c r="D3482" i="23"/>
  <c r="G3483" i="23" l="1"/>
  <c r="E3483" i="23"/>
  <c r="D3483" i="23"/>
  <c r="G3484" i="23" l="1"/>
  <c r="E3484" i="23"/>
  <c r="D3484" i="23"/>
  <c r="G3485" i="23" l="1"/>
  <c r="E3485" i="23"/>
  <c r="D3485" i="23"/>
  <c r="G3486" i="23" l="1"/>
  <c r="E3486" i="23"/>
  <c r="D3486" i="23"/>
  <c r="G3487" i="23" l="1"/>
  <c r="E3487" i="23"/>
  <c r="D3487" i="23"/>
  <c r="G3488" i="23" l="1"/>
  <c r="E3488" i="23"/>
  <c r="D3488" i="23"/>
  <c r="G3489" i="23" l="1"/>
  <c r="E3489" i="23"/>
  <c r="D3489" i="23"/>
  <c r="G3490" i="23" l="1"/>
  <c r="E3490" i="23"/>
  <c r="D3490" i="23"/>
  <c r="G3491" i="23" l="1"/>
  <c r="E3491" i="23"/>
  <c r="D3491" i="23"/>
  <c r="G3492" i="23" l="1"/>
  <c r="E3492" i="23"/>
  <c r="D3492" i="23"/>
  <c r="G3493" i="23" l="1"/>
  <c r="E3493" i="23"/>
  <c r="D3493" i="23"/>
  <c r="G3494" i="23" l="1"/>
  <c r="E3494" i="23"/>
  <c r="D3494" i="23"/>
  <c r="G3495" i="23" l="1"/>
  <c r="E3495" i="23"/>
  <c r="D3495" i="23"/>
  <c r="G3496" i="23" l="1"/>
  <c r="E3496" i="23"/>
  <c r="D3496" i="23"/>
  <c r="G3497" i="23" l="1"/>
  <c r="E3497" i="23"/>
  <c r="D3497" i="23"/>
  <c r="G3498" i="23" l="1"/>
  <c r="E3498" i="23"/>
  <c r="D3498" i="23"/>
  <c r="G3499" i="23" l="1"/>
  <c r="E3499" i="23"/>
  <c r="D3499" i="23"/>
  <c r="G3500" i="23" l="1"/>
  <c r="E3500" i="23"/>
  <c r="D3500" i="23"/>
  <c r="G3501" i="23" l="1"/>
  <c r="E3501" i="23"/>
  <c r="D3501" i="23"/>
  <c r="G3502" i="23" l="1"/>
  <c r="E3502" i="23"/>
  <c r="D3502" i="23"/>
  <c r="G3503" i="23" l="1"/>
  <c r="E3503" i="23"/>
  <c r="D3503" i="23"/>
  <c r="G3504" i="23" l="1"/>
  <c r="E3504" i="23"/>
  <c r="D3504" i="23"/>
  <c r="G3505" i="23" l="1"/>
  <c r="E3505" i="23"/>
  <c r="D3505" i="23"/>
  <c r="G3506" i="23" l="1"/>
  <c r="E3506" i="23"/>
  <c r="D3506" i="23"/>
  <c r="G3507" i="23" l="1"/>
  <c r="E3507" i="23"/>
  <c r="D3507" i="23"/>
  <c r="G3508" i="23" l="1"/>
  <c r="E3508" i="23"/>
  <c r="D3508" i="23"/>
  <c r="G3509" i="23" l="1"/>
  <c r="E3509" i="23"/>
  <c r="D3509" i="23"/>
  <c r="G3510" i="23" l="1"/>
  <c r="E3510" i="23"/>
  <c r="D3510" i="23"/>
  <c r="G3511" i="23" l="1"/>
  <c r="E3511" i="23"/>
  <c r="D3511" i="23"/>
  <c r="G3512" i="23" l="1"/>
  <c r="E3512" i="23"/>
  <c r="D3512" i="23"/>
  <c r="G3513" i="23" l="1"/>
  <c r="E3513" i="23"/>
  <c r="D3513" i="23"/>
  <c r="G3514" i="23" l="1"/>
  <c r="E3514" i="23"/>
  <c r="D3514" i="23"/>
  <c r="G3515" i="23" l="1"/>
  <c r="E3515" i="23"/>
  <c r="D3515" i="23"/>
  <c r="G3516" i="23" l="1"/>
  <c r="E3516" i="23"/>
  <c r="D3516" i="23"/>
  <c r="G3517" i="23" l="1"/>
  <c r="E3517" i="23"/>
  <c r="D3517" i="23"/>
  <c r="G3518" i="23" l="1"/>
  <c r="E3518" i="23"/>
  <c r="D3518" i="23"/>
  <c r="G3519" i="23" l="1"/>
  <c r="E3519" i="23"/>
  <c r="D3519" i="23"/>
  <c r="G3520" i="23" l="1"/>
  <c r="E3520" i="23"/>
  <c r="D3520" i="23"/>
  <c r="G3521" i="23" l="1"/>
  <c r="E3521" i="23"/>
  <c r="D3521" i="23"/>
  <c r="G3522" i="23" l="1"/>
  <c r="E3522" i="23"/>
  <c r="D3522" i="23"/>
  <c r="G3523" i="23" l="1"/>
  <c r="E3523" i="23"/>
  <c r="D3523" i="23"/>
  <c r="G3524" i="23" l="1"/>
  <c r="E3524" i="23"/>
  <c r="D3524" i="23"/>
  <c r="G3525" i="23" l="1"/>
  <c r="E3525" i="23"/>
  <c r="D3525" i="23"/>
  <c r="G3526" i="23" l="1"/>
  <c r="E3526" i="23"/>
  <c r="D3526" i="23"/>
  <c r="G3527" i="23" l="1"/>
  <c r="E3527" i="23"/>
  <c r="D3527" i="23"/>
  <c r="G3528" i="23" l="1"/>
  <c r="E3528" i="23"/>
  <c r="D3528" i="23"/>
  <c r="G3529" i="23" l="1"/>
  <c r="E3529" i="23"/>
  <c r="D3529" i="23"/>
  <c r="G3530" i="23" l="1"/>
  <c r="E3530" i="23"/>
  <c r="D3530" i="23"/>
  <c r="G3531" i="23" l="1"/>
  <c r="E3531" i="23"/>
  <c r="D3531" i="23"/>
  <c r="G3532" i="23" l="1"/>
  <c r="E3532" i="23"/>
  <c r="D3532" i="23"/>
  <c r="G3533" i="23" l="1"/>
  <c r="E3533" i="23"/>
  <c r="D3533" i="23"/>
  <c r="G3534" i="23" l="1"/>
  <c r="E3534" i="23"/>
  <c r="D3534" i="23"/>
  <c r="G3535" i="23" l="1"/>
  <c r="E3535" i="23"/>
  <c r="D3535" i="23"/>
  <c r="G3536" i="23" l="1"/>
  <c r="E3536" i="23"/>
  <c r="D3536" i="23"/>
  <c r="G3537" i="23" l="1"/>
  <c r="E3537" i="23"/>
  <c r="D3537" i="23"/>
  <c r="G3538" i="23" l="1"/>
  <c r="E3538" i="23"/>
  <c r="D3538" i="23"/>
  <c r="G3539" i="23" l="1"/>
  <c r="E3539" i="23"/>
  <c r="D3539" i="23"/>
  <c r="G3540" i="23" l="1"/>
  <c r="E3540" i="23"/>
  <c r="D3540" i="23"/>
  <c r="G3541" i="23" l="1"/>
  <c r="E3541" i="23"/>
  <c r="D3541" i="23"/>
  <c r="G3542" i="23" l="1"/>
  <c r="E3542" i="23"/>
  <c r="D3542" i="23"/>
  <c r="G3543" i="23" l="1"/>
  <c r="E3543" i="23"/>
  <c r="D3543" i="23"/>
  <c r="G3544" i="23" l="1"/>
  <c r="E3544" i="23"/>
  <c r="D3544" i="23"/>
  <c r="G3545" i="23" l="1"/>
  <c r="E3545" i="23"/>
  <c r="D3545" i="23"/>
  <c r="G3546" i="23" l="1"/>
  <c r="E3546" i="23"/>
  <c r="D3546" i="23"/>
  <c r="G3547" i="23" l="1"/>
  <c r="E3547" i="23"/>
  <c r="D3547" i="23"/>
  <c r="G3548" i="23" l="1"/>
  <c r="E3548" i="23"/>
  <c r="D3548" i="23"/>
  <c r="G3549" i="23" l="1"/>
  <c r="E3549" i="23"/>
  <c r="D3549" i="23"/>
  <c r="G3550" i="23" l="1"/>
  <c r="E3550" i="23"/>
  <c r="D3550" i="23"/>
  <c r="G3551" i="23" l="1"/>
  <c r="E3551" i="23"/>
  <c r="D3551" i="23"/>
  <c r="G3552" i="23" l="1"/>
  <c r="E3552" i="23"/>
  <c r="D3552" i="23"/>
  <c r="G3553" i="23" l="1"/>
  <c r="E3553" i="23"/>
  <c r="D3553" i="23"/>
  <c r="G3554" i="23" l="1"/>
  <c r="E3554" i="23"/>
  <c r="D3554" i="23"/>
  <c r="G3555" i="23" l="1"/>
  <c r="E3555" i="23"/>
  <c r="D3555" i="23"/>
  <c r="G3556" i="23" l="1"/>
  <c r="E3556" i="23"/>
  <c r="D3556" i="23"/>
  <c r="G3557" i="23" l="1"/>
  <c r="E3557" i="23"/>
  <c r="D3557" i="23"/>
  <c r="G3558" i="23" l="1"/>
  <c r="E3558" i="23"/>
  <c r="D3558" i="23"/>
  <c r="G3559" i="23" l="1"/>
  <c r="E3559" i="23"/>
  <c r="D3559" i="23"/>
  <c r="G3560" i="23" l="1"/>
  <c r="E3560" i="23"/>
  <c r="D3560" i="23"/>
  <c r="G3561" i="23" l="1"/>
  <c r="E3561" i="23"/>
  <c r="D3561" i="23"/>
  <c r="G3562" i="23" l="1"/>
  <c r="E3562" i="23"/>
  <c r="D3562" i="23"/>
  <c r="G3563" i="23" l="1"/>
  <c r="E3563" i="23"/>
  <c r="D3563" i="23"/>
  <c r="G3564" i="23" l="1"/>
  <c r="E3564" i="23"/>
  <c r="D3564" i="23"/>
  <c r="G3565" i="23" l="1"/>
  <c r="E3565" i="23"/>
  <c r="D3565" i="23"/>
  <c r="G3566" i="23" l="1"/>
  <c r="E3566" i="23"/>
  <c r="D3566" i="23"/>
  <c r="G3567" i="23" l="1"/>
  <c r="E3567" i="23"/>
  <c r="D3567" i="23"/>
  <c r="G3568" i="23" l="1"/>
  <c r="E3568" i="23"/>
  <c r="D3568" i="23"/>
  <c r="G3569" i="23" l="1"/>
  <c r="E3569" i="23"/>
  <c r="D3569" i="23"/>
  <c r="G3570" i="23" l="1"/>
  <c r="E3570" i="23"/>
  <c r="D3570" i="23"/>
  <c r="G3571" i="23" l="1"/>
  <c r="E3571" i="23"/>
  <c r="D3571" i="23"/>
  <c r="G3572" i="23" l="1"/>
  <c r="E3572" i="23"/>
  <c r="D3572" i="23"/>
  <c r="G3573" i="23" l="1"/>
  <c r="E3573" i="23"/>
  <c r="D3573" i="23"/>
  <c r="G3574" i="23" l="1"/>
  <c r="E3574" i="23"/>
  <c r="D3574" i="23"/>
  <c r="G3575" i="23" l="1"/>
  <c r="E3575" i="23"/>
  <c r="D3575" i="23"/>
  <c r="G3576" i="23" l="1"/>
  <c r="E3576" i="23"/>
  <c r="D3576" i="23"/>
  <c r="G3577" i="23" l="1"/>
  <c r="E3577" i="23"/>
  <c r="D3577" i="23"/>
  <c r="G3578" i="23" l="1"/>
  <c r="E3578" i="23"/>
  <c r="D3578" i="23"/>
  <c r="G3579" i="23" l="1"/>
  <c r="E3579" i="23"/>
  <c r="D3579" i="23"/>
  <c r="G3580" i="23" l="1"/>
  <c r="E3580" i="23"/>
  <c r="D3580" i="23"/>
  <c r="G3581" i="23" l="1"/>
  <c r="E3581" i="23"/>
  <c r="D3581" i="23"/>
  <c r="G3582" i="23" l="1"/>
  <c r="E3582" i="23"/>
  <c r="D3582" i="23"/>
  <c r="G3583" i="23" l="1"/>
  <c r="E3583" i="23"/>
  <c r="D3583" i="23"/>
  <c r="G3584" i="23" l="1"/>
  <c r="E3584" i="23"/>
  <c r="D3584" i="23"/>
  <c r="G3585" i="23" l="1"/>
  <c r="E3585" i="23"/>
  <c r="D3585" i="23"/>
  <c r="G3586" i="23" l="1"/>
  <c r="E3586" i="23"/>
  <c r="D3586" i="23"/>
  <c r="G3587" i="23" l="1"/>
  <c r="E3587" i="23"/>
  <c r="D3587" i="23"/>
  <c r="G3588" i="23" l="1"/>
  <c r="E3588" i="23"/>
  <c r="D3588" i="23"/>
  <c r="G3589" i="23" l="1"/>
  <c r="E3589" i="23"/>
  <c r="D3589" i="23"/>
  <c r="G3590" i="23" l="1"/>
  <c r="E3590" i="23"/>
  <c r="D3590" i="23"/>
  <c r="G3591" i="23" l="1"/>
  <c r="E3591" i="23"/>
  <c r="D3591" i="23"/>
  <c r="G3592" i="23" l="1"/>
  <c r="E3592" i="23"/>
  <c r="D3592" i="23"/>
  <c r="G3593" i="23" l="1"/>
  <c r="E3593" i="23"/>
  <c r="D3593" i="23"/>
  <c r="G3594" i="23" l="1"/>
  <c r="E3594" i="23"/>
  <c r="D3594" i="23"/>
  <c r="G3595" i="23" l="1"/>
  <c r="E3595" i="23"/>
  <c r="D3595" i="23"/>
  <c r="G3596" i="23" l="1"/>
  <c r="E3596" i="23"/>
  <c r="D3596" i="23"/>
  <c r="G3597" i="23" l="1"/>
  <c r="E3597" i="23"/>
  <c r="D3597" i="23"/>
  <c r="G3598" i="23" l="1"/>
  <c r="E3598" i="23"/>
  <c r="D3598" i="23"/>
  <c r="G3599" i="23" l="1"/>
  <c r="E3599" i="23"/>
  <c r="D3599" i="23"/>
  <c r="G3600" i="23" l="1"/>
  <c r="E3600" i="23"/>
  <c r="D3600" i="23"/>
  <c r="G3601" i="23" l="1"/>
  <c r="E3601" i="23"/>
  <c r="D3601" i="23"/>
  <c r="G3602" i="23" l="1"/>
  <c r="E3602" i="23"/>
  <c r="D3602" i="23"/>
  <c r="G3603" i="23" l="1"/>
  <c r="E3603" i="23"/>
  <c r="D3603" i="23"/>
  <c r="G3604" i="23" l="1"/>
  <c r="E3604" i="23"/>
  <c r="D3604" i="23"/>
  <c r="G3605" i="23" l="1"/>
  <c r="E3605" i="23"/>
  <c r="D3605" i="23"/>
  <c r="G3606" i="23" l="1"/>
  <c r="E3606" i="23"/>
  <c r="D3606" i="23"/>
  <c r="G3607" i="23" l="1"/>
  <c r="E3607" i="23"/>
  <c r="D3607" i="23"/>
  <c r="G3608" i="23" l="1"/>
  <c r="E3608" i="23"/>
  <c r="D3608" i="23"/>
  <c r="G3609" i="23" l="1"/>
  <c r="E3609" i="23"/>
  <c r="D3609" i="23"/>
  <c r="G3610" i="23" l="1"/>
  <c r="E3610" i="23"/>
  <c r="D3610" i="23"/>
  <c r="G3611" i="23" l="1"/>
  <c r="E3611" i="23"/>
  <c r="D3611" i="23"/>
  <c r="G3612" i="23" l="1"/>
  <c r="E3612" i="23"/>
  <c r="D3612" i="23"/>
  <c r="G3613" i="23" l="1"/>
  <c r="E3613" i="23"/>
  <c r="D3613" i="23"/>
  <c r="G3614" i="23" l="1"/>
  <c r="E3614" i="23"/>
  <c r="D3614" i="23"/>
  <c r="G3615" i="23" l="1"/>
  <c r="E3615" i="23"/>
  <c r="D3615" i="23"/>
  <c r="G3616" i="23" l="1"/>
  <c r="E3616" i="23"/>
  <c r="D3616" i="23"/>
  <c r="G3617" i="23" l="1"/>
  <c r="E3617" i="23"/>
  <c r="D3617" i="23"/>
  <c r="G3618" i="23" l="1"/>
  <c r="E3618" i="23"/>
  <c r="D3618" i="23"/>
  <c r="G3619" i="23" l="1"/>
  <c r="E3619" i="23"/>
  <c r="D3619" i="23"/>
  <c r="G3620" i="23" l="1"/>
  <c r="E3620" i="23"/>
  <c r="D3620" i="23"/>
  <c r="G3621" i="23" l="1"/>
  <c r="E3621" i="23"/>
  <c r="D3621" i="23"/>
  <c r="G3622" i="23" l="1"/>
  <c r="E3622" i="23"/>
  <c r="D3622" i="23"/>
  <c r="G3623" i="23" l="1"/>
  <c r="E3623" i="23"/>
  <c r="D3623" i="23"/>
  <c r="G3624" i="23" l="1"/>
  <c r="E3624" i="23"/>
  <c r="D3624" i="23"/>
  <c r="G3625" i="23" l="1"/>
  <c r="E3625" i="23"/>
  <c r="D3625" i="23"/>
  <c r="G3626" i="23" l="1"/>
  <c r="E3626" i="23"/>
  <c r="D3626" i="23"/>
  <c r="G3627" i="23" l="1"/>
  <c r="E3627" i="23"/>
  <c r="D3627" i="23"/>
  <c r="G3628" i="23" l="1"/>
  <c r="E3628" i="23"/>
  <c r="D3628" i="23"/>
  <c r="G3629" i="23" l="1"/>
  <c r="E3629" i="23"/>
  <c r="D3629" i="23"/>
  <c r="G3630" i="23" l="1"/>
  <c r="E3630" i="23"/>
  <c r="D3630" i="23"/>
  <c r="G3631" i="23" l="1"/>
  <c r="E3631" i="23"/>
  <c r="D3631" i="23"/>
  <c r="G3632" i="23" l="1"/>
  <c r="E3632" i="23"/>
  <c r="D3632" i="23"/>
  <c r="G3633" i="23" l="1"/>
  <c r="E3633" i="23"/>
  <c r="D3633" i="23"/>
  <c r="G3634" i="23" l="1"/>
  <c r="E3634" i="23"/>
  <c r="D3634" i="23"/>
  <c r="G3635" i="23" l="1"/>
  <c r="E3635" i="23"/>
  <c r="D3635" i="23"/>
  <c r="G3636" i="23" l="1"/>
  <c r="E3636" i="23"/>
  <c r="D3636" i="23"/>
  <c r="G3637" i="23" l="1"/>
  <c r="E3637" i="23"/>
  <c r="D3637" i="23"/>
  <c r="G3638" i="23" l="1"/>
  <c r="E3638" i="23"/>
  <c r="D3638" i="23"/>
  <c r="G3639" i="23" l="1"/>
  <c r="E3639" i="23"/>
  <c r="D3639" i="23"/>
  <c r="G3640" i="23" l="1"/>
  <c r="E3640" i="23"/>
  <c r="D3640" i="23"/>
  <c r="G3641" i="23" l="1"/>
  <c r="E3641" i="23"/>
  <c r="D3641" i="23"/>
  <c r="G3642" i="23" l="1"/>
  <c r="E3642" i="23"/>
  <c r="D3642" i="23"/>
  <c r="G3643" i="23" l="1"/>
  <c r="E3643" i="23"/>
  <c r="D3643" i="23"/>
  <c r="G3644" i="23" l="1"/>
  <c r="E3644" i="23"/>
  <c r="D3644" i="23"/>
  <c r="G3645" i="23" l="1"/>
  <c r="E3645" i="23"/>
  <c r="D3645" i="23"/>
  <c r="G3646" i="23" l="1"/>
  <c r="E3646" i="23"/>
  <c r="D3646" i="23"/>
  <c r="G3647" i="23" l="1"/>
  <c r="E3647" i="23"/>
  <c r="D3647" i="23"/>
  <c r="G3648" i="23" l="1"/>
  <c r="E3648" i="23"/>
  <c r="D3648" i="23"/>
  <c r="G3649" i="23" l="1"/>
  <c r="E3649" i="23"/>
  <c r="D3649" i="23"/>
  <c r="G3650" i="23" l="1"/>
  <c r="E3650" i="23"/>
  <c r="D3650" i="23"/>
  <c r="G3651" i="23" l="1"/>
  <c r="E3651" i="23"/>
  <c r="D3651" i="23"/>
  <c r="G3652" i="23" l="1"/>
  <c r="E3652" i="23"/>
  <c r="D3652" i="23"/>
  <c r="G3653" i="23" l="1"/>
  <c r="E3653" i="23"/>
  <c r="D3653" i="23"/>
  <c r="G3654" i="23" l="1"/>
  <c r="E3654" i="23"/>
  <c r="D3654" i="23"/>
  <c r="G3655" i="23" l="1"/>
  <c r="E3655" i="23"/>
  <c r="D3655" i="23"/>
  <c r="G3656" i="23" l="1"/>
  <c r="E3656" i="23"/>
  <c r="D3656" i="23"/>
  <c r="G3657" i="23" l="1"/>
  <c r="E3657" i="23"/>
  <c r="D3657" i="23"/>
  <c r="G3658" i="23" l="1"/>
  <c r="E3658" i="23"/>
  <c r="D3658" i="23"/>
  <c r="G3659" i="23" l="1"/>
  <c r="E3659" i="23"/>
  <c r="D3659" i="23"/>
  <c r="G3660" i="23" l="1"/>
  <c r="E3660" i="23"/>
  <c r="D3660" i="23"/>
  <c r="G3661" i="23" l="1"/>
  <c r="E3661" i="23"/>
  <c r="D3661" i="23"/>
  <c r="G3662" i="23" l="1"/>
  <c r="E3662" i="23"/>
  <c r="D3662" i="23"/>
  <c r="G3663" i="23" l="1"/>
  <c r="E3663" i="23"/>
  <c r="D3663" i="23"/>
  <c r="G3664" i="23" l="1"/>
  <c r="E3664" i="23"/>
  <c r="D3664" i="23"/>
  <c r="G3665" i="23" l="1"/>
  <c r="E3665" i="23"/>
  <c r="D3665" i="23"/>
  <c r="G3666" i="23" l="1"/>
  <c r="E3666" i="23"/>
  <c r="D3666" i="23"/>
  <c r="G3667" i="23" l="1"/>
  <c r="E3667" i="23"/>
  <c r="D3667" i="23"/>
  <c r="G3668" i="23" l="1"/>
  <c r="E3668" i="23"/>
  <c r="D3668" i="23"/>
  <c r="G3669" i="23" l="1"/>
  <c r="E3669" i="23"/>
  <c r="D3669" i="23"/>
  <c r="G3670" i="23" l="1"/>
  <c r="E3670" i="23"/>
  <c r="D3670" i="23"/>
  <c r="G3671" i="23" l="1"/>
  <c r="E3671" i="23"/>
  <c r="D3671" i="23"/>
  <c r="G3672" i="23" l="1"/>
  <c r="E3672" i="23"/>
  <c r="D3672" i="23"/>
  <c r="G3673" i="23" l="1"/>
  <c r="E3673" i="23"/>
  <c r="D3673" i="23"/>
  <c r="G3674" i="23" l="1"/>
  <c r="E3674" i="23"/>
  <c r="D3674" i="23"/>
  <c r="G3675" i="23" l="1"/>
  <c r="E3675" i="23"/>
  <c r="D3675" i="23"/>
  <c r="G3676" i="23" l="1"/>
  <c r="E3676" i="23"/>
  <c r="D3676" i="23"/>
  <c r="G3677" i="23" l="1"/>
  <c r="E3677" i="23"/>
  <c r="D3677" i="23"/>
  <c r="G3678" i="23" l="1"/>
  <c r="E3678" i="23"/>
  <c r="D3678" i="23"/>
  <c r="G3679" i="23" l="1"/>
  <c r="E3679" i="23"/>
  <c r="D3679" i="23"/>
  <c r="G3680" i="23" l="1"/>
  <c r="E3680" i="23"/>
  <c r="D3680" i="23"/>
  <c r="G3681" i="23" l="1"/>
  <c r="E3681" i="23"/>
  <c r="D3681" i="23"/>
  <c r="G3682" i="23" l="1"/>
  <c r="E3682" i="23"/>
  <c r="D3682" i="23"/>
  <c r="G3683" i="23" l="1"/>
  <c r="E3683" i="23"/>
  <c r="D3683" i="23"/>
  <c r="G3684" i="23" l="1"/>
  <c r="E3684" i="23"/>
  <c r="D3684" i="23"/>
  <c r="G3685" i="23" l="1"/>
  <c r="E3685" i="23"/>
  <c r="D3685" i="23"/>
  <c r="G3686" i="23" l="1"/>
  <c r="E3686" i="23"/>
  <c r="D3686" i="23"/>
  <c r="G3687" i="23" l="1"/>
  <c r="E3687" i="23"/>
  <c r="D3687" i="23"/>
  <c r="G3688" i="23" l="1"/>
  <c r="E3688" i="23"/>
  <c r="D3688" i="23"/>
  <c r="G3689" i="23" l="1"/>
  <c r="E3689" i="23"/>
  <c r="D3689" i="23"/>
  <c r="G3690" i="23" l="1"/>
  <c r="E3690" i="23"/>
  <c r="D3690" i="23"/>
  <c r="G3691" i="23" l="1"/>
  <c r="E3691" i="23"/>
  <c r="D3691" i="23"/>
  <c r="G3692" i="23" l="1"/>
  <c r="E3692" i="23"/>
  <c r="D3692" i="23"/>
  <c r="G3693" i="23" l="1"/>
  <c r="E3693" i="23"/>
  <c r="D3693" i="23"/>
  <c r="G3694" i="23" l="1"/>
  <c r="E3694" i="23"/>
  <c r="D3694" i="23"/>
  <c r="G3695" i="23" l="1"/>
  <c r="E3695" i="23"/>
  <c r="D3695" i="23"/>
  <c r="G3696" i="23" l="1"/>
  <c r="E3696" i="23"/>
  <c r="D3696" i="23"/>
  <c r="G3697" i="23" l="1"/>
  <c r="E3697" i="23"/>
  <c r="D3697" i="23"/>
  <c r="G3698" i="23" l="1"/>
  <c r="E3698" i="23"/>
  <c r="D3698" i="23"/>
  <c r="G3699" i="23" l="1"/>
  <c r="E3699" i="23"/>
  <c r="D3699" i="23"/>
  <c r="G3700" i="23" l="1"/>
  <c r="E3700" i="23"/>
  <c r="D3700" i="23"/>
  <c r="G3701" i="23" l="1"/>
  <c r="E3701" i="23"/>
  <c r="D3701" i="23"/>
  <c r="G3702" i="23" l="1"/>
  <c r="E3702" i="23"/>
  <c r="D3702" i="23"/>
  <c r="G3703" i="23" l="1"/>
  <c r="E3703" i="23"/>
  <c r="D3703" i="23"/>
  <c r="G3704" i="23" l="1"/>
  <c r="E3704" i="23"/>
  <c r="D3704" i="23"/>
  <c r="G3705" i="23" l="1"/>
  <c r="E3705" i="23"/>
  <c r="D3705" i="23"/>
  <c r="G3706" i="23" l="1"/>
  <c r="E3706" i="23"/>
  <c r="D3706" i="23"/>
  <c r="G3707" i="23" l="1"/>
  <c r="E3707" i="23"/>
  <c r="D3707" i="23"/>
  <c r="G3708" i="23" l="1"/>
  <c r="E3708" i="23"/>
  <c r="D3708" i="23"/>
  <c r="G3709" i="23" l="1"/>
  <c r="E3709" i="23"/>
  <c r="D3709" i="23"/>
  <c r="G3710" i="23" l="1"/>
  <c r="E3710" i="23"/>
  <c r="D3710" i="23"/>
  <c r="G3711" i="23" l="1"/>
  <c r="E3711" i="23"/>
  <c r="D3711" i="23"/>
  <c r="G3712" i="23" l="1"/>
  <c r="E3712" i="23"/>
  <c r="D3712" i="23"/>
  <c r="G3713" i="23" l="1"/>
  <c r="E3713" i="23"/>
  <c r="D3713" i="23"/>
  <c r="G3714" i="23" l="1"/>
  <c r="E3714" i="23"/>
  <c r="D3714" i="23"/>
  <c r="G3715" i="23" l="1"/>
  <c r="E3715" i="23"/>
  <c r="D3715" i="23"/>
  <c r="G3716" i="23" l="1"/>
  <c r="E3716" i="23"/>
  <c r="D3716" i="23"/>
  <c r="G3717" i="23" l="1"/>
  <c r="E3717" i="23"/>
  <c r="D3717" i="23"/>
  <c r="G3718" i="23" l="1"/>
  <c r="E3718" i="23"/>
  <c r="D3718" i="23"/>
  <c r="G3719" i="23" l="1"/>
  <c r="E3719" i="23"/>
  <c r="D3719" i="23"/>
  <c r="G3720" i="23" l="1"/>
  <c r="E3720" i="23"/>
  <c r="D3720" i="23"/>
  <c r="G3721" i="23" l="1"/>
  <c r="E3721" i="23"/>
  <c r="D3721" i="23"/>
  <c r="G3722" i="23" l="1"/>
  <c r="E3722" i="23"/>
  <c r="D3722" i="23"/>
  <c r="G3723" i="23" l="1"/>
  <c r="E3723" i="23"/>
  <c r="D3723" i="23"/>
  <c r="G3724" i="23" l="1"/>
  <c r="E3724" i="23"/>
  <c r="D3724" i="23"/>
  <c r="G3725" i="23" l="1"/>
  <c r="E3725" i="23"/>
  <c r="D3725" i="23"/>
  <c r="G3726" i="23" l="1"/>
  <c r="E3726" i="23"/>
  <c r="D3726" i="23"/>
  <c r="G3727" i="23" l="1"/>
  <c r="E3727" i="23"/>
  <c r="D3727" i="23"/>
  <c r="G3728" i="23" l="1"/>
  <c r="E3728" i="23"/>
  <c r="D3728" i="23"/>
  <c r="G3729" i="23" l="1"/>
  <c r="E3729" i="23"/>
  <c r="D3729" i="23"/>
  <c r="G3730" i="23" l="1"/>
  <c r="E3730" i="23"/>
  <c r="D3730" i="23"/>
  <c r="G3731" i="23" l="1"/>
  <c r="E3731" i="23"/>
  <c r="D3731" i="23"/>
  <c r="G3732" i="23" l="1"/>
  <c r="E3732" i="23"/>
  <c r="D3732" i="23"/>
  <c r="G3733" i="23" l="1"/>
  <c r="E3733" i="23"/>
  <c r="D3733" i="23"/>
  <c r="G3734" i="23" l="1"/>
  <c r="E3734" i="23"/>
  <c r="D3734" i="23"/>
  <c r="G3735" i="23" l="1"/>
  <c r="E3735" i="23"/>
  <c r="D3735" i="23"/>
  <c r="G3736" i="23" l="1"/>
  <c r="E3736" i="23"/>
  <c r="D3736" i="23"/>
  <c r="G3737" i="23" l="1"/>
  <c r="E3737" i="23"/>
  <c r="D3737" i="23"/>
  <c r="G3738" i="23" l="1"/>
  <c r="E3738" i="23"/>
  <c r="D3738" i="23"/>
  <c r="G3739" i="23" l="1"/>
  <c r="E3739" i="23"/>
  <c r="D3739" i="23"/>
  <c r="G3740" i="23" l="1"/>
  <c r="E3740" i="23"/>
  <c r="D3740" i="23"/>
  <c r="G3741" i="23" l="1"/>
  <c r="E3741" i="23"/>
  <c r="D3741" i="23"/>
  <c r="G3742" i="23" l="1"/>
  <c r="E3742" i="23"/>
  <c r="D3742" i="23"/>
  <c r="G3743" i="23" l="1"/>
  <c r="E3743" i="23"/>
  <c r="D3743" i="23"/>
  <c r="G3744" i="23" l="1"/>
  <c r="E3744" i="23"/>
  <c r="D3744" i="23"/>
  <c r="G3745" i="23" l="1"/>
  <c r="E3745" i="23"/>
  <c r="D3745" i="23"/>
  <c r="G3746" i="23" l="1"/>
  <c r="E3746" i="23"/>
  <c r="D3746" i="23"/>
  <c r="G3747" i="23" l="1"/>
  <c r="E3747" i="23"/>
  <c r="D3747" i="23"/>
  <c r="G3748" i="23" l="1"/>
  <c r="E3748" i="23"/>
  <c r="D3748" i="23"/>
  <c r="G3749" i="23" l="1"/>
  <c r="E3749" i="23"/>
  <c r="D3749" i="23"/>
  <c r="G3750" i="23" l="1"/>
  <c r="E3750" i="23"/>
  <c r="D3750" i="23"/>
  <c r="G3751" i="23" l="1"/>
  <c r="E3751" i="23"/>
  <c r="D3751" i="23"/>
  <c r="G3752" i="23" l="1"/>
  <c r="E3752" i="23"/>
  <c r="D3752" i="23"/>
  <c r="G3753" i="23" l="1"/>
  <c r="E3753" i="23"/>
  <c r="D3753" i="23"/>
  <c r="G3754" i="23" l="1"/>
  <c r="E3754" i="23"/>
  <c r="D3754" i="23"/>
  <c r="G3755" i="23" l="1"/>
  <c r="E3755" i="23"/>
  <c r="D3755" i="23"/>
  <c r="G3756" i="23" l="1"/>
  <c r="E3756" i="23"/>
  <c r="D3756" i="23"/>
  <c r="G3757" i="23" l="1"/>
  <c r="E3757" i="23"/>
  <c r="D3757" i="23"/>
  <c r="G3758" i="23" l="1"/>
  <c r="E3758" i="23"/>
  <c r="D3758" i="23"/>
  <c r="G3759" i="23" l="1"/>
  <c r="E3759" i="23"/>
  <c r="D3759" i="23"/>
  <c r="G3760" i="23" l="1"/>
  <c r="E3760" i="23"/>
  <c r="D3760" i="23"/>
  <c r="G3761" i="23" l="1"/>
  <c r="E3761" i="23"/>
  <c r="D3761" i="23"/>
  <c r="G3762" i="23" l="1"/>
  <c r="E3762" i="23"/>
  <c r="D3762" i="23"/>
  <c r="G3763" i="23" l="1"/>
  <c r="E3763" i="23"/>
  <c r="D3763" i="23"/>
  <c r="G3764" i="23" l="1"/>
  <c r="E3764" i="23"/>
  <c r="D3764" i="23"/>
  <c r="G3765" i="23" l="1"/>
  <c r="E3765" i="23"/>
  <c r="D3765" i="23"/>
  <c r="G3766" i="23" l="1"/>
  <c r="E3766" i="23"/>
  <c r="D3766" i="23"/>
  <c r="G3767" i="23" l="1"/>
  <c r="E3767" i="23"/>
  <c r="D3767" i="23"/>
  <c r="G3768" i="23" l="1"/>
  <c r="E3768" i="23"/>
  <c r="D3768" i="23"/>
  <c r="G3769" i="23" l="1"/>
  <c r="E3769" i="23"/>
  <c r="D3769" i="23"/>
  <c r="G3770" i="23" l="1"/>
  <c r="E3770" i="23"/>
  <c r="D3770" i="23"/>
  <c r="G3771" i="23" l="1"/>
  <c r="E3771" i="23"/>
  <c r="D3771" i="23"/>
  <c r="G3772" i="23" l="1"/>
  <c r="E3772" i="23"/>
  <c r="D3772" i="23"/>
  <c r="G3773" i="23" l="1"/>
  <c r="E3773" i="23"/>
  <c r="D3773" i="23"/>
  <c r="G3774" i="23" l="1"/>
  <c r="E3774" i="23"/>
  <c r="D3774" i="23"/>
  <c r="G3775" i="23" l="1"/>
  <c r="E3775" i="23"/>
  <c r="D3775" i="23"/>
  <c r="G3776" i="23" l="1"/>
  <c r="E3776" i="23"/>
  <c r="D3776" i="23"/>
  <c r="G3777" i="23" l="1"/>
  <c r="E3777" i="23"/>
  <c r="D3777" i="23"/>
  <c r="G3778" i="23" l="1"/>
  <c r="E3778" i="23"/>
  <c r="D3778" i="23"/>
  <c r="G3779" i="23" l="1"/>
  <c r="E3779" i="23"/>
  <c r="D3779" i="23"/>
  <c r="G3780" i="23" l="1"/>
  <c r="E3780" i="23"/>
  <c r="D3780" i="23"/>
  <c r="G3781" i="23" l="1"/>
  <c r="E3781" i="23"/>
  <c r="D3781" i="23"/>
  <c r="G3782" i="23" l="1"/>
  <c r="E3782" i="23"/>
  <c r="D3782" i="23"/>
  <c r="G3783" i="23" l="1"/>
  <c r="E3783" i="23"/>
  <c r="D3783" i="23"/>
  <c r="G3784" i="23" l="1"/>
  <c r="E3784" i="23"/>
  <c r="D3784" i="23"/>
  <c r="G3785" i="23" l="1"/>
  <c r="E3785" i="23"/>
  <c r="D3785" i="23"/>
  <c r="G3786" i="23" l="1"/>
  <c r="E3786" i="23"/>
  <c r="D3786" i="23"/>
  <c r="G3787" i="23" l="1"/>
  <c r="E3787" i="23"/>
  <c r="D3787" i="23"/>
  <c r="G3788" i="23" l="1"/>
  <c r="E3788" i="23"/>
  <c r="D3788" i="23"/>
  <c r="G3789" i="23" l="1"/>
  <c r="E3789" i="23"/>
  <c r="D3789" i="23"/>
  <c r="G3790" i="23" l="1"/>
  <c r="E3790" i="23"/>
  <c r="D3790" i="23"/>
  <c r="G3791" i="23" l="1"/>
  <c r="E3791" i="23"/>
  <c r="D3791" i="23"/>
  <c r="G3792" i="23" l="1"/>
  <c r="E3792" i="23"/>
  <c r="D3792" i="23"/>
  <c r="G3793" i="23" l="1"/>
  <c r="E3793" i="23"/>
  <c r="D3793" i="23"/>
  <c r="G3794" i="23" l="1"/>
  <c r="E3794" i="23"/>
  <c r="D3794" i="23"/>
  <c r="G3795" i="23" l="1"/>
  <c r="E3795" i="23"/>
  <c r="D3795" i="23"/>
  <c r="G3796" i="23" l="1"/>
  <c r="E3796" i="23"/>
  <c r="D3796" i="23"/>
  <c r="G3797" i="23" l="1"/>
  <c r="E3797" i="23"/>
  <c r="D3797" i="23"/>
  <c r="G3798" i="23" l="1"/>
  <c r="E3798" i="23"/>
  <c r="D3798" i="23"/>
  <c r="G3799" i="23" l="1"/>
  <c r="E3799" i="23"/>
  <c r="D3799" i="23"/>
  <c r="G3800" i="23" l="1"/>
  <c r="E3800" i="23"/>
  <c r="D3800" i="23"/>
  <c r="G3801" i="23" l="1"/>
  <c r="E3801" i="23"/>
  <c r="D3801" i="23"/>
  <c r="G3802" i="23" l="1"/>
  <c r="E3802" i="23"/>
  <c r="D3802" i="23"/>
  <c r="G3803" i="23" l="1"/>
  <c r="E3803" i="23"/>
  <c r="D3803" i="23"/>
  <c r="G3804" i="23" l="1"/>
  <c r="E3804" i="23"/>
  <c r="D3804" i="23"/>
  <c r="G3805" i="23" l="1"/>
  <c r="E3805" i="23"/>
  <c r="D3805" i="23"/>
  <c r="G3806" i="23" l="1"/>
  <c r="E3806" i="23"/>
  <c r="D3806" i="23"/>
  <c r="G3807" i="23" l="1"/>
  <c r="E3807" i="23"/>
  <c r="D3807" i="23"/>
  <c r="G3808" i="23" l="1"/>
  <c r="E3808" i="23"/>
  <c r="D3808" i="23"/>
  <c r="G3809" i="23" l="1"/>
  <c r="E3809" i="23"/>
  <c r="D3809" i="23"/>
  <c r="G3810" i="23" l="1"/>
  <c r="E3810" i="23"/>
  <c r="D3810" i="23"/>
  <c r="G3811" i="23" l="1"/>
  <c r="E3811" i="23"/>
  <c r="D3811" i="23"/>
  <c r="G3812" i="23" l="1"/>
  <c r="E3812" i="23"/>
  <c r="D3812" i="23"/>
  <c r="G3813" i="23" l="1"/>
  <c r="E3813" i="23"/>
  <c r="D3813" i="23"/>
  <c r="G3814" i="23" l="1"/>
  <c r="E3814" i="23"/>
  <c r="D3814" i="23"/>
  <c r="G3815" i="23" l="1"/>
  <c r="E3815" i="23"/>
  <c r="D3815" i="23"/>
  <c r="G3816" i="23" l="1"/>
  <c r="E3816" i="23"/>
  <c r="D3816" i="23"/>
  <c r="G3817" i="23" l="1"/>
  <c r="E3817" i="23"/>
  <c r="D3817" i="23"/>
  <c r="G3818" i="23" l="1"/>
  <c r="E3818" i="23"/>
  <c r="D3818" i="23"/>
  <c r="G3819" i="23" l="1"/>
  <c r="E3819" i="23"/>
  <c r="D3819" i="23"/>
  <c r="G3820" i="23" l="1"/>
  <c r="E3820" i="23"/>
  <c r="D3820" i="23"/>
  <c r="G3821" i="23" l="1"/>
  <c r="E3821" i="23"/>
  <c r="D3821" i="23"/>
  <c r="G3822" i="23" l="1"/>
  <c r="E3822" i="23"/>
  <c r="D3822" i="23"/>
  <c r="G3823" i="23" l="1"/>
  <c r="E3823" i="23"/>
  <c r="D3823" i="23"/>
  <c r="G3824" i="23" l="1"/>
  <c r="E3824" i="23"/>
  <c r="D3824" i="23"/>
  <c r="G3825" i="23" l="1"/>
  <c r="E3825" i="23"/>
  <c r="D3825" i="23"/>
  <c r="G3826" i="23" l="1"/>
  <c r="E3826" i="23"/>
  <c r="D3826" i="23"/>
  <c r="G3827" i="23" l="1"/>
  <c r="E3827" i="23"/>
  <c r="D3827" i="23"/>
  <c r="G3828" i="23" l="1"/>
  <c r="E3828" i="23"/>
  <c r="D3828" i="23"/>
  <c r="G3829" i="23" l="1"/>
  <c r="E3829" i="23"/>
  <c r="D3829" i="23"/>
  <c r="G3830" i="23" l="1"/>
  <c r="E3830" i="23"/>
  <c r="D3830" i="23"/>
  <c r="G3831" i="23" l="1"/>
  <c r="E3831" i="23"/>
  <c r="D3831" i="23"/>
  <c r="G3832" i="23" l="1"/>
  <c r="E3832" i="23"/>
  <c r="D3832" i="23"/>
  <c r="G3833" i="23" l="1"/>
  <c r="E3833" i="23"/>
  <c r="D3833" i="23"/>
  <c r="G3834" i="23" l="1"/>
  <c r="E3834" i="23"/>
  <c r="D3834" i="23"/>
  <c r="G3835" i="23" l="1"/>
  <c r="E3835" i="23"/>
  <c r="D3835" i="23"/>
  <c r="G3836" i="23" l="1"/>
  <c r="E3836" i="23"/>
  <c r="D3836" i="23"/>
  <c r="G3837" i="23" l="1"/>
  <c r="E3837" i="23"/>
  <c r="D3837" i="23"/>
  <c r="G3838" i="23" l="1"/>
  <c r="E3838" i="23"/>
  <c r="D3838" i="23"/>
  <c r="G3839" i="23" l="1"/>
  <c r="E3839" i="23"/>
  <c r="D3839" i="23"/>
  <c r="G3840" i="23" l="1"/>
  <c r="E3840" i="23"/>
  <c r="D3840" i="23"/>
  <c r="G3841" i="23" l="1"/>
  <c r="E3841" i="23"/>
  <c r="D3841" i="23"/>
  <c r="G3842" i="23" l="1"/>
  <c r="E3842" i="23"/>
  <c r="D3842" i="23"/>
  <c r="G3843" i="23" l="1"/>
  <c r="E3843" i="23"/>
  <c r="D3843" i="23"/>
  <c r="G3844" i="23" l="1"/>
  <c r="E3844" i="23"/>
  <c r="D3844" i="23"/>
  <c r="G3845" i="23" l="1"/>
  <c r="E3845" i="23"/>
  <c r="D3845" i="23"/>
  <c r="G3846" i="23" l="1"/>
  <c r="E3846" i="23"/>
  <c r="D3846" i="23"/>
  <c r="G3847" i="23" l="1"/>
  <c r="E3847" i="23"/>
  <c r="D3847" i="23"/>
  <c r="G3848" i="23" l="1"/>
  <c r="E3848" i="23"/>
  <c r="D3848" i="23"/>
  <c r="G3849" i="23" l="1"/>
  <c r="E3849" i="23"/>
  <c r="D3849" i="23"/>
  <c r="G3850" i="23" l="1"/>
  <c r="E3850" i="23"/>
  <c r="D3850" i="23"/>
  <c r="G3851" i="23" l="1"/>
  <c r="E3851" i="23"/>
  <c r="D3851" i="23"/>
  <c r="G3852" i="23" l="1"/>
  <c r="E3852" i="23"/>
  <c r="D3852" i="23"/>
  <c r="G3853" i="23" l="1"/>
  <c r="E3853" i="23"/>
  <c r="D3853" i="23"/>
  <c r="G3854" i="23" l="1"/>
  <c r="E3854" i="23"/>
  <c r="D3854" i="23"/>
  <c r="G3855" i="23" l="1"/>
  <c r="E3855" i="23"/>
  <c r="D3855" i="23"/>
  <c r="G3856" i="23" l="1"/>
  <c r="E3856" i="23"/>
  <c r="D3856" i="23"/>
  <c r="G3857" i="23" l="1"/>
  <c r="E3857" i="23"/>
  <c r="D3857" i="23"/>
  <c r="G3858" i="23" l="1"/>
  <c r="E3858" i="23"/>
  <c r="D3858" i="23"/>
  <c r="G3859" i="23" l="1"/>
  <c r="E3859" i="23"/>
  <c r="D3859" i="23"/>
  <c r="G3860" i="23" l="1"/>
  <c r="E3860" i="23"/>
  <c r="D3860" i="23"/>
  <c r="G3861" i="23" l="1"/>
  <c r="E3861" i="23"/>
  <c r="D3861" i="23"/>
  <c r="G3862" i="23" l="1"/>
  <c r="E3862" i="23"/>
  <c r="D3862" i="23"/>
  <c r="G3863" i="23" l="1"/>
  <c r="E3863" i="23"/>
  <c r="D3863" i="23"/>
  <c r="G3864" i="23" l="1"/>
  <c r="E3864" i="23"/>
  <c r="D3864" i="23"/>
  <c r="G3865" i="23" l="1"/>
  <c r="E3865" i="23"/>
  <c r="D3865" i="23"/>
  <c r="G3866" i="23" l="1"/>
  <c r="E3866" i="23"/>
  <c r="D3866" i="23"/>
  <c r="G3867" i="23" l="1"/>
  <c r="E3867" i="23"/>
  <c r="D3867" i="23"/>
  <c r="G3868" i="23" l="1"/>
  <c r="E3868" i="23"/>
  <c r="D3868" i="23"/>
  <c r="G3869" i="23" l="1"/>
  <c r="E3869" i="23"/>
  <c r="D3869" i="23"/>
  <c r="G3870" i="23" l="1"/>
  <c r="E3870" i="23"/>
  <c r="D3870" i="23"/>
  <c r="G3871" i="23" l="1"/>
  <c r="E3871" i="23"/>
  <c r="D3871" i="23"/>
  <c r="G3872" i="23" l="1"/>
  <c r="E3872" i="23"/>
  <c r="D3872" i="23"/>
  <c r="G3873" i="23" l="1"/>
  <c r="E3873" i="23"/>
  <c r="D3873" i="23"/>
  <c r="G3874" i="23" l="1"/>
  <c r="E3874" i="23"/>
  <c r="D3874" i="23"/>
  <c r="G3875" i="23" l="1"/>
  <c r="E3875" i="23"/>
  <c r="D3875" i="23"/>
  <c r="G3876" i="23" l="1"/>
  <c r="E3876" i="23"/>
  <c r="D3876" i="23"/>
  <c r="G3877" i="23" l="1"/>
  <c r="E3877" i="23"/>
  <c r="D3877" i="23"/>
  <c r="G3878" i="23" l="1"/>
  <c r="E3878" i="23"/>
  <c r="D3878" i="23"/>
  <c r="G3879" i="23" l="1"/>
  <c r="E3879" i="23"/>
  <c r="D3879" i="23"/>
  <c r="G3880" i="23" l="1"/>
  <c r="E3880" i="23"/>
  <c r="D3880" i="23"/>
  <c r="G3881" i="23" l="1"/>
  <c r="E3881" i="23"/>
  <c r="D3881" i="23"/>
  <c r="G3882" i="23" l="1"/>
  <c r="E3882" i="23"/>
  <c r="D3882" i="23"/>
  <c r="G3883" i="23" l="1"/>
  <c r="E3883" i="23"/>
  <c r="D3883" i="23"/>
  <c r="G3884" i="23" l="1"/>
  <c r="E3884" i="23"/>
  <c r="D3884" i="23"/>
  <c r="G3885" i="23" l="1"/>
  <c r="E3885" i="23"/>
  <c r="D3885" i="23"/>
  <c r="G3886" i="23" l="1"/>
  <c r="E3886" i="23"/>
  <c r="D3886" i="23"/>
  <c r="G3887" i="23" l="1"/>
  <c r="E3887" i="23"/>
  <c r="D3887" i="23"/>
  <c r="G3888" i="23" l="1"/>
  <c r="E3888" i="23"/>
  <c r="D3888" i="23"/>
  <c r="G3889" i="23" l="1"/>
  <c r="E3889" i="23"/>
  <c r="D3889" i="23"/>
  <c r="G3890" i="23" l="1"/>
  <c r="E3890" i="23"/>
  <c r="D3890" i="23"/>
  <c r="G3891" i="23" l="1"/>
  <c r="E3891" i="23"/>
  <c r="D3891" i="23"/>
  <c r="G3892" i="23" l="1"/>
  <c r="E3892" i="23"/>
  <c r="D3892" i="23"/>
  <c r="G3893" i="23" l="1"/>
  <c r="E3893" i="23"/>
  <c r="D3893" i="23"/>
  <c r="G3894" i="23" l="1"/>
  <c r="E3894" i="23"/>
  <c r="D3894" i="23"/>
  <c r="G3895" i="23" l="1"/>
  <c r="E3895" i="23"/>
  <c r="D3895" i="23"/>
  <c r="G3896" i="23" l="1"/>
  <c r="E3896" i="23"/>
  <c r="D3896" i="23"/>
  <c r="G3897" i="23" l="1"/>
  <c r="E3897" i="23"/>
  <c r="D3897" i="23"/>
  <c r="G3898" i="23" l="1"/>
  <c r="E3898" i="23"/>
  <c r="D3898" i="23"/>
  <c r="G3899" i="23" l="1"/>
  <c r="E3899" i="23"/>
  <c r="D3899" i="23"/>
  <c r="G3900" i="23" l="1"/>
  <c r="E3900" i="23"/>
  <c r="D3900" i="23"/>
  <c r="G3901" i="23" l="1"/>
  <c r="E3901" i="23"/>
  <c r="D3901" i="23"/>
  <c r="G3902" i="23" l="1"/>
  <c r="E3902" i="23"/>
  <c r="D3902" i="23"/>
  <c r="G3903" i="23" l="1"/>
  <c r="E3903" i="23"/>
  <c r="D3903" i="23"/>
  <c r="G3904" i="23" l="1"/>
  <c r="E3904" i="23"/>
  <c r="D3904" i="23"/>
  <c r="G3905" i="23" l="1"/>
  <c r="E3905" i="23"/>
  <c r="D3905" i="23"/>
  <c r="G3906" i="23" l="1"/>
  <c r="E3906" i="23"/>
  <c r="D3906" i="23"/>
  <c r="G3907" i="23" l="1"/>
  <c r="E3907" i="23"/>
  <c r="D3907" i="23"/>
  <c r="G3908" i="23" l="1"/>
  <c r="E3908" i="23"/>
  <c r="D3908" i="23"/>
  <c r="G3909" i="23" l="1"/>
  <c r="E3909" i="23"/>
  <c r="D3909" i="23"/>
  <c r="G3910" i="23" l="1"/>
  <c r="E3910" i="23"/>
  <c r="D3910" i="23"/>
  <c r="G3911" i="23" l="1"/>
  <c r="E3911" i="23"/>
  <c r="D3911" i="23"/>
  <c r="G3912" i="23" l="1"/>
  <c r="E3912" i="23"/>
  <c r="D3912" i="23"/>
  <c r="G3913" i="23" l="1"/>
  <c r="E3913" i="23"/>
  <c r="D3913" i="23"/>
  <c r="G3914" i="23" l="1"/>
  <c r="E3914" i="23"/>
  <c r="D3914" i="23"/>
  <c r="G3915" i="23" l="1"/>
  <c r="E3915" i="23"/>
  <c r="D3915" i="23"/>
  <c r="G3916" i="23" l="1"/>
  <c r="E3916" i="23"/>
  <c r="D3916" i="23"/>
  <c r="G3917" i="23" l="1"/>
  <c r="E3917" i="23"/>
  <c r="D3917" i="23"/>
  <c r="G3918" i="23" l="1"/>
  <c r="E3918" i="23"/>
  <c r="D3918" i="23"/>
  <c r="G3919" i="23" l="1"/>
  <c r="E3919" i="23"/>
  <c r="D3919" i="23"/>
  <c r="G3920" i="23" l="1"/>
  <c r="E3920" i="23"/>
  <c r="D3920" i="23"/>
  <c r="G3921" i="23" l="1"/>
  <c r="E3921" i="23"/>
  <c r="D3921" i="23"/>
  <c r="G3922" i="23" l="1"/>
  <c r="E3922" i="23"/>
  <c r="D3922" i="23"/>
  <c r="G3923" i="23" l="1"/>
  <c r="E3923" i="23"/>
  <c r="D3923" i="23"/>
  <c r="G3924" i="23" l="1"/>
  <c r="E3924" i="23"/>
  <c r="D3924" i="23"/>
  <c r="G3925" i="23" l="1"/>
  <c r="E3925" i="23"/>
  <c r="D3925" i="23"/>
  <c r="G3926" i="23" l="1"/>
  <c r="E3926" i="23"/>
  <c r="D3926" i="23"/>
  <c r="G3927" i="23" l="1"/>
  <c r="E3927" i="23"/>
  <c r="D3927" i="23"/>
  <c r="G3928" i="23" l="1"/>
  <c r="E3928" i="23"/>
  <c r="D3928" i="23"/>
  <c r="G3929" i="23" l="1"/>
  <c r="E3929" i="23"/>
  <c r="D3929" i="23"/>
  <c r="G3930" i="23" l="1"/>
  <c r="E3930" i="23"/>
  <c r="D3930" i="23"/>
  <c r="G3931" i="23" l="1"/>
  <c r="E3931" i="23"/>
  <c r="D3931" i="23"/>
  <c r="G3932" i="23" l="1"/>
  <c r="E3932" i="23"/>
  <c r="D3932" i="23"/>
  <c r="G3933" i="23" l="1"/>
  <c r="E3933" i="23"/>
  <c r="D3933" i="23"/>
  <c r="G3934" i="23" l="1"/>
  <c r="E3934" i="23"/>
  <c r="D3934" i="23"/>
  <c r="G3935" i="23" l="1"/>
  <c r="E3935" i="23"/>
  <c r="D3935" i="23"/>
  <c r="G3936" i="23" l="1"/>
  <c r="E3936" i="23"/>
  <c r="D3936" i="23"/>
  <c r="G3937" i="23" l="1"/>
  <c r="E3937" i="23"/>
  <c r="D3937" i="23"/>
  <c r="G3938" i="23" l="1"/>
  <c r="E3938" i="23"/>
  <c r="D3938" i="23"/>
  <c r="G3939" i="23" l="1"/>
  <c r="E3939" i="23"/>
  <c r="D3939" i="23"/>
  <c r="G3940" i="23" l="1"/>
  <c r="E3940" i="23"/>
  <c r="D3940" i="23"/>
  <c r="G3941" i="23" l="1"/>
  <c r="E3941" i="23"/>
  <c r="D3941" i="23"/>
  <c r="G3942" i="23" l="1"/>
  <c r="E3942" i="23"/>
  <c r="D3942" i="23"/>
  <c r="G3943" i="23" l="1"/>
  <c r="E3943" i="23"/>
  <c r="D3943" i="23"/>
  <c r="G3944" i="23" l="1"/>
  <c r="E3944" i="23"/>
  <c r="D3944" i="23"/>
  <c r="G3945" i="23" l="1"/>
  <c r="E3945" i="23"/>
  <c r="D3945" i="23"/>
  <c r="G3946" i="23" l="1"/>
  <c r="E3946" i="23"/>
  <c r="D3946" i="23"/>
  <c r="G3947" i="23" l="1"/>
  <c r="E3947" i="23"/>
  <c r="D3947" i="23"/>
  <c r="G3948" i="23" l="1"/>
  <c r="E3948" i="23"/>
  <c r="D3948" i="23"/>
  <c r="G3949" i="23" l="1"/>
  <c r="E3949" i="23"/>
  <c r="D3949" i="23"/>
  <c r="G3950" i="23" l="1"/>
  <c r="E3950" i="23"/>
  <c r="D3950" i="23"/>
  <c r="G3951" i="23" l="1"/>
  <c r="E3951" i="23"/>
  <c r="D3951" i="23"/>
  <c r="G3952" i="23" l="1"/>
  <c r="E3952" i="23"/>
  <c r="D3952" i="23"/>
  <c r="G3953" i="23" l="1"/>
  <c r="E3953" i="23"/>
  <c r="D3953" i="23"/>
  <c r="G3954" i="23" l="1"/>
  <c r="E3954" i="23"/>
  <c r="D3954" i="23"/>
  <c r="G3955" i="23" l="1"/>
  <c r="E3955" i="23"/>
  <c r="D3955" i="23"/>
  <c r="G3956" i="23" l="1"/>
  <c r="E3956" i="23"/>
  <c r="D3956" i="23"/>
  <c r="G3957" i="23" l="1"/>
  <c r="E3957" i="23"/>
  <c r="D3957" i="23"/>
  <c r="G3958" i="23" l="1"/>
  <c r="E3958" i="23"/>
  <c r="D3958" i="23"/>
  <c r="G3959" i="23" l="1"/>
  <c r="E3959" i="23"/>
  <c r="D3959" i="23"/>
  <c r="G3960" i="23" l="1"/>
  <c r="E3960" i="23"/>
  <c r="D3960" i="23"/>
  <c r="G3961" i="23" l="1"/>
  <c r="E3961" i="23"/>
  <c r="D3961" i="23"/>
  <c r="G3962" i="23" l="1"/>
  <c r="E3962" i="23"/>
  <c r="D3962" i="23"/>
  <c r="G3963" i="23" l="1"/>
  <c r="E3963" i="23"/>
  <c r="D3963" i="23"/>
  <c r="G3964" i="23" l="1"/>
  <c r="E3964" i="23"/>
  <c r="D3964" i="23"/>
  <c r="G3965" i="23" l="1"/>
  <c r="E3965" i="23"/>
  <c r="D3965" i="23"/>
  <c r="G3966" i="23" l="1"/>
  <c r="E3966" i="23"/>
  <c r="D3966" i="23"/>
  <c r="G3967" i="23" l="1"/>
  <c r="E3967" i="23"/>
  <c r="D3967" i="23"/>
  <c r="G3968" i="23" l="1"/>
  <c r="E3968" i="23"/>
  <c r="D3968" i="23"/>
  <c r="G3969" i="23" l="1"/>
  <c r="E3969" i="23"/>
  <c r="D3969" i="23"/>
  <c r="G3970" i="23" l="1"/>
  <c r="E3970" i="23"/>
  <c r="D3970" i="23"/>
  <c r="G3971" i="23" l="1"/>
  <c r="E3971" i="23"/>
  <c r="D3971" i="23"/>
  <c r="G3972" i="23" l="1"/>
  <c r="E3972" i="23"/>
  <c r="D3972" i="23"/>
  <c r="G3973" i="23" l="1"/>
  <c r="E3973" i="23"/>
  <c r="D3973" i="23"/>
  <c r="G3974" i="23" l="1"/>
  <c r="E3974" i="23"/>
  <c r="D3974" i="23"/>
  <c r="G3975" i="23" l="1"/>
  <c r="E3975" i="23"/>
  <c r="D3975" i="23"/>
  <c r="G3976" i="23" l="1"/>
  <c r="E3976" i="23"/>
  <c r="D3976" i="23"/>
  <c r="G3977" i="23" l="1"/>
  <c r="E3977" i="23"/>
  <c r="D3977" i="23"/>
  <c r="G3978" i="23" l="1"/>
  <c r="E3978" i="23"/>
  <c r="D3978" i="23"/>
  <c r="G3979" i="23" l="1"/>
  <c r="E3979" i="23"/>
  <c r="D3979" i="23"/>
  <c r="G3980" i="23" l="1"/>
  <c r="E3980" i="23"/>
  <c r="D3980" i="23"/>
  <c r="G3981" i="23" l="1"/>
  <c r="E3981" i="23"/>
  <c r="D3981" i="23"/>
  <c r="G3982" i="23" l="1"/>
  <c r="E3982" i="23"/>
  <c r="D3982" i="23"/>
  <c r="G3983" i="23" l="1"/>
  <c r="E3983" i="23"/>
  <c r="D3983" i="23"/>
  <c r="G3984" i="23" l="1"/>
  <c r="E3984" i="23"/>
  <c r="D3984" i="23"/>
  <c r="G3985" i="23" l="1"/>
  <c r="E3985" i="23"/>
  <c r="D3985" i="23"/>
  <c r="G3986" i="23" l="1"/>
  <c r="E3986" i="23"/>
  <c r="D3986" i="23"/>
  <c r="G3987" i="23" l="1"/>
  <c r="E3987" i="23"/>
  <c r="D3987" i="23"/>
  <c r="G3988" i="23" l="1"/>
  <c r="E3988" i="23"/>
  <c r="D3988" i="23"/>
  <c r="G3989" i="23" l="1"/>
  <c r="E3989" i="23"/>
  <c r="D3989" i="23"/>
  <c r="G3990" i="23" l="1"/>
  <c r="E3990" i="23"/>
  <c r="D3990" i="23"/>
  <c r="G3991" i="23" l="1"/>
  <c r="E3991" i="23"/>
  <c r="D3991" i="23"/>
  <c r="G3992" i="23" l="1"/>
  <c r="E3992" i="23"/>
  <c r="D3992" i="23"/>
  <c r="G3993" i="23" l="1"/>
  <c r="E3993" i="23"/>
  <c r="D3993" i="23"/>
  <c r="G3994" i="23" l="1"/>
  <c r="E3994" i="23"/>
  <c r="D3994" i="23"/>
  <c r="G3995" i="23" l="1"/>
  <c r="E3995" i="23"/>
  <c r="D3995" i="23"/>
  <c r="G3996" i="23" l="1"/>
  <c r="E3996" i="23"/>
  <c r="D3996" i="23"/>
  <c r="G3997" i="23" l="1"/>
  <c r="E3997" i="23"/>
  <c r="D3997" i="23"/>
  <c r="G3998" i="23" l="1"/>
  <c r="E3998" i="23"/>
  <c r="D3998" i="23"/>
  <c r="G3999" i="23" l="1"/>
  <c r="E3999" i="23"/>
  <c r="D3999" i="23"/>
  <c r="G4000" i="23" l="1"/>
  <c r="E4000" i="23"/>
  <c r="D4000" i="23"/>
  <c r="G4001" i="23" l="1"/>
  <c r="E4001" i="23"/>
  <c r="D4001" i="23"/>
  <c r="G4002" i="23" l="1"/>
  <c r="E4002" i="23"/>
  <c r="D4002" i="23"/>
  <c r="G4003" i="23" l="1"/>
  <c r="E4003" i="23"/>
  <c r="D4003" i="23"/>
  <c r="G4004" i="23" l="1"/>
  <c r="E4004" i="23"/>
  <c r="D4004" i="23"/>
  <c r="G4005" i="23" l="1"/>
  <c r="E4005" i="23"/>
  <c r="D4005" i="23"/>
  <c r="G4006" i="23" l="1"/>
  <c r="E4006" i="23"/>
  <c r="D4006" i="23"/>
  <c r="G4007" i="23" l="1"/>
  <c r="E4007" i="23"/>
  <c r="D4007" i="23"/>
  <c r="G4008" i="23" l="1"/>
  <c r="E4008" i="23"/>
  <c r="D4008" i="23"/>
  <c r="G4009" i="23" l="1"/>
  <c r="E4009" i="23"/>
  <c r="D4009" i="23"/>
  <c r="G4010" i="23" l="1"/>
  <c r="E4010" i="23"/>
  <c r="D4010" i="23"/>
  <c r="G4011" i="23" l="1"/>
  <c r="E4011" i="23"/>
  <c r="D4011" i="23"/>
  <c r="G4012" i="23" l="1"/>
  <c r="E4012" i="23"/>
  <c r="D4012" i="23"/>
  <c r="G4013" i="23" l="1"/>
  <c r="E4013" i="23"/>
  <c r="D4013" i="23"/>
  <c r="G4014" i="23" l="1"/>
  <c r="E4014" i="23"/>
  <c r="D4014" i="23"/>
  <c r="G4015" i="23" l="1"/>
  <c r="E4015" i="23"/>
  <c r="D4015" i="23"/>
  <c r="G4016" i="23" l="1"/>
  <c r="E4016" i="23"/>
  <c r="D4016" i="23"/>
  <c r="G4017" i="23" l="1"/>
  <c r="E4017" i="23"/>
  <c r="D4017" i="23"/>
  <c r="G4018" i="23" l="1"/>
  <c r="E4018" i="23"/>
  <c r="D4018" i="23"/>
  <c r="G4019" i="23" l="1"/>
  <c r="E4019" i="23"/>
  <c r="D4019" i="23"/>
  <c r="G4020" i="23" l="1"/>
  <c r="E4020" i="23"/>
  <c r="D4020" i="23"/>
  <c r="G4021" i="23" l="1"/>
  <c r="E4021" i="23"/>
  <c r="D4021" i="23"/>
  <c r="G4022" i="23" l="1"/>
  <c r="E4022" i="23"/>
  <c r="D4022" i="23"/>
  <c r="G4023" i="23" l="1"/>
  <c r="E4023" i="23"/>
  <c r="D4023" i="23"/>
  <c r="G4024" i="23" l="1"/>
  <c r="E4024" i="23"/>
  <c r="D4024" i="23"/>
  <c r="G4025" i="23" l="1"/>
  <c r="E4025" i="23"/>
  <c r="D4025" i="23"/>
  <c r="G4026" i="23" l="1"/>
  <c r="E4026" i="23"/>
  <c r="D4026" i="23"/>
  <c r="G4027" i="23" l="1"/>
  <c r="E4027" i="23"/>
  <c r="D4027" i="23"/>
  <c r="G4028" i="23" l="1"/>
  <c r="E4028" i="23"/>
  <c r="D4028" i="23"/>
  <c r="G4029" i="23" l="1"/>
  <c r="E4029" i="23"/>
  <c r="D4029" i="23"/>
  <c r="G4030" i="23" l="1"/>
  <c r="E4030" i="23"/>
  <c r="D4030" i="23"/>
  <c r="G4031" i="23" l="1"/>
  <c r="E4031" i="23"/>
  <c r="D4031" i="23"/>
  <c r="G4032" i="23" l="1"/>
  <c r="E4032" i="23"/>
  <c r="D4032" i="23"/>
  <c r="G4033" i="23" l="1"/>
  <c r="E4033" i="23"/>
  <c r="D4033" i="23"/>
  <c r="G4034" i="23" l="1"/>
  <c r="E4034" i="23"/>
  <c r="D4034" i="23"/>
  <c r="G4035" i="23" l="1"/>
  <c r="E4035" i="23"/>
  <c r="D4035" i="23"/>
  <c r="G4036" i="23" l="1"/>
  <c r="E4036" i="23"/>
  <c r="D4036" i="23"/>
  <c r="G4037" i="23" l="1"/>
  <c r="E4037" i="23"/>
  <c r="D4037" i="23"/>
  <c r="G4038" i="23" l="1"/>
  <c r="E4038" i="23"/>
  <c r="D4038" i="23"/>
  <c r="G4039" i="23" l="1"/>
  <c r="E4039" i="23"/>
  <c r="D4039" i="23"/>
  <c r="G4040" i="23" l="1"/>
  <c r="E4040" i="23"/>
  <c r="D4040" i="23"/>
  <c r="G4041" i="23" l="1"/>
  <c r="E4041" i="23"/>
  <c r="D4041" i="23"/>
  <c r="G4042" i="23" l="1"/>
  <c r="E4042" i="23"/>
  <c r="D4042" i="23"/>
  <c r="G4043" i="23" l="1"/>
  <c r="E4043" i="23"/>
  <c r="D4043" i="23"/>
  <c r="G4044" i="23" l="1"/>
  <c r="E4044" i="23"/>
  <c r="D4044" i="23"/>
  <c r="G4045" i="23" l="1"/>
  <c r="E4045" i="23"/>
  <c r="D4045" i="23"/>
  <c r="G4046" i="23" l="1"/>
  <c r="E4046" i="23"/>
  <c r="D4046" i="23"/>
  <c r="G4047" i="23" l="1"/>
  <c r="E4047" i="23"/>
  <c r="D4047" i="23"/>
  <c r="G4048" i="23" l="1"/>
  <c r="E4048" i="23"/>
  <c r="D4048" i="23"/>
  <c r="G4049" i="23" l="1"/>
  <c r="E4049" i="23"/>
  <c r="D4049" i="23"/>
  <c r="G4050" i="23" l="1"/>
  <c r="E4050" i="23"/>
  <c r="D4050" i="23"/>
  <c r="G4051" i="23" l="1"/>
  <c r="E4051" i="23"/>
  <c r="D4051" i="23"/>
  <c r="G4052" i="23" l="1"/>
  <c r="E4052" i="23"/>
  <c r="D4052" i="23"/>
  <c r="G4053" i="23" l="1"/>
  <c r="E4053" i="23"/>
  <c r="D4053" i="23"/>
  <c r="G4054" i="23" l="1"/>
  <c r="E4054" i="23"/>
  <c r="D4054" i="23"/>
  <c r="G4055" i="23" l="1"/>
  <c r="E4055" i="23"/>
  <c r="D4055" i="23"/>
  <c r="G4056" i="23" l="1"/>
  <c r="E4056" i="23"/>
  <c r="D4056" i="23"/>
  <c r="G4057" i="23" l="1"/>
  <c r="E4057" i="23"/>
  <c r="D4057" i="23"/>
  <c r="G4058" i="23" l="1"/>
  <c r="E4058" i="23"/>
  <c r="D4058" i="23"/>
  <c r="G4059" i="23" l="1"/>
  <c r="E4059" i="23"/>
  <c r="D4059" i="23"/>
  <c r="G4060" i="23" l="1"/>
  <c r="E4060" i="23"/>
  <c r="D4060" i="23"/>
  <c r="G4061" i="23" l="1"/>
  <c r="E4061" i="23"/>
  <c r="D4061" i="23"/>
  <c r="G4062" i="23" l="1"/>
  <c r="E4062" i="23"/>
  <c r="D4062" i="23"/>
  <c r="G4063" i="23" l="1"/>
  <c r="E4063" i="23"/>
  <c r="D4063" i="23"/>
  <c r="G4064" i="23" l="1"/>
  <c r="E4064" i="23"/>
  <c r="D4064" i="23"/>
  <c r="G4065" i="23" l="1"/>
  <c r="E4065" i="23"/>
  <c r="D4065" i="23"/>
  <c r="G4066" i="23" l="1"/>
  <c r="E4066" i="23"/>
  <c r="D4066" i="23"/>
  <c r="G4067" i="23" l="1"/>
  <c r="E4067" i="23"/>
  <c r="D4067" i="23"/>
  <c r="G4068" i="23" l="1"/>
  <c r="E4068" i="23"/>
  <c r="D4068" i="23"/>
  <c r="G4069" i="23" l="1"/>
  <c r="E4069" i="23"/>
  <c r="D4069" i="23"/>
  <c r="G4070" i="23" l="1"/>
  <c r="E4070" i="23"/>
  <c r="D4070" i="23"/>
  <c r="G4071" i="23" l="1"/>
  <c r="E4071" i="23"/>
  <c r="D4071" i="23"/>
  <c r="G4072" i="23" l="1"/>
  <c r="E4072" i="23"/>
  <c r="D4072" i="23"/>
  <c r="G4073" i="23" l="1"/>
  <c r="E4073" i="23"/>
  <c r="D4073" i="23"/>
  <c r="G4074" i="23" l="1"/>
  <c r="E4074" i="23"/>
  <c r="D4074" i="23"/>
  <c r="G4075" i="23" l="1"/>
  <c r="E4075" i="23"/>
  <c r="D4075" i="23"/>
  <c r="G4076" i="23" l="1"/>
  <c r="E4076" i="23"/>
  <c r="D4076" i="23"/>
  <c r="G4077" i="23" l="1"/>
  <c r="E4077" i="23"/>
  <c r="D4077" i="23"/>
  <c r="G4078" i="23" l="1"/>
  <c r="E4078" i="23"/>
  <c r="D4078" i="23"/>
  <c r="G4079" i="23" l="1"/>
  <c r="E4079" i="23"/>
  <c r="D4079" i="23"/>
  <c r="G4080" i="23" l="1"/>
  <c r="E4080" i="23"/>
  <c r="D4080" i="23"/>
  <c r="G4081" i="23" l="1"/>
  <c r="E4081" i="23"/>
  <c r="D4081" i="23"/>
  <c r="G4082" i="23" l="1"/>
  <c r="E4082" i="23"/>
  <c r="D4082" i="23"/>
  <c r="G4083" i="23" l="1"/>
  <c r="E4083" i="23"/>
  <c r="D4083" i="23"/>
  <c r="G4084" i="23" l="1"/>
  <c r="E4084" i="23"/>
  <c r="D4084" i="23"/>
  <c r="G4085" i="23" l="1"/>
  <c r="E4085" i="23"/>
  <c r="D4085" i="23"/>
  <c r="G4086" i="23" l="1"/>
  <c r="E4086" i="23"/>
  <c r="D4086" i="23"/>
  <c r="G4087" i="23" l="1"/>
  <c r="E4087" i="23"/>
  <c r="D4087" i="23"/>
  <c r="G4088" i="23" l="1"/>
  <c r="E4088" i="23"/>
  <c r="D4088" i="23"/>
  <c r="G4089" i="23" l="1"/>
  <c r="E4089" i="23"/>
  <c r="D4089" i="23"/>
  <c r="G4090" i="23" l="1"/>
  <c r="E4090" i="23"/>
  <c r="D4090" i="23"/>
  <c r="G4091" i="23" l="1"/>
  <c r="E4091" i="23"/>
  <c r="D4091" i="23"/>
  <c r="G4092" i="23" l="1"/>
  <c r="E4092" i="23"/>
  <c r="D4092" i="23"/>
  <c r="G4093" i="23" l="1"/>
  <c r="E4093" i="23"/>
  <c r="D4093" i="23"/>
  <c r="G4094" i="23" l="1"/>
  <c r="E4094" i="23"/>
  <c r="D4094" i="23"/>
  <c r="G4095" i="23" l="1"/>
  <c r="E4095" i="23"/>
  <c r="D4095" i="23"/>
  <c r="G4096" i="23" l="1"/>
  <c r="E4096" i="23"/>
  <c r="D4096" i="23"/>
  <c r="G4097" i="23" l="1"/>
  <c r="E4097" i="23"/>
  <c r="D4097" i="23"/>
  <c r="G4098" i="23" l="1"/>
  <c r="E4098" i="23"/>
  <c r="D4098" i="23"/>
  <c r="G4099" i="23" l="1"/>
  <c r="E4099" i="23"/>
  <c r="D4099" i="23"/>
  <c r="G4100" i="23" l="1"/>
  <c r="E4100" i="23"/>
  <c r="D4100" i="23"/>
  <c r="G4101" i="23" l="1"/>
  <c r="E4101" i="23"/>
  <c r="D4101" i="23"/>
  <c r="G4102" i="23" l="1"/>
  <c r="E4102" i="23"/>
  <c r="D4102" i="23"/>
  <c r="G4103" i="23" l="1"/>
  <c r="E4103" i="23"/>
  <c r="D4103" i="23"/>
  <c r="G4104" i="23" l="1"/>
  <c r="E4104" i="23"/>
  <c r="D4104" i="23"/>
  <c r="G4105" i="23" l="1"/>
  <c r="E4105" i="23"/>
  <c r="D4105" i="23"/>
  <c r="G4106" i="23" l="1"/>
  <c r="E4106" i="23"/>
  <c r="D4106" i="23"/>
  <c r="G4107" i="23" l="1"/>
  <c r="E4107" i="23"/>
  <c r="D4107" i="23"/>
  <c r="G4108" i="23" l="1"/>
  <c r="E4108" i="23"/>
  <c r="D4108" i="23"/>
  <c r="G4109" i="23" l="1"/>
  <c r="E4109" i="23"/>
  <c r="D4109" i="23"/>
  <c r="G4110" i="23" l="1"/>
  <c r="E4110" i="23"/>
  <c r="D4110" i="23"/>
  <c r="G4111" i="23" l="1"/>
  <c r="E4111" i="23"/>
  <c r="D4111" i="23"/>
  <c r="G4112" i="23" l="1"/>
  <c r="E4112" i="23"/>
  <c r="D4112" i="23"/>
  <c r="G4113" i="23" l="1"/>
  <c r="E4113" i="23"/>
  <c r="D4113" i="23"/>
  <c r="G4114" i="23" l="1"/>
  <c r="E4114" i="23"/>
  <c r="D4114" i="23"/>
  <c r="G4115" i="23" l="1"/>
  <c r="E4115" i="23"/>
  <c r="D4115" i="23"/>
  <c r="G4116" i="23" l="1"/>
  <c r="E4116" i="23"/>
  <c r="D4116" i="23"/>
  <c r="G4117" i="23" l="1"/>
  <c r="E4117" i="23"/>
  <c r="D4117" i="23"/>
  <c r="G4118" i="23" l="1"/>
  <c r="E4118" i="23"/>
  <c r="D4118" i="23"/>
  <c r="G4119" i="23" l="1"/>
  <c r="E4119" i="23"/>
  <c r="D4119" i="23"/>
  <c r="G4120" i="23" l="1"/>
  <c r="E4120" i="23"/>
  <c r="D4120" i="23"/>
  <c r="G4121" i="23" l="1"/>
  <c r="E4121" i="23"/>
  <c r="D4121" i="23"/>
  <c r="G4122" i="23" l="1"/>
  <c r="E4122" i="23"/>
  <c r="D4122" i="23"/>
  <c r="G4123" i="23" l="1"/>
  <c r="E4123" i="23"/>
  <c r="D4123" i="23"/>
  <c r="G4124" i="23" l="1"/>
  <c r="E4124" i="23"/>
  <c r="D4124" i="23"/>
  <c r="G4125" i="23" l="1"/>
  <c r="E4125" i="23"/>
  <c r="D4125" i="23"/>
  <c r="G4126" i="23" l="1"/>
  <c r="E4126" i="23"/>
  <c r="D4126" i="23"/>
  <c r="G4127" i="23" l="1"/>
  <c r="E4127" i="23"/>
  <c r="D4127" i="23"/>
  <c r="G4128" i="23" l="1"/>
  <c r="E4128" i="23"/>
  <c r="D4128" i="23"/>
  <c r="G4129" i="23" l="1"/>
  <c r="E4129" i="23"/>
  <c r="D4129" i="23"/>
  <c r="G4130" i="23" l="1"/>
  <c r="E4130" i="23"/>
  <c r="D4130" i="23"/>
  <c r="G4131" i="23" l="1"/>
  <c r="E4131" i="23"/>
  <c r="D4131" i="23"/>
  <c r="G4132" i="23" l="1"/>
  <c r="E4132" i="23"/>
  <c r="D4132" i="23"/>
  <c r="G4133" i="23" l="1"/>
  <c r="E4133" i="23"/>
  <c r="D4133" i="23"/>
  <c r="G4134" i="23" l="1"/>
  <c r="E4134" i="23"/>
  <c r="D4134" i="23"/>
  <c r="G4135" i="23" l="1"/>
  <c r="E4135" i="23"/>
  <c r="D4135" i="23"/>
  <c r="G4136" i="23" l="1"/>
  <c r="E4136" i="23"/>
  <c r="D4136" i="23"/>
  <c r="G4137" i="23" l="1"/>
  <c r="E4137" i="23"/>
  <c r="D4137" i="23"/>
  <c r="G4138" i="23" l="1"/>
  <c r="E4138" i="23"/>
  <c r="D4138" i="23"/>
  <c r="G4139" i="23" l="1"/>
  <c r="E4139" i="23"/>
  <c r="D4139" i="23"/>
  <c r="G4140" i="23" l="1"/>
  <c r="E4140" i="23"/>
  <c r="D4140" i="23"/>
  <c r="G4141" i="23" l="1"/>
  <c r="E4141" i="23"/>
  <c r="D4141" i="23"/>
  <c r="G4142" i="23" l="1"/>
  <c r="E4142" i="23"/>
  <c r="D4142" i="23"/>
  <c r="G4143" i="23" l="1"/>
  <c r="E4143" i="23"/>
  <c r="D4143" i="23"/>
  <c r="G4144" i="23" l="1"/>
  <c r="E4144" i="23"/>
  <c r="D4144" i="23"/>
  <c r="G4145" i="23" l="1"/>
  <c r="E4145" i="23"/>
  <c r="D4145" i="23"/>
  <c r="G4146" i="23" l="1"/>
  <c r="E4146" i="23"/>
  <c r="D4146" i="23"/>
  <c r="G4147" i="23" l="1"/>
  <c r="E4147" i="23"/>
  <c r="D4147" i="23"/>
  <c r="G4148" i="23" l="1"/>
  <c r="E4148" i="23"/>
  <c r="D4148" i="23"/>
  <c r="G4149" i="23" l="1"/>
  <c r="E4149" i="23"/>
  <c r="D4149" i="23"/>
  <c r="G4150" i="23" l="1"/>
  <c r="E4150" i="23"/>
  <c r="D4150" i="23"/>
  <c r="G4151" i="23" l="1"/>
  <c r="E4151" i="23"/>
  <c r="D4151" i="23"/>
  <c r="G4152" i="23" l="1"/>
  <c r="E4152" i="23"/>
  <c r="D4152" i="23"/>
  <c r="G4153" i="23" l="1"/>
  <c r="E4153" i="23"/>
  <c r="D4153" i="23"/>
  <c r="G4154" i="23" l="1"/>
  <c r="E4154" i="23"/>
  <c r="D4154" i="23"/>
  <c r="G4155" i="23" l="1"/>
  <c r="E4155" i="23"/>
  <c r="D4155" i="23"/>
  <c r="G4156" i="23" l="1"/>
  <c r="E4156" i="23"/>
  <c r="D4156" i="23"/>
  <c r="G4157" i="23" l="1"/>
  <c r="E4157" i="23"/>
  <c r="D4157" i="23"/>
  <c r="G4158" i="23" l="1"/>
  <c r="E4158" i="23"/>
  <c r="D4158" i="23"/>
  <c r="G4159" i="23" l="1"/>
  <c r="E4159" i="23"/>
  <c r="D4159" i="23"/>
  <c r="G4160" i="23" l="1"/>
  <c r="E4160" i="23"/>
  <c r="D4160" i="23"/>
  <c r="G4161" i="23" l="1"/>
  <c r="E4161" i="23"/>
  <c r="D4161" i="23"/>
  <c r="G4162" i="23" l="1"/>
  <c r="E4162" i="23"/>
  <c r="D4162" i="23"/>
  <c r="G4163" i="23" l="1"/>
  <c r="E4163" i="23"/>
  <c r="D4163" i="23"/>
  <c r="G4164" i="23" l="1"/>
  <c r="E4164" i="23"/>
  <c r="D4164" i="23"/>
  <c r="G4165" i="23" l="1"/>
  <c r="E4165" i="23"/>
  <c r="D4165" i="23"/>
  <c r="G4166" i="23" l="1"/>
  <c r="E4166" i="23"/>
  <c r="D4166" i="23"/>
  <c r="G4167" i="23" l="1"/>
  <c r="E4167" i="23"/>
  <c r="D4167" i="23"/>
  <c r="G4168" i="23" l="1"/>
  <c r="E4168" i="23"/>
  <c r="D4168" i="23"/>
  <c r="G4169" i="23" l="1"/>
  <c r="E4169" i="23"/>
  <c r="D4169" i="23"/>
  <c r="G4170" i="23" l="1"/>
  <c r="E4170" i="23"/>
  <c r="D4170" i="23"/>
  <c r="G4171" i="23" l="1"/>
  <c r="E4171" i="23"/>
  <c r="D4171" i="23"/>
  <c r="G4172" i="23" l="1"/>
  <c r="E4172" i="23"/>
  <c r="D4172" i="23"/>
  <c r="G4173" i="23" l="1"/>
  <c r="E4173" i="23"/>
  <c r="D4173" i="23"/>
  <c r="G4174" i="23" l="1"/>
  <c r="E4174" i="23"/>
  <c r="D4174" i="23"/>
  <c r="G4175" i="23" l="1"/>
  <c r="E4175" i="23"/>
  <c r="D4175" i="23"/>
  <c r="G4176" i="23" l="1"/>
  <c r="E4176" i="23"/>
  <c r="D4176" i="23"/>
  <c r="G4177" i="23" l="1"/>
  <c r="E4177" i="23"/>
  <c r="D4177" i="23"/>
  <c r="G4178" i="23" l="1"/>
  <c r="E4178" i="23"/>
  <c r="D4178" i="23"/>
  <c r="G4179" i="23" l="1"/>
  <c r="E4179" i="23"/>
  <c r="D4179" i="23"/>
  <c r="G4180" i="23" l="1"/>
  <c r="E4180" i="23"/>
  <c r="D4180" i="23"/>
  <c r="G4181" i="23" l="1"/>
  <c r="E4181" i="23"/>
  <c r="D4181" i="23"/>
  <c r="G4182" i="23" l="1"/>
  <c r="E4182" i="23"/>
  <c r="D4182" i="23"/>
  <c r="G4183" i="23" l="1"/>
  <c r="E4183" i="23"/>
  <c r="D4183" i="23"/>
  <c r="G4184" i="23" l="1"/>
  <c r="E4184" i="23"/>
  <c r="D4184" i="23"/>
  <c r="G4185" i="23" l="1"/>
  <c r="E4185" i="23"/>
  <c r="D4185" i="23"/>
  <c r="G4186" i="23" l="1"/>
  <c r="E4186" i="23"/>
  <c r="D4186" i="23"/>
  <c r="G4187" i="23" l="1"/>
  <c r="E4187" i="23"/>
  <c r="D4187" i="23"/>
  <c r="G4188" i="23" l="1"/>
  <c r="E4188" i="23"/>
  <c r="D4188" i="23"/>
  <c r="G4189" i="23" l="1"/>
  <c r="E4189" i="23"/>
  <c r="D4189" i="23"/>
  <c r="G4190" i="23" l="1"/>
  <c r="E4190" i="23"/>
  <c r="D4190" i="23"/>
  <c r="G4191" i="23" l="1"/>
  <c r="E4191" i="23"/>
  <c r="D4191" i="23"/>
  <c r="G4192" i="23" l="1"/>
  <c r="E4192" i="23"/>
  <c r="D4192" i="23"/>
  <c r="G4193" i="23" l="1"/>
  <c r="E4193" i="23"/>
  <c r="D4193" i="23"/>
  <c r="G4194" i="23" l="1"/>
  <c r="E4194" i="23"/>
  <c r="D4194" i="23"/>
  <c r="G4195" i="23" l="1"/>
  <c r="E4195" i="23"/>
  <c r="D4195" i="23"/>
  <c r="G4196" i="23" l="1"/>
  <c r="E4196" i="23"/>
  <c r="D4196" i="23"/>
  <c r="G4197" i="23" l="1"/>
  <c r="E4197" i="23"/>
  <c r="D4197" i="23"/>
  <c r="G4198" i="23" l="1"/>
  <c r="E4198" i="23"/>
  <c r="D4198" i="23"/>
  <c r="G4199" i="23" l="1"/>
  <c r="E4199" i="23"/>
  <c r="D4199" i="23"/>
  <c r="G4200" i="23" l="1"/>
  <c r="E4200" i="23"/>
  <c r="D4200" i="23"/>
  <c r="G4201" i="23" l="1"/>
  <c r="E4201" i="23"/>
  <c r="D4201" i="23"/>
  <c r="G4202" i="23" l="1"/>
  <c r="E4202" i="23"/>
  <c r="D4202" i="23"/>
  <c r="G4203" i="23" l="1"/>
  <c r="E4203" i="23"/>
  <c r="D4203" i="23"/>
  <c r="G4204" i="23" l="1"/>
  <c r="E4204" i="23"/>
  <c r="D4204" i="23"/>
  <c r="G4205" i="23" l="1"/>
  <c r="E4205" i="23"/>
  <c r="D4205" i="23"/>
  <c r="G4206" i="23" l="1"/>
  <c r="E4206" i="23"/>
  <c r="D4206" i="23"/>
  <c r="G4207" i="23" l="1"/>
  <c r="E4207" i="23"/>
  <c r="D4207" i="23"/>
  <c r="G4208" i="23" l="1"/>
  <c r="E4208" i="23"/>
  <c r="D4208" i="23"/>
  <c r="G4209" i="23" l="1"/>
  <c r="E4209" i="23"/>
  <c r="D4209" i="23"/>
  <c r="G4210" i="23" l="1"/>
  <c r="E4210" i="23"/>
  <c r="D4210" i="23"/>
  <c r="G4211" i="23" l="1"/>
  <c r="E4211" i="23"/>
  <c r="D4211" i="23"/>
  <c r="G4212" i="23" l="1"/>
  <c r="E4212" i="23"/>
  <c r="D4212" i="23"/>
  <c r="G4213" i="23" l="1"/>
  <c r="E4213" i="23"/>
  <c r="D4213" i="23"/>
  <c r="G4214" i="23" l="1"/>
  <c r="E4214" i="23"/>
  <c r="D4214" i="23"/>
  <c r="G4215" i="23" l="1"/>
  <c r="E4215" i="23"/>
  <c r="D4215" i="23"/>
  <c r="G4216" i="23" l="1"/>
  <c r="E4216" i="23"/>
  <c r="D4216" i="23"/>
  <c r="G4217" i="23" l="1"/>
  <c r="E4217" i="23"/>
  <c r="D4217" i="23"/>
  <c r="G4218" i="23" l="1"/>
  <c r="E4218" i="23"/>
  <c r="D4218" i="23"/>
  <c r="G4219" i="23" l="1"/>
  <c r="E4219" i="23"/>
  <c r="D4219" i="23"/>
  <c r="G4220" i="23" l="1"/>
  <c r="E4220" i="23"/>
  <c r="D4220" i="23"/>
  <c r="G4221" i="23" l="1"/>
  <c r="E4221" i="23"/>
  <c r="D4221" i="23"/>
  <c r="G4222" i="23" l="1"/>
  <c r="E4222" i="23"/>
  <c r="D4222" i="23"/>
  <c r="G4223" i="23" l="1"/>
  <c r="E4223" i="23"/>
  <c r="D4223" i="23"/>
  <c r="G4224" i="23" l="1"/>
  <c r="E4224" i="23"/>
  <c r="D4224" i="23"/>
  <c r="G4225" i="23" l="1"/>
  <c r="E4225" i="23"/>
  <c r="D4225" i="23"/>
  <c r="G4226" i="23" l="1"/>
  <c r="E4226" i="23"/>
  <c r="D4226" i="23"/>
  <c r="G4227" i="23" l="1"/>
  <c r="E4227" i="23"/>
  <c r="D4227" i="23"/>
  <c r="G4228" i="23" l="1"/>
  <c r="E4228" i="23"/>
  <c r="D4228" i="23"/>
  <c r="G4229" i="23" l="1"/>
  <c r="E4229" i="23"/>
  <c r="D4229" i="23"/>
  <c r="G4230" i="23" l="1"/>
  <c r="E4230" i="23"/>
  <c r="D4230" i="23"/>
  <c r="G4231" i="23" l="1"/>
  <c r="E4231" i="23"/>
  <c r="D4231" i="23"/>
  <c r="G4232" i="23" l="1"/>
  <c r="E4232" i="23"/>
  <c r="D4232" i="23"/>
  <c r="G4233" i="23" l="1"/>
  <c r="E4233" i="23"/>
  <c r="D4233" i="23"/>
  <c r="G4234" i="23" l="1"/>
  <c r="E4234" i="23"/>
  <c r="D4234" i="23"/>
  <c r="G4235" i="23" l="1"/>
  <c r="E4235" i="23"/>
  <c r="D4235" i="23"/>
  <c r="G4236" i="23" l="1"/>
  <c r="E4236" i="23"/>
  <c r="D4236" i="23"/>
  <c r="G4237" i="23" l="1"/>
  <c r="E4237" i="23"/>
  <c r="D4237" i="23"/>
  <c r="G4238" i="23" l="1"/>
  <c r="E4238" i="23"/>
  <c r="D4238" i="23"/>
  <c r="G4239" i="23" l="1"/>
  <c r="E4239" i="23"/>
  <c r="D4239" i="23"/>
  <c r="G4240" i="23" l="1"/>
  <c r="E4240" i="23"/>
  <c r="D4240" i="23"/>
  <c r="G4241" i="23" l="1"/>
  <c r="E4241" i="23"/>
  <c r="D4241" i="23"/>
  <c r="G4242" i="23" l="1"/>
  <c r="E4242" i="23"/>
  <c r="D4242" i="23"/>
  <c r="G4243" i="23" l="1"/>
  <c r="E4243" i="23"/>
  <c r="D4243" i="23"/>
  <c r="G4244" i="23" l="1"/>
  <c r="E4244" i="23"/>
  <c r="D4244" i="23"/>
  <c r="G4245" i="23" l="1"/>
  <c r="E4245" i="23"/>
  <c r="D4245" i="23"/>
  <c r="G4246" i="23" l="1"/>
  <c r="E4246" i="23"/>
  <c r="D4246" i="23"/>
  <c r="G4247" i="23" l="1"/>
  <c r="E4247" i="23"/>
  <c r="D4247" i="23"/>
  <c r="G4248" i="23" l="1"/>
  <c r="E4248" i="23"/>
  <c r="D4248" i="23"/>
  <c r="G4249" i="23" l="1"/>
  <c r="E4249" i="23"/>
  <c r="D4249" i="23"/>
  <c r="G4250" i="23" l="1"/>
  <c r="E4250" i="23"/>
  <c r="D4250" i="23"/>
  <c r="G4251" i="23" l="1"/>
  <c r="E4251" i="23"/>
  <c r="D4251" i="23"/>
  <c r="G4252" i="23" l="1"/>
  <c r="E4252" i="23"/>
  <c r="D4252" i="23"/>
  <c r="G4253" i="23" l="1"/>
  <c r="E4253" i="23"/>
  <c r="D4253" i="23"/>
  <c r="G4254" i="23" l="1"/>
  <c r="E4254" i="23"/>
  <c r="D4254" i="23"/>
  <c r="G4255" i="23" l="1"/>
  <c r="E4255" i="23"/>
  <c r="D4255" i="23"/>
  <c r="G4256" i="23" l="1"/>
  <c r="E4256" i="23"/>
  <c r="D4256" i="23"/>
  <c r="G4257" i="23" l="1"/>
  <c r="E4257" i="23"/>
  <c r="D4257" i="23"/>
  <c r="G4258" i="23" l="1"/>
  <c r="E4258" i="23"/>
  <c r="D4258" i="23"/>
  <c r="G4259" i="23" l="1"/>
  <c r="E4259" i="23"/>
  <c r="D4259" i="23"/>
  <c r="G4260" i="23" l="1"/>
  <c r="E4260" i="23"/>
  <c r="D4260" i="23"/>
  <c r="G4261" i="23" l="1"/>
  <c r="E4261" i="23"/>
  <c r="D4261" i="23"/>
  <c r="G4262" i="23" l="1"/>
  <c r="E4262" i="23"/>
  <c r="D4262" i="23"/>
  <c r="G4263" i="23" l="1"/>
  <c r="E4263" i="23"/>
  <c r="D4263" i="23"/>
  <c r="G4264" i="23" l="1"/>
  <c r="E4264" i="23"/>
  <c r="D4264" i="23"/>
  <c r="G4265" i="23" l="1"/>
  <c r="E4265" i="23"/>
  <c r="D4265" i="23"/>
  <c r="G4266" i="23" l="1"/>
  <c r="E4266" i="23"/>
  <c r="D4266" i="23"/>
  <c r="G4267" i="23" l="1"/>
  <c r="E4267" i="23"/>
  <c r="D4267" i="23"/>
  <c r="G4268" i="23" l="1"/>
  <c r="E4268" i="23"/>
  <c r="D4268" i="23"/>
  <c r="G4269" i="23" l="1"/>
  <c r="E4269" i="23"/>
  <c r="D4269" i="23"/>
  <c r="G4270" i="23" l="1"/>
  <c r="E4270" i="23"/>
  <c r="D4270" i="23"/>
  <c r="G4271" i="23" l="1"/>
  <c r="E4271" i="23"/>
  <c r="D4271" i="23"/>
  <c r="G4272" i="23" l="1"/>
  <c r="E4272" i="23"/>
  <c r="D4272" i="23"/>
  <c r="G4273" i="23" l="1"/>
  <c r="E4273" i="23"/>
  <c r="D4273" i="23"/>
  <c r="G4274" i="23" l="1"/>
  <c r="E4274" i="23"/>
  <c r="D4274" i="23"/>
  <c r="G4275" i="23" l="1"/>
  <c r="E4275" i="23"/>
  <c r="D4275" i="23"/>
  <c r="G4276" i="23" l="1"/>
  <c r="E4276" i="23"/>
  <c r="D4276" i="23"/>
  <c r="G4277" i="23" l="1"/>
  <c r="E4277" i="23"/>
  <c r="D4277" i="23"/>
  <c r="G4278" i="23" l="1"/>
  <c r="E4278" i="23"/>
  <c r="D4278" i="23"/>
  <c r="G4279" i="23" l="1"/>
  <c r="E4279" i="23"/>
  <c r="D4279" i="23"/>
  <c r="G4280" i="23" l="1"/>
  <c r="E4280" i="23"/>
  <c r="D4280" i="23"/>
  <c r="G4281" i="23" l="1"/>
  <c r="E4281" i="23"/>
  <c r="D4281" i="23"/>
  <c r="G4282" i="23" l="1"/>
  <c r="E4282" i="23"/>
  <c r="D4282" i="23"/>
  <c r="G4283" i="23" l="1"/>
  <c r="E4283" i="23"/>
  <c r="D4283" i="23"/>
  <c r="G4284" i="23" l="1"/>
  <c r="E4284" i="23"/>
  <c r="D4284" i="23"/>
  <c r="G4285" i="23" l="1"/>
  <c r="E4285" i="23"/>
  <c r="D4285" i="23"/>
  <c r="G4286" i="23" l="1"/>
  <c r="E4286" i="23"/>
  <c r="D4286" i="23"/>
  <c r="G4287" i="23" l="1"/>
  <c r="E4287" i="23"/>
  <c r="D4287" i="23"/>
  <c r="G4288" i="23" l="1"/>
  <c r="E4288" i="23"/>
  <c r="D4288" i="23"/>
  <c r="G4289" i="23" l="1"/>
  <c r="E4289" i="23"/>
  <c r="D4289" i="23"/>
  <c r="G4290" i="23" l="1"/>
  <c r="E4290" i="23"/>
  <c r="D4290" i="23"/>
  <c r="G4291" i="23" l="1"/>
  <c r="E4291" i="23"/>
  <c r="D4291" i="23"/>
  <c r="G4292" i="23" l="1"/>
  <c r="E4292" i="23"/>
  <c r="D4292" i="23"/>
  <c r="G4293" i="23" l="1"/>
  <c r="E4293" i="23"/>
  <c r="D4293" i="23"/>
  <c r="G4294" i="23" l="1"/>
  <c r="E4294" i="23"/>
  <c r="D4294" i="23"/>
  <c r="G4295" i="23" l="1"/>
  <c r="E4295" i="23"/>
  <c r="D4295" i="23"/>
  <c r="G4296" i="23" l="1"/>
  <c r="E4296" i="23"/>
  <c r="D4296" i="23"/>
  <c r="G4297" i="23" l="1"/>
  <c r="E4297" i="23"/>
  <c r="D4297" i="23"/>
  <c r="G4298" i="23" l="1"/>
  <c r="E4298" i="23"/>
  <c r="D4298" i="23"/>
  <c r="G4299" i="23" l="1"/>
  <c r="E4299" i="23"/>
  <c r="D4299" i="23"/>
  <c r="G4300" i="23" l="1"/>
  <c r="E4300" i="23"/>
  <c r="D4300" i="23"/>
  <c r="G4301" i="23" l="1"/>
  <c r="E4301" i="23"/>
  <c r="D4301" i="23"/>
  <c r="G4302" i="23" l="1"/>
  <c r="E4302" i="23"/>
  <c r="D4302" i="23"/>
  <c r="G4303" i="23" l="1"/>
  <c r="E4303" i="23"/>
  <c r="D4303" i="23"/>
  <c r="G4304" i="23" l="1"/>
  <c r="E4304" i="23"/>
  <c r="D4304" i="23"/>
  <c r="G4305" i="23" l="1"/>
  <c r="E4305" i="23"/>
  <c r="D4305" i="23"/>
  <c r="G4306" i="23" l="1"/>
  <c r="E4306" i="23"/>
  <c r="D4306" i="23"/>
  <c r="G4307" i="23" l="1"/>
  <c r="E4307" i="23"/>
  <c r="D4307" i="23"/>
  <c r="G4308" i="23" l="1"/>
  <c r="E4308" i="23"/>
  <c r="D4308" i="23"/>
  <c r="G4309" i="23" l="1"/>
  <c r="E4309" i="23"/>
  <c r="D4309" i="23"/>
  <c r="G4310" i="23" l="1"/>
  <c r="E4310" i="23"/>
  <c r="D4310" i="23"/>
  <c r="G4311" i="23" l="1"/>
  <c r="E4311" i="23"/>
  <c r="D4311" i="23"/>
  <c r="G4312" i="23" l="1"/>
  <c r="E4312" i="23"/>
  <c r="D4312" i="23"/>
  <c r="G4313" i="23" l="1"/>
  <c r="E4313" i="23"/>
  <c r="D4313" i="23"/>
  <c r="G4314" i="23" l="1"/>
  <c r="E4314" i="23"/>
  <c r="D4314" i="23"/>
  <c r="G4315" i="23" l="1"/>
  <c r="E4315" i="23"/>
  <c r="D4315" i="23"/>
  <c r="G4316" i="23" l="1"/>
  <c r="E4316" i="23"/>
  <c r="D4316" i="23"/>
  <c r="G4317" i="23" l="1"/>
  <c r="E4317" i="23"/>
  <c r="D4317" i="23"/>
  <c r="G4318" i="23" l="1"/>
  <c r="E4318" i="23"/>
  <c r="D4318" i="23"/>
  <c r="G4319" i="23" l="1"/>
  <c r="E4319" i="23"/>
  <c r="D4319" i="23"/>
  <c r="G4320" i="23" l="1"/>
  <c r="E4320" i="23"/>
  <c r="D4320" i="23"/>
  <c r="G4321" i="23" l="1"/>
  <c r="E4321" i="23"/>
  <c r="D4321" i="23"/>
  <c r="G4322" i="23" l="1"/>
  <c r="E4322" i="23"/>
  <c r="D4322" i="23"/>
  <c r="G4323" i="23" l="1"/>
  <c r="E4323" i="23"/>
  <c r="D4323" i="23"/>
  <c r="G4324" i="23" l="1"/>
  <c r="E4324" i="23"/>
  <c r="D4324" i="23"/>
  <c r="G4325" i="23" l="1"/>
  <c r="E4325" i="23"/>
  <c r="D4325" i="23"/>
  <c r="G4326" i="23" l="1"/>
  <c r="E4326" i="23"/>
  <c r="D4326" i="23"/>
  <c r="G4327" i="23" l="1"/>
  <c r="E4327" i="23"/>
  <c r="D4327" i="23"/>
  <c r="G4328" i="23" l="1"/>
  <c r="E4328" i="23"/>
  <c r="D4328" i="23"/>
  <c r="G4329" i="23" l="1"/>
  <c r="E4329" i="23"/>
  <c r="D4329" i="23"/>
  <c r="G4330" i="23" l="1"/>
  <c r="E4330" i="23"/>
  <c r="D4330" i="23"/>
  <c r="G4331" i="23" l="1"/>
  <c r="E4331" i="23"/>
  <c r="D4331" i="23"/>
  <c r="G4332" i="23" l="1"/>
  <c r="E4332" i="23"/>
  <c r="D4332" i="23"/>
  <c r="G4333" i="23" l="1"/>
  <c r="E4333" i="23"/>
  <c r="D4333" i="23"/>
  <c r="G4334" i="23" l="1"/>
  <c r="E4334" i="23"/>
  <c r="D4334" i="23"/>
  <c r="G4335" i="23" l="1"/>
  <c r="E4335" i="23"/>
  <c r="D4335" i="23"/>
  <c r="G4336" i="23" l="1"/>
  <c r="E4336" i="23"/>
  <c r="D4336" i="23"/>
  <c r="G4337" i="23" l="1"/>
  <c r="E4337" i="23"/>
  <c r="D4337" i="23"/>
  <c r="G4338" i="23" l="1"/>
  <c r="E4338" i="23"/>
  <c r="D4338" i="23"/>
  <c r="G4339" i="23" l="1"/>
  <c r="E4339" i="23"/>
  <c r="D4339" i="23"/>
  <c r="G4340" i="23" l="1"/>
  <c r="E4340" i="23"/>
  <c r="D4340" i="23"/>
  <c r="G4341" i="23" l="1"/>
  <c r="E4341" i="23"/>
  <c r="D4341" i="23"/>
  <c r="G4342" i="23" l="1"/>
  <c r="E4342" i="23"/>
  <c r="D4342" i="23"/>
  <c r="G4343" i="23" l="1"/>
  <c r="E4343" i="23"/>
  <c r="D4343" i="23"/>
  <c r="G4344" i="23" l="1"/>
  <c r="E4344" i="23"/>
  <c r="D4344" i="23"/>
  <c r="G4345" i="23" l="1"/>
  <c r="E4345" i="23"/>
  <c r="D4345" i="23"/>
  <c r="G4346" i="23" l="1"/>
  <c r="E4346" i="23"/>
  <c r="D4346" i="23"/>
  <c r="G4347" i="23" l="1"/>
  <c r="E4347" i="23"/>
  <c r="D4347" i="23"/>
  <c r="G4348" i="23" l="1"/>
  <c r="E4348" i="23"/>
  <c r="D4348" i="23"/>
  <c r="G4349" i="23" l="1"/>
  <c r="E4349" i="23"/>
  <c r="D4349" i="23"/>
  <c r="G4350" i="23" l="1"/>
  <c r="E4350" i="23"/>
  <c r="D4350" i="23"/>
  <c r="G4351" i="23" l="1"/>
  <c r="E4351" i="23"/>
  <c r="D4351" i="23"/>
  <c r="G4352" i="23" l="1"/>
  <c r="E4352" i="23"/>
  <c r="D4352" i="23"/>
  <c r="G4353" i="23" l="1"/>
  <c r="E4353" i="23"/>
  <c r="D4353" i="23"/>
  <c r="G4354" i="23" l="1"/>
  <c r="E4354" i="23"/>
  <c r="D4354" i="23"/>
  <c r="G4355" i="23" l="1"/>
  <c r="E4355" i="23"/>
  <c r="D4355" i="23"/>
  <c r="G4356" i="23" l="1"/>
  <c r="E4356" i="23"/>
  <c r="D4356" i="23"/>
  <c r="G4357" i="23" l="1"/>
  <c r="E4357" i="23"/>
  <c r="D4357" i="23"/>
  <c r="G4358" i="23" l="1"/>
  <c r="E4358" i="23"/>
  <c r="D4358" i="23"/>
  <c r="G4359" i="23" l="1"/>
  <c r="E4359" i="23"/>
  <c r="D4359" i="23"/>
  <c r="G4360" i="23" l="1"/>
  <c r="E4360" i="23"/>
  <c r="D4360" i="23"/>
  <c r="G4361" i="23" l="1"/>
  <c r="E4361" i="23"/>
  <c r="D4361" i="23"/>
  <c r="G4362" i="23" l="1"/>
  <c r="E4362" i="23"/>
  <c r="D4362" i="23"/>
  <c r="G4363" i="23" l="1"/>
  <c r="E4363" i="23"/>
  <c r="D4363" i="23"/>
  <c r="G4364" i="23" l="1"/>
  <c r="E4364" i="23"/>
  <c r="D4364" i="23"/>
  <c r="G4365" i="23" l="1"/>
  <c r="E4365" i="23"/>
  <c r="D4365" i="23"/>
  <c r="G4366" i="23" l="1"/>
  <c r="E4366" i="23"/>
  <c r="D4366" i="23"/>
  <c r="G4367" i="23" l="1"/>
  <c r="E4367" i="23"/>
  <c r="D4367" i="23"/>
  <c r="G4368" i="23" l="1"/>
  <c r="E4368" i="23"/>
  <c r="D4368" i="23"/>
  <c r="G4369" i="23" l="1"/>
  <c r="E4369" i="23"/>
  <c r="D4369" i="23"/>
  <c r="G4370" i="23" l="1"/>
  <c r="E4370" i="23"/>
  <c r="D4370" i="23"/>
  <c r="G4371" i="23" l="1"/>
  <c r="E4371" i="23"/>
  <c r="D4371" i="23"/>
  <c r="G4372" i="23" l="1"/>
  <c r="E4372" i="23"/>
  <c r="D4372" i="23"/>
  <c r="G4373" i="23" l="1"/>
  <c r="E4373" i="23"/>
  <c r="D4373" i="23"/>
  <c r="G4374" i="23" l="1"/>
  <c r="E4374" i="23"/>
  <c r="D4374" i="23"/>
  <c r="G4375" i="23" l="1"/>
  <c r="E4375" i="23"/>
  <c r="D4375" i="23"/>
  <c r="G4376" i="23" l="1"/>
  <c r="E4376" i="23"/>
  <c r="D4376" i="23"/>
  <c r="G4377" i="23" l="1"/>
  <c r="E4377" i="23"/>
  <c r="D4377" i="23"/>
  <c r="G4378" i="23" l="1"/>
  <c r="E4378" i="23"/>
  <c r="D4378" i="23"/>
  <c r="G4379" i="23" l="1"/>
  <c r="E4379" i="23"/>
  <c r="D4379" i="23"/>
  <c r="G4380" i="23" l="1"/>
  <c r="E4380" i="23"/>
  <c r="D4380" i="23"/>
  <c r="G4381" i="23" l="1"/>
  <c r="E4381" i="23"/>
  <c r="D4381" i="23"/>
  <c r="G4382" i="23" l="1"/>
  <c r="E4382" i="23"/>
  <c r="D4382" i="23"/>
  <c r="G4383" i="23" l="1"/>
  <c r="E4383" i="23"/>
  <c r="D4383" i="23"/>
  <c r="G4384" i="23" l="1"/>
  <c r="E4384" i="23"/>
  <c r="D4384" i="23"/>
  <c r="G4385" i="23" l="1"/>
  <c r="E4385" i="23"/>
  <c r="D4385" i="23"/>
  <c r="G4386" i="23" l="1"/>
  <c r="E4386" i="23"/>
  <c r="D4386" i="23"/>
  <c r="G4387" i="23" l="1"/>
  <c r="E4387" i="23"/>
  <c r="D4387" i="23"/>
  <c r="G4388" i="23" l="1"/>
  <c r="E4388" i="23"/>
  <c r="D4388" i="23"/>
  <c r="G4389" i="23" l="1"/>
  <c r="E4389" i="23"/>
  <c r="D4389" i="23"/>
  <c r="G4390" i="23" l="1"/>
  <c r="E4390" i="23"/>
  <c r="D4390" i="23"/>
  <c r="G4391" i="23" l="1"/>
  <c r="E4391" i="23"/>
  <c r="D4391" i="23"/>
  <c r="G4392" i="23" l="1"/>
  <c r="E4392" i="23"/>
  <c r="D4392" i="23"/>
  <c r="G4393" i="23" l="1"/>
  <c r="E4393" i="23"/>
  <c r="D4393" i="23"/>
  <c r="G4394" i="23" l="1"/>
  <c r="E4394" i="23"/>
  <c r="D4394" i="23"/>
  <c r="G4395" i="23" l="1"/>
  <c r="E4395" i="23"/>
  <c r="D4395" i="23"/>
  <c r="G4396" i="23" l="1"/>
  <c r="E4396" i="23"/>
  <c r="D4396" i="23"/>
  <c r="G4397" i="23" l="1"/>
  <c r="E4397" i="23"/>
  <c r="D4397" i="23"/>
  <c r="G4398" i="23" l="1"/>
  <c r="E4398" i="23"/>
  <c r="D4398" i="23"/>
  <c r="G4399" i="23" l="1"/>
  <c r="E4399" i="23"/>
  <c r="D4399" i="23"/>
  <c r="G4400" i="23" l="1"/>
  <c r="E4400" i="23"/>
  <c r="D4400" i="23"/>
  <c r="G4401" i="23" l="1"/>
  <c r="E4401" i="23"/>
  <c r="D4401" i="23"/>
  <c r="G4402" i="23" l="1"/>
  <c r="E4402" i="23"/>
  <c r="D4402" i="23"/>
  <c r="G4403" i="23" l="1"/>
  <c r="E4403" i="23"/>
  <c r="D4403" i="23"/>
  <c r="G4404" i="23" l="1"/>
  <c r="E4404" i="23"/>
  <c r="D4404" i="23"/>
  <c r="G4405" i="23" l="1"/>
  <c r="E4405" i="23"/>
  <c r="D4405" i="23"/>
  <c r="G4406" i="23" l="1"/>
  <c r="E4406" i="23"/>
  <c r="D4406" i="23"/>
  <c r="G4407" i="23" l="1"/>
  <c r="E4407" i="23"/>
  <c r="D4407" i="23"/>
  <c r="G4408" i="23" l="1"/>
  <c r="E4408" i="23"/>
  <c r="D4408" i="23"/>
  <c r="G4409" i="23" l="1"/>
  <c r="E4409" i="23"/>
  <c r="D4409" i="23"/>
  <c r="G4410" i="23" l="1"/>
  <c r="E4410" i="23"/>
  <c r="D4410" i="23"/>
  <c r="G4411" i="23" l="1"/>
  <c r="E4411" i="23"/>
  <c r="D4411" i="23"/>
  <c r="G4412" i="23" l="1"/>
  <c r="E4412" i="23"/>
  <c r="D4412" i="23"/>
  <c r="G4413" i="23" l="1"/>
  <c r="E4413" i="23"/>
  <c r="D4413" i="23"/>
  <c r="G4414" i="23" l="1"/>
  <c r="E4414" i="23"/>
  <c r="D4414" i="23"/>
  <c r="G4415" i="23" l="1"/>
  <c r="E4415" i="23"/>
  <c r="D4415" i="23"/>
  <c r="G4416" i="23" l="1"/>
  <c r="E4416" i="23"/>
  <c r="D4416" i="23"/>
  <c r="G4417" i="23" l="1"/>
  <c r="E4417" i="23"/>
  <c r="D4417" i="23"/>
  <c r="G4418" i="23" l="1"/>
  <c r="E4418" i="23"/>
  <c r="D4418" i="23"/>
  <c r="G4419" i="23" l="1"/>
  <c r="E4419" i="23"/>
  <c r="D4419" i="23"/>
  <c r="G4420" i="23" l="1"/>
  <c r="E4420" i="23"/>
  <c r="D4420" i="23"/>
  <c r="G4421" i="23" l="1"/>
  <c r="E4421" i="23"/>
  <c r="D4421" i="23"/>
  <c r="G4422" i="23" l="1"/>
  <c r="E4422" i="23"/>
  <c r="D4422" i="23"/>
  <c r="G4423" i="23" l="1"/>
  <c r="E4423" i="23"/>
  <c r="D4423" i="23"/>
  <c r="G4424" i="23" l="1"/>
  <c r="E4424" i="23"/>
  <c r="D4424" i="23"/>
  <c r="G4425" i="23" l="1"/>
  <c r="E4425" i="23"/>
  <c r="D4425" i="23"/>
  <c r="G4426" i="23" l="1"/>
  <c r="E4426" i="23"/>
  <c r="D4426" i="23"/>
  <c r="G4427" i="23" l="1"/>
  <c r="E4427" i="23"/>
  <c r="D4427" i="23"/>
  <c r="G4428" i="23" l="1"/>
  <c r="E4428" i="23"/>
  <c r="D4428" i="23"/>
  <c r="G4429" i="23" l="1"/>
  <c r="E4429" i="23"/>
  <c r="D4429" i="23"/>
  <c r="G4430" i="23" l="1"/>
  <c r="E4430" i="23"/>
  <c r="D4430" i="23"/>
  <c r="G4431" i="23" l="1"/>
  <c r="E4431" i="23"/>
  <c r="D4431" i="23"/>
  <c r="G4432" i="23" l="1"/>
  <c r="E4432" i="23"/>
  <c r="D4432" i="23"/>
  <c r="G4433" i="23" l="1"/>
  <c r="E4433" i="23"/>
  <c r="D4433" i="23"/>
  <c r="G4434" i="23" l="1"/>
  <c r="E4434" i="23"/>
  <c r="D4434" i="23"/>
  <c r="G4435" i="23" l="1"/>
  <c r="E4435" i="23"/>
  <c r="D4435" i="23"/>
  <c r="G4436" i="23" l="1"/>
  <c r="E4436" i="23"/>
  <c r="D4436" i="23"/>
  <c r="G4437" i="23" l="1"/>
  <c r="E4437" i="23"/>
  <c r="D4437" i="23"/>
  <c r="G4438" i="23" l="1"/>
  <c r="E4438" i="23"/>
  <c r="D4438" i="23"/>
  <c r="G4439" i="23" l="1"/>
  <c r="E4439" i="23"/>
  <c r="D4439" i="23"/>
  <c r="G4440" i="23" l="1"/>
  <c r="E4440" i="23"/>
  <c r="D4440" i="23"/>
  <c r="G4441" i="23" l="1"/>
  <c r="E4441" i="23"/>
  <c r="D4441" i="23"/>
  <c r="G4442" i="23" l="1"/>
  <c r="E4442" i="23"/>
  <c r="D4442" i="23"/>
  <c r="G4443" i="23" l="1"/>
  <c r="E4443" i="23"/>
  <c r="D4443" i="23"/>
  <c r="G4444" i="23" l="1"/>
  <c r="E4444" i="23"/>
  <c r="D4444" i="23"/>
  <c r="G4445" i="23" l="1"/>
  <c r="E4445" i="23"/>
  <c r="D4445" i="23"/>
  <c r="G4446" i="23" l="1"/>
  <c r="E4446" i="23"/>
  <c r="D4446" i="23"/>
  <c r="G4447" i="23" l="1"/>
  <c r="E4447" i="23"/>
  <c r="D4447" i="23"/>
  <c r="G4448" i="23" l="1"/>
  <c r="E4448" i="23"/>
  <c r="D4448" i="23"/>
  <c r="G4449" i="23" l="1"/>
  <c r="E4449" i="23"/>
  <c r="D4449" i="23"/>
  <c r="G4450" i="23" l="1"/>
  <c r="E4450" i="23"/>
  <c r="D4450" i="23"/>
  <c r="G4451" i="23" l="1"/>
  <c r="E4451" i="23"/>
  <c r="D4451" i="23"/>
  <c r="G4452" i="23" l="1"/>
  <c r="E4452" i="23"/>
  <c r="D4452" i="23"/>
  <c r="G4453" i="23" l="1"/>
  <c r="E4453" i="23"/>
  <c r="D4453" i="23"/>
  <c r="G4454" i="23" l="1"/>
  <c r="E4454" i="23"/>
  <c r="D4454" i="23"/>
  <c r="G4455" i="23" l="1"/>
  <c r="E4455" i="23"/>
  <c r="D4455" i="23"/>
  <c r="G4456" i="23" l="1"/>
  <c r="E4456" i="23"/>
  <c r="D4456" i="23"/>
  <c r="G4457" i="23" l="1"/>
  <c r="E4457" i="23"/>
  <c r="D4457" i="23"/>
  <c r="G4458" i="23" l="1"/>
  <c r="E4458" i="23"/>
  <c r="D4458" i="23"/>
  <c r="G4459" i="23" l="1"/>
  <c r="E4459" i="23"/>
  <c r="D4459" i="23"/>
  <c r="G4460" i="23" l="1"/>
  <c r="E4460" i="23"/>
  <c r="D4460" i="23"/>
  <c r="G4461" i="23" l="1"/>
  <c r="E4461" i="23"/>
  <c r="D4461" i="23"/>
  <c r="G4462" i="23" l="1"/>
  <c r="E4462" i="23"/>
  <c r="D4462" i="23"/>
  <c r="G4463" i="23" l="1"/>
  <c r="E4463" i="23"/>
  <c r="D4463" i="23"/>
  <c r="G4464" i="23" l="1"/>
  <c r="E4464" i="23"/>
  <c r="D4464" i="23"/>
  <c r="G4465" i="23" l="1"/>
  <c r="E4465" i="23"/>
  <c r="D4465" i="23"/>
  <c r="G4466" i="23" l="1"/>
  <c r="E4466" i="23"/>
  <c r="D4466" i="23"/>
  <c r="G4467" i="23" l="1"/>
  <c r="E4467" i="23"/>
  <c r="D4467" i="23"/>
  <c r="G4468" i="23" l="1"/>
  <c r="E4468" i="23"/>
  <c r="D4468" i="23"/>
  <c r="G4469" i="23" l="1"/>
  <c r="E4469" i="23"/>
  <c r="D4469" i="23"/>
  <c r="G4470" i="23" l="1"/>
  <c r="E4470" i="23"/>
  <c r="D4470" i="23"/>
  <c r="G4471" i="23" l="1"/>
  <c r="E4471" i="23"/>
  <c r="D4471" i="23"/>
  <c r="G4472" i="23" l="1"/>
  <c r="E4472" i="23"/>
  <c r="D4472" i="23"/>
  <c r="G4473" i="23" l="1"/>
  <c r="E4473" i="23"/>
  <c r="D4473" i="23"/>
  <c r="G4474" i="23" l="1"/>
  <c r="E4474" i="23"/>
  <c r="D4474" i="23"/>
  <c r="G4475" i="23" l="1"/>
  <c r="E4475" i="23"/>
  <c r="D4475" i="23"/>
  <c r="G4476" i="23" l="1"/>
  <c r="E4476" i="23"/>
  <c r="D4476" i="23"/>
  <c r="G4477" i="23" l="1"/>
  <c r="E4477" i="23"/>
  <c r="D4477" i="23"/>
  <c r="G4478" i="23" l="1"/>
  <c r="E4478" i="23"/>
  <c r="D4478" i="23"/>
  <c r="G4479" i="23" l="1"/>
  <c r="E4479" i="23"/>
  <c r="D4479" i="23"/>
  <c r="G4480" i="23" l="1"/>
  <c r="E4480" i="23"/>
  <c r="D4480" i="23"/>
  <c r="G4481" i="23" l="1"/>
  <c r="E4481" i="23"/>
  <c r="D4481" i="23"/>
  <c r="G4482" i="23" l="1"/>
  <c r="E4482" i="23"/>
  <c r="D4482" i="23"/>
  <c r="G4483" i="23" l="1"/>
  <c r="E4483" i="23"/>
  <c r="D4483" i="23"/>
  <c r="G4484" i="23" l="1"/>
  <c r="E4484" i="23"/>
  <c r="D4484" i="23"/>
  <c r="G4485" i="23" l="1"/>
  <c r="E4485" i="23"/>
  <c r="D4485" i="23"/>
  <c r="G4486" i="23" l="1"/>
  <c r="E4486" i="23"/>
  <c r="D4486" i="23"/>
  <c r="G4487" i="23" l="1"/>
  <c r="E4487" i="23"/>
  <c r="D4487" i="23"/>
  <c r="G4488" i="23" l="1"/>
  <c r="E4488" i="23"/>
  <c r="D4488" i="23"/>
  <c r="G4489" i="23" l="1"/>
  <c r="E4489" i="23"/>
  <c r="D4489" i="23"/>
  <c r="G4490" i="23" l="1"/>
  <c r="E4490" i="23"/>
  <c r="D4490" i="23"/>
  <c r="G4491" i="23" l="1"/>
  <c r="E4491" i="23"/>
  <c r="D4491" i="23"/>
  <c r="G4492" i="23" l="1"/>
  <c r="E4492" i="23"/>
  <c r="D4492" i="23"/>
  <c r="G4493" i="23" l="1"/>
  <c r="E4493" i="23"/>
  <c r="D4493" i="23"/>
  <c r="G4494" i="23" l="1"/>
  <c r="E4494" i="23"/>
  <c r="D4494" i="23"/>
  <c r="G4495" i="23" l="1"/>
  <c r="E4495" i="23"/>
  <c r="D4495" i="23"/>
  <c r="G4496" i="23" l="1"/>
  <c r="E4496" i="23"/>
  <c r="D4496" i="23"/>
  <c r="G4497" i="23" l="1"/>
  <c r="E4497" i="23"/>
  <c r="D4497" i="23"/>
  <c r="G4498" i="23" l="1"/>
  <c r="E4498" i="23"/>
  <c r="D4498" i="23"/>
  <c r="G4499" i="23" l="1"/>
  <c r="E4499" i="23"/>
  <c r="D4499" i="23"/>
  <c r="G4500" i="23" l="1"/>
  <c r="E4500" i="23"/>
  <c r="D4500" i="23"/>
  <c r="G4501" i="23" l="1"/>
  <c r="E4501" i="23"/>
  <c r="D4501" i="23"/>
  <c r="G4502" i="23" l="1"/>
  <c r="E4502" i="23"/>
  <c r="D4502" i="23"/>
  <c r="G4503" i="23" l="1"/>
  <c r="E4503" i="23"/>
  <c r="D4503" i="23"/>
  <c r="G4504" i="23" l="1"/>
  <c r="E4504" i="23"/>
  <c r="D4504" i="23"/>
  <c r="G4505" i="23" l="1"/>
  <c r="E4505" i="23"/>
  <c r="D4505" i="23"/>
  <c r="G4506" i="23" l="1"/>
  <c r="E4506" i="23"/>
  <c r="D4506" i="23"/>
  <c r="G4507" i="23" l="1"/>
  <c r="E4507" i="23"/>
  <c r="D4507" i="23"/>
  <c r="G4508" i="23" l="1"/>
  <c r="E4508" i="23"/>
  <c r="D4508" i="23"/>
  <c r="G4509" i="23" l="1"/>
  <c r="E4509" i="23"/>
  <c r="D4509" i="23"/>
  <c r="G4510" i="23" l="1"/>
  <c r="E4510" i="23"/>
  <c r="D4510" i="23"/>
  <c r="G4511" i="23" l="1"/>
  <c r="E4511" i="23"/>
  <c r="D4511" i="23"/>
  <c r="G4512" i="23" l="1"/>
  <c r="E4512" i="23"/>
  <c r="D4512" i="23"/>
  <c r="G4513" i="23" l="1"/>
  <c r="E4513" i="23"/>
  <c r="D4513" i="23"/>
  <c r="G4514" i="23" l="1"/>
  <c r="E4514" i="23"/>
  <c r="D4514" i="23"/>
  <c r="G4515" i="23" l="1"/>
  <c r="E4515" i="23"/>
  <c r="D4515" i="23"/>
  <c r="G4516" i="23" l="1"/>
  <c r="E4516" i="23"/>
  <c r="D4516" i="23"/>
  <c r="G4517" i="23" l="1"/>
  <c r="E4517" i="23"/>
  <c r="D4517" i="23"/>
  <c r="G4518" i="23" l="1"/>
  <c r="E4518" i="23"/>
  <c r="D4518" i="23"/>
  <c r="G4519" i="23" l="1"/>
  <c r="E4519" i="23"/>
  <c r="D4519" i="23"/>
  <c r="G4520" i="23" l="1"/>
  <c r="E4520" i="23"/>
  <c r="D4520" i="23"/>
  <c r="G4521" i="23" l="1"/>
  <c r="E4521" i="23"/>
  <c r="D4521" i="23"/>
  <c r="G4522" i="23" l="1"/>
  <c r="E4522" i="23"/>
  <c r="D4522" i="23"/>
  <c r="G4523" i="23" l="1"/>
  <c r="E4523" i="23"/>
  <c r="D4523" i="23"/>
  <c r="G4524" i="23" l="1"/>
  <c r="E4524" i="23"/>
  <c r="D4524" i="23"/>
  <c r="G4525" i="23" l="1"/>
  <c r="E4525" i="23"/>
  <c r="D4525" i="23"/>
  <c r="G4526" i="23" l="1"/>
  <c r="E4526" i="23"/>
  <c r="D4526" i="23"/>
  <c r="G4527" i="23" l="1"/>
  <c r="E4527" i="23"/>
  <c r="D4527" i="23"/>
  <c r="G4528" i="23" l="1"/>
  <c r="E4528" i="23"/>
  <c r="D4528" i="23"/>
  <c r="G4529" i="23" l="1"/>
  <c r="E4529" i="23"/>
  <c r="D4529" i="23"/>
  <c r="G4530" i="23" l="1"/>
  <c r="E4530" i="23"/>
  <c r="D4530" i="23"/>
  <c r="G4531" i="23" l="1"/>
  <c r="E4531" i="23"/>
  <c r="D4531" i="23"/>
  <c r="G4532" i="23" l="1"/>
  <c r="E4532" i="23"/>
  <c r="D4532" i="23"/>
  <c r="G4533" i="23" l="1"/>
  <c r="E4533" i="23"/>
  <c r="D4533" i="23"/>
  <c r="G4534" i="23" l="1"/>
  <c r="E4534" i="23"/>
  <c r="D4534" i="23"/>
  <c r="G4535" i="23" l="1"/>
  <c r="E4535" i="23"/>
  <c r="D4535" i="23"/>
  <c r="G4536" i="23" l="1"/>
  <c r="E4536" i="23"/>
  <c r="D4536" i="23"/>
  <c r="G4537" i="23" l="1"/>
  <c r="E4537" i="23"/>
  <c r="D4537" i="23"/>
  <c r="G4538" i="23" l="1"/>
  <c r="E4538" i="23"/>
  <c r="D4538" i="23"/>
  <c r="G4539" i="23" l="1"/>
  <c r="E4539" i="23"/>
  <c r="D4539" i="23"/>
  <c r="G4540" i="23" l="1"/>
  <c r="E4540" i="23"/>
  <c r="D4540" i="23"/>
  <c r="G4541" i="23" l="1"/>
  <c r="E4541" i="23"/>
  <c r="D4541" i="23"/>
  <c r="G4542" i="23" l="1"/>
  <c r="E4542" i="23"/>
  <c r="D4542" i="23"/>
  <c r="G4543" i="23" l="1"/>
  <c r="E4543" i="23"/>
  <c r="D4543" i="23"/>
  <c r="G4544" i="23" l="1"/>
  <c r="E4544" i="23"/>
  <c r="D4544" i="23"/>
  <c r="G4545" i="23" l="1"/>
  <c r="E4545" i="23"/>
  <c r="D4545" i="23"/>
  <c r="G4546" i="23" l="1"/>
  <c r="E4546" i="23"/>
  <c r="D4546" i="23"/>
  <c r="G4547" i="23" l="1"/>
  <c r="E4547" i="23"/>
  <c r="D4547" i="23"/>
  <c r="G4548" i="23" l="1"/>
  <c r="E4548" i="23"/>
  <c r="D4548" i="23"/>
  <c r="G4549" i="23" l="1"/>
  <c r="E4549" i="23"/>
  <c r="D4549" i="23"/>
  <c r="G4550" i="23" l="1"/>
  <c r="E4550" i="23"/>
  <c r="D4550" i="23"/>
  <c r="G4551" i="23" l="1"/>
  <c r="E4551" i="23"/>
  <c r="D4551" i="23"/>
  <c r="G4552" i="23" l="1"/>
  <c r="E4552" i="23"/>
  <c r="D4552" i="23"/>
  <c r="G4553" i="23" l="1"/>
  <c r="E4553" i="23"/>
  <c r="D4553" i="23"/>
  <c r="G4554" i="23" l="1"/>
  <c r="E4554" i="23"/>
  <c r="D4554" i="23"/>
  <c r="G4555" i="23" l="1"/>
  <c r="E4555" i="23"/>
  <c r="D4555" i="23"/>
  <c r="G4556" i="23" l="1"/>
  <c r="E4556" i="23"/>
  <c r="D4556" i="23"/>
  <c r="G4557" i="23" l="1"/>
  <c r="E4557" i="23"/>
  <c r="D4557" i="23"/>
  <c r="G4558" i="23" l="1"/>
  <c r="E4558" i="23"/>
  <c r="D4558" i="23"/>
  <c r="G4559" i="23" l="1"/>
  <c r="E4559" i="23"/>
  <c r="D4559" i="23"/>
  <c r="G4560" i="23" l="1"/>
  <c r="E4560" i="23"/>
  <c r="D4560" i="23"/>
  <c r="G4561" i="23" l="1"/>
  <c r="E4561" i="23"/>
  <c r="D4561" i="23"/>
  <c r="G4562" i="23" l="1"/>
  <c r="E4562" i="23"/>
  <c r="D4562" i="23"/>
  <c r="G4563" i="23" l="1"/>
  <c r="E4563" i="23"/>
  <c r="D4563" i="23"/>
  <c r="G4564" i="23" l="1"/>
  <c r="E4564" i="23"/>
  <c r="D4564" i="23"/>
  <c r="G4565" i="23" l="1"/>
  <c r="E4565" i="23"/>
  <c r="D4565" i="23"/>
  <c r="G4566" i="23" l="1"/>
  <c r="E4566" i="23"/>
  <c r="D4566" i="23"/>
  <c r="G4567" i="23" l="1"/>
  <c r="E4567" i="23"/>
  <c r="D4567" i="23"/>
  <c r="G4568" i="23" l="1"/>
  <c r="E4568" i="23"/>
  <c r="D4568" i="23"/>
  <c r="G4569" i="23" l="1"/>
  <c r="E4569" i="23"/>
  <c r="D4569" i="23"/>
  <c r="G4570" i="23" l="1"/>
  <c r="E4570" i="23"/>
  <c r="D4570" i="23"/>
  <c r="G4571" i="23" l="1"/>
  <c r="E4571" i="23"/>
  <c r="D4571" i="23"/>
  <c r="G4572" i="23" l="1"/>
  <c r="E4572" i="23"/>
  <c r="D4572" i="23"/>
  <c r="G4573" i="23" l="1"/>
  <c r="E4573" i="23"/>
  <c r="D4573" i="23"/>
  <c r="G4574" i="23" l="1"/>
  <c r="E4574" i="23"/>
  <c r="D4574" i="23"/>
  <c r="G4575" i="23" l="1"/>
  <c r="E4575" i="23"/>
  <c r="D4575" i="23"/>
  <c r="G4576" i="23" l="1"/>
  <c r="E4576" i="23"/>
  <c r="D4576" i="23"/>
  <c r="G4577" i="23" l="1"/>
  <c r="E4577" i="23"/>
  <c r="D4577" i="23"/>
  <c r="G4578" i="23" l="1"/>
  <c r="E4578" i="23"/>
  <c r="D4578" i="23"/>
  <c r="G4579" i="23" l="1"/>
  <c r="E4579" i="23"/>
  <c r="D4579" i="23"/>
  <c r="G4580" i="23" l="1"/>
  <c r="E4580" i="23"/>
  <c r="D4580" i="23"/>
  <c r="G4581" i="23" l="1"/>
  <c r="E4581" i="23"/>
  <c r="D4581" i="23"/>
  <c r="G4582" i="23" l="1"/>
  <c r="E4582" i="23"/>
  <c r="D4582" i="23"/>
  <c r="G4583" i="23" l="1"/>
  <c r="E4583" i="23"/>
  <c r="D4583" i="23"/>
  <c r="G4584" i="23" l="1"/>
  <c r="E4584" i="23"/>
  <c r="D4584" i="23"/>
  <c r="G4585" i="23" l="1"/>
  <c r="E4585" i="23"/>
  <c r="D4585" i="23"/>
  <c r="G4586" i="23" l="1"/>
  <c r="E4586" i="23"/>
  <c r="D4586" i="23"/>
  <c r="G4587" i="23" l="1"/>
  <c r="E4587" i="23"/>
  <c r="D4587" i="23"/>
  <c r="G4588" i="23" l="1"/>
  <c r="E4588" i="23"/>
  <c r="D4588" i="23"/>
  <c r="G4589" i="23" l="1"/>
  <c r="E4589" i="23"/>
  <c r="D4589" i="23"/>
  <c r="G4590" i="23" l="1"/>
  <c r="E4590" i="23"/>
  <c r="D4590" i="23"/>
  <c r="G4591" i="23" l="1"/>
  <c r="E4591" i="23"/>
  <c r="D4591" i="23"/>
  <c r="G4592" i="23" l="1"/>
  <c r="E4592" i="23"/>
  <c r="D4592" i="23"/>
  <c r="G4593" i="23" l="1"/>
  <c r="E4593" i="23"/>
  <c r="D4593" i="23"/>
  <c r="G4594" i="23" l="1"/>
  <c r="E4594" i="23"/>
  <c r="D4594" i="23"/>
  <c r="G4595" i="23" l="1"/>
  <c r="E4595" i="23"/>
  <c r="D4595" i="23"/>
  <c r="G4596" i="23" l="1"/>
  <c r="E4596" i="23"/>
  <c r="D4596" i="23"/>
  <c r="G4597" i="23" l="1"/>
  <c r="E4597" i="23"/>
  <c r="D4597" i="23"/>
  <c r="G4598" i="23" l="1"/>
  <c r="E4598" i="23"/>
  <c r="D4598" i="23"/>
  <c r="G4599" i="23" l="1"/>
  <c r="E4599" i="23"/>
  <c r="D4599" i="23"/>
  <c r="G4600" i="23" l="1"/>
  <c r="E4600" i="23"/>
  <c r="D4600" i="23"/>
  <c r="G4601" i="23" l="1"/>
  <c r="E4601" i="23"/>
  <c r="D4601" i="23"/>
  <c r="G4602" i="23" l="1"/>
  <c r="E4602" i="23"/>
  <c r="D4602" i="23"/>
  <c r="G4603" i="23" l="1"/>
  <c r="E4603" i="23"/>
  <c r="D4603" i="23"/>
  <c r="G4604" i="23" l="1"/>
  <c r="E4604" i="23"/>
  <c r="D4604" i="23"/>
  <c r="G4605" i="23" l="1"/>
  <c r="E4605" i="23"/>
  <c r="D4605" i="23"/>
  <c r="G4606" i="23" l="1"/>
  <c r="E4606" i="23"/>
  <c r="D4606" i="23"/>
  <c r="G4607" i="23" l="1"/>
  <c r="E4607" i="23"/>
  <c r="D4607" i="23"/>
  <c r="G4608" i="23" l="1"/>
  <c r="E4608" i="23"/>
  <c r="D4608" i="23"/>
  <c r="G4609" i="23" l="1"/>
  <c r="E4609" i="23"/>
  <c r="D4609" i="23"/>
  <c r="G4610" i="23" l="1"/>
  <c r="E4610" i="23"/>
  <c r="D4610" i="23"/>
  <c r="G4611" i="23" l="1"/>
  <c r="E4611" i="23"/>
  <c r="D4611" i="23"/>
  <c r="G4612" i="23" l="1"/>
  <c r="E4612" i="23"/>
  <c r="D4612" i="23"/>
  <c r="G4613" i="23" l="1"/>
  <c r="E4613" i="23"/>
  <c r="D4613" i="23"/>
  <c r="G4614" i="23" l="1"/>
  <c r="E4614" i="23"/>
  <c r="D4614" i="23"/>
  <c r="G4615" i="23" l="1"/>
  <c r="E4615" i="23"/>
  <c r="D4615" i="23"/>
  <c r="G4616" i="23" l="1"/>
  <c r="E4616" i="23"/>
  <c r="D4616" i="23"/>
  <c r="G4617" i="23" l="1"/>
  <c r="E4617" i="23"/>
  <c r="D4617" i="23"/>
  <c r="G4618" i="23" l="1"/>
  <c r="E4618" i="23"/>
  <c r="D4618" i="23"/>
  <c r="G4619" i="23" l="1"/>
  <c r="E4619" i="23"/>
  <c r="D4619" i="23"/>
  <c r="G4620" i="23" l="1"/>
  <c r="E4620" i="23"/>
  <c r="D4620" i="23"/>
  <c r="G4621" i="23" l="1"/>
  <c r="E4621" i="23"/>
  <c r="D4621" i="23"/>
  <c r="G4622" i="23" l="1"/>
  <c r="E4622" i="23"/>
  <c r="D4622" i="23"/>
  <c r="G4623" i="23" l="1"/>
  <c r="E4623" i="23"/>
  <c r="D4623" i="23"/>
  <c r="G4624" i="23" l="1"/>
  <c r="E4624" i="23"/>
  <c r="D4624" i="23"/>
  <c r="G4625" i="23" l="1"/>
  <c r="E4625" i="23"/>
  <c r="D4625" i="23"/>
  <c r="G4626" i="23" l="1"/>
  <c r="E4626" i="23"/>
  <c r="D4626" i="23"/>
  <c r="G4627" i="23" l="1"/>
  <c r="E4627" i="23"/>
  <c r="D4627" i="23"/>
  <c r="G4628" i="23" l="1"/>
  <c r="E4628" i="23"/>
  <c r="D4628" i="23"/>
  <c r="G4629" i="23" l="1"/>
  <c r="E4629" i="23"/>
  <c r="D4629" i="23"/>
  <c r="G4630" i="23" l="1"/>
  <c r="E4630" i="23"/>
  <c r="D4630" i="23"/>
  <c r="G4631" i="23" l="1"/>
  <c r="E4631" i="23"/>
  <c r="D4631" i="23"/>
  <c r="G4632" i="23" l="1"/>
  <c r="E4632" i="23"/>
  <c r="D4632" i="23"/>
  <c r="G4633" i="23" l="1"/>
  <c r="E4633" i="23"/>
  <c r="D4633" i="23"/>
  <c r="G4634" i="23" l="1"/>
  <c r="E4634" i="23"/>
  <c r="D4634" i="23"/>
  <c r="G4635" i="23" l="1"/>
  <c r="E4635" i="23"/>
  <c r="D4635" i="23"/>
  <c r="G4636" i="23" l="1"/>
  <c r="E4636" i="23"/>
  <c r="D4636" i="23"/>
  <c r="G4637" i="23" l="1"/>
  <c r="E4637" i="23"/>
  <c r="D4637" i="23"/>
  <c r="G4638" i="23" l="1"/>
  <c r="E4638" i="23"/>
  <c r="D4638" i="23"/>
  <c r="G4639" i="23" l="1"/>
  <c r="E4639" i="23"/>
  <c r="D4639" i="23"/>
  <c r="G4640" i="23" l="1"/>
  <c r="E4640" i="23"/>
  <c r="D4640" i="23"/>
  <c r="G4641" i="23" l="1"/>
  <c r="E4641" i="23"/>
  <c r="D4641" i="23"/>
  <c r="G4642" i="23" l="1"/>
  <c r="E4642" i="23"/>
  <c r="D4642" i="23"/>
  <c r="G4643" i="23" l="1"/>
  <c r="E4643" i="23"/>
  <c r="D4643" i="23"/>
  <c r="G4644" i="23" l="1"/>
  <c r="E4644" i="23"/>
  <c r="D4644" i="23"/>
  <c r="G4645" i="23" l="1"/>
  <c r="E4645" i="23"/>
  <c r="D4645" i="23"/>
  <c r="G4646" i="23" l="1"/>
  <c r="E4646" i="23"/>
  <c r="D4646" i="23"/>
  <c r="G4647" i="23" l="1"/>
  <c r="E4647" i="23"/>
  <c r="D4647" i="23"/>
  <c r="G4648" i="23" l="1"/>
  <c r="E4648" i="23"/>
  <c r="D4648" i="23"/>
  <c r="G4649" i="23" l="1"/>
  <c r="E4649" i="23"/>
  <c r="D4649" i="23"/>
  <c r="G4650" i="23" l="1"/>
  <c r="E4650" i="23"/>
  <c r="D4650" i="23"/>
  <c r="G4651" i="23" l="1"/>
  <c r="E4651" i="23"/>
  <c r="D4651" i="23"/>
  <c r="G4652" i="23" l="1"/>
  <c r="E4652" i="23"/>
  <c r="D4652" i="23"/>
  <c r="G4653" i="23" l="1"/>
  <c r="E4653" i="23"/>
  <c r="D4653" i="23"/>
  <c r="G4654" i="23" l="1"/>
  <c r="E4654" i="23"/>
  <c r="D4654" i="23"/>
  <c r="G4655" i="23" l="1"/>
  <c r="E4655" i="23"/>
  <c r="D4655" i="23"/>
  <c r="G4656" i="23" l="1"/>
  <c r="E4656" i="23"/>
  <c r="D4656" i="23"/>
  <c r="G4657" i="23" l="1"/>
  <c r="E4657" i="23"/>
  <c r="D4657" i="23"/>
  <c r="G4658" i="23" l="1"/>
  <c r="E4658" i="23"/>
  <c r="D4658" i="23"/>
  <c r="G4659" i="23" l="1"/>
  <c r="E4659" i="23"/>
  <c r="D4659" i="23"/>
  <c r="G4660" i="23" l="1"/>
  <c r="E4660" i="23"/>
  <c r="D4660" i="23"/>
  <c r="G4661" i="23" l="1"/>
  <c r="E4661" i="23"/>
  <c r="D4661" i="23"/>
  <c r="G4662" i="23" l="1"/>
  <c r="E4662" i="23"/>
  <c r="D4662" i="23"/>
  <c r="G4663" i="23" l="1"/>
  <c r="E4663" i="23"/>
  <c r="D4663" i="23"/>
  <c r="G4664" i="23" l="1"/>
  <c r="E4664" i="23"/>
  <c r="D4664" i="23"/>
  <c r="G4665" i="23" l="1"/>
  <c r="E4665" i="23"/>
  <c r="D4665" i="23"/>
  <c r="G4666" i="23" l="1"/>
  <c r="E4666" i="23"/>
  <c r="D4666" i="23"/>
  <c r="G4667" i="23" l="1"/>
  <c r="E4667" i="23"/>
  <c r="D4667" i="23"/>
  <c r="G4668" i="23" l="1"/>
  <c r="E4668" i="23"/>
  <c r="D4668" i="23"/>
  <c r="G4669" i="23" l="1"/>
  <c r="E4669" i="23"/>
  <c r="D4669" i="23"/>
  <c r="G4670" i="23" l="1"/>
  <c r="E4670" i="23"/>
  <c r="D4670" i="23"/>
  <c r="G4671" i="23" l="1"/>
  <c r="E4671" i="23"/>
  <c r="D4671" i="23"/>
  <c r="G4672" i="23" l="1"/>
  <c r="E4672" i="23"/>
  <c r="D4672" i="23"/>
  <c r="G4673" i="23" l="1"/>
  <c r="E4673" i="23"/>
  <c r="D4673" i="23"/>
  <c r="G4674" i="23" l="1"/>
  <c r="E4674" i="23"/>
  <c r="D4674" i="23"/>
  <c r="G4675" i="23" l="1"/>
  <c r="E4675" i="23"/>
  <c r="D4675" i="23"/>
  <c r="G4676" i="23" l="1"/>
  <c r="E4676" i="23"/>
  <c r="D4676" i="23"/>
  <c r="G4677" i="23" l="1"/>
  <c r="E4677" i="23"/>
  <c r="D4677" i="23"/>
  <c r="G4678" i="23" l="1"/>
  <c r="E4678" i="23"/>
  <c r="D4678" i="23"/>
  <c r="G4679" i="23" l="1"/>
  <c r="E4679" i="23"/>
  <c r="D4679" i="23"/>
  <c r="G4680" i="23" l="1"/>
  <c r="E4680" i="23"/>
  <c r="D4680" i="23"/>
  <c r="G4681" i="23" l="1"/>
  <c r="E4681" i="23"/>
  <c r="D4681" i="23"/>
  <c r="G4682" i="23" l="1"/>
  <c r="E4682" i="23"/>
  <c r="D4682" i="23"/>
  <c r="G4683" i="23" l="1"/>
  <c r="E4683" i="23"/>
  <c r="D4683" i="23"/>
  <c r="G4684" i="23" l="1"/>
  <c r="E4684" i="23"/>
  <c r="D4684" i="23"/>
  <c r="G4685" i="23" l="1"/>
  <c r="E4685" i="23"/>
  <c r="D4685" i="23"/>
  <c r="G4686" i="23" l="1"/>
  <c r="E4686" i="23"/>
  <c r="D4686" i="23"/>
  <c r="G4687" i="23" l="1"/>
  <c r="E4687" i="23"/>
  <c r="D4687" i="23"/>
  <c r="G4688" i="23" l="1"/>
  <c r="E4688" i="23"/>
  <c r="D4688" i="23"/>
  <c r="G4689" i="23" l="1"/>
  <c r="E4689" i="23"/>
  <c r="D4689" i="23"/>
  <c r="G4690" i="23" l="1"/>
  <c r="E4690" i="23"/>
  <c r="D4690" i="23"/>
  <c r="G4691" i="23" l="1"/>
  <c r="E4691" i="23"/>
  <c r="D4691" i="23"/>
  <c r="G4692" i="23" l="1"/>
  <c r="E4692" i="23"/>
  <c r="D4692" i="23"/>
  <c r="G4693" i="23" l="1"/>
  <c r="E4693" i="23"/>
  <c r="D4693" i="23"/>
  <c r="G4694" i="23" l="1"/>
  <c r="E4694" i="23"/>
  <c r="D4694" i="23"/>
  <c r="G4695" i="23" l="1"/>
  <c r="E4695" i="23"/>
  <c r="D4695" i="23"/>
  <c r="G4696" i="23" l="1"/>
  <c r="E4696" i="23"/>
  <c r="D4696" i="23"/>
  <c r="G4697" i="23" l="1"/>
  <c r="E4697" i="23"/>
  <c r="D4697" i="23"/>
  <c r="G4698" i="23" l="1"/>
  <c r="E4698" i="23"/>
  <c r="D4698" i="23"/>
  <c r="G4699" i="23" l="1"/>
  <c r="E4699" i="23"/>
  <c r="D4699" i="23"/>
  <c r="G4700" i="23" l="1"/>
  <c r="E4700" i="23"/>
  <c r="D4700" i="23"/>
  <c r="G4701" i="23" l="1"/>
  <c r="E4701" i="23"/>
  <c r="D4701" i="23"/>
  <c r="G4702" i="23" l="1"/>
  <c r="E4702" i="23"/>
  <c r="D4702" i="23"/>
  <c r="G4703" i="23" l="1"/>
  <c r="E4703" i="23"/>
  <c r="D4703" i="23"/>
  <c r="G4704" i="23" l="1"/>
  <c r="E4704" i="23"/>
  <c r="D4704" i="23"/>
  <c r="G4705" i="23" l="1"/>
  <c r="E4705" i="23"/>
  <c r="D4705" i="23"/>
  <c r="G4706" i="23" l="1"/>
  <c r="E4706" i="23"/>
  <c r="D4706" i="23"/>
  <c r="G4707" i="23" l="1"/>
  <c r="E4707" i="23"/>
  <c r="D4707" i="23"/>
  <c r="G4708" i="23" l="1"/>
  <c r="E4708" i="23"/>
  <c r="D4708" i="23"/>
  <c r="G4709" i="23" l="1"/>
  <c r="E4709" i="23"/>
  <c r="D4709" i="23"/>
  <c r="G4710" i="23" l="1"/>
  <c r="E4710" i="23"/>
  <c r="D4710" i="23"/>
  <c r="G4711" i="23" l="1"/>
  <c r="E4711" i="23"/>
  <c r="D4711" i="23"/>
  <c r="G4712" i="23" l="1"/>
  <c r="E4712" i="23"/>
  <c r="D4712" i="23"/>
  <c r="G4713" i="23" l="1"/>
  <c r="E4713" i="23"/>
  <c r="D4713" i="23"/>
  <c r="G4714" i="23" l="1"/>
  <c r="E4714" i="23"/>
  <c r="D4714" i="23"/>
  <c r="G4715" i="23" l="1"/>
  <c r="E4715" i="23"/>
  <c r="D4715" i="23"/>
  <c r="G4716" i="23" l="1"/>
  <c r="E4716" i="23"/>
  <c r="D4716" i="23"/>
  <c r="G4717" i="23" l="1"/>
  <c r="E4717" i="23"/>
  <c r="D4717" i="23"/>
  <c r="G4718" i="23" l="1"/>
  <c r="E4718" i="23"/>
  <c r="D4718" i="23"/>
  <c r="G4719" i="23" l="1"/>
  <c r="E4719" i="23"/>
  <c r="D4719" i="23"/>
  <c r="G4720" i="23" l="1"/>
  <c r="E4720" i="23"/>
  <c r="D4720" i="23"/>
  <c r="G4721" i="23" l="1"/>
  <c r="E4721" i="23"/>
  <c r="D4721" i="23"/>
  <c r="G4722" i="23" l="1"/>
  <c r="E4722" i="23"/>
  <c r="D4722" i="23"/>
  <c r="G4723" i="23" l="1"/>
  <c r="E4723" i="23"/>
  <c r="D4723" i="23"/>
  <c r="G4724" i="23" l="1"/>
  <c r="E4724" i="23"/>
  <c r="D4724" i="23"/>
  <c r="G4725" i="23" l="1"/>
  <c r="E4725" i="23"/>
  <c r="D4725" i="23"/>
  <c r="G4726" i="23" l="1"/>
  <c r="E4726" i="23"/>
  <c r="D4726" i="23"/>
  <c r="G4727" i="23" l="1"/>
  <c r="E4727" i="23"/>
  <c r="D4727" i="23"/>
  <c r="G4728" i="23" l="1"/>
  <c r="E4728" i="23"/>
  <c r="D4728" i="23"/>
  <c r="G4729" i="23" l="1"/>
  <c r="E4729" i="23"/>
  <c r="D4729" i="23"/>
  <c r="G4730" i="23" l="1"/>
  <c r="E4730" i="23"/>
  <c r="D4730" i="23"/>
  <c r="G4731" i="23" l="1"/>
  <c r="E4731" i="23"/>
  <c r="D4731" i="23"/>
  <c r="G4732" i="23" l="1"/>
  <c r="E4732" i="23"/>
  <c r="D4732" i="23"/>
  <c r="G4733" i="23" l="1"/>
  <c r="E4733" i="23"/>
  <c r="D4733" i="23"/>
  <c r="G4734" i="23" l="1"/>
  <c r="E4734" i="23"/>
  <c r="D4734" i="23"/>
  <c r="G4735" i="23" l="1"/>
  <c r="E4735" i="23"/>
  <c r="D4735" i="23"/>
  <c r="G4736" i="23" l="1"/>
  <c r="E4736" i="23"/>
  <c r="D4736" i="23"/>
  <c r="G4737" i="23" l="1"/>
  <c r="E4737" i="23"/>
  <c r="D4737" i="23"/>
  <c r="G4738" i="23" l="1"/>
  <c r="E4738" i="23"/>
  <c r="D4738" i="23"/>
  <c r="G4739" i="23" l="1"/>
  <c r="E4739" i="23"/>
  <c r="D4739" i="23"/>
  <c r="G4740" i="23" l="1"/>
  <c r="E4740" i="23"/>
  <c r="D4740" i="23"/>
  <c r="G4741" i="23" l="1"/>
  <c r="E4741" i="23"/>
  <c r="D4741" i="23"/>
  <c r="G4742" i="23" l="1"/>
  <c r="E4742" i="23"/>
  <c r="D4742" i="23"/>
  <c r="G4743" i="23" l="1"/>
  <c r="E4743" i="23"/>
  <c r="D4743" i="23"/>
  <c r="G4744" i="23" l="1"/>
  <c r="E4744" i="23"/>
  <c r="D4744" i="23"/>
  <c r="G4745" i="23" l="1"/>
  <c r="E4745" i="23"/>
  <c r="D4745" i="23"/>
  <c r="G4746" i="23" l="1"/>
  <c r="E4746" i="23"/>
  <c r="D4746" i="23"/>
  <c r="G4747" i="23" l="1"/>
  <c r="E4747" i="23"/>
  <c r="D4747" i="23"/>
  <c r="G4748" i="23" l="1"/>
  <c r="E4748" i="23"/>
  <c r="D4748" i="23"/>
  <c r="G4749" i="23" l="1"/>
  <c r="E4749" i="23"/>
  <c r="D4749" i="23"/>
  <c r="G4750" i="23" l="1"/>
  <c r="E4750" i="23"/>
  <c r="D4750" i="23"/>
  <c r="G4751" i="23" l="1"/>
  <c r="E4751" i="23"/>
  <c r="D4751" i="23"/>
  <c r="G4752" i="23" l="1"/>
  <c r="E4752" i="23"/>
  <c r="D4752" i="23"/>
  <c r="G4753" i="23" l="1"/>
  <c r="E4753" i="23"/>
  <c r="D4753" i="23"/>
  <c r="G4754" i="23" l="1"/>
  <c r="E4754" i="23"/>
  <c r="D4754" i="23"/>
  <c r="G4755" i="23" l="1"/>
  <c r="E4755" i="23"/>
  <c r="D4755" i="23"/>
  <c r="G4756" i="23" l="1"/>
  <c r="E4756" i="23"/>
  <c r="D4756" i="23"/>
  <c r="G4757" i="23" l="1"/>
  <c r="E4757" i="23"/>
  <c r="D4757" i="23"/>
  <c r="G4758" i="23" l="1"/>
  <c r="E4758" i="23"/>
  <c r="D4758" i="23"/>
  <c r="G4759" i="23" l="1"/>
  <c r="E4759" i="23"/>
  <c r="D4759" i="23"/>
  <c r="G4760" i="23" l="1"/>
  <c r="E4760" i="23"/>
  <c r="D4760" i="23"/>
  <c r="G4761" i="23" l="1"/>
  <c r="E4761" i="23"/>
  <c r="D4761" i="23"/>
  <c r="G4762" i="23" l="1"/>
  <c r="E4762" i="23"/>
  <c r="D4762" i="23"/>
  <c r="G4763" i="23" l="1"/>
  <c r="E4763" i="23"/>
  <c r="D4763" i="23"/>
  <c r="G4764" i="23" l="1"/>
  <c r="E4764" i="23"/>
  <c r="D4764" i="23"/>
  <c r="G4765" i="23" l="1"/>
  <c r="E4765" i="23"/>
  <c r="D4765" i="23"/>
  <c r="G4766" i="23" l="1"/>
  <c r="E4766" i="23"/>
  <c r="D4766" i="23"/>
  <c r="G4767" i="23" l="1"/>
  <c r="E4767" i="23"/>
  <c r="D4767" i="23"/>
  <c r="G4768" i="23" l="1"/>
  <c r="E4768" i="23"/>
  <c r="D4768" i="23"/>
  <c r="G4769" i="23" l="1"/>
  <c r="E4769" i="23"/>
  <c r="D4769" i="23"/>
  <c r="G4770" i="23" l="1"/>
  <c r="E4770" i="23"/>
  <c r="D4770" i="23"/>
  <c r="G4771" i="23" l="1"/>
  <c r="E4771" i="23"/>
  <c r="D4771" i="23"/>
  <c r="G4772" i="23" l="1"/>
  <c r="E4772" i="23"/>
  <c r="D4772" i="23"/>
  <c r="G4773" i="23" l="1"/>
  <c r="E4773" i="23"/>
  <c r="D4773" i="23"/>
  <c r="G4774" i="23" l="1"/>
  <c r="E4774" i="23"/>
  <c r="D4774" i="23"/>
  <c r="G4775" i="23" l="1"/>
  <c r="E4775" i="23"/>
  <c r="D4775" i="23"/>
  <c r="G4776" i="23" l="1"/>
  <c r="E4776" i="23"/>
  <c r="D4776" i="23"/>
  <c r="G4777" i="23" l="1"/>
  <c r="E4777" i="23"/>
  <c r="D4777" i="23"/>
  <c r="G4778" i="23" l="1"/>
  <c r="E4778" i="23"/>
  <c r="D4778" i="23"/>
  <c r="G4779" i="23" l="1"/>
  <c r="E4779" i="23"/>
  <c r="D4779" i="23"/>
  <c r="G4780" i="23" l="1"/>
  <c r="E4780" i="23"/>
  <c r="D4780" i="23"/>
  <c r="G4781" i="23" l="1"/>
  <c r="E4781" i="23"/>
  <c r="D4781" i="23"/>
  <c r="G4782" i="23" l="1"/>
  <c r="E4782" i="23"/>
  <c r="D4782" i="23"/>
  <c r="G4783" i="23" l="1"/>
  <c r="E4783" i="23"/>
  <c r="D4783" i="23"/>
  <c r="G4784" i="23" l="1"/>
  <c r="E4784" i="23"/>
  <c r="D4784" i="23"/>
  <c r="G4785" i="23" l="1"/>
  <c r="E4785" i="23"/>
  <c r="D4785" i="23"/>
  <c r="G4786" i="23" l="1"/>
  <c r="E4786" i="23"/>
  <c r="D4786" i="23"/>
  <c r="G4787" i="23" l="1"/>
  <c r="E4787" i="23"/>
  <c r="D4787" i="23"/>
  <c r="G4788" i="23" l="1"/>
  <c r="E4788" i="23"/>
  <c r="D4788" i="23"/>
  <c r="G4789" i="23" l="1"/>
  <c r="E4789" i="23"/>
  <c r="D4789" i="23"/>
  <c r="G4790" i="23" l="1"/>
  <c r="E4790" i="23"/>
  <c r="D4790" i="23"/>
  <c r="G4791" i="23" l="1"/>
  <c r="E4791" i="23"/>
  <c r="D4791" i="23"/>
  <c r="G4792" i="23" l="1"/>
  <c r="E4792" i="23"/>
  <c r="D4792" i="23"/>
  <c r="G4793" i="23" l="1"/>
  <c r="E4793" i="23"/>
  <c r="D4793" i="23"/>
  <c r="G4794" i="23" l="1"/>
  <c r="E4794" i="23"/>
  <c r="D4794" i="23"/>
  <c r="G4795" i="23" l="1"/>
  <c r="E4795" i="23"/>
  <c r="D4795" i="23"/>
  <c r="G4796" i="23" l="1"/>
  <c r="E4796" i="23"/>
  <c r="D4796" i="23"/>
  <c r="G4797" i="23" l="1"/>
  <c r="E4797" i="23"/>
  <c r="D4797" i="23"/>
  <c r="G4798" i="23" l="1"/>
  <c r="E4798" i="23"/>
  <c r="D4798" i="23"/>
  <c r="G4799" i="23" l="1"/>
  <c r="E4799" i="23"/>
  <c r="D4799" i="23"/>
  <c r="G4800" i="23" l="1"/>
  <c r="E4800" i="23"/>
  <c r="D4800" i="23"/>
  <c r="G4801" i="23" l="1"/>
  <c r="E4801" i="23"/>
  <c r="D4801" i="23"/>
  <c r="G4802" i="23" l="1"/>
  <c r="E4802" i="23"/>
  <c r="D4802" i="23"/>
  <c r="G4803" i="23" l="1"/>
  <c r="E4803" i="23"/>
  <c r="D4803" i="23"/>
  <c r="G4804" i="23" l="1"/>
  <c r="E4804" i="23"/>
  <c r="D4804" i="23"/>
  <c r="G4805" i="23" l="1"/>
  <c r="E4805" i="23"/>
  <c r="D4805" i="23"/>
  <c r="G4806" i="23" l="1"/>
  <c r="E4806" i="23"/>
  <c r="D4806" i="23"/>
  <c r="G4807" i="23" l="1"/>
  <c r="E4807" i="23"/>
  <c r="D4807" i="23"/>
  <c r="G4808" i="23" l="1"/>
  <c r="E4808" i="23"/>
  <c r="D4808" i="23"/>
  <c r="G4809" i="23" l="1"/>
  <c r="E4809" i="23"/>
  <c r="D4809" i="23"/>
  <c r="G4810" i="23" l="1"/>
  <c r="E4810" i="23"/>
  <c r="D4810" i="23"/>
  <c r="G4811" i="23" l="1"/>
  <c r="E4811" i="23"/>
  <c r="D4811" i="23"/>
  <c r="G4812" i="23" l="1"/>
  <c r="E4812" i="23"/>
  <c r="D4812" i="23"/>
  <c r="G4813" i="23" l="1"/>
  <c r="E4813" i="23"/>
  <c r="D4813" i="23"/>
  <c r="G4814" i="23" l="1"/>
  <c r="E4814" i="23"/>
  <c r="D4814" i="23"/>
  <c r="G4815" i="23" l="1"/>
  <c r="E4815" i="23"/>
  <c r="D4815" i="23"/>
  <c r="G4816" i="23" l="1"/>
  <c r="E4816" i="23"/>
  <c r="D4816" i="23"/>
  <c r="G4817" i="23" l="1"/>
  <c r="E4817" i="23"/>
  <c r="D4817" i="23"/>
  <c r="G4818" i="23" l="1"/>
  <c r="E4818" i="23"/>
  <c r="D4818" i="23"/>
  <c r="G4819" i="23" l="1"/>
  <c r="E4819" i="23"/>
  <c r="D4819" i="23"/>
  <c r="G4820" i="23" l="1"/>
  <c r="E4820" i="23"/>
  <c r="D4820" i="23"/>
  <c r="G4821" i="23" l="1"/>
  <c r="E4821" i="23"/>
  <c r="D4821" i="23"/>
  <c r="G4822" i="23" l="1"/>
  <c r="E4822" i="23"/>
  <c r="D4822" i="23"/>
  <c r="G4823" i="23" l="1"/>
  <c r="E4823" i="23"/>
  <c r="D4823" i="23"/>
  <c r="G4824" i="23" l="1"/>
  <c r="E4824" i="23"/>
  <c r="D4824" i="23"/>
  <c r="G4825" i="23" l="1"/>
  <c r="E4825" i="23"/>
  <c r="D4825" i="23"/>
  <c r="G4826" i="23" l="1"/>
  <c r="E4826" i="23"/>
  <c r="D4826" i="23"/>
  <c r="G4827" i="23" l="1"/>
  <c r="E4827" i="23"/>
  <c r="D4827" i="23"/>
  <c r="G4828" i="23" l="1"/>
  <c r="E4828" i="23"/>
  <c r="D4828" i="23"/>
  <c r="G4829" i="23" l="1"/>
  <c r="E4829" i="23"/>
  <c r="D4829" i="23"/>
  <c r="G4830" i="23" l="1"/>
  <c r="E4830" i="23"/>
  <c r="D4830" i="23"/>
  <c r="G4831" i="23" l="1"/>
  <c r="E4831" i="23"/>
  <c r="D4831" i="23"/>
  <c r="G4832" i="23" l="1"/>
  <c r="E4832" i="23"/>
  <c r="D4832" i="23"/>
  <c r="G4833" i="23" l="1"/>
  <c r="E4833" i="23"/>
  <c r="D4833" i="23"/>
  <c r="G4834" i="23" l="1"/>
  <c r="E4834" i="23"/>
  <c r="D4834" i="23"/>
  <c r="G4835" i="23" l="1"/>
  <c r="E4835" i="23"/>
  <c r="D4835" i="23"/>
  <c r="G4836" i="23" l="1"/>
  <c r="E4836" i="23"/>
  <c r="D4836" i="23"/>
  <c r="G4837" i="23" l="1"/>
  <c r="E4837" i="23"/>
  <c r="D4837" i="23"/>
  <c r="G4838" i="23" l="1"/>
  <c r="E4838" i="23"/>
  <c r="D4838" i="23"/>
  <c r="G4839" i="23" l="1"/>
  <c r="E4839" i="23"/>
  <c r="D4839" i="23"/>
  <c r="G4840" i="23" l="1"/>
  <c r="E4840" i="23"/>
  <c r="D4840" i="23"/>
  <c r="G4841" i="23" l="1"/>
  <c r="E4841" i="23"/>
  <c r="D4841" i="23"/>
  <c r="G4842" i="23" l="1"/>
  <c r="E4842" i="23"/>
  <c r="D4842" i="23"/>
  <c r="G4843" i="23" l="1"/>
  <c r="E4843" i="23"/>
  <c r="D4843" i="23"/>
  <c r="G4844" i="23" l="1"/>
  <c r="E4844" i="23"/>
  <c r="D4844" i="23"/>
  <c r="G4845" i="23" l="1"/>
  <c r="E4845" i="23"/>
  <c r="D4845" i="23"/>
  <c r="G4846" i="23" l="1"/>
  <c r="E4846" i="23"/>
  <c r="D4846" i="23"/>
  <c r="G4847" i="23" l="1"/>
  <c r="E4847" i="23"/>
  <c r="D4847" i="23"/>
  <c r="G4848" i="23" l="1"/>
  <c r="E4848" i="23"/>
  <c r="D4848" i="23"/>
  <c r="G4849" i="23" l="1"/>
  <c r="E4849" i="23"/>
  <c r="D4849" i="23"/>
  <c r="G4850" i="23" l="1"/>
  <c r="E4850" i="23"/>
  <c r="D4850" i="23"/>
  <c r="G4851" i="23" l="1"/>
  <c r="E4851" i="23"/>
  <c r="D4851" i="23"/>
  <c r="G4852" i="23" l="1"/>
  <c r="E4852" i="23"/>
  <c r="D4852" i="23"/>
  <c r="G4853" i="23" l="1"/>
  <c r="E4853" i="23"/>
  <c r="D4853" i="23"/>
  <c r="G4854" i="23" l="1"/>
  <c r="E4854" i="23"/>
  <c r="D4854" i="23"/>
  <c r="G4855" i="23" l="1"/>
  <c r="E4855" i="23"/>
  <c r="D4855" i="23"/>
  <c r="G4856" i="23" l="1"/>
  <c r="E4856" i="23"/>
  <c r="D4856" i="23"/>
  <c r="G4857" i="23" l="1"/>
  <c r="E4857" i="23"/>
  <c r="D4857" i="23"/>
  <c r="G4858" i="23" l="1"/>
  <c r="E4858" i="23"/>
  <c r="D4858" i="23"/>
  <c r="G4859" i="23" l="1"/>
  <c r="E4859" i="23"/>
  <c r="D4859" i="23"/>
  <c r="G4860" i="23" l="1"/>
  <c r="E4860" i="23"/>
  <c r="D4860" i="23"/>
  <c r="G4861" i="23" l="1"/>
  <c r="E4861" i="23"/>
  <c r="D4861" i="23"/>
  <c r="G4862" i="23" l="1"/>
  <c r="E4862" i="23"/>
  <c r="D4862" i="23"/>
  <c r="G4863" i="23" l="1"/>
  <c r="E4863" i="23"/>
  <c r="D4863" i="23"/>
  <c r="G4864" i="23" l="1"/>
  <c r="E4864" i="23"/>
  <c r="D4864" i="23"/>
  <c r="G4865" i="23" l="1"/>
  <c r="E4865" i="23"/>
  <c r="D4865" i="23"/>
  <c r="G4866" i="23" l="1"/>
  <c r="E4866" i="23"/>
  <c r="D4866" i="23"/>
  <c r="G4867" i="23" l="1"/>
  <c r="E4867" i="23"/>
  <c r="D4867" i="23"/>
  <c r="G4868" i="23" l="1"/>
  <c r="E4868" i="23"/>
  <c r="D4868" i="23"/>
  <c r="G4869" i="23" l="1"/>
  <c r="E4869" i="23"/>
  <c r="D4869" i="23"/>
  <c r="G4870" i="23" l="1"/>
  <c r="E4870" i="23"/>
  <c r="D4870" i="23"/>
  <c r="G4871" i="23" l="1"/>
  <c r="E4871" i="23"/>
  <c r="D4871" i="23"/>
  <c r="G4872" i="23" l="1"/>
  <c r="E4872" i="23"/>
  <c r="D4872" i="23"/>
  <c r="G4873" i="23" l="1"/>
  <c r="E4873" i="23"/>
  <c r="D4873" i="23"/>
  <c r="G4874" i="23" l="1"/>
  <c r="E4874" i="23"/>
  <c r="D4874" i="23"/>
  <c r="G4875" i="23" l="1"/>
  <c r="E4875" i="23"/>
  <c r="D4875" i="23"/>
  <c r="G4876" i="23" l="1"/>
  <c r="E4876" i="23"/>
  <c r="D4876" i="23"/>
  <c r="G4877" i="23" l="1"/>
  <c r="E4877" i="23"/>
  <c r="D4877" i="23"/>
  <c r="G4878" i="23" l="1"/>
  <c r="E4878" i="23"/>
  <c r="D4878" i="23"/>
  <c r="G4879" i="23" l="1"/>
  <c r="E4879" i="23"/>
  <c r="D4879" i="23"/>
  <c r="G4880" i="23" l="1"/>
  <c r="E4880" i="23"/>
  <c r="D4880" i="23"/>
  <c r="G4881" i="23" l="1"/>
  <c r="E4881" i="23"/>
  <c r="D4881" i="23"/>
  <c r="G4882" i="23" l="1"/>
  <c r="E4882" i="23"/>
  <c r="D4882" i="23"/>
  <c r="G4883" i="23" l="1"/>
  <c r="E4883" i="23"/>
  <c r="D4883" i="23"/>
  <c r="G4884" i="23" l="1"/>
  <c r="E4884" i="23"/>
  <c r="D4884" i="23"/>
  <c r="G4885" i="23" l="1"/>
  <c r="E4885" i="23"/>
  <c r="D4885" i="23"/>
  <c r="G4886" i="23" l="1"/>
  <c r="E4886" i="23"/>
  <c r="D4886" i="23"/>
  <c r="G4887" i="23" l="1"/>
  <c r="E4887" i="23"/>
  <c r="D4887" i="23"/>
  <c r="G4888" i="23" l="1"/>
  <c r="E4888" i="23"/>
  <c r="D4888" i="23"/>
  <c r="G4889" i="23" l="1"/>
  <c r="E4889" i="23"/>
  <c r="D4889" i="23"/>
  <c r="G4890" i="23" l="1"/>
  <c r="E4890" i="23"/>
  <c r="D4890" i="23"/>
  <c r="G4891" i="23" l="1"/>
  <c r="E4891" i="23"/>
  <c r="D4891" i="23"/>
  <c r="G4892" i="23" l="1"/>
  <c r="E4892" i="23"/>
  <c r="D4892" i="23"/>
  <c r="G4893" i="23" l="1"/>
  <c r="E4893" i="23"/>
  <c r="D4893" i="23"/>
  <c r="G4894" i="23" l="1"/>
  <c r="E4894" i="23"/>
  <c r="D4894" i="23"/>
  <c r="G4895" i="23" l="1"/>
  <c r="E4895" i="23"/>
  <c r="D4895" i="23"/>
  <c r="G4896" i="23" l="1"/>
  <c r="E4896" i="23"/>
  <c r="D4896" i="23"/>
  <c r="G4897" i="23" l="1"/>
  <c r="E4897" i="23"/>
  <c r="D4897" i="23"/>
  <c r="G4898" i="23" l="1"/>
  <c r="E4898" i="23"/>
  <c r="D4898" i="23"/>
  <c r="G4899" i="23" l="1"/>
  <c r="E4899" i="23"/>
  <c r="D4899" i="23"/>
  <c r="G4900" i="23" l="1"/>
  <c r="E4900" i="23"/>
  <c r="D4900" i="23"/>
  <c r="G4901" i="23" l="1"/>
  <c r="E4901" i="23"/>
  <c r="D4901" i="23"/>
  <c r="G4902" i="23" l="1"/>
  <c r="E4902" i="23"/>
  <c r="D4902" i="23"/>
  <c r="G4903" i="23" l="1"/>
  <c r="E4903" i="23"/>
  <c r="D4903" i="23"/>
  <c r="G4904" i="23" l="1"/>
  <c r="E4904" i="23"/>
  <c r="D4904" i="23"/>
  <c r="G4905" i="23" l="1"/>
  <c r="E4905" i="23"/>
  <c r="D4905" i="23"/>
  <c r="G4906" i="23" l="1"/>
  <c r="E4906" i="23"/>
  <c r="D4906" i="23"/>
  <c r="G4907" i="23" l="1"/>
  <c r="E4907" i="23"/>
  <c r="D4907" i="23"/>
  <c r="G4908" i="23" l="1"/>
  <c r="E4908" i="23"/>
  <c r="D4908" i="23"/>
  <c r="G4909" i="23" l="1"/>
  <c r="E4909" i="23"/>
  <c r="D4909" i="23"/>
  <c r="G4910" i="23" l="1"/>
  <c r="E4910" i="23"/>
  <c r="D4910" i="23"/>
  <c r="G4911" i="23" l="1"/>
  <c r="E4911" i="23"/>
  <c r="D4911" i="23"/>
  <c r="G4912" i="23" l="1"/>
  <c r="E4912" i="23"/>
  <c r="D4912" i="23"/>
  <c r="G4913" i="23" l="1"/>
  <c r="E4913" i="23"/>
  <c r="D4913" i="23"/>
  <c r="G4914" i="23" l="1"/>
  <c r="E4914" i="23"/>
  <c r="D4914" i="23"/>
  <c r="G4915" i="23" l="1"/>
  <c r="E4915" i="23"/>
  <c r="D4915" i="23"/>
  <c r="G4916" i="23" l="1"/>
  <c r="E4916" i="23"/>
  <c r="D4916" i="23"/>
  <c r="G4917" i="23" l="1"/>
  <c r="E4917" i="23"/>
  <c r="D4917" i="23"/>
  <c r="G4918" i="23" l="1"/>
  <c r="E4918" i="23"/>
  <c r="D4918" i="23"/>
  <c r="G4919" i="23" l="1"/>
  <c r="E4919" i="23"/>
  <c r="D4919" i="23"/>
  <c r="G4920" i="23" l="1"/>
  <c r="E4920" i="23"/>
  <c r="D4920" i="23"/>
  <c r="G4921" i="23" l="1"/>
  <c r="E4921" i="23"/>
  <c r="D4921" i="23"/>
  <c r="G4922" i="23" l="1"/>
  <c r="E4922" i="23"/>
  <c r="D4922" i="23"/>
  <c r="G4923" i="23" l="1"/>
  <c r="E4923" i="23"/>
  <c r="D4923" i="23"/>
  <c r="G4924" i="23" l="1"/>
  <c r="E4924" i="23"/>
  <c r="D4924" i="23"/>
  <c r="G4925" i="23" l="1"/>
  <c r="E4925" i="23"/>
  <c r="D4925" i="23"/>
  <c r="G4926" i="23" l="1"/>
  <c r="E4926" i="23"/>
  <c r="D4926" i="23"/>
  <c r="G4927" i="23" l="1"/>
  <c r="E4927" i="23"/>
  <c r="D4927" i="23"/>
  <c r="G4928" i="23" l="1"/>
  <c r="E4928" i="23"/>
  <c r="D4928" i="23"/>
  <c r="G4929" i="23" l="1"/>
  <c r="E4929" i="23"/>
  <c r="D4929" i="23"/>
  <c r="G4930" i="23" l="1"/>
  <c r="E4930" i="23"/>
  <c r="D4930" i="23"/>
  <c r="G4931" i="23" l="1"/>
  <c r="E4931" i="23"/>
  <c r="D4931" i="23"/>
  <c r="G4932" i="23" l="1"/>
  <c r="E4932" i="23"/>
  <c r="D4932" i="23"/>
  <c r="G4933" i="23" l="1"/>
  <c r="E4933" i="23"/>
  <c r="D4933" i="23"/>
  <c r="G4934" i="23" l="1"/>
  <c r="E4934" i="23"/>
  <c r="D4934" i="23"/>
  <c r="G4935" i="23" l="1"/>
  <c r="E4935" i="23"/>
  <c r="D4935" i="23"/>
  <c r="G4936" i="23" l="1"/>
  <c r="E4936" i="23"/>
  <c r="D4936" i="23"/>
  <c r="G4937" i="23" l="1"/>
  <c r="E4937" i="23"/>
  <c r="D4937" i="23"/>
  <c r="G4938" i="23" l="1"/>
  <c r="E4938" i="23"/>
  <c r="D4938" i="23"/>
  <c r="G4939" i="23" l="1"/>
  <c r="E4939" i="23"/>
  <c r="D4939" i="23"/>
  <c r="G4940" i="23" l="1"/>
  <c r="E4940" i="23"/>
  <c r="D4940" i="23"/>
  <c r="G4941" i="23" l="1"/>
  <c r="E4941" i="23"/>
  <c r="D4941" i="23"/>
  <c r="G4942" i="23" l="1"/>
  <c r="E4942" i="23"/>
  <c r="D4942" i="23"/>
  <c r="G4943" i="23" l="1"/>
  <c r="E4943" i="23"/>
  <c r="D4943" i="23"/>
  <c r="G4944" i="23" l="1"/>
  <c r="E4944" i="23"/>
  <c r="D4944" i="23"/>
  <c r="G4945" i="23" l="1"/>
  <c r="E4945" i="23"/>
  <c r="D4945" i="23"/>
  <c r="G4946" i="23" l="1"/>
  <c r="E4946" i="23"/>
  <c r="D4946" i="23"/>
  <c r="G4947" i="23" l="1"/>
  <c r="E4947" i="23"/>
  <c r="D4947" i="23"/>
  <c r="G4948" i="23" l="1"/>
  <c r="E4948" i="23"/>
  <c r="D4948" i="23"/>
  <c r="G4949" i="23" l="1"/>
  <c r="E4949" i="23"/>
  <c r="D4949" i="23"/>
  <c r="G4950" i="23" l="1"/>
  <c r="E4950" i="23"/>
  <c r="D4950" i="23"/>
  <c r="G4951" i="23" l="1"/>
  <c r="E4951" i="23"/>
  <c r="D4951" i="23"/>
  <c r="G4952" i="23" l="1"/>
  <c r="E4952" i="23"/>
  <c r="D4952" i="23"/>
  <c r="G4953" i="23" l="1"/>
  <c r="E4953" i="23"/>
  <c r="D4953" i="23"/>
  <c r="G4954" i="23" l="1"/>
  <c r="E4954" i="23"/>
  <c r="D4954" i="23"/>
  <c r="G4955" i="23" l="1"/>
  <c r="E4955" i="23"/>
  <c r="D4955" i="23"/>
  <c r="G4956" i="23" l="1"/>
  <c r="E4956" i="23"/>
  <c r="D4956" i="23"/>
  <c r="G4957" i="23" l="1"/>
  <c r="E4957" i="23"/>
  <c r="D4957" i="23"/>
  <c r="G4958" i="23" l="1"/>
  <c r="E4958" i="23"/>
  <c r="D4958" i="23"/>
  <c r="G4959" i="23" l="1"/>
  <c r="E4959" i="23"/>
  <c r="D4959" i="23"/>
  <c r="G4960" i="23" l="1"/>
  <c r="E4960" i="23"/>
  <c r="D4960" i="23"/>
  <c r="G4961" i="23" l="1"/>
  <c r="E4961" i="23"/>
  <c r="D4961" i="23"/>
  <c r="G4962" i="23" l="1"/>
  <c r="E4962" i="23"/>
  <c r="D4962" i="23"/>
  <c r="G4963" i="23" l="1"/>
  <c r="E4963" i="23"/>
  <c r="D4963" i="23"/>
  <c r="G4964" i="23" l="1"/>
  <c r="E4964" i="23"/>
  <c r="D4964" i="23"/>
  <c r="G4965" i="23" l="1"/>
  <c r="E4965" i="23"/>
  <c r="D4965" i="23"/>
  <c r="G4966" i="23" l="1"/>
  <c r="E4966" i="23"/>
  <c r="D4966" i="23"/>
  <c r="G4967" i="23" l="1"/>
  <c r="E4967" i="23"/>
  <c r="D4967" i="23"/>
  <c r="G4968" i="23" l="1"/>
  <c r="E4968" i="23"/>
  <c r="D4968" i="23"/>
  <c r="G4969" i="23" l="1"/>
  <c r="E4969" i="23"/>
  <c r="D4969" i="23"/>
  <c r="G4970" i="23" l="1"/>
  <c r="E4970" i="23"/>
  <c r="D4970" i="23"/>
  <c r="G4971" i="23" l="1"/>
  <c r="E4971" i="23"/>
  <c r="D4971" i="23"/>
  <c r="G4972" i="23" l="1"/>
  <c r="E4972" i="23"/>
  <c r="D4972" i="23"/>
  <c r="G4973" i="23" l="1"/>
  <c r="E4973" i="23"/>
  <c r="D4973" i="23"/>
  <c r="G4974" i="23" l="1"/>
  <c r="E4974" i="23"/>
  <c r="D4974" i="23"/>
  <c r="G4975" i="23" l="1"/>
  <c r="E4975" i="23"/>
  <c r="D4975" i="23"/>
  <c r="G4976" i="23" l="1"/>
  <c r="E4976" i="23"/>
  <c r="D4976" i="23"/>
  <c r="G4977" i="23" l="1"/>
  <c r="E4977" i="23"/>
  <c r="D4977" i="23"/>
  <c r="G4978" i="23" l="1"/>
  <c r="E4978" i="23"/>
  <c r="D4978" i="23"/>
  <c r="G4979" i="23" l="1"/>
  <c r="E4979" i="23"/>
  <c r="D4979" i="23"/>
  <c r="G4980" i="23" l="1"/>
  <c r="E4980" i="23"/>
  <c r="D4980" i="23"/>
  <c r="G4981" i="23" l="1"/>
  <c r="E4981" i="23"/>
  <c r="D4981" i="23"/>
  <c r="G4982" i="23" l="1"/>
  <c r="E4982" i="23"/>
  <c r="D4982" i="23"/>
  <c r="G4983" i="23" l="1"/>
  <c r="E4983" i="23"/>
  <c r="D4983" i="23"/>
  <c r="G4984" i="23" l="1"/>
  <c r="E4984" i="23"/>
  <c r="D4984" i="23"/>
  <c r="G4985" i="23" l="1"/>
  <c r="E4985" i="23"/>
  <c r="D4985" i="23"/>
  <c r="G4986" i="23" l="1"/>
  <c r="E4986" i="23"/>
  <c r="D4986" i="23"/>
  <c r="G4987" i="23" l="1"/>
  <c r="E4987" i="23"/>
  <c r="D4987" i="23"/>
  <c r="G4988" i="23" l="1"/>
  <c r="E4988" i="23"/>
  <c r="D4988" i="23"/>
  <c r="G4989" i="23" l="1"/>
  <c r="E4989" i="23"/>
  <c r="D4989" i="23"/>
  <c r="G4990" i="23" l="1"/>
  <c r="E4990" i="23"/>
  <c r="D4990" i="23"/>
  <c r="G4991" i="23" l="1"/>
  <c r="E4991" i="23"/>
  <c r="D4991" i="23"/>
  <c r="G4992" i="23" l="1"/>
  <c r="E4992" i="23"/>
  <c r="D4992" i="23"/>
  <c r="G4993" i="23" l="1"/>
  <c r="E4993" i="23"/>
  <c r="D4993" i="23"/>
  <c r="G4994" i="23" l="1"/>
  <c r="E4994" i="23"/>
  <c r="D4994" i="23"/>
  <c r="G4995" i="23" l="1"/>
  <c r="E4995" i="23"/>
  <c r="D4995" i="23"/>
  <c r="G4996" i="23" l="1"/>
  <c r="E4996" i="23"/>
  <c r="D4996" i="23"/>
  <c r="G4997" i="23" l="1"/>
  <c r="E4997" i="23"/>
  <c r="D4997" i="23"/>
  <c r="G4998" i="23" l="1"/>
  <c r="E4998" i="23"/>
  <c r="D4998" i="23"/>
  <c r="G4999" i="23" l="1"/>
  <c r="E4999" i="23"/>
  <c r="D4999" i="23"/>
  <c r="G5000" i="23" l="1"/>
  <c r="E5000" i="23"/>
  <c r="D5000" i="23"/>
  <c r="G5001" i="23" l="1"/>
  <c r="E5001" i="23"/>
  <c r="D5001" i="23"/>
  <c r="G5002" i="23" l="1"/>
  <c r="E5002" i="23"/>
  <c r="D5002" i="23"/>
  <c r="G5003" i="23" l="1"/>
  <c r="E5003" i="23"/>
  <c r="D5003" i="23"/>
  <c r="G5004" i="23" l="1"/>
  <c r="E5004" i="23"/>
  <c r="D5004" i="23"/>
  <c r="G5005" i="23" l="1"/>
  <c r="E5005" i="23"/>
  <c r="D5005" i="23"/>
  <c r="G5006" i="23" l="1"/>
  <c r="E5006" i="23"/>
  <c r="D5006" i="23"/>
  <c r="G5007" i="23" l="1"/>
  <c r="E5007" i="23"/>
  <c r="D5007" i="23"/>
  <c r="G5008" i="23" l="1"/>
  <c r="E5008" i="23"/>
  <c r="D5008" i="23"/>
  <c r="G5009" i="23" l="1"/>
  <c r="E5009" i="23"/>
  <c r="D5009" i="23"/>
  <c r="G5010" i="23" l="1"/>
  <c r="E5010" i="23"/>
  <c r="D5010" i="23"/>
  <c r="G5011" i="23" l="1"/>
  <c r="E5011" i="23"/>
  <c r="D5011" i="23"/>
  <c r="G5012" i="23" l="1"/>
  <c r="E5012" i="23"/>
  <c r="D5012" i="23"/>
  <c r="G5013" i="23" l="1"/>
  <c r="E5013" i="23"/>
  <c r="D5013" i="23"/>
  <c r="G5014" i="23" l="1"/>
  <c r="E5014" i="23"/>
  <c r="D5014" i="23"/>
  <c r="G5015" i="23" l="1"/>
  <c r="E5015" i="23"/>
  <c r="D5015" i="23"/>
  <c r="G5016" i="23" l="1"/>
  <c r="E5016" i="23"/>
  <c r="D5016" i="23"/>
  <c r="G5017" i="23" l="1"/>
  <c r="E5017" i="23"/>
  <c r="D5017" i="23"/>
  <c r="G5018" i="23" l="1"/>
  <c r="E5018" i="23"/>
  <c r="D5018" i="23"/>
  <c r="G5019" i="23" l="1"/>
  <c r="E5019" i="23"/>
  <c r="D5019" i="23"/>
  <c r="G5020" i="23" l="1"/>
  <c r="E5020" i="23"/>
  <c r="D5020" i="23"/>
  <c r="G5021" i="23" l="1"/>
  <c r="E5021" i="23"/>
  <c r="D5021" i="23"/>
  <c r="G5022" i="23" l="1"/>
  <c r="E5022" i="23"/>
  <c r="D5022" i="23"/>
  <c r="G5023" i="23" l="1"/>
  <c r="E5023" i="23"/>
  <c r="D5023" i="23"/>
  <c r="G5024" i="23" l="1"/>
  <c r="E5024" i="23"/>
  <c r="D5024" i="23"/>
  <c r="G5025" i="23" l="1"/>
  <c r="E5025" i="23"/>
  <c r="D5025" i="23"/>
  <c r="G5026" i="23" l="1"/>
  <c r="E5026" i="23"/>
  <c r="D5026" i="23"/>
  <c r="G5027" i="23" l="1"/>
  <c r="E5027" i="23"/>
  <c r="D5027" i="23"/>
  <c r="G5028" i="23" l="1"/>
  <c r="E5028" i="23"/>
  <c r="D5028" i="23"/>
  <c r="G5029" i="23" l="1"/>
  <c r="E5029" i="23"/>
  <c r="D5029" i="23"/>
  <c r="G5030" i="23" l="1"/>
  <c r="E5030" i="23"/>
  <c r="D5030" i="23"/>
  <c r="G5031" i="23" l="1"/>
  <c r="E5031" i="23"/>
  <c r="D5031" i="23"/>
  <c r="G5032" i="23" l="1"/>
  <c r="E5032" i="23"/>
  <c r="D5032" i="23"/>
  <c r="G5033" i="23" l="1"/>
  <c r="E5033" i="23"/>
  <c r="D5033" i="23"/>
  <c r="G5034" i="23" l="1"/>
  <c r="E5034" i="23"/>
  <c r="D5034" i="23"/>
  <c r="G5035" i="23" l="1"/>
  <c r="E5035" i="23"/>
  <c r="D5035" i="23"/>
  <c r="G5036" i="23" l="1"/>
  <c r="E5036" i="23"/>
  <c r="D5036" i="23"/>
  <c r="G5037" i="23" l="1"/>
  <c r="E5037" i="23"/>
  <c r="D5037" i="23"/>
  <c r="G5038" i="23" l="1"/>
  <c r="E5038" i="23"/>
  <c r="D5038" i="23"/>
  <c r="G5039" i="23" l="1"/>
  <c r="E5039" i="23"/>
  <c r="D5039" i="23"/>
  <c r="G5040" i="23" l="1"/>
  <c r="E5040" i="23"/>
  <c r="D5040" i="23"/>
  <c r="G5041" i="23" l="1"/>
  <c r="E5041" i="23"/>
  <c r="D5041" i="23"/>
  <c r="G5042" i="23" l="1"/>
  <c r="E5042" i="23"/>
  <c r="D5042" i="23"/>
  <c r="G5043" i="23" l="1"/>
  <c r="E5043" i="23"/>
  <c r="D5043" i="23"/>
  <c r="G5044" i="23" l="1"/>
  <c r="E5044" i="23"/>
  <c r="D5044" i="23"/>
  <c r="G5045" i="23" l="1"/>
  <c r="E5045" i="23"/>
  <c r="D5045" i="23"/>
  <c r="G5046" i="23" l="1"/>
  <c r="E5046" i="23"/>
  <c r="D5046" i="23"/>
  <c r="G5047" i="23" l="1"/>
  <c r="E5047" i="23"/>
  <c r="D5047" i="23"/>
  <c r="G5048" i="23" l="1"/>
  <c r="E5048" i="23"/>
  <c r="D5048" i="23"/>
  <c r="G5049" i="23" l="1"/>
  <c r="E5049" i="23"/>
  <c r="D5049" i="23"/>
  <c r="G5050" i="23" l="1"/>
  <c r="E5050" i="23"/>
  <c r="D5050" i="23"/>
  <c r="G5051" i="23" l="1"/>
  <c r="E5051" i="23"/>
  <c r="D5051" i="23"/>
  <c r="G5052" i="23" l="1"/>
  <c r="E5052" i="23"/>
  <c r="D5052" i="23"/>
  <c r="G5053" i="23" l="1"/>
  <c r="E5053" i="23"/>
  <c r="D5053" i="23"/>
  <c r="G5054" i="23" l="1"/>
  <c r="E5054" i="23"/>
  <c r="D5054" i="23"/>
  <c r="G5055" i="23" l="1"/>
  <c r="E5055" i="23"/>
  <c r="D5055" i="23"/>
  <c r="G5056" i="23" l="1"/>
  <c r="E5056" i="23"/>
  <c r="D5056" i="23"/>
  <c r="G5057" i="23" l="1"/>
  <c r="E5057" i="23"/>
  <c r="D5057" i="23"/>
  <c r="G5058" i="23" l="1"/>
  <c r="E5058" i="23"/>
  <c r="D5058" i="23"/>
  <c r="G5059" i="23" l="1"/>
  <c r="E5059" i="23"/>
  <c r="D5059" i="23"/>
  <c r="G5060" i="23" l="1"/>
  <c r="E5060" i="23"/>
  <c r="D5060" i="23"/>
  <c r="G5061" i="23" l="1"/>
  <c r="E5061" i="23"/>
  <c r="D5061" i="23"/>
  <c r="G5062" i="23" l="1"/>
  <c r="E5062" i="23"/>
  <c r="D5062" i="23"/>
  <c r="G5063" i="23" l="1"/>
  <c r="E5063" i="23"/>
  <c r="D5063" i="23"/>
  <c r="G5064" i="23" l="1"/>
  <c r="E5064" i="23"/>
  <c r="D5064" i="23"/>
  <c r="G5065" i="23" l="1"/>
  <c r="E5065" i="23"/>
  <c r="D5065" i="23"/>
  <c r="G5066" i="23" l="1"/>
  <c r="E5066" i="23"/>
  <c r="D5066" i="23"/>
  <c r="G5067" i="23" l="1"/>
  <c r="E5067" i="23"/>
  <c r="D5067" i="23"/>
  <c r="G5068" i="23" l="1"/>
  <c r="E5068" i="23"/>
  <c r="D5068" i="23"/>
  <c r="G5069" i="23" l="1"/>
  <c r="E5069" i="23"/>
  <c r="D5069" i="23"/>
  <c r="G5070" i="23" l="1"/>
  <c r="E5070" i="23"/>
  <c r="D5070" i="23"/>
  <c r="G5071" i="23" l="1"/>
  <c r="E5071" i="23"/>
  <c r="D5071" i="23"/>
  <c r="G5072" i="23" l="1"/>
  <c r="E5072" i="23"/>
  <c r="D5072" i="23"/>
  <c r="G5073" i="23" l="1"/>
  <c r="E5073" i="23"/>
  <c r="D5073" i="23"/>
  <c r="G5074" i="23" l="1"/>
  <c r="E5074" i="23"/>
  <c r="D5074" i="23"/>
  <c r="G5075" i="23" l="1"/>
  <c r="E5075" i="23"/>
  <c r="D5075" i="23"/>
  <c r="G5076" i="23" l="1"/>
  <c r="E5076" i="23"/>
  <c r="D5076" i="23"/>
  <c r="G5077" i="23" l="1"/>
  <c r="E5077" i="23"/>
  <c r="D5077" i="23"/>
  <c r="G5078" i="23" l="1"/>
  <c r="E5078" i="23"/>
  <c r="D5078" i="23"/>
  <c r="G5079" i="23" l="1"/>
  <c r="E5079" i="23"/>
  <c r="D5079" i="23"/>
  <c r="G5080" i="23" l="1"/>
  <c r="E5080" i="23"/>
  <c r="D5080" i="23"/>
  <c r="G5081" i="23" l="1"/>
  <c r="E5081" i="23"/>
  <c r="D5081" i="23"/>
  <c r="G5082" i="23" l="1"/>
  <c r="E5082" i="23"/>
  <c r="D5082" i="23"/>
  <c r="G5083" i="23" l="1"/>
  <c r="E5083" i="23"/>
  <c r="D5083" i="23"/>
  <c r="G5084" i="23" l="1"/>
  <c r="E5084" i="23"/>
  <c r="D5084" i="23"/>
  <c r="G5085" i="23" l="1"/>
  <c r="E5085" i="23"/>
  <c r="D5085" i="23"/>
  <c r="G5086" i="23" l="1"/>
  <c r="E5086" i="23"/>
  <c r="D5086" i="23"/>
  <c r="G5087" i="23" l="1"/>
  <c r="E5087" i="23"/>
  <c r="D5087" i="23"/>
  <c r="G5088" i="23" l="1"/>
  <c r="E5088" i="23"/>
  <c r="D5088" i="23"/>
  <c r="G5089" i="23" l="1"/>
  <c r="E5089" i="23"/>
  <c r="D5089" i="23"/>
  <c r="G5090" i="23" l="1"/>
  <c r="E5090" i="23"/>
  <c r="D5090" i="23"/>
  <c r="G5091" i="23" l="1"/>
  <c r="E5091" i="23"/>
  <c r="D5091" i="23"/>
  <c r="G5092" i="23" l="1"/>
  <c r="E5092" i="23"/>
  <c r="D5092" i="23"/>
  <c r="G5093" i="23" l="1"/>
  <c r="E5093" i="23"/>
  <c r="D5093" i="23"/>
  <c r="G5094" i="23" l="1"/>
  <c r="E5094" i="23"/>
  <c r="D5094" i="23"/>
  <c r="G5095" i="23" l="1"/>
  <c r="E5095" i="23"/>
  <c r="D5095" i="23"/>
  <c r="G5096" i="23" l="1"/>
  <c r="E5096" i="23"/>
  <c r="D5096" i="23"/>
  <c r="G5097" i="23" l="1"/>
  <c r="E5097" i="23"/>
  <c r="D5097" i="23"/>
  <c r="G5098" i="23" l="1"/>
  <c r="E5098" i="23"/>
  <c r="D5098" i="23"/>
  <c r="G5099" i="23" l="1"/>
  <c r="E5099" i="23"/>
  <c r="D5099" i="23"/>
  <c r="G5100" i="23" l="1"/>
  <c r="E5100" i="23"/>
  <c r="D5100" i="23"/>
  <c r="G5101" i="23" l="1"/>
  <c r="E5101" i="23"/>
  <c r="D5101" i="23"/>
  <c r="G5102" i="23" l="1"/>
  <c r="E5102" i="23"/>
  <c r="D5102" i="23"/>
  <c r="G5103" i="23" l="1"/>
  <c r="E5103" i="23"/>
  <c r="D5103" i="23"/>
  <c r="G5104" i="23" l="1"/>
  <c r="E5104" i="23"/>
  <c r="D5104" i="23"/>
  <c r="G5105" i="23" l="1"/>
  <c r="E5105" i="23"/>
  <c r="D5105" i="23"/>
  <c r="G5106" i="23" l="1"/>
  <c r="E5106" i="23"/>
  <c r="D5106" i="23"/>
  <c r="G5107" i="23" l="1"/>
  <c r="E5107" i="23"/>
  <c r="D5107" i="23"/>
  <c r="G5108" i="23" l="1"/>
  <c r="E5108" i="23"/>
  <c r="D5108" i="23"/>
  <c r="G5109" i="23" l="1"/>
  <c r="E5109" i="23"/>
  <c r="D5109" i="23"/>
  <c r="G5110" i="23" l="1"/>
  <c r="E5110" i="23"/>
  <c r="D5110" i="23"/>
  <c r="G5111" i="23" l="1"/>
  <c r="E5111" i="23"/>
  <c r="D5111" i="23"/>
  <c r="G5112" i="23" l="1"/>
  <c r="E5112" i="23"/>
  <c r="D5112" i="23"/>
  <c r="G5113" i="23" l="1"/>
  <c r="E5113" i="23"/>
  <c r="D5113" i="23"/>
  <c r="G5114" i="23" l="1"/>
  <c r="E5114" i="23"/>
  <c r="D5114" i="23"/>
  <c r="G5115" i="23" l="1"/>
  <c r="E5115" i="23"/>
  <c r="D5115" i="23"/>
  <c r="G5116" i="23" l="1"/>
  <c r="E5116" i="23"/>
  <c r="D5116" i="23"/>
  <c r="G5117" i="23" l="1"/>
  <c r="E5117" i="23"/>
  <c r="D5117" i="23"/>
  <c r="G5118" i="23" l="1"/>
  <c r="E5118" i="23"/>
  <c r="D5118" i="23"/>
  <c r="G5119" i="23" l="1"/>
  <c r="E5119" i="23"/>
  <c r="D5119" i="23"/>
  <c r="G5120" i="23" l="1"/>
  <c r="E5120" i="23"/>
  <c r="D5120" i="23"/>
  <c r="G5121" i="23" l="1"/>
  <c r="E5121" i="23"/>
  <c r="D5121" i="23"/>
  <c r="G5122" i="23" l="1"/>
  <c r="E5122" i="23"/>
  <c r="D5122" i="23"/>
  <c r="G5123" i="23" l="1"/>
  <c r="E5123" i="23"/>
  <c r="D5123" i="23"/>
  <c r="G5124" i="23" l="1"/>
  <c r="E5124" i="23"/>
  <c r="D5124" i="23"/>
  <c r="G5125" i="23" l="1"/>
  <c r="E5125" i="23"/>
  <c r="D5125" i="23"/>
  <c r="G5126" i="23" l="1"/>
  <c r="E5126" i="23"/>
  <c r="D5126" i="23"/>
  <c r="G5127" i="23" l="1"/>
  <c r="E5127" i="23"/>
  <c r="D5127" i="23"/>
  <c r="G5128" i="23" l="1"/>
  <c r="E5128" i="23"/>
  <c r="D5128" i="23"/>
  <c r="G5129" i="23" l="1"/>
  <c r="E5129" i="23"/>
  <c r="D5129" i="23"/>
  <c r="G5130" i="23" l="1"/>
  <c r="E5130" i="23"/>
  <c r="D5130" i="23"/>
  <c r="G5131" i="23" l="1"/>
  <c r="E5131" i="23"/>
  <c r="D5131" i="23"/>
  <c r="G5132" i="23" l="1"/>
  <c r="E5132" i="23"/>
  <c r="D5132" i="23"/>
  <c r="G5133" i="23" l="1"/>
  <c r="E5133" i="23"/>
  <c r="D5133" i="23"/>
  <c r="G5134" i="23" l="1"/>
  <c r="E5134" i="23"/>
  <c r="D5134" i="23"/>
  <c r="G5135" i="23" l="1"/>
  <c r="E5135" i="23"/>
  <c r="D5135" i="23"/>
  <c r="G5136" i="23" l="1"/>
  <c r="E5136" i="23"/>
  <c r="D5136" i="23"/>
  <c r="G5137" i="23" l="1"/>
  <c r="E5137" i="23"/>
  <c r="D5137" i="23"/>
  <c r="G5138" i="23" l="1"/>
  <c r="E5138" i="23"/>
  <c r="D5138" i="23"/>
  <c r="G5139" i="23" l="1"/>
  <c r="E5139" i="23"/>
  <c r="D5139" i="23"/>
  <c r="G5140" i="23" l="1"/>
  <c r="E5140" i="23"/>
  <c r="D5140" i="23"/>
  <c r="G5141" i="23" l="1"/>
  <c r="E5141" i="23"/>
  <c r="D5141" i="23"/>
  <c r="G5142" i="23" l="1"/>
  <c r="E5142" i="23"/>
  <c r="D5142" i="23"/>
  <c r="G5143" i="23" l="1"/>
  <c r="E5143" i="23"/>
  <c r="D5143" i="23"/>
  <c r="G5144" i="23" l="1"/>
  <c r="E5144" i="23"/>
  <c r="D5144" i="23"/>
  <c r="G5145" i="23" l="1"/>
  <c r="E5145" i="23"/>
  <c r="D5145" i="23"/>
  <c r="G5146" i="23" l="1"/>
  <c r="E5146" i="23"/>
  <c r="D5146" i="23"/>
  <c r="G5147" i="23" l="1"/>
  <c r="E5147" i="23"/>
  <c r="D5147" i="23"/>
  <c r="G5148" i="23" l="1"/>
  <c r="E5148" i="23"/>
  <c r="D5148" i="23"/>
  <c r="G5149" i="23" l="1"/>
  <c r="E5149" i="23"/>
  <c r="D5149" i="23"/>
  <c r="G5150" i="23" l="1"/>
  <c r="E5150" i="23"/>
  <c r="D5150" i="23"/>
  <c r="G5151" i="23" l="1"/>
  <c r="E5151" i="23"/>
  <c r="D5151" i="23"/>
  <c r="G5152" i="23" l="1"/>
  <c r="E5152" i="23"/>
  <c r="D5152" i="23"/>
  <c r="G5153" i="23" l="1"/>
  <c r="E5153" i="23"/>
  <c r="D5153" i="23"/>
  <c r="G5154" i="23" l="1"/>
  <c r="E5154" i="23"/>
  <c r="D5154" i="23"/>
  <c r="G5155" i="23" l="1"/>
  <c r="E5155" i="23"/>
  <c r="D5155" i="23"/>
  <c r="G5156" i="23" l="1"/>
  <c r="E5156" i="23"/>
  <c r="D5156" i="23"/>
  <c r="G5157" i="23" l="1"/>
  <c r="E5157" i="23"/>
  <c r="D5157" i="23"/>
  <c r="G5158" i="23" l="1"/>
  <c r="E5158" i="23"/>
  <c r="D5158" i="23"/>
  <c r="G5159" i="23" l="1"/>
  <c r="E5159" i="23"/>
  <c r="D5159" i="23"/>
  <c r="G5160" i="23" l="1"/>
  <c r="E5160" i="23"/>
  <c r="D5160" i="23"/>
  <c r="G5161" i="23" l="1"/>
  <c r="E5161" i="23"/>
  <c r="D5161" i="23"/>
  <c r="G5162" i="23" l="1"/>
  <c r="E5162" i="23"/>
  <c r="D5162" i="23"/>
  <c r="G5163" i="23" l="1"/>
  <c r="E5163" i="23"/>
  <c r="D5163" i="23"/>
  <c r="G5164" i="23" l="1"/>
  <c r="E5164" i="23"/>
  <c r="D5164" i="23"/>
  <c r="G5165" i="23" l="1"/>
  <c r="E5165" i="23"/>
  <c r="D5165" i="23"/>
  <c r="G5166" i="23" l="1"/>
  <c r="E5166" i="23"/>
  <c r="D5166" i="23"/>
  <c r="G5167" i="23" l="1"/>
  <c r="E5167" i="23"/>
  <c r="D5167" i="23"/>
  <c r="G5168" i="23" l="1"/>
  <c r="E5168" i="23"/>
  <c r="D5168" i="23"/>
  <c r="G5169" i="23" l="1"/>
  <c r="E5169" i="23"/>
  <c r="D5169" i="23"/>
  <c r="G5170" i="23" l="1"/>
  <c r="E5170" i="23"/>
  <c r="D5170" i="23"/>
  <c r="G5171" i="23" l="1"/>
  <c r="E5171" i="23"/>
  <c r="D5171" i="23"/>
  <c r="G5172" i="23" l="1"/>
  <c r="E5172" i="23"/>
  <c r="D5172" i="23"/>
  <c r="G5173" i="23" l="1"/>
  <c r="E5173" i="23"/>
  <c r="D5173" i="23"/>
  <c r="G5174" i="23" l="1"/>
  <c r="E5174" i="23"/>
  <c r="D5174" i="23"/>
  <c r="G5175" i="23" l="1"/>
  <c r="E5175" i="23"/>
  <c r="D5175" i="23"/>
  <c r="G5176" i="23" l="1"/>
  <c r="E5176" i="23"/>
  <c r="D5176" i="23"/>
  <c r="G5177" i="23" l="1"/>
  <c r="E5177" i="23"/>
  <c r="D5177" i="23"/>
  <c r="G5178" i="23" l="1"/>
  <c r="E5178" i="23"/>
  <c r="D5178" i="23"/>
  <c r="G5179" i="23" l="1"/>
  <c r="E5179" i="23"/>
  <c r="D5179" i="23"/>
  <c r="G5180" i="23" l="1"/>
  <c r="E5180" i="23"/>
  <c r="D5180" i="23"/>
  <c r="G5181" i="23" l="1"/>
  <c r="E5181" i="23"/>
  <c r="D5181" i="23"/>
  <c r="G5182" i="23" l="1"/>
  <c r="E5182" i="23"/>
  <c r="D5182" i="23"/>
  <c r="G5183" i="23" l="1"/>
  <c r="E5183" i="23"/>
  <c r="D5183" i="23"/>
  <c r="G5184" i="23" l="1"/>
  <c r="E5184" i="23"/>
  <c r="D5184" i="23"/>
  <c r="G5185" i="23" l="1"/>
  <c r="E5185" i="23"/>
  <c r="D5185" i="23"/>
  <c r="G5186" i="23" l="1"/>
  <c r="E5186" i="23"/>
  <c r="D5186" i="23"/>
  <c r="G5187" i="23" l="1"/>
  <c r="E5187" i="23"/>
  <c r="D5187" i="23"/>
  <c r="G5188" i="23" l="1"/>
  <c r="E5188" i="23"/>
  <c r="D5188" i="23"/>
  <c r="G5189" i="23" l="1"/>
  <c r="E5189" i="23"/>
  <c r="D5189" i="23"/>
  <c r="G5190" i="23" l="1"/>
  <c r="E5190" i="23"/>
  <c r="D5190" i="23"/>
  <c r="G5191" i="23" l="1"/>
  <c r="E5191" i="23"/>
  <c r="D5191" i="23"/>
  <c r="G5192" i="23" l="1"/>
  <c r="E5192" i="23"/>
  <c r="D5192" i="23"/>
  <c r="G5193" i="23" l="1"/>
  <c r="E5193" i="23"/>
  <c r="D5193" i="23"/>
  <c r="G5194" i="23" l="1"/>
  <c r="E5194" i="23"/>
  <c r="D5194" i="23"/>
  <c r="G5195" i="23" l="1"/>
  <c r="E5195" i="23"/>
  <c r="D5195" i="23"/>
  <c r="G5196" i="23" l="1"/>
  <c r="E5196" i="23"/>
  <c r="D5196" i="23"/>
  <c r="G5197" i="23" l="1"/>
  <c r="E5197" i="23"/>
  <c r="D5197" i="23"/>
  <c r="G5198" i="23" l="1"/>
  <c r="E5198" i="23"/>
  <c r="D5198" i="23"/>
  <c r="G5199" i="23" l="1"/>
  <c r="E5199" i="23"/>
  <c r="D5199" i="23"/>
  <c r="G5200" i="23" l="1"/>
  <c r="E5200" i="23"/>
  <c r="D5200" i="23"/>
  <c r="G5201" i="23" l="1"/>
  <c r="E5201" i="23"/>
  <c r="D5201" i="23"/>
  <c r="G5202" i="23" l="1"/>
  <c r="E5202" i="23"/>
  <c r="D5202" i="23"/>
  <c r="G5203" i="23" l="1"/>
  <c r="E5203" i="23"/>
  <c r="D5203" i="23"/>
  <c r="G5204" i="23" l="1"/>
  <c r="E5204" i="23"/>
  <c r="D5204" i="23"/>
  <c r="G5205" i="23" l="1"/>
  <c r="E5205" i="23"/>
  <c r="D5205" i="23"/>
  <c r="G5206" i="23" l="1"/>
  <c r="E5206" i="23"/>
  <c r="D5206" i="23"/>
  <c r="G5207" i="23" l="1"/>
  <c r="E5207" i="23"/>
  <c r="D5207" i="23"/>
  <c r="G5208" i="23" l="1"/>
  <c r="E5208" i="23"/>
  <c r="D5208" i="23"/>
  <c r="G5209" i="23" l="1"/>
  <c r="E5209" i="23"/>
  <c r="D5209" i="23"/>
  <c r="G5210" i="23" l="1"/>
  <c r="E5210" i="23"/>
  <c r="D5210" i="23"/>
  <c r="G5211" i="23" l="1"/>
  <c r="E5211" i="23"/>
  <c r="D5211" i="23"/>
  <c r="G5212" i="23" l="1"/>
  <c r="E5212" i="23"/>
  <c r="D5212" i="23"/>
  <c r="G5213" i="23" l="1"/>
  <c r="E5213" i="23"/>
  <c r="D5213" i="23"/>
  <c r="G5214" i="23" l="1"/>
  <c r="E5214" i="23"/>
  <c r="D5214" i="23"/>
  <c r="G5215" i="23" l="1"/>
  <c r="E5215" i="23"/>
  <c r="D5215" i="23"/>
  <c r="G5216" i="23" l="1"/>
  <c r="E5216" i="23"/>
  <c r="D5216" i="23"/>
  <c r="G5217" i="23" l="1"/>
  <c r="E5217" i="23"/>
  <c r="D5217" i="23"/>
  <c r="G5218" i="23" l="1"/>
  <c r="E5218" i="23"/>
  <c r="D5218" i="23"/>
  <c r="G5219" i="23" l="1"/>
  <c r="E5219" i="23"/>
  <c r="D5219" i="23"/>
  <c r="G5220" i="23" l="1"/>
  <c r="E5220" i="23"/>
  <c r="D5220" i="23"/>
  <c r="G5221" i="23" l="1"/>
  <c r="E5221" i="23"/>
  <c r="D5221" i="23"/>
  <c r="G5222" i="23" l="1"/>
  <c r="E5222" i="23"/>
  <c r="D5222" i="23"/>
  <c r="G5223" i="23" l="1"/>
  <c r="E5223" i="23"/>
  <c r="D5223" i="23"/>
  <c r="G5224" i="23" l="1"/>
  <c r="E5224" i="23"/>
  <c r="D5224" i="23"/>
  <c r="G5225" i="23" l="1"/>
  <c r="E5225" i="23"/>
  <c r="D5225" i="23"/>
  <c r="G5226" i="23" l="1"/>
  <c r="E5226" i="23"/>
  <c r="D5226" i="23"/>
  <c r="G5227" i="23" l="1"/>
  <c r="E5227" i="23"/>
  <c r="D5227" i="23"/>
  <c r="G5228" i="23" l="1"/>
  <c r="E5228" i="23"/>
  <c r="D5228" i="23"/>
  <c r="G5229" i="23" l="1"/>
  <c r="E5229" i="23"/>
  <c r="D5229" i="23"/>
  <c r="G5230" i="23" l="1"/>
  <c r="E5230" i="23"/>
  <c r="D5230" i="23"/>
  <c r="G5231" i="23" l="1"/>
  <c r="E5231" i="23"/>
  <c r="D5231" i="23"/>
  <c r="G5232" i="23" l="1"/>
  <c r="E5232" i="23"/>
  <c r="D5232" i="23"/>
  <c r="G5233" i="23" l="1"/>
  <c r="E5233" i="23"/>
  <c r="D5233" i="23"/>
  <c r="G5234" i="23" l="1"/>
  <c r="E5234" i="23"/>
  <c r="D5234" i="23"/>
  <c r="G5235" i="23" l="1"/>
  <c r="E5235" i="23"/>
  <c r="D5235" i="23"/>
  <c r="G5236" i="23" l="1"/>
  <c r="E5236" i="23"/>
  <c r="D5236" i="23"/>
  <c r="G5237" i="23" l="1"/>
  <c r="E5237" i="23"/>
  <c r="D5237" i="23"/>
  <c r="G5238" i="23" l="1"/>
  <c r="E5238" i="23"/>
  <c r="D5238" i="23"/>
  <c r="G5239" i="23" l="1"/>
  <c r="E5239" i="23"/>
  <c r="D5239" i="23"/>
  <c r="G5240" i="23" l="1"/>
  <c r="E5240" i="23"/>
  <c r="D5240" i="23"/>
  <c r="G5241" i="23" l="1"/>
  <c r="E5241" i="23"/>
  <c r="D5241" i="23"/>
  <c r="G5242" i="23" l="1"/>
  <c r="E5242" i="23"/>
  <c r="D5242" i="23"/>
  <c r="G5243" i="23" l="1"/>
  <c r="E5243" i="23"/>
  <c r="D5243" i="23"/>
  <c r="G5244" i="23" l="1"/>
  <c r="E5244" i="23"/>
  <c r="D5244" i="23"/>
  <c r="G5245" i="23" l="1"/>
  <c r="E5245" i="23"/>
  <c r="D5245" i="23"/>
  <c r="G5246" i="23" l="1"/>
  <c r="E5246" i="23"/>
  <c r="D5246" i="23"/>
  <c r="G5247" i="23" l="1"/>
  <c r="E5247" i="23"/>
  <c r="D5247" i="23"/>
  <c r="G5248" i="23" l="1"/>
  <c r="E5248" i="23"/>
  <c r="D5248" i="23"/>
  <c r="G5249" i="23" l="1"/>
  <c r="E5249" i="23"/>
  <c r="D5249" i="23"/>
  <c r="G5250" i="23" l="1"/>
  <c r="E5250" i="23"/>
  <c r="D5250" i="23"/>
  <c r="G5251" i="23" l="1"/>
  <c r="E5251" i="23"/>
  <c r="D5251" i="23"/>
  <c r="G5252" i="23" l="1"/>
  <c r="E5252" i="23"/>
  <c r="D5252" i="23"/>
  <c r="G5253" i="23" l="1"/>
  <c r="E5253" i="23"/>
  <c r="D5253" i="23"/>
  <c r="G5254" i="23" l="1"/>
  <c r="E5254" i="23"/>
  <c r="D5254" i="23"/>
  <c r="G5255" i="23" l="1"/>
  <c r="E5255" i="23"/>
  <c r="D5255" i="23"/>
  <c r="G5256" i="23" l="1"/>
  <c r="E5256" i="23"/>
  <c r="D5256" i="23"/>
  <c r="G5257" i="23" l="1"/>
  <c r="E5257" i="23"/>
  <c r="D5257" i="23"/>
  <c r="G5258" i="23" l="1"/>
  <c r="E5258" i="23"/>
  <c r="D5258" i="23"/>
  <c r="G5259" i="23" l="1"/>
  <c r="E5259" i="23"/>
  <c r="D5259" i="23"/>
  <c r="G5260" i="23" l="1"/>
  <c r="E5260" i="23"/>
  <c r="D5260" i="23"/>
  <c r="G5261" i="23" l="1"/>
  <c r="E5261" i="23"/>
  <c r="D5261" i="23"/>
  <c r="G5262" i="23" l="1"/>
  <c r="E5262" i="23"/>
  <c r="D5262" i="23"/>
  <c r="G5263" i="23" l="1"/>
  <c r="E5263" i="23"/>
  <c r="D5263" i="23"/>
  <c r="G5264" i="23" l="1"/>
  <c r="E5264" i="23"/>
  <c r="D5264" i="23"/>
  <c r="G5265" i="23" l="1"/>
  <c r="E5265" i="23"/>
  <c r="D5265" i="23"/>
  <c r="G5266" i="23" l="1"/>
  <c r="E5266" i="23"/>
  <c r="D5266" i="23"/>
  <c r="G5267" i="23" l="1"/>
  <c r="E5267" i="23"/>
  <c r="D5267" i="23"/>
  <c r="G5268" i="23" l="1"/>
  <c r="E5268" i="23"/>
  <c r="D5268" i="23"/>
  <c r="G5269" i="23" l="1"/>
  <c r="E5269" i="23"/>
  <c r="D5269" i="23"/>
  <c r="G5270" i="23" l="1"/>
  <c r="E5270" i="23"/>
  <c r="D5270" i="23"/>
  <c r="G5271" i="23" l="1"/>
  <c r="E5271" i="23"/>
  <c r="D5271" i="23"/>
  <c r="G5272" i="23" l="1"/>
  <c r="E5272" i="23"/>
  <c r="D5272" i="23"/>
  <c r="G5273" i="23" l="1"/>
  <c r="E5273" i="23"/>
  <c r="D5273" i="23"/>
  <c r="G5274" i="23" l="1"/>
  <c r="E5274" i="23"/>
  <c r="D5274" i="23"/>
  <c r="G5275" i="23" l="1"/>
  <c r="E5275" i="23"/>
  <c r="D5275" i="23"/>
  <c r="G5276" i="23" l="1"/>
  <c r="E5276" i="23"/>
  <c r="D5276" i="23"/>
  <c r="G5277" i="23" l="1"/>
  <c r="E5277" i="23"/>
  <c r="D5277" i="23"/>
  <c r="G5278" i="23" l="1"/>
  <c r="E5278" i="23"/>
  <c r="D5278" i="23"/>
  <c r="G5279" i="23" l="1"/>
  <c r="E5279" i="23"/>
  <c r="D5279" i="23"/>
  <c r="G5280" i="23" l="1"/>
  <c r="E5280" i="23"/>
  <c r="D5280" i="23"/>
  <c r="G5281" i="23" l="1"/>
  <c r="E5281" i="23"/>
  <c r="D5281" i="23"/>
  <c r="G5282" i="23" l="1"/>
  <c r="E5282" i="23"/>
  <c r="D5282" i="23"/>
  <c r="G5283" i="23" l="1"/>
  <c r="E5283" i="23"/>
  <c r="D5283" i="23"/>
  <c r="G5284" i="23" l="1"/>
  <c r="E5284" i="23"/>
  <c r="D5284" i="23"/>
  <c r="G5285" i="23" l="1"/>
  <c r="E5285" i="23"/>
  <c r="D5285" i="23"/>
  <c r="G5286" i="23" l="1"/>
  <c r="E5286" i="23"/>
  <c r="D5286" i="23"/>
  <c r="G5287" i="23" l="1"/>
  <c r="E5287" i="23"/>
  <c r="D5287" i="23"/>
  <c r="G5288" i="23" l="1"/>
  <c r="E5288" i="23"/>
  <c r="D5288" i="23"/>
  <c r="G5289" i="23" l="1"/>
  <c r="E5289" i="23"/>
  <c r="D5289" i="23"/>
  <c r="G5290" i="23" l="1"/>
  <c r="E5290" i="23"/>
  <c r="D5290" i="23"/>
  <c r="G5291" i="23" l="1"/>
  <c r="E5291" i="23"/>
  <c r="D5291" i="23"/>
  <c r="G5292" i="23" l="1"/>
  <c r="E5292" i="23"/>
  <c r="D5292" i="23"/>
  <c r="G5293" i="23" l="1"/>
  <c r="E5293" i="23"/>
  <c r="D5293" i="23"/>
  <c r="G5294" i="23" l="1"/>
  <c r="E5294" i="23"/>
  <c r="D5294" i="23"/>
  <c r="G5295" i="23" l="1"/>
  <c r="E5295" i="23"/>
  <c r="D5295" i="23"/>
  <c r="G5296" i="23" l="1"/>
  <c r="E5296" i="23"/>
  <c r="D5296" i="23"/>
  <c r="G5297" i="23" l="1"/>
  <c r="E5297" i="23"/>
  <c r="D5297" i="23"/>
  <c r="G5298" i="23" l="1"/>
  <c r="E5298" i="23"/>
  <c r="D5298" i="23"/>
  <c r="G5299" i="23" l="1"/>
  <c r="E5299" i="23"/>
  <c r="D5299" i="23"/>
  <c r="G5300" i="23" l="1"/>
  <c r="E5300" i="23"/>
  <c r="D5300" i="23"/>
  <c r="G5301" i="23" l="1"/>
  <c r="E5301" i="23"/>
  <c r="D5301" i="23"/>
  <c r="G5302" i="23" l="1"/>
  <c r="E5302" i="23"/>
  <c r="D5302" i="23"/>
  <c r="G5303" i="23" l="1"/>
  <c r="E5303" i="23"/>
  <c r="D5303" i="23"/>
  <c r="G5304" i="23" l="1"/>
  <c r="E5304" i="23"/>
  <c r="D5304" i="23"/>
  <c r="G5305" i="23" l="1"/>
  <c r="E5305" i="23"/>
  <c r="D5305" i="23"/>
  <c r="G5306" i="23" l="1"/>
  <c r="E5306" i="23"/>
  <c r="D5306" i="23"/>
  <c r="G5307" i="23" l="1"/>
  <c r="E5307" i="23"/>
  <c r="D5307" i="23"/>
  <c r="G5308" i="23" l="1"/>
  <c r="E5308" i="23"/>
  <c r="D5308" i="23"/>
  <c r="G5309" i="23" l="1"/>
  <c r="E5309" i="23"/>
  <c r="D5309" i="23"/>
  <c r="G5310" i="23" l="1"/>
  <c r="E5310" i="23"/>
  <c r="D5310" i="23"/>
  <c r="G5311" i="23" l="1"/>
  <c r="E5311" i="23"/>
  <c r="D5311" i="23"/>
  <c r="G5312" i="23" l="1"/>
  <c r="E5312" i="23"/>
  <c r="D5312" i="23"/>
  <c r="G5313" i="23" l="1"/>
  <c r="E5313" i="23"/>
  <c r="D5313" i="23"/>
  <c r="G5314" i="23" l="1"/>
  <c r="E5314" i="23"/>
  <c r="D5314" i="23"/>
  <c r="G5315" i="23" l="1"/>
  <c r="E5315" i="23"/>
  <c r="D5315" i="23"/>
  <c r="G5316" i="23" l="1"/>
  <c r="E5316" i="23"/>
  <c r="D5316" i="23"/>
  <c r="G5317" i="23" l="1"/>
  <c r="E5317" i="23"/>
  <c r="D5317" i="23"/>
  <c r="G5318" i="23" l="1"/>
  <c r="E5318" i="23"/>
  <c r="D5318" i="23"/>
  <c r="G5319" i="23" l="1"/>
  <c r="E5319" i="23"/>
  <c r="D5319" i="23"/>
  <c r="G5320" i="23" l="1"/>
  <c r="E5320" i="23"/>
  <c r="D5320" i="23"/>
  <c r="G5321" i="23" l="1"/>
  <c r="E5321" i="23"/>
  <c r="D5321" i="23"/>
  <c r="G5322" i="23" l="1"/>
  <c r="E5322" i="23"/>
  <c r="D5322" i="23"/>
  <c r="G5323" i="23" l="1"/>
  <c r="E5323" i="23"/>
  <c r="D5323" i="23"/>
  <c r="G5324" i="23" l="1"/>
  <c r="E5324" i="23"/>
  <c r="D5324" i="23"/>
  <c r="G5325" i="23" l="1"/>
  <c r="E5325" i="23"/>
  <c r="D5325" i="23"/>
  <c r="G5326" i="23" l="1"/>
  <c r="E5326" i="23"/>
  <c r="D5326" i="23"/>
  <c r="G5327" i="23" l="1"/>
  <c r="E5327" i="23"/>
  <c r="D5327" i="23"/>
  <c r="G5328" i="23" l="1"/>
  <c r="E5328" i="23"/>
  <c r="D5328" i="23"/>
  <c r="G5329" i="23" l="1"/>
  <c r="E5329" i="23"/>
  <c r="D5329" i="23"/>
  <c r="G5330" i="23" l="1"/>
  <c r="E5330" i="23"/>
  <c r="D5330" i="23"/>
  <c r="G5331" i="23" l="1"/>
  <c r="E5331" i="23"/>
  <c r="D5331" i="23"/>
  <c r="G5332" i="23" l="1"/>
  <c r="E5332" i="23"/>
  <c r="D5332" i="23"/>
  <c r="G5333" i="23" l="1"/>
  <c r="E5333" i="23"/>
  <c r="D5333" i="23"/>
  <c r="G5334" i="23" l="1"/>
  <c r="E5334" i="23"/>
  <c r="D5334" i="23"/>
  <c r="G5335" i="23" l="1"/>
  <c r="E5335" i="23"/>
  <c r="D5335" i="23"/>
  <c r="G5336" i="23" l="1"/>
  <c r="E5336" i="23"/>
  <c r="D5336" i="23"/>
  <c r="G5337" i="23" l="1"/>
  <c r="E5337" i="23"/>
  <c r="D5337" i="23"/>
  <c r="G5338" i="23" l="1"/>
  <c r="E5338" i="23"/>
  <c r="D5338" i="23"/>
  <c r="G5339" i="23" l="1"/>
  <c r="E5339" i="23"/>
  <c r="D5339" i="23"/>
  <c r="G5340" i="23" l="1"/>
  <c r="E5340" i="23"/>
  <c r="D5340" i="23"/>
  <c r="G5341" i="23" l="1"/>
  <c r="E5341" i="23"/>
  <c r="D5341" i="23"/>
  <c r="G5342" i="23" l="1"/>
  <c r="E5342" i="23"/>
  <c r="D5342" i="23"/>
  <c r="G5343" i="23" l="1"/>
  <c r="E5343" i="23"/>
  <c r="D5343" i="23"/>
  <c r="G5344" i="23" l="1"/>
  <c r="E5344" i="23"/>
  <c r="D5344" i="23"/>
  <c r="G5345" i="23" l="1"/>
  <c r="E5345" i="23"/>
  <c r="D5345" i="23"/>
  <c r="G5346" i="23" l="1"/>
  <c r="E5346" i="23"/>
  <c r="D5346" i="23"/>
  <c r="G5347" i="23" l="1"/>
  <c r="E5347" i="23"/>
  <c r="D5347" i="23"/>
  <c r="G5348" i="23" l="1"/>
  <c r="E5348" i="23"/>
  <c r="D5348" i="23"/>
  <c r="G5349" i="23" l="1"/>
  <c r="E5349" i="23"/>
  <c r="D5349" i="23"/>
  <c r="G5350" i="23" l="1"/>
  <c r="E5350" i="23"/>
  <c r="D5350" i="23"/>
  <c r="G5351" i="23" l="1"/>
  <c r="E5351" i="23"/>
  <c r="D5351" i="23"/>
  <c r="G5352" i="23" l="1"/>
  <c r="E5352" i="23"/>
  <c r="D5352" i="23"/>
  <c r="G5353" i="23" l="1"/>
  <c r="E5353" i="23"/>
  <c r="D5353" i="23"/>
  <c r="G5354" i="23" l="1"/>
  <c r="E5354" i="23"/>
  <c r="D5354" i="23"/>
  <c r="G5355" i="23" l="1"/>
  <c r="E5355" i="23"/>
  <c r="D5355" i="23"/>
  <c r="G5356" i="23" l="1"/>
  <c r="E5356" i="23"/>
  <c r="D5356" i="23"/>
  <c r="G5357" i="23" l="1"/>
  <c r="E5357" i="23"/>
  <c r="D5357" i="23"/>
  <c r="G5358" i="23" l="1"/>
  <c r="E5358" i="23"/>
  <c r="D5358" i="23"/>
  <c r="G5359" i="23" l="1"/>
  <c r="E5359" i="23"/>
  <c r="D5359" i="23"/>
  <c r="G5360" i="23" l="1"/>
  <c r="E5360" i="23"/>
  <c r="D5360" i="23"/>
  <c r="G5361" i="23" l="1"/>
  <c r="E5361" i="23"/>
  <c r="D5361" i="23"/>
  <c r="G5362" i="23" l="1"/>
  <c r="E5362" i="23"/>
  <c r="D5362" i="23"/>
  <c r="G5363" i="23" l="1"/>
  <c r="E5363" i="23"/>
  <c r="D5363" i="23"/>
  <c r="G5364" i="23" l="1"/>
  <c r="E5364" i="23"/>
  <c r="D5364" i="23"/>
  <c r="G5365" i="23" l="1"/>
  <c r="E5365" i="23"/>
  <c r="D5365" i="23"/>
  <c r="G5366" i="23" l="1"/>
  <c r="E5366" i="23"/>
  <c r="D5366" i="23"/>
  <c r="G5367" i="23" l="1"/>
  <c r="E5367" i="23"/>
  <c r="D5367" i="23"/>
  <c r="G5368" i="23" l="1"/>
  <c r="E5368" i="23"/>
  <c r="D5368" i="23"/>
  <c r="G5369" i="23" l="1"/>
  <c r="E5369" i="23"/>
  <c r="D5369" i="23"/>
  <c r="G5370" i="23" l="1"/>
  <c r="E5370" i="23"/>
  <c r="D5370" i="23"/>
  <c r="G5371" i="23" l="1"/>
  <c r="E5371" i="23"/>
  <c r="D5371" i="23"/>
  <c r="G5372" i="23" l="1"/>
  <c r="E5372" i="23"/>
  <c r="D5372" i="23"/>
  <c r="G5373" i="23" l="1"/>
  <c r="E5373" i="23"/>
  <c r="D5373" i="23"/>
  <c r="G5374" i="23" l="1"/>
  <c r="E5374" i="23"/>
  <c r="D5374" i="23"/>
  <c r="G5375" i="23" l="1"/>
  <c r="E5375" i="23"/>
  <c r="D5375" i="23"/>
  <c r="G5376" i="23" l="1"/>
  <c r="E5376" i="23"/>
  <c r="D5376" i="23"/>
  <c r="G5377" i="23" l="1"/>
  <c r="E5377" i="23"/>
  <c r="D5377" i="23"/>
  <c r="G5378" i="23" l="1"/>
  <c r="E5378" i="23"/>
  <c r="D5378" i="23"/>
  <c r="G5379" i="23" l="1"/>
  <c r="E5379" i="23"/>
  <c r="D5379" i="23"/>
  <c r="G5380" i="23" l="1"/>
  <c r="E5380" i="23"/>
  <c r="D5380" i="23"/>
  <c r="G5381" i="23" l="1"/>
  <c r="E5381" i="23"/>
  <c r="D5381" i="23"/>
  <c r="G5382" i="23" l="1"/>
  <c r="E5382" i="23"/>
  <c r="D5382" i="23"/>
  <c r="G5383" i="23" l="1"/>
  <c r="E5383" i="23"/>
  <c r="D5383" i="23"/>
  <c r="G5384" i="23" l="1"/>
  <c r="E5384" i="23"/>
  <c r="D5384" i="23"/>
  <c r="G5385" i="23" l="1"/>
  <c r="E5385" i="23"/>
  <c r="D5385" i="23"/>
  <c r="G5386" i="23" l="1"/>
  <c r="E5386" i="23"/>
  <c r="D5386" i="23"/>
  <c r="G5387" i="23" l="1"/>
  <c r="E5387" i="23"/>
  <c r="D5387" i="23"/>
  <c r="G5388" i="23" l="1"/>
  <c r="E5388" i="23"/>
  <c r="D5388" i="23"/>
  <c r="G5389" i="23" l="1"/>
  <c r="E5389" i="23"/>
  <c r="D5389" i="23"/>
  <c r="G5390" i="23" l="1"/>
  <c r="E5390" i="23"/>
  <c r="D5390" i="23"/>
  <c r="G5391" i="23" l="1"/>
  <c r="E5391" i="23"/>
  <c r="D5391" i="23"/>
  <c r="G5392" i="23" l="1"/>
  <c r="E5392" i="23"/>
  <c r="D5392" i="23"/>
  <c r="G5393" i="23" l="1"/>
  <c r="E5393" i="23"/>
  <c r="D5393" i="23"/>
  <c r="G5394" i="23" l="1"/>
  <c r="E5394" i="23"/>
  <c r="D5394" i="23"/>
  <c r="G5395" i="23" l="1"/>
  <c r="E5395" i="23"/>
  <c r="D5395" i="23"/>
  <c r="G5396" i="23" l="1"/>
  <c r="E5396" i="23"/>
  <c r="D5396" i="23"/>
  <c r="G5397" i="23" l="1"/>
  <c r="E5397" i="23"/>
  <c r="D5397" i="23"/>
  <c r="G5398" i="23" l="1"/>
  <c r="E5398" i="23"/>
  <c r="D5398" i="23"/>
  <c r="G5399" i="23" l="1"/>
  <c r="E5399" i="23"/>
  <c r="D5399" i="23"/>
  <c r="G5400" i="23" l="1"/>
  <c r="E5400" i="23"/>
  <c r="D5400" i="23"/>
  <c r="G5401" i="23" l="1"/>
  <c r="E5401" i="23"/>
  <c r="D5401" i="23"/>
  <c r="G5402" i="23" l="1"/>
  <c r="E5402" i="23"/>
  <c r="D5402" i="23"/>
  <c r="G5403" i="23" l="1"/>
  <c r="E5403" i="23"/>
  <c r="D5403" i="23"/>
  <c r="G5404" i="23" l="1"/>
  <c r="E5404" i="23"/>
  <c r="D5404" i="23"/>
  <c r="G5405" i="23" l="1"/>
  <c r="E5405" i="23"/>
  <c r="D5405" i="23"/>
  <c r="G5406" i="23" l="1"/>
  <c r="E5406" i="23"/>
  <c r="D5406" i="23"/>
  <c r="G5407" i="23" l="1"/>
  <c r="E5407" i="23"/>
  <c r="D5407" i="23"/>
  <c r="G5408" i="23" l="1"/>
  <c r="E5408" i="23"/>
  <c r="D5408" i="23"/>
  <c r="G5409" i="23" l="1"/>
  <c r="E5409" i="23"/>
  <c r="D5409" i="23"/>
  <c r="G5410" i="23" l="1"/>
  <c r="E5410" i="23"/>
  <c r="D5410" i="23"/>
  <c r="G5411" i="23" l="1"/>
  <c r="E5411" i="23"/>
  <c r="D5411" i="23"/>
  <c r="G5412" i="23" l="1"/>
  <c r="E5412" i="23"/>
  <c r="D5412" i="23"/>
  <c r="G5413" i="23" l="1"/>
  <c r="E5413" i="23"/>
  <c r="D5413" i="23"/>
  <c r="G5414" i="23" l="1"/>
  <c r="E5414" i="23"/>
  <c r="D5414" i="23"/>
  <c r="G5415" i="23" l="1"/>
  <c r="E5415" i="23"/>
  <c r="D5415" i="23"/>
  <c r="G5416" i="23" l="1"/>
  <c r="E5416" i="23"/>
  <c r="D5416" i="23"/>
  <c r="G5417" i="23" l="1"/>
  <c r="E5417" i="23"/>
  <c r="D5417" i="23"/>
  <c r="G5418" i="23" l="1"/>
  <c r="E5418" i="23"/>
  <c r="D5418" i="23"/>
  <c r="G5419" i="23" l="1"/>
  <c r="E5419" i="23"/>
  <c r="D5419" i="23"/>
  <c r="G5420" i="23" l="1"/>
  <c r="E5420" i="23"/>
  <c r="D5420" i="23"/>
  <c r="G5421" i="23" l="1"/>
  <c r="E5421" i="23"/>
  <c r="D5421" i="23"/>
  <c r="G5422" i="23" l="1"/>
  <c r="E5422" i="23"/>
  <c r="D5422" i="23"/>
  <c r="G5423" i="23" l="1"/>
  <c r="E5423" i="23"/>
  <c r="D5423" i="23"/>
  <c r="G5424" i="23" l="1"/>
  <c r="E5424" i="23"/>
  <c r="D5424" i="23"/>
  <c r="G5425" i="23" l="1"/>
  <c r="E5425" i="23"/>
  <c r="D5425" i="23"/>
  <c r="G5426" i="23" l="1"/>
  <c r="E5426" i="23"/>
  <c r="D5426" i="23"/>
  <c r="G5427" i="23" l="1"/>
  <c r="E5427" i="23"/>
  <c r="D5427" i="23"/>
  <c r="G5428" i="23" l="1"/>
  <c r="E5428" i="23"/>
  <c r="D5428" i="23"/>
  <c r="G5429" i="23" l="1"/>
  <c r="E5429" i="23"/>
  <c r="D5429" i="23"/>
  <c r="G5430" i="23" l="1"/>
  <c r="E5430" i="23"/>
  <c r="D5430" i="23"/>
  <c r="G5431" i="23" l="1"/>
  <c r="E5431" i="23"/>
  <c r="D5431" i="23"/>
  <c r="G5432" i="23" l="1"/>
  <c r="E5432" i="23"/>
  <c r="D5432" i="23"/>
  <c r="G5433" i="23" l="1"/>
  <c r="E5433" i="23"/>
  <c r="D5433" i="23"/>
  <c r="G5434" i="23" l="1"/>
  <c r="E5434" i="23"/>
  <c r="D5434" i="23"/>
  <c r="G5435" i="23" l="1"/>
  <c r="E5435" i="23"/>
  <c r="D5435" i="23"/>
  <c r="G5436" i="23" l="1"/>
  <c r="E5436" i="23"/>
  <c r="D5436" i="23"/>
  <c r="G5437" i="23" l="1"/>
  <c r="E5437" i="23"/>
  <c r="D5437" i="23"/>
  <c r="G5438" i="23" l="1"/>
  <c r="E5438" i="23"/>
  <c r="D5438" i="23"/>
  <c r="G5439" i="23" l="1"/>
  <c r="E5439" i="23"/>
  <c r="D5439" i="23"/>
  <c r="G5440" i="23" l="1"/>
  <c r="E5440" i="23"/>
  <c r="D5440" i="23"/>
  <c r="G5441" i="23" l="1"/>
  <c r="E5441" i="23"/>
  <c r="D5441" i="23"/>
  <c r="G5442" i="23" l="1"/>
  <c r="E5442" i="23"/>
  <c r="D5442" i="23"/>
  <c r="G5443" i="23" l="1"/>
  <c r="E5443" i="23"/>
  <c r="D5443" i="23"/>
  <c r="G5444" i="23" l="1"/>
  <c r="E5444" i="23"/>
  <c r="D5444" i="23"/>
  <c r="G5445" i="23" l="1"/>
  <c r="E5445" i="23"/>
  <c r="D5445" i="23"/>
  <c r="G5446" i="23" l="1"/>
  <c r="E5446" i="23"/>
  <c r="D5446" i="23"/>
  <c r="G5447" i="23" l="1"/>
  <c r="E5447" i="23"/>
  <c r="D5447" i="23"/>
  <c r="G5448" i="23" l="1"/>
  <c r="E5448" i="23"/>
  <c r="D5448" i="23"/>
  <c r="G5449" i="23" l="1"/>
  <c r="E5449" i="23"/>
  <c r="D5449" i="23"/>
  <c r="G5450" i="23" l="1"/>
  <c r="E5450" i="23"/>
  <c r="D5450" i="23"/>
  <c r="G5451" i="23" l="1"/>
  <c r="E5451" i="23"/>
  <c r="D5451" i="23"/>
  <c r="G5452" i="23" l="1"/>
  <c r="E5452" i="23"/>
  <c r="D5452" i="23"/>
  <c r="G5453" i="23" l="1"/>
  <c r="E5453" i="23"/>
  <c r="D5453" i="23"/>
  <c r="G5454" i="23" l="1"/>
  <c r="E5454" i="23"/>
  <c r="D5454" i="23"/>
  <c r="G5455" i="23" l="1"/>
  <c r="E5455" i="23"/>
  <c r="D5455" i="23"/>
  <c r="G5456" i="23" l="1"/>
  <c r="E5456" i="23"/>
  <c r="D5456" i="23"/>
  <c r="G5457" i="23" l="1"/>
  <c r="E5457" i="23"/>
  <c r="D5457" i="23"/>
  <c r="G5458" i="23" l="1"/>
  <c r="E5458" i="23"/>
  <c r="D5458" i="23"/>
  <c r="G5459" i="23" l="1"/>
  <c r="E5459" i="23"/>
  <c r="D5459" i="23"/>
  <c r="G5460" i="23" l="1"/>
  <c r="E5460" i="23"/>
  <c r="D5460" i="23"/>
  <c r="G5461" i="23" l="1"/>
  <c r="E5461" i="23"/>
  <c r="D5461" i="23"/>
  <c r="G5462" i="23" l="1"/>
  <c r="E5462" i="23"/>
  <c r="D5462" i="23"/>
  <c r="G5463" i="23" l="1"/>
  <c r="E5463" i="23"/>
  <c r="D5463" i="23"/>
  <c r="G5464" i="23" l="1"/>
  <c r="E5464" i="23"/>
  <c r="D5464" i="23"/>
  <c r="G5465" i="23" l="1"/>
  <c r="E5465" i="23"/>
  <c r="D5465" i="23"/>
  <c r="G5466" i="23" l="1"/>
  <c r="E5466" i="23"/>
  <c r="D5466" i="23"/>
  <c r="G5467" i="23" l="1"/>
  <c r="E5467" i="23"/>
  <c r="D5467" i="23"/>
  <c r="G5468" i="23" l="1"/>
  <c r="E5468" i="23"/>
  <c r="D5468" i="23"/>
  <c r="G5469" i="23" l="1"/>
  <c r="E5469" i="23"/>
  <c r="D5469" i="23"/>
  <c r="G5470" i="23" l="1"/>
  <c r="E5470" i="23"/>
  <c r="D5470" i="23"/>
  <c r="G5471" i="23" l="1"/>
  <c r="E5471" i="23"/>
  <c r="D5471" i="23"/>
  <c r="G5472" i="23" l="1"/>
  <c r="E5472" i="23"/>
  <c r="D5472" i="23"/>
  <c r="G5473" i="23" l="1"/>
  <c r="E5473" i="23"/>
  <c r="D5473" i="23"/>
  <c r="G5474" i="23" l="1"/>
  <c r="E5474" i="23"/>
  <c r="D5474" i="23"/>
  <c r="G5475" i="23" l="1"/>
  <c r="E5475" i="23"/>
  <c r="D5475" i="23"/>
  <c r="G5476" i="23" l="1"/>
  <c r="E5476" i="23"/>
  <c r="D5476" i="23"/>
  <c r="G5477" i="23" l="1"/>
  <c r="E5477" i="23"/>
  <c r="D5477" i="23"/>
  <c r="G5478" i="23" l="1"/>
  <c r="E5478" i="23"/>
  <c r="D5478" i="23"/>
  <c r="G5479" i="23" l="1"/>
  <c r="E5479" i="23"/>
  <c r="D5479" i="23"/>
  <c r="G5480" i="23" l="1"/>
  <c r="E5480" i="23"/>
  <c r="D5480" i="23"/>
  <c r="G5481" i="23" l="1"/>
  <c r="E5481" i="23"/>
  <c r="D5481" i="23"/>
  <c r="G5482" i="23" l="1"/>
  <c r="E5482" i="23"/>
  <c r="D5482" i="23"/>
  <c r="G5483" i="23" l="1"/>
  <c r="E5483" i="23"/>
  <c r="D5483" i="23"/>
  <c r="G5484" i="23" l="1"/>
  <c r="E5484" i="23"/>
  <c r="D5484" i="23"/>
  <c r="G5485" i="23" l="1"/>
  <c r="E5485" i="23"/>
  <c r="D5485" i="23"/>
  <c r="G5486" i="23" l="1"/>
  <c r="E5486" i="23"/>
  <c r="D5486" i="23"/>
  <c r="G5487" i="23" l="1"/>
  <c r="E5487" i="23"/>
  <c r="D5487" i="23"/>
  <c r="G5488" i="23" l="1"/>
  <c r="E5488" i="23"/>
  <c r="D5488" i="23"/>
  <c r="G5489" i="23" l="1"/>
  <c r="E5489" i="23"/>
  <c r="D5489" i="23"/>
  <c r="G5490" i="23" l="1"/>
  <c r="E5490" i="23"/>
  <c r="D5490" i="23"/>
  <c r="G5491" i="23" l="1"/>
  <c r="E5491" i="23"/>
  <c r="D5491" i="23"/>
  <c r="G5492" i="23" l="1"/>
  <c r="E5492" i="23"/>
  <c r="D5492" i="23"/>
  <c r="G5493" i="23" l="1"/>
  <c r="E5493" i="23"/>
  <c r="D5493" i="23"/>
  <c r="G5494" i="23" l="1"/>
  <c r="E5494" i="23"/>
  <c r="D5494" i="23"/>
  <c r="G5495" i="23" l="1"/>
  <c r="E5495" i="23"/>
  <c r="D5495" i="23"/>
  <c r="G5496" i="23" l="1"/>
  <c r="E5496" i="23"/>
  <c r="D5496" i="23"/>
  <c r="G5497" i="23" l="1"/>
  <c r="E5497" i="23"/>
  <c r="D5497" i="23"/>
  <c r="G5498" i="23" l="1"/>
  <c r="E5498" i="23"/>
  <c r="D5498" i="23"/>
  <c r="G5499" i="23" l="1"/>
  <c r="E5499" i="23"/>
  <c r="D5499" i="23"/>
  <c r="G5500" i="23" l="1"/>
  <c r="E5500" i="23"/>
  <c r="D5500" i="23"/>
  <c r="G5501" i="23" l="1"/>
  <c r="E5501" i="23"/>
  <c r="D5501" i="23"/>
  <c r="G5502" i="23" l="1"/>
  <c r="E5502" i="23"/>
  <c r="D5502" i="23"/>
  <c r="G5503" i="23" l="1"/>
  <c r="E5503" i="23"/>
  <c r="D5503" i="23"/>
  <c r="G5504" i="23" l="1"/>
  <c r="E5504" i="23"/>
  <c r="D5504" i="23"/>
  <c r="G5505" i="23" l="1"/>
  <c r="E5505" i="23"/>
  <c r="D5505" i="23"/>
  <c r="G5506" i="23" l="1"/>
  <c r="E5506" i="23"/>
  <c r="D5506" i="23"/>
  <c r="G5507" i="23" l="1"/>
  <c r="E5507" i="23"/>
  <c r="D5507" i="23"/>
  <c r="G5508" i="23" l="1"/>
  <c r="E5508" i="23"/>
  <c r="D5508" i="23"/>
  <c r="G5509" i="23" l="1"/>
  <c r="E5509" i="23"/>
  <c r="D5509" i="23"/>
  <c r="G5510" i="23" l="1"/>
  <c r="E5510" i="23"/>
  <c r="D5510" i="23"/>
  <c r="G5511" i="23" l="1"/>
  <c r="E5511" i="23"/>
  <c r="D5511" i="23"/>
  <c r="G5512" i="23" l="1"/>
  <c r="E5512" i="23"/>
  <c r="D5512" i="23"/>
  <c r="G5513" i="23" l="1"/>
  <c r="E5513" i="23"/>
  <c r="D5513" i="23"/>
  <c r="G5514" i="23" l="1"/>
  <c r="E5514" i="23"/>
  <c r="D5514" i="23"/>
  <c r="G5515" i="23" l="1"/>
  <c r="E5515" i="23"/>
  <c r="D5515" i="23"/>
  <c r="G5516" i="23" l="1"/>
  <c r="E5516" i="23"/>
  <c r="D5516" i="23"/>
  <c r="G5517" i="23" l="1"/>
  <c r="E5517" i="23"/>
  <c r="D5517" i="23"/>
  <c r="G5518" i="23" l="1"/>
  <c r="E5518" i="23"/>
  <c r="D5518" i="23"/>
  <c r="G5519" i="23" l="1"/>
  <c r="E5519" i="23"/>
  <c r="D5519" i="23"/>
  <c r="G5520" i="23" l="1"/>
  <c r="E5520" i="23"/>
  <c r="D5520" i="23"/>
  <c r="G5521" i="23" l="1"/>
  <c r="E5521" i="23"/>
  <c r="D5521" i="23"/>
  <c r="G5522" i="23" l="1"/>
  <c r="E5522" i="23"/>
  <c r="D5522" i="23"/>
  <c r="G5523" i="23" l="1"/>
  <c r="E5523" i="23"/>
  <c r="D5523" i="23"/>
  <c r="G5524" i="23" l="1"/>
  <c r="E5524" i="23"/>
  <c r="D5524" i="23"/>
  <c r="G5525" i="23" l="1"/>
  <c r="E5525" i="23"/>
  <c r="D5525" i="23"/>
  <c r="G5526" i="23" l="1"/>
  <c r="E5526" i="23"/>
  <c r="D5526" i="23"/>
  <c r="G5527" i="23" l="1"/>
  <c r="E5527" i="23"/>
  <c r="D5527" i="23"/>
  <c r="G5528" i="23" l="1"/>
  <c r="E5528" i="23"/>
  <c r="D5528" i="23"/>
  <c r="G5529" i="23" l="1"/>
  <c r="E5529" i="23"/>
  <c r="D5529" i="23"/>
  <c r="G5530" i="23" l="1"/>
  <c r="E5530" i="23"/>
  <c r="D5530" i="23"/>
  <c r="G5531" i="23" l="1"/>
  <c r="E5531" i="23"/>
  <c r="D5531" i="23"/>
  <c r="G5532" i="23" l="1"/>
  <c r="E5532" i="23"/>
  <c r="D5532" i="23"/>
  <c r="G5533" i="23" l="1"/>
  <c r="E5533" i="23"/>
  <c r="D5533" i="23"/>
  <c r="G5534" i="23" l="1"/>
  <c r="E5534" i="23"/>
  <c r="D5534" i="23"/>
  <c r="G5535" i="23" l="1"/>
  <c r="E5535" i="23"/>
  <c r="D5535" i="23"/>
  <c r="G5536" i="23" l="1"/>
  <c r="E5536" i="23"/>
  <c r="D5536" i="23"/>
  <c r="G5537" i="23" l="1"/>
  <c r="E5537" i="23"/>
  <c r="D5537" i="23"/>
  <c r="G5538" i="23" l="1"/>
  <c r="E5538" i="23"/>
  <c r="D5538" i="23"/>
  <c r="G5539" i="23" l="1"/>
  <c r="E5539" i="23"/>
  <c r="D5539" i="23"/>
  <c r="G5540" i="23" l="1"/>
  <c r="E5540" i="23"/>
  <c r="D5540" i="23"/>
  <c r="G5541" i="23" l="1"/>
  <c r="E5541" i="23"/>
  <c r="D5541" i="23"/>
  <c r="G5542" i="23" l="1"/>
  <c r="E5542" i="23"/>
  <c r="D5542" i="23"/>
  <c r="G5543" i="23" l="1"/>
  <c r="E5543" i="23"/>
  <c r="D5543" i="23"/>
  <c r="G5544" i="23" l="1"/>
  <c r="E5544" i="23"/>
  <c r="D5544" i="23"/>
  <c r="G5545" i="23" l="1"/>
  <c r="E5545" i="23"/>
  <c r="D5545" i="23"/>
  <c r="G5546" i="23" l="1"/>
  <c r="E5546" i="23"/>
  <c r="D5546" i="23"/>
  <c r="G5547" i="23" l="1"/>
  <c r="E5547" i="23"/>
  <c r="D5547" i="23"/>
  <c r="G5548" i="23" l="1"/>
  <c r="E5548" i="23"/>
  <c r="D5548" i="23"/>
  <c r="G5549" i="23" l="1"/>
  <c r="E5549" i="23"/>
  <c r="D5549" i="23"/>
  <c r="G5550" i="23" l="1"/>
  <c r="E5550" i="23"/>
  <c r="D5550" i="23"/>
  <c r="G5551" i="23" l="1"/>
  <c r="E5551" i="23"/>
  <c r="D5551" i="23"/>
  <c r="G5552" i="23" l="1"/>
  <c r="E5552" i="23"/>
  <c r="D5552" i="23"/>
  <c r="G5553" i="23" l="1"/>
  <c r="E5553" i="23"/>
  <c r="D5553" i="23"/>
  <c r="G5554" i="23" l="1"/>
  <c r="E5554" i="23"/>
  <c r="D5554" i="23"/>
  <c r="G5555" i="23" l="1"/>
  <c r="E5555" i="23"/>
  <c r="D5555" i="23"/>
  <c r="G5556" i="23" l="1"/>
  <c r="E5556" i="23"/>
  <c r="D5556" i="23"/>
  <c r="G5557" i="23" l="1"/>
  <c r="E5557" i="23"/>
  <c r="D5557" i="23"/>
  <c r="G5558" i="23" l="1"/>
  <c r="E5558" i="23"/>
  <c r="D5558" i="23"/>
  <c r="G5559" i="23" l="1"/>
  <c r="E5559" i="23"/>
  <c r="D5559" i="23"/>
  <c r="G5560" i="23" l="1"/>
  <c r="E5560" i="23"/>
  <c r="D5560" i="23"/>
  <c r="G5561" i="23" l="1"/>
  <c r="E5561" i="23"/>
  <c r="D5561" i="23"/>
  <c r="G5562" i="23" l="1"/>
  <c r="E5562" i="23"/>
  <c r="D5562" i="23"/>
  <c r="G5563" i="23" l="1"/>
  <c r="E5563" i="23"/>
  <c r="D5563" i="23"/>
  <c r="G5564" i="23" l="1"/>
  <c r="E5564" i="23"/>
  <c r="D5564" i="23"/>
  <c r="G5565" i="23" l="1"/>
  <c r="E5565" i="23"/>
  <c r="D5565" i="23"/>
  <c r="G5566" i="23" l="1"/>
  <c r="E5566" i="23"/>
  <c r="D5566" i="23"/>
  <c r="G5567" i="23" l="1"/>
  <c r="E5567" i="23"/>
  <c r="D5567" i="23"/>
  <c r="G5568" i="23" l="1"/>
  <c r="E5568" i="23"/>
  <c r="D5568" i="23"/>
  <c r="G5569" i="23" l="1"/>
  <c r="E5569" i="23"/>
  <c r="D5569" i="23"/>
  <c r="G5570" i="23" l="1"/>
  <c r="E5570" i="23"/>
  <c r="D5570" i="23"/>
  <c r="G5571" i="23" l="1"/>
  <c r="E5571" i="23"/>
  <c r="D5571" i="23"/>
  <c r="G5572" i="23" l="1"/>
  <c r="E5572" i="23"/>
  <c r="D5572" i="23"/>
  <c r="G5573" i="23" l="1"/>
  <c r="E5573" i="23"/>
  <c r="D5573" i="23"/>
  <c r="G5574" i="23" l="1"/>
  <c r="E5574" i="23"/>
  <c r="D5574" i="23"/>
  <c r="G5575" i="23" l="1"/>
  <c r="E5575" i="23"/>
  <c r="D5575" i="23"/>
  <c r="G5576" i="23" l="1"/>
  <c r="E5576" i="23"/>
  <c r="D5576" i="23"/>
  <c r="G5577" i="23" l="1"/>
  <c r="E5577" i="23"/>
  <c r="D5577" i="23"/>
  <c r="G5578" i="23" l="1"/>
  <c r="E5578" i="23"/>
  <c r="D5578" i="23"/>
  <c r="G5579" i="23" l="1"/>
  <c r="E5579" i="23"/>
  <c r="D5579" i="23"/>
  <c r="G5580" i="23" l="1"/>
  <c r="E5580" i="23"/>
  <c r="D5580" i="23"/>
  <c r="G5581" i="23" l="1"/>
  <c r="E5581" i="23"/>
  <c r="D5581" i="23"/>
  <c r="G5582" i="23" l="1"/>
  <c r="E5582" i="23"/>
  <c r="D5582" i="23"/>
  <c r="G5583" i="23" l="1"/>
  <c r="E5583" i="23"/>
  <c r="D5583" i="23"/>
  <c r="G5584" i="23" l="1"/>
  <c r="E5584" i="23"/>
  <c r="D5584" i="23"/>
  <c r="G5585" i="23" l="1"/>
  <c r="E5585" i="23"/>
  <c r="D5585" i="23"/>
  <c r="G5586" i="23" l="1"/>
  <c r="E5586" i="23"/>
  <c r="D5586" i="23"/>
  <c r="G5587" i="23" l="1"/>
  <c r="E5587" i="23"/>
  <c r="D5587" i="23"/>
  <c r="G5588" i="23" l="1"/>
  <c r="E5588" i="23"/>
  <c r="D5588" i="23"/>
  <c r="G5589" i="23" l="1"/>
  <c r="E5589" i="23"/>
  <c r="D5589" i="23"/>
  <c r="G5590" i="23" l="1"/>
  <c r="E5590" i="23"/>
  <c r="D5590" i="23"/>
  <c r="G5591" i="23" l="1"/>
  <c r="E5591" i="23"/>
  <c r="D5591" i="23"/>
  <c r="G5592" i="23" l="1"/>
  <c r="E5592" i="23"/>
  <c r="D5592" i="23"/>
  <c r="G5593" i="23" l="1"/>
  <c r="E5593" i="23"/>
  <c r="D5593" i="23"/>
  <c r="G5594" i="23" l="1"/>
  <c r="E5594" i="23"/>
  <c r="D5594" i="23"/>
  <c r="G5595" i="23" l="1"/>
  <c r="E5595" i="23"/>
  <c r="D5595" i="23"/>
  <c r="G5596" i="23" l="1"/>
  <c r="E5596" i="23"/>
  <c r="D5596" i="23"/>
  <c r="G5597" i="23" l="1"/>
  <c r="E5597" i="23"/>
  <c r="D5597" i="23"/>
  <c r="G5598" i="23" l="1"/>
  <c r="E5598" i="23"/>
  <c r="D5598" i="23"/>
  <c r="G5599" i="23" l="1"/>
  <c r="E5599" i="23"/>
  <c r="D5599" i="23"/>
  <c r="G5600" i="23" l="1"/>
  <c r="E5600" i="23"/>
  <c r="D5600" i="23"/>
  <c r="G5601" i="23" l="1"/>
  <c r="E5601" i="23"/>
  <c r="D5601" i="23"/>
  <c r="G5602" i="23" l="1"/>
  <c r="E5602" i="23"/>
  <c r="D5602" i="23"/>
  <c r="G5603" i="23" l="1"/>
  <c r="E5603" i="23"/>
  <c r="D5603" i="23"/>
  <c r="G5604" i="23" l="1"/>
  <c r="E5604" i="23"/>
  <c r="D5604" i="23"/>
  <c r="G5605" i="23" l="1"/>
  <c r="E5605" i="23"/>
  <c r="D5605" i="23"/>
  <c r="G5606" i="23" l="1"/>
  <c r="E5606" i="23"/>
  <c r="D5606" i="23"/>
  <c r="G5607" i="23" l="1"/>
  <c r="E5607" i="23"/>
  <c r="D5607" i="23"/>
  <c r="G5608" i="23" l="1"/>
  <c r="E5608" i="23"/>
  <c r="D5608" i="23"/>
  <c r="G5609" i="23" l="1"/>
  <c r="E5609" i="23"/>
  <c r="D5609" i="23"/>
  <c r="G5610" i="23" l="1"/>
  <c r="E5610" i="23"/>
  <c r="D5610" i="23"/>
  <c r="G5611" i="23" l="1"/>
  <c r="E5611" i="23"/>
  <c r="D5611" i="23"/>
  <c r="G5612" i="23" l="1"/>
  <c r="E5612" i="23"/>
  <c r="D5612" i="23"/>
  <c r="G5613" i="23" l="1"/>
  <c r="E5613" i="23"/>
  <c r="D5613" i="23"/>
  <c r="G5614" i="23" l="1"/>
  <c r="E5614" i="23"/>
  <c r="D5614" i="23"/>
  <c r="G5615" i="23" l="1"/>
  <c r="E5615" i="23"/>
  <c r="D5615" i="23"/>
  <c r="G5616" i="23" l="1"/>
  <c r="E5616" i="23"/>
  <c r="D5616" i="23"/>
  <c r="G5617" i="23" l="1"/>
  <c r="E5617" i="23"/>
  <c r="D5617" i="23"/>
  <c r="G5618" i="23" l="1"/>
  <c r="E5618" i="23"/>
  <c r="D5618" i="23"/>
  <c r="G5619" i="23" l="1"/>
  <c r="E5619" i="23"/>
  <c r="D5619" i="23"/>
  <c r="G5620" i="23" l="1"/>
  <c r="E5620" i="23"/>
  <c r="D5620" i="23"/>
  <c r="G5621" i="23" l="1"/>
  <c r="E5621" i="23"/>
  <c r="D5621" i="23"/>
  <c r="G5622" i="23" l="1"/>
  <c r="E5622" i="23"/>
  <c r="D5622" i="23"/>
  <c r="G5623" i="23" l="1"/>
  <c r="E5623" i="23"/>
  <c r="D5623" i="23"/>
  <c r="G5624" i="23" l="1"/>
  <c r="E5624" i="23"/>
  <c r="D5624" i="23"/>
  <c r="G5625" i="23" l="1"/>
  <c r="E5625" i="23"/>
  <c r="D5625" i="23"/>
  <c r="G5626" i="23" l="1"/>
  <c r="E5626" i="23"/>
  <c r="D5626" i="23"/>
  <c r="G5627" i="23" l="1"/>
  <c r="E5627" i="23"/>
  <c r="D5627" i="23"/>
  <c r="G5628" i="23" l="1"/>
  <c r="E5628" i="23"/>
  <c r="D5628" i="23"/>
  <c r="G5629" i="23" l="1"/>
  <c r="E5629" i="23"/>
  <c r="D5629" i="23"/>
  <c r="G5630" i="23" l="1"/>
  <c r="E5630" i="23"/>
  <c r="D5630" i="23"/>
  <c r="G5631" i="23" l="1"/>
  <c r="E5631" i="23"/>
  <c r="D5631" i="23"/>
  <c r="G5632" i="23" l="1"/>
  <c r="E5632" i="23"/>
  <c r="D5632" i="23"/>
  <c r="G5633" i="23" l="1"/>
  <c r="E5633" i="23"/>
  <c r="D5633" i="23"/>
  <c r="G5634" i="23" l="1"/>
  <c r="E5634" i="23"/>
  <c r="D5634" i="23"/>
  <c r="G5635" i="23" l="1"/>
  <c r="E5635" i="23"/>
  <c r="D5635" i="23"/>
  <c r="G5636" i="23" l="1"/>
  <c r="E5636" i="23"/>
  <c r="D5636" i="23"/>
  <c r="G5637" i="23" l="1"/>
  <c r="E5637" i="23"/>
  <c r="D5637" i="23"/>
  <c r="G5638" i="23" l="1"/>
  <c r="E5638" i="23"/>
  <c r="D5638" i="23"/>
  <c r="G5639" i="23" l="1"/>
  <c r="E5639" i="23"/>
  <c r="D5639" i="23"/>
  <c r="G5640" i="23" l="1"/>
  <c r="E5640" i="23"/>
  <c r="D5640" i="23"/>
  <c r="G5641" i="23" l="1"/>
  <c r="E5641" i="23"/>
  <c r="D5641" i="23"/>
  <c r="G5642" i="23" l="1"/>
  <c r="E5642" i="23"/>
  <c r="D5642" i="23"/>
  <c r="G5643" i="23" l="1"/>
  <c r="E5643" i="23"/>
  <c r="D5643" i="23"/>
  <c r="G5644" i="23" l="1"/>
  <c r="E5644" i="23"/>
  <c r="D5644" i="23"/>
  <c r="G5645" i="23" l="1"/>
  <c r="E5645" i="23"/>
  <c r="D5645" i="23"/>
  <c r="G5646" i="23" l="1"/>
  <c r="E5646" i="23"/>
  <c r="D5646" i="23"/>
  <c r="G5647" i="23" l="1"/>
  <c r="E5647" i="23"/>
  <c r="D5647" i="23"/>
  <c r="G5648" i="23" l="1"/>
  <c r="E5648" i="23"/>
  <c r="D5648" i="23"/>
  <c r="G5649" i="23" l="1"/>
  <c r="E5649" i="23"/>
  <c r="D5649" i="23"/>
  <c r="G5650" i="23" l="1"/>
  <c r="E5650" i="23"/>
  <c r="D5650" i="23"/>
  <c r="G5651" i="23" l="1"/>
  <c r="E5651" i="23"/>
  <c r="D5651" i="23"/>
  <c r="G5652" i="23" l="1"/>
  <c r="E5652" i="23"/>
  <c r="D5652" i="23"/>
  <c r="G5653" i="23" l="1"/>
  <c r="E5653" i="23"/>
  <c r="D5653" i="23"/>
  <c r="G5654" i="23" l="1"/>
  <c r="E5654" i="23"/>
  <c r="D5654" i="23"/>
  <c r="G5655" i="23" l="1"/>
  <c r="E5655" i="23"/>
  <c r="D5655" i="23"/>
  <c r="G5656" i="23" l="1"/>
  <c r="E5656" i="23"/>
  <c r="D5656" i="23"/>
  <c r="G5657" i="23" l="1"/>
  <c r="E5657" i="23"/>
  <c r="D5657" i="23"/>
  <c r="G5658" i="23" l="1"/>
  <c r="E5658" i="23"/>
  <c r="D5658" i="23"/>
  <c r="G5659" i="23" l="1"/>
  <c r="E5659" i="23"/>
  <c r="D5659" i="23"/>
  <c r="G5660" i="23" l="1"/>
  <c r="E5660" i="23"/>
  <c r="D5660" i="23"/>
  <c r="G5661" i="23" l="1"/>
  <c r="E5661" i="23"/>
  <c r="D5661" i="23"/>
  <c r="G5662" i="23" l="1"/>
  <c r="E5662" i="23"/>
  <c r="D5662" i="23"/>
  <c r="G5663" i="23" l="1"/>
  <c r="E5663" i="23"/>
  <c r="D5663" i="23"/>
  <c r="G5664" i="23" l="1"/>
  <c r="E5664" i="23"/>
  <c r="D5664" i="23"/>
  <c r="G5665" i="23" l="1"/>
  <c r="E5665" i="23"/>
  <c r="D5665" i="23"/>
  <c r="G5666" i="23" l="1"/>
  <c r="E5666" i="23"/>
  <c r="D5666" i="23"/>
  <c r="G5667" i="23" l="1"/>
  <c r="E5667" i="23"/>
  <c r="D5667" i="23"/>
  <c r="G5668" i="23" l="1"/>
  <c r="E5668" i="23"/>
  <c r="D5668" i="23"/>
  <c r="G5669" i="23" l="1"/>
  <c r="E5669" i="23"/>
  <c r="D5669" i="23"/>
  <c r="G5670" i="23" l="1"/>
  <c r="E5670" i="23"/>
  <c r="D5670" i="23"/>
  <c r="G5671" i="23" l="1"/>
  <c r="E5671" i="23"/>
  <c r="D5671" i="23"/>
  <c r="G5672" i="23" l="1"/>
  <c r="E5672" i="23"/>
  <c r="D5672" i="23"/>
  <c r="G5673" i="23" l="1"/>
  <c r="E5673" i="23"/>
  <c r="D5673" i="23"/>
  <c r="G5674" i="23" l="1"/>
  <c r="E5674" i="23"/>
  <c r="D5674" i="23"/>
  <c r="G5675" i="23" l="1"/>
  <c r="E5675" i="23"/>
  <c r="D5675" i="23"/>
  <c r="G5676" i="23" l="1"/>
  <c r="E5676" i="23"/>
  <c r="D5676" i="23"/>
  <c r="G5677" i="23" l="1"/>
  <c r="E5677" i="23"/>
  <c r="D5677" i="23"/>
  <c r="G5678" i="23" l="1"/>
  <c r="E5678" i="23"/>
  <c r="D5678" i="23"/>
  <c r="G5679" i="23" l="1"/>
  <c r="E5679" i="23"/>
  <c r="D5679" i="23"/>
  <c r="G5680" i="23" l="1"/>
  <c r="E5680" i="23"/>
  <c r="D5680" i="23"/>
  <c r="G5681" i="23" l="1"/>
  <c r="E5681" i="23"/>
  <c r="D5681" i="23"/>
  <c r="G5682" i="23" l="1"/>
  <c r="E5682" i="23"/>
  <c r="D5682" i="23"/>
  <c r="G5683" i="23" l="1"/>
  <c r="E5683" i="23"/>
  <c r="D5683" i="23"/>
  <c r="G5684" i="23" l="1"/>
  <c r="E5684" i="23"/>
  <c r="D5684" i="23"/>
  <c r="G5685" i="23" l="1"/>
  <c r="E5685" i="23"/>
  <c r="D5685" i="23"/>
  <c r="G5686" i="23" l="1"/>
  <c r="E5686" i="23"/>
  <c r="D5686" i="23"/>
  <c r="G5687" i="23" l="1"/>
  <c r="E5687" i="23"/>
  <c r="D5687" i="23"/>
  <c r="G5688" i="23" l="1"/>
  <c r="E5688" i="23"/>
  <c r="D5688" i="23"/>
  <c r="G5689" i="23" l="1"/>
  <c r="E5689" i="23"/>
  <c r="D5689" i="23"/>
  <c r="G5690" i="23" l="1"/>
  <c r="E5690" i="23"/>
  <c r="D5690" i="23"/>
  <c r="G5691" i="23" l="1"/>
  <c r="E5691" i="23"/>
  <c r="D5691" i="23"/>
  <c r="G5692" i="23" l="1"/>
  <c r="E5692" i="23"/>
  <c r="D5692" i="23"/>
  <c r="G5693" i="23" l="1"/>
  <c r="E5693" i="23"/>
  <c r="D5693" i="23"/>
  <c r="G5694" i="23" l="1"/>
  <c r="E5694" i="23"/>
  <c r="D5694" i="23"/>
  <c r="G5695" i="23" l="1"/>
  <c r="E5695" i="23"/>
  <c r="D5695" i="23"/>
  <c r="G5696" i="23" l="1"/>
  <c r="E5696" i="23"/>
  <c r="D5696" i="23"/>
  <c r="G5697" i="23" l="1"/>
  <c r="E5697" i="23"/>
  <c r="D5697" i="23"/>
  <c r="G5698" i="23" l="1"/>
  <c r="E5698" i="23"/>
  <c r="D5698" i="23"/>
  <c r="G5699" i="23" l="1"/>
  <c r="E5699" i="23"/>
  <c r="D5699" i="23"/>
  <c r="G5700" i="23" l="1"/>
  <c r="E5700" i="23"/>
  <c r="D5700" i="23"/>
  <c r="G5701" i="23" l="1"/>
  <c r="E5701" i="23"/>
  <c r="D5701" i="23"/>
  <c r="G5702" i="23" l="1"/>
  <c r="E5702" i="23"/>
  <c r="D5702" i="23"/>
  <c r="G5703" i="23" l="1"/>
  <c r="E5703" i="23"/>
  <c r="D5703" i="23"/>
  <c r="G5704" i="23" l="1"/>
  <c r="E5704" i="23"/>
  <c r="D5704" i="23"/>
  <c r="G5705" i="23" l="1"/>
  <c r="E5705" i="23"/>
  <c r="D5705" i="23"/>
  <c r="G5706" i="23" l="1"/>
  <c r="E5706" i="23"/>
  <c r="D5706" i="23"/>
  <c r="G5707" i="23" l="1"/>
  <c r="E5707" i="23"/>
  <c r="D5707" i="23"/>
  <c r="G5708" i="23" l="1"/>
  <c r="E5708" i="23"/>
  <c r="D5708" i="23"/>
  <c r="G5709" i="23" l="1"/>
  <c r="E5709" i="23"/>
  <c r="D5709" i="23"/>
  <c r="G5710" i="23" l="1"/>
  <c r="E5710" i="23"/>
  <c r="D5710" i="23"/>
  <c r="G5711" i="23" l="1"/>
  <c r="E5711" i="23"/>
  <c r="D5711" i="23"/>
  <c r="G5712" i="23" l="1"/>
  <c r="E5712" i="23"/>
  <c r="D5712" i="23"/>
  <c r="G5713" i="23" l="1"/>
  <c r="E5713" i="23"/>
  <c r="D5713" i="23"/>
  <c r="G5714" i="23" l="1"/>
  <c r="E5714" i="23"/>
  <c r="D5714" i="23"/>
  <c r="G5715" i="23" l="1"/>
  <c r="E5715" i="23"/>
  <c r="D5715" i="23"/>
  <c r="G5716" i="23" l="1"/>
  <c r="E5716" i="23"/>
  <c r="D5716" i="23"/>
  <c r="G5717" i="23" l="1"/>
  <c r="E5717" i="23"/>
  <c r="D5717" i="23"/>
  <c r="G5718" i="23" l="1"/>
  <c r="E5718" i="23"/>
  <c r="D5718" i="23"/>
  <c r="G5719" i="23" l="1"/>
  <c r="E5719" i="23"/>
  <c r="D5719" i="23"/>
  <c r="G5720" i="23" l="1"/>
  <c r="E5720" i="23"/>
  <c r="D5720" i="23"/>
  <c r="G5721" i="23" l="1"/>
  <c r="E5721" i="23"/>
  <c r="D5721" i="23"/>
  <c r="G5722" i="23" l="1"/>
  <c r="E5722" i="23"/>
  <c r="D5722" i="23"/>
  <c r="G5723" i="23" l="1"/>
  <c r="E5723" i="23"/>
  <c r="D5723" i="23"/>
  <c r="G5724" i="23" l="1"/>
  <c r="E5724" i="23"/>
  <c r="D5724" i="23"/>
  <c r="G5725" i="23" l="1"/>
  <c r="E5725" i="23"/>
  <c r="D5725" i="23"/>
  <c r="G5726" i="23" l="1"/>
  <c r="E5726" i="23"/>
  <c r="D5726" i="23"/>
  <c r="G5727" i="23" l="1"/>
  <c r="E5727" i="23"/>
  <c r="D5727" i="23"/>
  <c r="G5728" i="23" l="1"/>
  <c r="E5728" i="23"/>
  <c r="D5728" i="23"/>
  <c r="G5729" i="23" l="1"/>
  <c r="E5729" i="23"/>
  <c r="D5729" i="23"/>
  <c r="G5730" i="23" l="1"/>
  <c r="E5730" i="23"/>
  <c r="D5730" i="23"/>
  <c r="G5731" i="23" l="1"/>
  <c r="E5731" i="23"/>
  <c r="D5731" i="23"/>
  <c r="G5732" i="23" l="1"/>
  <c r="E5732" i="23"/>
  <c r="D5732" i="23"/>
  <c r="G5733" i="23" l="1"/>
  <c r="E5733" i="23"/>
  <c r="D5733" i="23"/>
  <c r="G5734" i="23" l="1"/>
  <c r="E5734" i="23"/>
  <c r="D5734" i="23"/>
  <c r="G5735" i="23" l="1"/>
  <c r="E5735" i="23"/>
  <c r="D5735" i="23"/>
  <c r="G5736" i="23" l="1"/>
  <c r="E5736" i="23"/>
  <c r="D5736" i="23"/>
  <c r="G5737" i="23" l="1"/>
  <c r="E5737" i="23"/>
  <c r="D5737" i="23"/>
  <c r="G5738" i="23" l="1"/>
  <c r="E5738" i="23"/>
  <c r="D5738" i="23"/>
  <c r="G5739" i="23" l="1"/>
  <c r="E5739" i="23"/>
  <c r="D5739" i="23"/>
  <c r="G5740" i="23" l="1"/>
  <c r="E5740" i="23"/>
  <c r="D5740" i="23"/>
  <c r="G5741" i="23" l="1"/>
  <c r="E5741" i="23"/>
  <c r="D5741" i="23"/>
  <c r="G5742" i="23" l="1"/>
  <c r="E5742" i="23"/>
  <c r="D5742" i="23"/>
  <c r="G5743" i="23" l="1"/>
  <c r="E5743" i="23"/>
  <c r="D5743" i="23"/>
  <c r="G5744" i="23" l="1"/>
  <c r="E5744" i="23"/>
  <c r="D5744" i="23"/>
  <c r="G5745" i="23" l="1"/>
  <c r="E5745" i="23"/>
  <c r="D5745" i="23"/>
  <c r="G5746" i="23" l="1"/>
  <c r="E5746" i="23"/>
  <c r="D5746" i="23"/>
  <c r="G5747" i="23" l="1"/>
  <c r="E5747" i="23"/>
  <c r="D5747" i="23"/>
  <c r="G5748" i="23" l="1"/>
  <c r="E5748" i="23"/>
  <c r="D5748" i="23"/>
  <c r="G5749" i="23" l="1"/>
  <c r="E5749" i="23"/>
  <c r="D5749" i="23"/>
  <c r="G5750" i="23" l="1"/>
  <c r="E5750" i="23"/>
  <c r="D5750" i="23"/>
  <c r="G5751" i="23" l="1"/>
  <c r="E5751" i="23"/>
  <c r="D5751" i="23"/>
  <c r="G5752" i="23" l="1"/>
  <c r="E5752" i="23"/>
  <c r="D5752" i="23"/>
  <c r="G5753" i="23" l="1"/>
  <c r="E5753" i="23"/>
  <c r="D5753" i="23"/>
  <c r="G5754" i="23" l="1"/>
  <c r="E5754" i="23"/>
  <c r="D5754" i="23"/>
  <c r="G5755" i="23" l="1"/>
  <c r="E5755" i="23"/>
  <c r="D5755" i="23"/>
  <c r="G5756" i="23" l="1"/>
  <c r="E5756" i="23"/>
  <c r="D5756" i="23"/>
  <c r="G5757" i="23" l="1"/>
  <c r="E5757" i="23"/>
  <c r="D5757" i="23"/>
  <c r="G5758" i="23" l="1"/>
  <c r="E5758" i="23"/>
  <c r="D5758" i="23"/>
  <c r="G5759" i="23" l="1"/>
  <c r="E5759" i="23"/>
  <c r="D5759" i="23"/>
  <c r="G5760" i="23" l="1"/>
  <c r="E5760" i="23"/>
  <c r="D5760" i="23"/>
  <c r="G5761" i="23" l="1"/>
  <c r="E5761" i="23"/>
  <c r="D5761" i="23"/>
  <c r="G5762" i="23" l="1"/>
  <c r="E5762" i="23"/>
  <c r="D5762" i="23"/>
  <c r="G5763" i="23" l="1"/>
  <c r="E5763" i="23"/>
  <c r="D5763" i="23"/>
  <c r="G5764" i="23" l="1"/>
  <c r="E5764" i="23"/>
  <c r="D5764" i="23"/>
  <c r="G5765" i="23" l="1"/>
  <c r="E5765" i="23"/>
  <c r="D5765" i="23"/>
  <c r="G5766" i="23" l="1"/>
  <c r="E5766" i="23"/>
  <c r="D5766" i="23"/>
  <c r="G5767" i="23" l="1"/>
  <c r="E5767" i="23"/>
  <c r="D5767" i="23"/>
  <c r="G5768" i="23" l="1"/>
  <c r="E5768" i="23"/>
  <c r="D5768" i="23"/>
  <c r="G5769" i="23" l="1"/>
  <c r="E5769" i="23"/>
  <c r="D5769" i="23"/>
  <c r="G5770" i="23" l="1"/>
  <c r="E5770" i="23"/>
  <c r="D5770" i="23"/>
  <c r="G5771" i="23" l="1"/>
  <c r="E5771" i="23"/>
  <c r="D5771" i="23"/>
  <c r="G5772" i="23" l="1"/>
  <c r="E5772" i="23"/>
  <c r="D5772" i="23"/>
  <c r="G5773" i="23" l="1"/>
  <c r="E5773" i="23"/>
  <c r="D5773" i="23"/>
  <c r="G5774" i="23" l="1"/>
  <c r="E5774" i="23"/>
  <c r="D5774" i="23"/>
  <c r="G5775" i="23" l="1"/>
  <c r="E5775" i="23"/>
  <c r="D5775" i="23"/>
  <c r="G5776" i="23" l="1"/>
  <c r="E5776" i="23"/>
  <c r="D5776" i="23"/>
  <c r="G5777" i="23" l="1"/>
  <c r="E5777" i="23"/>
  <c r="D5777" i="23"/>
  <c r="G5778" i="23" l="1"/>
  <c r="E5778" i="23"/>
  <c r="D5778" i="23"/>
  <c r="G5779" i="23" l="1"/>
  <c r="E5779" i="23"/>
  <c r="D5779" i="23"/>
  <c r="G5780" i="23" l="1"/>
  <c r="E5780" i="23"/>
  <c r="D5780" i="23"/>
  <c r="G5781" i="23" l="1"/>
  <c r="E5781" i="23"/>
  <c r="D5781" i="23"/>
  <c r="G5782" i="23" l="1"/>
  <c r="E5782" i="23"/>
  <c r="D5782" i="23"/>
  <c r="G5783" i="23" l="1"/>
  <c r="E5783" i="23"/>
  <c r="D5783" i="23"/>
  <c r="G5784" i="23" l="1"/>
  <c r="E5784" i="23"/>
  <c r="D5784" i="23"/>
  <c r="G5785" i="23" l="1"/>
  <c r="E5785" i="23"/>
  <c r="D5785" i="23"/>
  <c r="G5786" i="23" l="1"/>
  <c r="E5786" i="23"/>
  <c r="D5786" i="23"/>
  <c r="G5787" i="23" l="1"/>
  <c r="E5787" i="23"/>
  <c r="D5787" i="23"/>
  <c r="G5788" i="23" l="1"/>
  <c r="E5788" i="23"/>
  <c r="D5788" i="23"/>
  <c r="G5789" i="23" l="1"/>
  <c r="E5789" i="23"/>
  <c r="D5789" i="23"/>
  <c r="G5790" i="23" l="1"/>
  <c r="E5790" i="23"/>
  <c r="D5790" i="23"/>
  <c r="G5791" i="23" l="1"/>
  <c r="E5791" i="23"/>
  <c r="D5791" i="23"/>
  <c r="G5792" i="23" l="1"/>
  <c r="E5792" i="23"/>
  <c r="D5792" i="23"/>
  <c r="G5793" i="23" l="1"/>
  <c r="E5793" i="23"/>
  <c r="D5793" i="23"/>
  <c r="G5794" i="23" l="1"/>
  <c r="E5794" i="23"/>
  <c r="D5794" i="23"/>
  <c r="G5795" i="23" l="1"/>
  <c r="E5795" i="23"/>
  <c r="D5795" i="23"/>
  <c r="G5796" i="23" l="1"/>
  <c r="E5796" i="23"/>
  <c r="D5796" i="23"/>
  <c r="G5797" i="23" l="1"/>
  <c r="E5797" i="23"/>
  <c r="D5797" i="23"/>
  <c r="G5798" i="23" l="1"/>
  <c r="E5798" i="23"/>
  <c r="D5798" i="23"/>
  <c r="G5799" i="23" l="1"/>
  <c r="E5799" i="23"/>
  <c r="D5799" i="23"/>
  <c r="G5800" i="23" l="1"/>
  <c r="E5800" i="23"/>
  <c r="D5800" i="23"/>
  <c r="G5801" i="23" l="1"/>
  <c r="E5801" i="23"/>
  <c r="D5801" i="23"/>
  <c r="G5802" i="23" l="1"/>
  <c r="E5802" i="23"/>
  <c r="D5802" i="23"/>
  <c r="G5803" i="23" l="1"/>
  <c r="E5803" i="23"/>
  <c r="D5803" i="23"/>
  <c r="G5804" i="23" l="1"/>
  <c r="E5804" i="23"/>
  <c r="D5804" i="23"/>
  <c r="G5805" i="23" l="1"/>
  <c r="E5805" i="23"/>
  <c r="D5805" i="23"/>
  <c r="G5806" i="23" l="1"/>
  <c r="E5806" i="23"/>
  <c r="D5806" i="23"/>
  <c r="G5807" i="23" l="1"/>
  <c r="E5807" i="23"/>
  <c r="D5807" i="23"/>
  <c r="G5808" i="23" l="1"/>
  <c r="E5808" i="23"/>
  <c r="D5808" i="23"/>
  <c r="G5809" i="23" l="1"/>
  <c r="E5809" i="23"/>
  <c r="D5809" i="23"/>
  <c r="G5810" i="23" l="1"/>
  <c r="E5810" i="23"/>
  <c r="D5810" i="23"/>
  <c r="G5811" i="23" l="1"/>
  <c r="E5811" i="23"/>
  <c r="D5811" i="23"/>
  <c r="G5812" i="23" l="1"/>
  <c r="E5812" i="23"/>
  <c r="D5812" i="23"/>
  <c r="G5813" i="23" l="1"/>
  <c r="E5813" i="23"/>
  <c r="D5813" i="23"/>
  <c r="G5814" i="23" l="1"/>
  <c r="E5814" i="23"/>
  <c r="D5814" i="23"/>
  <c r="G5815" i="23" l="1"/>
  <c r="E5815" i="23"/>
  <c r="D5815" i="23"/>
  <c r="G5816" i="23" l="1"/>
  <c r="E5816" i="23"/>
  <c r="D5816" i="23"/>
  <c r="G5817" i="23" l="1"/>
  <c r="E5817" i="23"/>
  <c r="D5817" i="23"/>
  <c r="G5818" i="23" l="1"/>
  <c r="E5818" i="23"/>
  <c r="D5818" i="23"/>
  <c r="G5819" i="23" l="1"/>
  <c r="E5819" i="23"/>
  <c r="D5819" i="23"/>
  <c r="G5820" i="23" l="1"/>
  <c r="E5820" i="23"/>
  <c r="D5820" i="23"/>
  <c r="G5821" i="23" l="1"/>
  <c r="E5821" i="23"/>
  <c r="D5821" i="23"/>
  <c r="G5822" i="23" l="1"/>
  <c r="E5822" i="23"/>
  <c r="D5822" i="23"/>
  <c r="G5823" i="23" l="1"/>
  <c r="E5823" i="23"/>
  <c r="D5823" i="23"/>
  <c r="G5824" i="23" l="1"/>
  <c r="E5824" i="23"/>
  <c r="D5824" i="23"/>
  <c r="G5825" i="23" l="1"/>
  <c r="E5825" i="23"/>
  <c r="D5825" i="23"/>
  <c r="G5826" i="23" l="1"/>
  <c r="E5826" i="23"/>
  <c r="D5826" i="23"/>
  <c r="G5827" i="23" l="1"/>
  <c r="E5827" i="23"/>
  <c r="D5827" i="23"/>
  <c r="G5828" i="23" l="1"/>
  <c r="E5828" i="23"/>
  <c r="D5828" i="23"/>
  <c r="G5829" i="23" l="1"/>
  <c r="E5829" i="23"/>
  <c r="D5829" i="23"/>
  <c r="G5830" i="23" l="1"/>
  <c r="E5830" i="23"/>
  <c r="D5830" i="23"/>
  <c r="G5831" i="23" l="1"/>
  <c r="E5831" i="23"/>
  <c r="D5831" i="23"/>
  <c r="G5832" i="23" l="1"/>
  <c r="E5832" i="23"/>
  <c r="D5832" i="23"/>
  <c r="G5833" i="23" l="1"/>
  <c r="E5833" i="23"/>
  <c r="D5833" i="23"/>
  <c r="G5834" i="23" l="1"/>
  <c r="E5834" i="23"/>
  <c r="D5834" i="23"/>
  <c r="G5835" i="23" l="1"/>
  <c r="E5835" i="23"/>
  <c r="D5835" i="23"/>
  <c r="G5836" i="23" l="1"/>
  <c r="E5836" i="23"/>
  <c r="D5836" i="23"/>
  <c r="G5837" i="23" l="1"/>
  <c r="E5837" i="23"/>
  <c r="D5837" i="23"/>
  <c r="G5838" i="23" l="1"/>
  <c r="E5838" i="23"/>
  <c r="D5838" i="23"/>
  <c r="G5839" i="23" l="1"/>
  <c r="E5839" i="23"/>
  <c r="D5839" i="23"/>
  <c r="G5840" i="23" l="1"/>
  <c r="E5840" i="23"/>
  <c r="D5840" i="23"/>
  <c r="G5841" i="23" l="1"/>
  <c r="E5841" i="23"/>
  <c r="D5841" i="23"/>
  <c r="G5842" i="23" l="1"/>
  <c r="E5842" i="23"/>
  <c r="D5842" i="23"/>
  <c r="G5843" i="23" l="1"/>
  <c r="E5843" i="23"/>
  <c r="D5843" i="23"/>
  <c r="G5844" i="23" l="1"/>
  <c r="E5844" i="23"/>
  <c r="D5844" i="23"/>
  <c r="G5845" i="23" l="1"/>
  <c r="E5845" i="23"/>
  <c r="D5845" i="23"/>
  <c r="G5846" i="23" l="1"/>
  <c r="E5846" i="23"/>
  <c r="D5846" i="23"/>
  <c r="G5847" i="23" l="1"/>
  <c r="E5847" i="23"/>
  <c r="D5847" i="23"/>
  <c r="G5848" i="23" l="1"/>
  <c r="E5848" i="23"/>
  <c r="D5848" i="23"/>
  <c r="G5849" i="23" l="1"/>
  <c r="E5849" i="23"/>
  <c r="D5849" i="23"/>
  <c r="G5850" i="23" l="1"/>
  <c r="E5850" i="23"/>
  <c r="D5850" i="23"/>
  <c r="G5851" i="23" l="1"/>
  <c r="E5851" i="23"/>
  <c r="D5851" i="23"/>
  <c r="G5852" i="23" l="1"/>
  <c r="E5852" i="23"/>
  <c r="D5852" i="23"/>
  <c r="G5853" i="23" l="1"/>
  <c r="E5853" i="23"/>
  <c r="D5853" i="23"/>
  <c r="G5854" i="23" l="1"/>
  <c r="E5854" i="23"/>
  <c r="D5854" i="23"/>
  <c r="G5855" i="23" l="1"/>
  <c r="E5855" i="23"/>
  <c r="D5855" i="23"/>
  <c r="G5856" i="23" l="1"/>
  <c r="E5856" i="23"/>
  <c r="D5856" i="23"/>
  <c r="G5857" i="23" l="1"/>
  <c r="E5857" i="23"/>
  <c r="D5857" i="23"/>
  <c r="G5858" i="23" l="1"/>
  <c r="E5858" i="23"/>
  <c r="D5858" i="23"/>
  <c r="G5859" i="23" l="1"/>
  <c r="E5859" i="23"/>
  <c r="D5859" i="23"/>
  <c r="G5860" i="23" l="1"/>
  <c r="E5860" i="23"/>
  <c r="D5860" i="23"/>
  <c r="G5861" i="23" l="1"/>
  <c r="E5861" i="23"/>
  <c r="D5861" i="23"/>
  <c r="G5862" i="23" l="1"/>
  <c r="E5862" i="23"/>
  <c r="D5862" i="23"/>
  <c r="G5863" i="23" l="1"/>
  <c r="E5863" i="23"/>
  <c r="D5863" i="23"/>
  <c r="G5864" i="23" l="1"/>
  <c r="E5864" i="23"/>
  <c r="D5864" i="23"/>
  <c r="G5865" i="23" l="1"/>
  <c r="E5865" i="23"/>
  <c r="D5865" i="23"/>
  <c r="G5866" i="23" l="1"/>
  <c r="E5866" i="23"/>
  <c r="D5866" i="23"/>
  <c r="G5867" i="23" l="1"/>
  <c r="E5867" i="23"/>
  <c r="D5867" i="23"/>
  <c r="G5868" i="23" l="1"/>
  <c r="E5868" i="23"/>
  <c r="D5868" i="23"/>
  <c r="G5869" i="23" l="1"/>
  <c r="E5869" i="23"/>
  <c r="D5869" i="23"/>
  <c r="G5870" i="23" l="1"/>
  <c r="E5870" i="23"/>
  <c r="D5870" i="23"/>
  <c r="G5871" i="23" l="1"/>
  <c r="E5871" i="23"/>
  <c r="D5871" i="23"/>
  <c r="G5872" i="23" l="1"/>
  <c r="E5872" i="23"/>
  <c r="D5872" i="23"/>
  <c r="G5873" i="23" l="1"/>
  <c r="E5873" i="23"/>
  <c r="D5873" i="23"/>
  <c r="G5874" i="23" l="1"/>
  <c r="E5874" i="23"/>
  <c r="D5874" i="23"/>
  <c r="G5875" i="23" l="1"/>
  <c r="E5875" i="23"/>
  <c r="D5875" i="23"/>
  <c r="G5876" i="23" l="1"/>
  <c r="E5876" i="23"/>
  <c r="D5876" i="23"/>
  <c r="G5877" i="23" l="1"/>
  <c r="E5877" i="23"/>
  <c r="D5877" i="23"/>
  <c r="G5878" i="23" l="1"/>
  <c r="E5878" i="23"/>
  <c r="D5878" i="23"/>
  <c r="G5879" i="23" l="1"/>
  <c r="E5879" i="23"/>
  <c r="D5879" i="23"/>
  <c r="G5880" i="23" l="1"/>
  <c r="E5880" i="23"/>
  <c r="D5880" i="23"/>
  <c r="G5881" i="23" l="1"/>
  <c r="E5881" i="23"/>
  <c r="D5881" i="23"/>
  <c r="G5882" i="23" l="1"/>
  <c r="E5882" i="23"/>
  <c r="D5882" i="23"/>
  <c r="G5883" i="23" l="1"/>
  <c r="E5883" i="23"/>
  <c r="D5883" i="23"/>
  <c r="G5884" i="23" l="1"/>
  <c r="E5884" i="23"/>
  <c r="D5884" i="23"/>
  <c r="G5885" i="23" l="1"/>
  <c r="E5885" i="23"/>
  <c r="D5885" i="23"/>
  <c r="G5886" i="23" l="1"/>
  <c r="E5886" i="23"/>
  <c r="D5886" i="23"/>
  <c r="G5887" i="23" l="1"/>
  <c r="E5887" i="23"/>
  <c r="D5887" i="23"/>
  <c r="G5888" i="23" l="1"/>
  <c r="E5888" i="23"/>
  <c r="D5888" i="23"/>
  <c r="G5889" i="23" l="1"/>
  <c r="E5889" i="23"/>
  <c r="D5889" i="23"/>
  <c r="G5890" i="23" l="1"/>
  <c r="E5890" i="23"/>
  <c r="D5890" i="23"/>
  <c r="G5891" i="23" l="1"/>
  <c r="E5891" i="23"/>
  <c r="D5891" i="23"/>
  <c r="G5892" i="23" l="1"/>
  <c r="E5892" i="23"/>
  <c r="D5892" i="23"/>
  <c r="G5893" i="23" l="1"/>
  <c r="E5893" i="23"/>
  <c r="D5893" i="23"/>
  <c r="G5894" i="23" l="1"/>
  <c r="E5894" i="23"/>
  <c r="D5894" i="23"/>
  <c r="G5895" i="23" l="1"/>
  <c r="E5895" i="23"/>
  <c r="D5895" i="23"/>
  <c r="G5896" i="23" l="1"/>
  <c r="E5896" i="23"/>
  <c r="D5896" i="23"/>
  <c r="G5897" i="23" l="1"/>
  <c r="E5897" i="23"/>
  <c r="D5897" i="23"/>
  <c r="G5898" i="23" l="1"/>
  <c r="E5898" i="23"/>
  <c r="D5898" i="23"/>
  <c r="G5899" i="23" l="1"/>
  <c r="E5899" i="23"/>
  <c r="D5899" i="23"/>
  <c r="G5900" i="23" l="1"/>
  <c r="E5900" i="23"/>
  <c r="D5900" i="23"/>
  <c r="G5901" i="23" l="1"/>
  <c r="E5901" i="23"/>
  <c r="D5901" i="23"/>
  <c r="G5902" i="23" l="1"/>
  <c r="E5902" i="23"/>
  <c r="D5902" i="23"/>
  <c r="G5903" i="23" l="1"/>
  <c r="E5903" i="23"/>
  <c r="D5903" i="23"/>
  <c r="G5904" i="23" l="1"/>
  <c r="E5904" i="23"/>
  <c r="D5904" i="23"/>
  <c r="G5905" i="23" l="1"/>
  <c r="E5905" i="23"/>
  <c r="D5905" i="23"/>
  <c r="G5906" i="23" l="1"/>
  <c r="E5906" i="23"/>
  <c r="D5906" i="23"/>
  <c r="G5907" i="23" l="1"/>
  <c r="E5907" i="23"/>
  <c r="D5907" i="23"/>
  <c r="G5908" i="23" l="1"/>
  <c r="E5908" i="23"/>
  <c r="D5908" i="23"/>
  <c r="G5909" i="23" l="1"/>
  <c r="E5909" i="23"/>
  <c r="D5909" i="23"/>
  <c r="G5910" i="23" l="1"/>
  <c r="E5910" i="23"/>
  <c r="D5910" i="23"/>
  <c r="G5911" i="23" l="1"/>
  <c r="E5911" i="23"/>
  <c r="D5911" i="23"/>
  <c r="G5912" i="23" l="1"/>
  <c r="E5912" i="23"/>
  <c r="D5912" i="23"/>
  <c r="G5913" i="23" l="1"/>
  <c r="E5913" i="23"/>
  <c r="D5913" i="23"/>
  <c r="G5914" i="23" l="1"/>
  <c r="E5914" i="23"/>
  <c r="D5914" i="23"/>
  <c r="G5915" i="23" l="1"/>
  <c r="E5915" i="23"/>
  <c r="D5915" i="23"/>
  <c r="G5916" i="23" l="1"/>
  <c r="E5916" i="23"/>
  <c r="D5916" i="23"/>
  <c r="G5917" i="23" l="1"/>
  <c r="E5917" i="23"/>
  <c r="D5917" i="23"/>
  <c r="G5918" i="23" l="1"/>
  <c r="E5918" i="23"/>
  <c r="D5918" i="23"/>
  <c r="G5919" i="23" l="1"/>
  <c r="E5919" i="23"/>
  <c r="D5919" i="23"/>
  <c r="G5920" i="23" l="1"/>
  <c r="E5920" i="23"/>
  <c r="D5920" i="23"/>
  <c r="G5921" i="23" l="1"/>
  <c r="E5921" i="23"/>
  <c r="D5921" i="23"/>
  <c r="G5922" i="23" l="1"/>
  <c r="E5922" i="23"/>
  <c r="D5922" i="23"/>
  <c r="G5923" i="23" l="1"/>
  <c r="E5923" i="23"/>
  <c r="D5923" i="23"/>
  <c r="G5924" i="23" l="1"/>
  <c r="E5924" i="23"/>
  <c r="D5924" i="23"/>
  <c r="G5925" i="23" l="1"/>
  <c r="E5925" i="23"/>
  <c r="D5925" i="23"/>
  <c r="G5926" i="23" l="1"/>
  <c r="E5926" i="23"/>
  <c r="D5926" i="23"/>
  <c r="G5927" i="23" l="1"/>
  <c r="E5927" i="23"/>
  <c r="D5927" i="23"/>
  <c r="G5928" i="23" l="1"/>
  <c r="E5928" i="23"/>
  <c r="D5928" i="23"/>
  <c r="G5929" i="23" l="1"/>
  <c r="E5929" i="23"/>
  <c r="D5929" i="23"/>
  <c r="G5930" i="23" l="1"/>
  <c r="E5930" i="23"/>
  <c r="D5930" i="23"/>
  <c r="G5931" i="23" l="1"/>
  <c r="E5931" i="23"/>
  <c r="D5931" i="23"/>
  <c r="G5932" i="23" l="1"/>
  <c r="E5932" i="23"/>
  <c r="D5932" i="23"/>
  <c r="G5933" i="23" l="1"/>
  <c r="E5933" i="23"/>
  <c r="D5933" i="23"/>
  <c r="G5934" i="23" l="1"/>
  <c r="E5934" i="23"/>
  <c r="D5934" i="23"/>
  <c r="G5935" i="23" l="1"/>
  <c r="E5935" i="23"/>
  <c r="D5935" i="23"/>
  <c r="G5936" i="23" l="1"/>
  <c r="E5936" i="23"/>
  <c r="D5936" i="23"/>
  <c r="G5937" i="23" l="1"/>
  <c r="E5937" i="23"/>
  <c r="D5937" i="23"/>
  <c r="G5938" i="23" l="1"/>
  <c r="E5938" i="23"/>
  <c r="D5938" i="23"/>
  <c r="G5939" i="23" l="1"/>
  <c r="E5939" i="23"/>
  <c r="D5939" i="23"/>
  <c r="G5940" i="23" l="1"/>
  <c r="E5940" i="23"/>
  <c r="D5940" i="23"/>
  <c r="G5941" i="23" l="1"/>
  <c r="E5941" i="23"/>
  <c r="D5941" i="23"/>
  <c r="G5942" i="23" l="1"/>
  <c r="E5942" i="23"/>
  <c r="D5942" i="23"/>
  <c r="G5943" i="23" l="1"/>
  <c r="E5943" i="23"/>
  <c r="D5943" i="23"/>
  <c r="G5944" i="23" l="1"/>
  <c r="E5944" i="23"/>
  <c r="D5944" i="23"/>
  <c r="G5945" i="23" l="1"/>
  <c r="E5945" i="23"/>
  <c r="D5945" i="23"/>
  <c r="G5946" i="23" l="1"/>
  <c r="E5946" i="23"/>
  <c r="D5946" i="23"/>
  <c r="G5947" i="23" l="1"/>
  <c r="E5947" i="23"/>
  <c r="D5947" i="23"/>
  <c r="G5948" i="23" l="1"/>
  <c r="E5948" i="23"/>
  <c r="D5948" i="23"/>
  <c r="G5949" i="23" l="1"/>
  <c r="E5949" i="23"/>
  <c r="D5949" i="23"/>
  <c r="G5950" i="23" l="1"/>
  <c r="E5950" i="23"/>
  <c r="D5950" i="23"/>
  <c r="G5951" i="23" l="1"/>
  <c r="E5951" i="23"/>
  <c r="D5951" i="23"/>
  <c r="G5952" i="23" l="1"/>
  <c r="E5952" i="23"/>
  <c r="D5952" i="23"/>
  <c r="G5953" i="23" l="1"/>
  <c r="E5953" i="23"/>
  <c r="D5953" i="23"/>
  <c r="G5954" i="23" l="1"/>
  <c r="E5954" i="23"/>
  <c r="D5954" i="23"/>
  <c r="G5955" i="23" l="1"/>
  <c r="E5955" i="23"/>
  <c r="D5955" i="23"/>
  <c r="G5956" i="23" l="1"/>
  <c r="E5956" i="23"/>
  <c r="D5956" i="23"/>
  <c r="G5957" i="23" l="1"/>
  <c r="E5957" i="23"/>
  <c r="D5957" i="23"/>
  <c r="G5958" i="23" l="1"/>
  <c r="E5958" i="23"/>
  <c r="D5958" i="23"/>
  <c r="G5959" i="23" l="1"/>
  <c r="E5959" i="23"/>
  <c r="D5959" i="23"/>
  <c r="G5960" i="23" l="1"/>
  <c r="E5960" i="23"/>
  <c r="D5960" i="23"/>
  <c r="G5961" i="23" l="1"/>
  <c r="E5961" i="23"/>
  <c r="D5961" i="23"/>
  <c r="G5962" i="23" l="1"/>
  <c r="E5962" i="23"/>
  <c r="D5962" i="23"/>
  <c r="G5963" i="23" l="1"/>
  <c r="E5963" i="23"/>
  <c r="D5963" i="23"/>
  <c r="G5964" i="23" l="1"/>
  <c r="E5964" i="23"/>
  <c r="D5964" i="23"/>
  <c r="G5965" i="23" l="1"/>
  <c r="E5965" i="23"/>
  <c r="D5965" i="23"/>
  <c r="G5966" i="23" l="1"/>
  <c r="E5966" i="23"/>
  <c r="D5966" i="23"/>
  <c r="G5967" i="23" l="1"/>
  <c r="E5967" i="23"/>
  <c r="D5967" i="23"/>
  <c r="G5968" i="23" l="1"/>
  <c r="E5968" i="23"/>
  <c r="D5968" i="23"/>
  <c r="G5969" i="23" l="1"/>
  <c r="E5969" i="23"/>
  <c r="D5969" i="23"/>
  <c r="G5970" i="23" l="1"/>
  <c r="E5970" i="23"/>
  <c r="D5970" i="23"/>
  <c r="G5971" i="23" l="1"/>
  <c r="E5971" i="23"/>
  <c r="D5971" i="23"/>
  <c r="G5972" i="23" l="1"/>
  <c r="E5972" i="23"/>
  <c r="D5972" i="23"/>
  <c r="G5973" i="23" l="1"/>
  <c r="E5973" i="23"/>
  <c r="D5973" i="23"/>
  <c r="G5974" i="23" l="1"/>
  <c r="E5974" i="23"/>
  <c r="D5974" i="23"/>
  <c r="G5975" i="23" l="1"/>
  <c r="E5975" i="23"/>
  <c r="D5975" i="23"/>
  <c r="G5976" i="23" l="1"/>
  <c r="E5976" i="23"/>
  <c r="D5976" i="23"/>
  <c r="G5977" i="23" l="1"/>
  <c r="E5977" i="23"/>
  <c r="D5977" i="23"/>
  <c r="G5978" i="23" l="1"/>
  <c r="E5978" i="23"/>
  <c r="D5978" i="23"/>
  <c r="G5979" i="23" l="1"/>
  <c r="E5979" i="23"/>
  <c r="D5979" i="23"/>
  <c r="G5980" i="23" l="1"/>
  <c r="E5980" i="23"/>
  <c r="D5980" i="23"/>
  <c r="G5981" i="23" l="1"/>
  <c r="E5981" i="23"/>
  <c r="D5981" i="23"/>
  <c r="G5982" i="23" l="1"/>
  <c r="E5982" i="23"/>
  <c r="D5982" i="23"/>
  <c r="G5983" i="23" l="1"/>
  <c r="E5983" i="23"/>
  <c r="D5983" i="23"/>
  <c r="G5984" i="23" l="1"/>
  <c r="E5984" i="23"/>
  <c r="D5984" i="23"/>
  <c r="G5985" i="23" l="1"/>
  <c r="E5985" i="23"/>
  <c r="D5985" i="23"/>
  <c r="G5986" i="23" l="1"/>
  <c r="E5986" i="23"/>
  <c r="D5986" i="23"/>
  <c r="G5987" i="23" l="1"/>
  <c r="E5987" i="23"/>
  <c r="D5987" i="23"/>
  <c r="G5988" i="23" l="1"/>
  <c r="E5988" i="23"/>
  <c r="D5988" i="23"/>
  <c r="G5989" i="23" l="1"/>
  <c r="E5989" i="23"/>
  <c r="D5989" i="23"/>
  <c r="G5990" i="23" l="1"/>
  <c r="E5990" i="23"/>
  <c r="D5990" i="23"/>
  <c r="G5991" i="23" l="1"/>
  <c r="E5991" i="23"/>
  <c r="D5991" i="23"/>
  <c r="G5992" i="23" l="1"/>
  <c r="E5992" i="23"/>
  <c r="D5992" i="23"/>
  <c r="G5993" i="23" l="1"/>
  <c r="E5993" i="23"/>
  <c r="D5993" i="23"/>
  <c r="G5994" i="23" l="1"/>
  <c r="E5994" i="23"/>
  <c r="D5994" i="23"/>
  <c r="G5995" i="23" l="1"/>
  <c r="E5995" i="23"/>
  <c r="D5995" i="23"/>
  <c r="G5996" i="23" l="1"/>
  <c r="E5996" i="23"/>
  <c r="D5996" i="23"/>
  <c r="G5997" i="23" l="1"/>
  <c r="E5997" i="23"/>
  <c r="D5997" i="23"/>
  <c r="G5998" i="23" l="1"/>
  <c r="E5998" i="23"/>
  <c r="D5998" i="23"/>
  <c r="G5999" i="23" l="1"/>
  <c r="E5999" i="23"/>
  <c r="D5999" i="23"/>
  <c r="G6000" i="23" l="1"/>
  <c r="E6000" i="23"/>
  <c r="D6000" i="23"/>
  <c r="G6001" i="23" l="1"/>
  <c r="E6001" i="23"/>
  <c r="D6001" i="23"/>
  <c r="G6002" i="23" l="1"/>
  <c r="E6002" i="23"/>
  <c r="D6002" i="23"/>
  <c r="G6003" i="23" l="1"/>
  <c r="E6003" i="23"/>
  <c r="D6003" i="23"/>
  <c r="G6004" i="23" l="1"/>
  <c r="E6004" i="23"/>
  <c r="D6004" i="23"/>
  <c r="G6005" i="23" l="1"/>
  <c r="E6005" i="23"/>
  <c r="D6005" i="23"/>
  <c r="G6006" i="23" l="1"/>
  <c r="E6006" i="23"/>
  <c r="D6006" i="23"/>
  <c r="G6007" i="23" l="1"/>
  <c r="E6007" i="23"/>
  <c r="D6007" i="23"/>
  <c r="G6008" i="23" l="1"/>
  <c r="E6008" i="23"/>
  <c r="D6008" i="23"/>
  <c r="G6009" i="23" l="1"/>
  <c r="E6009" i="23"/>
  <c r="D6009" i="23"/>
  <c r="G6010" i="23" l="1"/>
  <c r="E6010" i="23"/>
  <c r="D6010" i="23"/>
  <c r="G6011" i="23" l="1"/>
  <c r="E6011" i="23"/>
  <c r="D6011" i="23"/>
  <c r="G6012" i="23" l="1"/>
  <c r="E6012" i="23"/>
  <c r="D6012" i="23"/>
  <c r="G6013" i="23" l="1"/>
  <c r="E6013" i="23"/>
  <c r="D6013" i="23"/>
  <c r="G6014" i="23" l="1"/>
  <c r="E6014" i="23"/>
  <c r="D6014" i="23"/>
  <c r="G6015" i="23" l="1"/>
  <c r="E6015" i="23"/>
  <c r="D6015" i="23"/>
  <c r="G6016" i="23" l="1"/>
  <c r="E6016" i="23"/>
  <c r="D6016" i="23"/>
  <c r="G6017" i="23" l="1"/>
  <c r="E6017" i="23"/>
  <c r="D6017" i="23"/>
  <c r="G6018" i="23" l="1"/>
  <c r="E6018" i="23"/>
  <c r="D6018" i="23"/>
  <c r="G6019" i="23" l="1"/>
  <c r="E6019" i="23"/>
  <c r="D6019" i="23"/>
  <c r="G6020" i="23" l="1"/>
  <c r="E6020" i="23"/>
  <c r="D6020" i="23"/>
  <c r="G6021" i="23" l="1"/>
  <c r="E6021" i="23"/>
  <c r="D6021" i="23"/>
  <c r="G6022" i="23" l="1"/>
  <c r="E6022" i="23"/>
  <c r="D6022" i="23"/>
  <c r="G6023" i="23" l="1"/>
  <c r="E6023" i="23"/>
  <c r="D6023" i="23"/>
  <c r="G6024" i="23" l="1"/>
  <c r="E6024" i="23"/>
  <c r="D6024" i="23"/>
  <c r="G6025" i="23" l="1"/>
  <c r="E6025" i="23"/>
  <c r="D6025" i="23"/>
  <c r="G6026" i="23" l="1"/>
  <c r="E6026" i="23"/>
  <c r="D6026" i="23"/>
  <c r="G6027" i="23" l="1"/>
  <c r="E6027" i="23"/>
  <c r="D6027" i="23"/>
  <c r="G6028" i="23" l="1"/>
  <c r="E6028" i="23"/>
  <c r="D6028" i="23"/>
  <c r="G6029" i="23" l="1"/>
  <c r="E6029" i="23"/>
  <c r="D6029" i="23"/>
  <c r="G6030" i="23" l="1"/>
  <c r="E6030" i="23"/>
  <c r="D6030" i="23"/>
  <c r="G6031" i="23" l="1"/>
  <c r="E6031" i="23"/>
  <c r="D6031" i="23"/>
  <c r="G6032" i="23" l="1"/>
  <c r="E6032" i="23"/>
  <c r="D6032" i="23"/>
  <c r="G6033" i="23" l="1"/>
  <c r="E6033" i="23"/>
  <c r="D6033" i="23"/>
  <c r="G6034" i="23" l="1"/>
  <c r="E6034" i="23"/>
  <c r="D6034" i="23"/>
  <c r="G6035" i="23" l="1"/>
  <c r="E6035" i="23"/>
  <c r="D6035" i="23"/>
  <c r="G6036" i="23" l="1"/>
  <c r="E6036" i="23"/>
  <c r="D6036" i="23"/>
  <c r="G6037" i="23" l="1"/>
  <c r="E6037" i="23"/>
  <c r="D6037" i="23"/>
  <c r="G6038" i="23" l="1"/>
  <c r="E6038" i="23"/>
  <c r="D6038" i="23"/>
  <c r="G6039" i="23" l="1"/>
  <c r="E6039" i="23"/>
  <c r="D6039" i="23"/>
  <c r="G6040" i="23" l="1"/>
  <c r="E6040" i="23"/>
  <c r="D6040" i="23"/>
  <c r="G6041" i="23" l="1"/>
  <c r="E6041" i="23"/>
  <c r="D6041" i="23"/>
  <c r="G6042" i="23" l="1"/>
  <c r="E6042" i="23"/>
  <c r="D6042" i="23"/>
  <c r="G6043" i="23" l="1"/>
  <c r="E6043" i="23"/>
  <c r="D6043" i="23"/>
  <c r="G6044" i="23" l="1"/>
  <c r="E6044" i="23"/>
  <c r="D6044" i="23"/>
  <c r="G6045" i="23" l="1"/>
  <c r="E6045" i="23"/>
  <c r="D6045" i="23"/>
  <c r="G6046" i="23" l="1"/>
  <c r="E6046" i="23"/>
  <c r="D6046" i="23"/>
  <c r="G6047" i="23" l="1"/>
  <c r="E6047" i="23"/>
  <c r="D6047" i="23"/>
  <c r="G6048" i="23" l="1"/>
  <c r="E6048" i="23"/>
  <c r="D6048" i="23"/>
  <c r="G6049" i="23" l="1"/>
  <c r="E6049" i="23"/>
  <c r="D6049" i="23"/>
  <c r="G6050" i="23" l="1"/>
  <c r="E6050" i="23"/>
  <c r="D6050" i="23"/>
  <c r="G6051" i="23" l="1"/>
  <c r="E6051" i="23"/>
  <c r="D6051" i="23"/>
  <c r="G6052" i="23" l="1"/>
  <c r="E6052" i="23"/>
  <c r="D6052" i="23"/>
  <c r="G6053" i="23" l="1"/>
  <c r="E6053" i="23"/>
  <c r="D6053" i="23"/>
  <c r="G6054" i="23" l="1"/>
  <c r="E6054" i="23"/>
  <c r="D6054" i="23"/>
  <c r="G6055" i="23" l="1"/>
  <c r="E6055" i="23"/>
  <c r="D6055" i="23"/>
  <c r="G6056" i="23" l="1"/>
  <c r="E6056" i="23"/>
  <c r="D6056" i="23"/>
  <c r="G6057" i="23" l="1"/>
  <c r="E6057" i="23"/>
  <c r="D6057" i="23"/>
  <c r="G6058" i="23" l="1"/>
  <c r="E6058" i="23"/>
  <c r="D6058" i="23"/>
  <c r="G6059" i="23" l="1"/>
  <c r="E6059" i="23"/>
  <c r="D6059" i="23"/>
  <c r="G6060" i="23" l="1"/>
  <c r="E6060" i="23"/>
  <c r="D6060" i="23"/>
  <c r="G6061" i="23" l="1"/>
  <c r="E6061" i="23"/>
  <c r="D6061" i="23"/>
  <c r="G6062" i="23" l="1"/>
  <c r="E6062" i="23"/>
  <c r="D6062" i="23"/>
  <c r="G6063" i="23" l="1"/>
  <c r="E6063" i="23"/>
  <c r="D6063" i="23"/>
  <c r="G6064" i="23" l="1"/>
  <c r="E6064" i="23"/>
  <c r="D6064" i="23"/>
  <c r="G6065" i="23" l="1"/>
  <c r="E6065" i="23"/>
  <c r="D6065" i="23"/>
  <c r="G6066" i="23" l="1"/>
  <c r="E6066" i="23"/>
  <c r="D6066" i="23"/>
  <c r="G6067" i="23" l="1"/>
  <c r="E6067" i="23"/>
  <c r="D6067" i="23"/>
  <c r="G6068" i="23" l="1"/>
  <c r="E6068" i="23"/>
  <c r="D6068" i="23"/>
  <c r="G6069" i="23" l="1"/>
  <c r="E6069" i="23"/>
  <c r="D6069" i="23"/>
  <c r="G6070" i="23" l="1"/>
  <c r="E6070" i="23"/>
  <c r="D6070" i="23"/>
  <c r="G6071" i="23" l="1"/>
  <c r="E6071" i="23"/>
  <c r="D6071" i="23"/>
  <c r="G6072" i="23" l="1"/>
  <c r="E6072" i="23"/>
  <c r="D6072" i="23"/>
  <c r="G6073" i="23" l="1"/>
  <c r="E6073" i="23"/>
  <c r="D6073" i="23"/>
  <c r="G6074" i="23" l="1"/>
  <c r="E6074" i="23"/>
  <c r="D6074" i="23"/>
  <c r="G6075" i="23" l="1"/>
  <c r="E6075" i="23"/>
  <c r="D6075" i="23"/>
  <c r="G6076" i="23" l="1"/>
  <c r="E6076" i="23"/>
  <c r="D6076" i="23"/>
  <c r="G6077" i="23" l="1"/>
  <c r="E6077" i="23"/>
  <c r="D6077" i="23"/>
  <c r="G6078" i="23" l="1"/>
  <c r="E6078" i="23"/>
  <c r="D6078" i="23"/>
  <c r="G6079" i="23" l="1"/>
  <c r="E6079" i="23"/>
  <c r="D6079" i="23"/>
  <c r="G6080" i="23" l="1"/>
  <c r="E6080" i="23"/>
  <c r="D6080" i="23"/>
  <c r="G6081" i="23" l="1"/>
  <c r="E6081" i="23"/>
  <c r="D6081" i="23"/>
  <c r="G6082" i="23" l="1"/>
  <c r="E6082" i="23"/>
  <c r="D6082" i="23"/>
  <c r="G6083" i="23" l="1"/>
  <c r="E6083" i="23"/>
  <c r="D6083" i="23"/>
  <c r="G6084" i="23" l="1"/>
  <c r="E6084" i="23"/>
  <c r="D6084" i="23"/>
  <c r="G6085" i="23" l="1"/>
  <c r="E6085" i="23"/>
  <c r="D6085" i="23"/>
  <c r="G6086" i="23" l="1"/>
  <c r="E6086" i="23"/>
  <c r="D6086" i="23"/>
  <c r="G6087" i="23" l="1"/>
  <c r="E6087" i="23"/>
  <c r="D6087" i="23"/>
  <c r="G6088" i="23" l="1"/>
  <c r="E6088" i="23"/>
  <c r="D6088" i="23"/>
  <c r="G6089" i="23" l="1"/>
  <c r="E6089" i="23"/>
  <c r="D6089" i="23"/>
  <c r="G6090" i="23" l="1"/>
  <c r="E6090" i="23"/>
  <c r="D6090" i="23"/>
  <c r="G6091" i="23" l="1"/>
  <c r="E6091" i="23"/>
  <c r="D6091" i="23"/>
  <c r="G6092" i="23" l="1"/>
  <c r="E6092" i="23"/>
  <c r="D6092" i="23"/>
  <c r="G6093" i="23" l="1"/>
  <c r="E6093" i="23"/>
  <c r="D6093" i="23"/>
  <c r="G6094" i="23" l="1"/>
  <c r="E6094" i="23"/>
  <c r="D6094" i="23"/>
  <c r="G6095" i="23" l="1"/>
  <c r="E6095" i="23"/>
  <c r="D6095" i="23"/>
  <c r="G6096" i="23" l="1"/>
  <c r="E6096" i="23"/>
  <c r="D6096" i="23"/>
  <c r="G6097" i="23" l="1"/>
  <c r="E6097" i="23"/>
  <c r="D6097" i="23"/>
  <c r="G6098" i="23" l="1"/>
  <c r="E6098" i="23"/>
  <c r="D6098" i="23"/>
  <c r="G6099" i="23" l="1"/>
  <c r="E6099" i="23"/>
  <c r="D6099" i="23"/>
  <c r="G6100" i="23" l="1"/>
  <c r="E6100" i="23"/>
  <c r="D6100" i="23"/>
  <c r="G6101" i="23" l="1"/>
  <c r="E6101" i="23"/>
  <c r="D6101" i="23"/>
  <c r="G6102" i="23" l="1"/>
  <c r="E6102" i="23"/>
  <c r="D6102" i="23"/>
  <c r="G6103" i="23" l="1"/>
  <c r="E6103" i="23"/>
  <c r="D6103" i="23"/>
  <c r="G6104" i="23" l="1"/>
  <c r="E6104" i="23"/>
  <c r="D6104" i="23"/>
  <c r="G6105" i="23" l="1"/>
  <c r="E6105" i="23"/>
  <c r="D6105" i="23"/>
  <c r="G6106" i="23" l="1"/>
  <c r="E6106" i="23"/>
  <c r="D6106" i="23"/>
  <c r="G6107" i="23" l="1"/>
  <c r="E6107" i="23"/>
  <c r="D6107" i="23"/>
  <c r="G6108" i="23" l="1"/>
  <c r="E6108" i="23"/>
  <c r="D6108" i="23"/>
  <c r="G6109" i="23" l="1"/>
  <c r="E6109" i="23"/>
  <c r="D6109" i="23"/>
  <c r="G6110" i="23" l="1"/>
  <c r="E6110" i="23"/>
  <c r="D6110" i="23"/>
  <c r="G6111" i="23" l="1"/>
  <c r="E6111" i="23"/>
  <c r="D6111" i="23"/>
  <c r="G6112" i="23" l="1"/>
  <c r="E6112" i="23"/>
  <c r="D6112" i="23"/>
  <c r="G6113" i="23" l="1"/>
  <c r="E6113" i="23"/>
  <c r="D6113" i="23"/>
  <c r="G6114" i="23" l="1"/>
  <c r="E6114" i="23"/>
  <c r="D6114" i="23"/>
  <c r="G6115" i="23" l="1"/>
  <c r="E6115" i="23"/>
  <c r="D6115" i="23"/>
  <c r="G6116" i="23" l="1"/>
  <c r="E6116" i="23"/>
  <c r="D6116" i="23"/>
  <c r="G6117" i="23" l="1"/>
  <c r="E6117" i="23"/>
  <c r="D6117" i="23"/>
  <c r="G6118" i="23" l="1"/>
  <c r="E6118" i="23"/>
  <c r="D6118" i="23"/>
  <c r="G6119" i="23" l="1"/>
  <c r="E6119" i="23"/>
  <c r="D6119" i="23"/>
  <c r="G6120" i="23" l="1"/>
  <c r="E6120" i="23"/>
  <c r="D6120" i="23"/>
  <c r="G6121" i="23" l="1"/>
  <c r="E6121" i="23"/>
  <c r="D6121" i="23"/>
  <c r="G6122" i="23" l="1"/>
  <c r="E6122" i="23"/>
  <c r="D6122" i="23"/>
  <c r="G6123" i="23" l="1"/>
  <c r="E6123" i="23"/>
  <c r="D6123" i="23"/>
  <c r="G6124" i="23" l="1"/>
  <c r="E6124" i="23"/>
  <c r="D6124" i="23"/>
  <c r="G6125" i="23" l="1"/>
  <c r="E6125" i="23"/>
  <c r="D6125" i="23"/>
  <c r="G6126" i="23" l="1"/>
  <c r="E6126" i="23"/>
  <c r="D6126" i="23"/>
  <c r="G6127" i="23" l="1"/>
  <c r="E6127" i="23"/>
  <c r="D6127" i="23"/>
  <c r="G6128" i="23" l="1"/>
  <c r="E6128" i="23"/>
  <c r="D6128" i="23"/>
  <c r="G6129" i="23" l="1"/>
  <c r="E6129" i="23"/>
  <c r="D6129" i="23"/>
  <c r="G6130" i="23" l="1"/>
  <c r="E6130" i="23"/>
  <c r="D6130" i="23"/>
  <c r="G6131" i="23" l="1"/>
  <c r="E6131" i="23"/>
  <c r="D6131" i="23"/>
  <c r="G6132" i="23" l="1"/>
  <c r="E6132" i="23"/>
  <c r="D6132" i="23"/>
  <c r="G6133" i="23" l="1"/>
  <c r="E6133" i="23"/>
  <c r="D6133" i="23"/>
  <c r="G6134" i="23" l="1"/>
  <c r="E6134" i="23"/>
  <c r="D6134" i="23"/>
  <c r="G6135" i="23" l="1"/>
  <c r="E6135" i="23"/>
  <c r="D6135" i="23"/>
  <c r="G6136" i="23" l="1"/>
  <c r="E6136" i="23"/>
  <c r="D6136" i="23"/>
  <c r="G6137" i="23" l="1"/>
  <c r="E6137" i="23"/>
  <c r="D6137" i="23"/>
  <c r="G6138" i="23" l="1"/>
  <c r="E6138" i="23"/>
  <c r="D6138" i="23"/>
  <c r="G6139" i="23" l="1"/>
  <c r="E6139" i="23"/>
  <c r="D6139" i="23"/>
  <c r="G6140" i="23" l="1"/>
  <c r="E6140" i="23"/>
  <c r="D6140" i="23"/>
  <c r="G6141" i="23" l="1"/>
  <c r="E6141" i="23"/>
  <c r="D6141" i="23"/>
  <c r="G6142" i="23" l="1"/>
  <c r="E6142" i="23"/>
  <c r="D6142" i="23"/>
  <c r="G6143" i="23" l="1"/>
  <c r="E6143" i="23"/>
  <c r="D6143" i="23"/>
  <c r="G6144" i="23" l="1"/>
  <c r="E6144" i="23"/>
  <c r="D6144" i="23"/>
  <c r="G6145" i="23" l="1"/>
  <c r="E6145" i="23"/>
  <c r="D6145" i="23"/>
  <c r="G6146" i="23" l="1"/>
  <c r="E6146" i="23"/>
  <c r="D6146" i="23"/>
  <c r="G6147" i="23" l="1"/>
  <c r="E6147" i="23"/>
  <c r="D6147" i="23"/>
  <c r="G6148" i="23" l="1"/>
  <c r="E6148" i="23"/>
  <c r="D6148" i="23"/>
  <c r="G6149" i="23" l="1"/>
  <c r="E6149" i="23"/>
  <c r="D6149" i="23"/>
  <c r="G6150" i="23" l="1"/>
  <c r="E6150" i="23"/>
  <c r="D6150" i="23"/>
  <c r="G6151" i="23" l="1"/>
  <c r="E6151" i="23"/>
  <c r="D6151" i="23"/>
  <c r="G6152" i="23" l="1"/>
  <c r="E6152" i="23"/>
  <c r="D6152" i="23"/>
  <c r="G6153" i="23" l="1"/>
  <c r="E6153" i="23"/>
  <c r="D6153" i="23"/>
  <c r="G6154" i="23" l="1"/>
  <c r="E6154" i="23"/>
  <c r="D6154" i="23"/>
  <c r="G6155" i="23" l="1"/>
  <c r="E6155" i="23"/>
  <c r="D6155" i="23"/>
  <c r="G6156" i="23" l="1"/>
  <c r="E6156" i="23"/>
  <c r="D6156" i="23"/>
  <c r="G6157" i="23" l="1"/>
  <c r="E6157" i="23"/>
  <c r="D6157" i="23"/>
  <c r="G6158" i="23" l="1"/>
  <c r="E6158" i="23"/>
  <c r="D6158" i="23"/>
  <c r="G6159" i="23" l="1"/>
  <c r="E6159" i="23"/>
  <c r="D6159" i="23"/>
  <c r="G6160" i="23" l="1"/>
  <c r="E6160" i="23"/>
  <c r="D6160" i="23"/>
  <c r="G6161" i="23" l="1"/>
  <c r="E6161" i="23"/>
  <c r="D6161" i="23"/>
  <c r="G6162" i="23" l="1"/>
  <c r="E6162" i="23"/>
  <c r="D6162" i="23"/>
  <c r="G6163" i="23" l="1"/>
  <c r="E6163" i="23"/>
  <c r="D6163" i="23"/>
  <c r="G6164" i="23" l="1"/>
  <c r="E6164" i="23"/>
  <c r="D6164" i="23"/>
  <c r="G6165" i="23" l="1"/>
  <c r="E6165" i="23"/>
  <c r="D6165" i="23"/>
  <c r="G6166" i="23" l="1"/>
  <c r="E6166" i="23"/>
  <c r="D6166" i="23"/>
  <c r="G6167" i="23" l="1"/>
  <c r="E6167" i="23"/>
  <c r="D6167" i="23"/>
  <c r="G6168" i="23" l="1"/>
  <c r="E6168" i="23"/>
  <c r="D6168" i="23"/>
  <c r="G6169" i="23" l="1"/>
  <c r="E6169" i="23"/>
  <c r="D6169" i="23"/>
  <c r="G6170" i="23" l="1"/>
  <c r="E6170" i="23"/>
  <c r="D6170" i="23"/>
  <c r="G6171" i="23" l="1"/>
  <c r="E6171" i="23"/>
  <c r="D6171" i="23"/>
  <c r="G6172" i="23" l="1"/>
  <c r="E6172" i="23"/>
  <c r="D6172" i="23"/>
  <c r="G6173" i="23" l="1"/>
  <c r="E6173" i="23"/>
  <c r="D6173" i="23"/>
  <c r="G6174" i="23" l="1"/>
  <c r="E6174" i="23"/>
  <c r="D6174" i="23"/>
  <c r="G6175" i="23" l="1"/>
  <c r="E6175" i="23"/>
  <c r="D6175" i="23"/>
  <c r="G6176" i="23" l="1"/>
  <c r="E6176" i="23"/>
  <c r="D6176" i="23"/>
  <c r="G6177" i="23" l="1"/>
  <c r="E6177" i="23"/>
  <c r="D6177" i="23"/>
  <c r="G6178" i="23" l="1"/>
  <c r="E6178" i="23"/>
  <c r="D6178" i="23"/>
  <c r="G6179" i="23" l="1"/>
  <c r="E6179" i="23"/>
  <c r="D6179" i="23"/>
  <c r="G6180" i="23" l="1"/>
  <c r="E6180" i="23"/>
  <c r="D6180" i="23"/>
  <c r="G6181" i="23" l="1"/>
  <c r="E6181" i="23"/>
  <c r="D6181" i="23"/>
  <c r="G6182" i="23" l="1"/>
  <c r="E6182" i="23"/>
  <c r="D6182" i="23"/>
  <c r="G6183" i="23" l="1"/>
  <c r="E6183" i="23"/>
  <c r="D6183" i="23"/>
  <c r="G6184" i="23" l="1"/>
  <c r="E6184" i="23"/>
  <c r="D6184" i="23"/>
  <c r="G6185" i="23" l="1"/>
  <c r="E6185" i="23"/>
  <c r="D6185" i="23"/>
  <c r="G6186" i="23" l="1"/>
  <c r="E6186" i="23"/>
  <c r="D6186" i="23"/>
  <c r="G6187" i="23" l="1"/>
  <c r="E6187" i="23"/>
  <c r="D6187" i="23"/>
  <c r="G6188" i="23" l="1"/>
  <c r="E6188" i="23"/>
  <c r="D6188" i="23"/>
  <c r="G6189" i="23" l="1"/>
  <c r="E6189" i="23"/>
  <c r="D6189" i="23"/>
  <c r="G6190" i="23" l="1"/>
  <c r="E6190" i="23"/>
  <c r="D6190" i="23"/>
  <c r="G6191" i="23" l="1"/>
  <c r="E6191" i="23"/>
  <c r="D6191" i="23"/>
  <c r="G6192" i="23" l="1"/>
  <c r="E6192" i="23"/>
  <c r="D6192" i="23"/>
  <c r="G6193" i="23" l="1"/>
  <c r="E6193" i="23"/>
  <c r="D6193" i="23"/>
  <c r="G6194" i="23" l="1"/>
  <c r="E6194" i="23"/>
  <c r="D6194" i="23"/>
  <c r="G6195" i="23" l="1"/>
  <c r="E6195" i="23"/>
  <c r="D6195" i="23"/>
  <c r="G6196" i="23" l="1"/>
  <c r="E6196" i="23"/>
  <c r="D6196" i="23"/>
  <c r="G6197" i="23" l="1"/>
  <c r="E6197" i="23"/>
  <c r="D6197" i="23"/>
  <c r="G6198" i="23" l="1"/>
  <c r="E6198" i="23"/>
  <c r="D6198" i="23"/>
  <c r="G6199" i="23" l="1"/>
  <c r="E6199" i="23"/>
  <c r="D6199" i="23"/>
  <c r="G6200" i="23" l="1"/>
  <c r="E6200" i="23"/>
  <c r="D6200" i="23"/>
  <c r="G6201" i="23" l="1"/>
  <c r="E6201" i="23"/>
  <c r="D6201" i="23"/>
  <c r="G6202" i="23" l="1"/>
  <c r="E6202" i="23"/>
  <c r="D6202" i="23"/>
  <c r="G6203" i="23" l="1"/>
  <c r="E6203" i="23"/>
  <c r="D6203" i="23"/>
  <c r="G6204" i="23" l="1"/>
  <c r="E6204" i="23"/>
  <c r="D6204" i="23"/>
  <c r="G6205" i="23" l="1"/>
  <c r="E6205" i="23"/>
  <c r="D6205" i="23"/>
  <c r="G6206" i="23" l="1"/>
  <c r="E6206" i="23"/>
  <c r="D6206" i="23"/>
  <c r="G6207" i="23" l="1"/>
  <c r="E6207" i="23"/>
  <c r="D6207" i="23"/>
  <c r="G6208" i="23" l="1"/>
  <c r="E6208" i="23"/>
  <c r="D6208" i="23"/>
  <c r="G6209" i="23" l="1"/>
  <c r="E6209" i="23"/>
  <c r="D6209" i="23"/>
  <c r="G6210" i="23" l="1"/>
  <c r="E6210" i="23"/>
  <c r="D6210" i="23"/>
  <c r="G6211" i="23" l="1"/>
  <c r="E6211" i="23"/>
  <c r="D6211" i="23"/>
  <c r="G6212" i="23" l="1"/>
  <c r="E6212" i="23"/>
  <c r="D6212" i="23"/>
  <c r="G6213" i="23" l="1"/>
  <c r="E6213" i="23"/>
  <c r="D6213" i="23"/>
  <c r="G6214" i="23" l="1"/>
  <c r="E6214" i="23"/>
  <c r="D6214" i="23"/>
  <c r="G6215" i="23" l="1"/>
  <c r="E6215" i="23"/>
  <c r="D6215" i="23"/>
  <c r="G6216" i="23" l="1"/>
  <c r="E6216" i="23"/>
  <c r="D6216" i="23"/>
  <c r="G6217" i="23" l="1"/>
  <c r="E6217" i="23"/>
  <c r="D6217" i="23"/>
  <c r="G6218" i="23" l="1"/>
  <c r="E6218" i="23"/>
  <c r="D6218" i="23"/>
  <c r="G6219" i="23" l="1"/>
  <c r="E6219" i="23"/>
  <c r="D6219" i="23"/>
  <c r="G6220" i="23" l="1"/>
  <c r="E6220" i="23"/>
  <c r="D6220" i="23"/>
  <c r="G6221" i="23" l="1"/>
  <c r="E6221" i="23"/>
  <c r="D6221" i="23"/>
  <c r="G6222" i="23" l="1"/>
  <c r="E6222" i="23"/>
  <c r="D6222" i="23"/>
  <c r="G6223" i="23" l="1"/>
  <c r="E6223" i="23"/>
  <c r="D6223" i="23"/>
  <c r="G6224" i="23" l="1"/>
  <c r="E6224" i="23"/>
  <c r="D6224" i="23"/>
  <c r="G6225" i="23" l="1"/>
  <c r="E6225" i="23"/>
  <c r="D6225" i="23"/>
  <c r="G6226" i="23" l="1"/>
  <c r="E6226" i="23"/>
  <c r="D6226" i="23"/>
  <c r="G6227" i="23" l="1"/>
  <c r="E6227" i="23"/>
  <c r="D6227" i="23"/>
  <c r="G6228" i="23" l="1"/>
  <c r="E6228" i="23"/>
  <c r="D6228" i="23"/>
  <c r="G6229" i="23" l="1"/>
  <c r="E6229" i="23"/>
  <c r="D6229" i="23"/>
  <c r="G6230" i="23" l="1"/>
  <c r="E6230" i="23"/>
  <c r="D6230" i="23"/>
  <c r="G6231" i="23" l="1"/>
  <c r="E6231" i="23"/>
  <c r="D6231" i="23"/>
  <c r="G6232" i="23" l="1"/>
  <c r="E6232" i="23"/>
  <c r="D6232" i="23"/>
  <c r="G6233" i="23" l="1"/>
  <c r="E6233" i="23"/>
  <c r="D6233" i="23"/>
  <c r="G6234" i="23" l="1"/>
  <c r="E6234" i="23"/>
  <c r="D6234" i="23"/>
  <c r="G6235" i="23" l="1"/>
  <c r="E6235" i="23"/>
  <c r="D6235" i="23"/>
  <c r="G6236" i="23" l="1"/>
  <c r="E6236" i="23"/>
  <c r="D6236" i="23"/>
  <c r="G6237" i="23" l="1"/>
  <c r="E6237" i="23"/>
  <c r="D6237" i="23"/>
  <c r="G6238" i="23" l="1"/>
  <c r="E6238" i="23"/>
  <c r="D6238" i="23"/>
  <c r="G6239" i="23" l="1"/>
  <c r="E6239" i="23"/>
  <c r="D6239" i="23"/>
  <c r="G6240" i="23" l="1"/>
  <c r="E6240" i="23"/>
  <c r="D6240" i="23"/>
  <c r="G6241" i="23" l="1"/>
  <c r="E6241" i="23"/>
  <c r="D6241" i="23"/>
  <c r="G6242" i="23" l="1"/>
  <c r="E6242" i="23"/>
  <c r="D6242" i="23"/>
  <c r="G6243" i="23" l="1"/>
  <c r="E6243" i="23"/>
  <c r="D6243" i="23"/>
  <c r="G6244" i="23" l="1"/>
  <c r="E6244" i="23"/>
  <c r="D6244" i="23"/>
  <c r="G6245" i="23" l="1"/>
  <c r="E6245" i="23"/>
  <c r="D6245" i="23"/>
  <c r="G6246" i="23" l="1"/>
  <c r="E6246" i="23"/>
  <c r="D6246" i="23"/>
  <c r="G6247" i="23" l="1"/>
  <c r="E6247" i="23"/>
  <c r="D6247" i="23"/>
  <c r="G6248" i="23" l="1"/>
  <c r="E6248" i="23"/>
  <c r="D6248" i="23"/>
  <c r="G6249" i="23" l="1"/>
  <c r="E6249" i="23"/>
  <c r="D6249" i="23"/>
  <c r="G6250" i="23" l="1"/>
  <c r="E6250" i="23"/>
  <c r="D6250" i="23"/>
  <c r="G6251" i="23" l="1"/>
  <c r="E6251" i="23"/>
  <c r="D6251" i="23"/>
  <c r="G6252" i="23" l="1"/>
  <c r="E6252" i="23"/>
  <c r="D6252" i="23"/>
  <c r="G6253" i="23" l="1"/>
  <c r="E6253" i="23"/>
  <c r="D6253" i="23"/>
  <c r="G6254" i="23" l="1"/>
  <c r="E6254" i="23"/>
  <c r="D6254" i="23"/>
  <c r="G6255" i="23" l="1"/>
  <c r="E6255" i="23"/>
  <c r="D6255" i="23"/>
  <c r="G6256" i="23" l="1"/>
  <c r="E6256" i="23"/>
  <c r="D6256" i="23"/>
  <c r="G6257" i="23" l="1"/>
  <c r="E6257" i="23"/>
  <c r="D6257" i="23"/>
  <c r="G6258" i="23" l="1"/>
  <c r="E6258" i="23"/>
  <c r="D6258" i="23"/>
  <c r="G6259" i="23" l="1"/>
  <c r="E6259" i="23"/>
  <c r="D6259" i="23"/>
  <c r="G6260" i="23" l="1"/>
  <c r="E6260" i="23"/>
  <c r="D6260" i="23"/>
  <c r="G6261" i="23" l="1"/>
  <c r="E6261" i="23"/>
  <c r="D6261" i="23"/>
  <c r="G6262" i="23" l="1"/>
  <c r="E6262" i="23"/>
  <c r="D6262" i="23"/>
  <c r="G6263" i="23" l="1"/>
  <c r="E6263" i="23"/>
  <c r="D6263" i="23"/>
  <c r="G6264" i="23" l="1"/>
  <c r="E6264" i="23"/>
  <c r="D6264" i="23"/>
  <c r="G6265" i="23" l="1"/>
  <c r="E6265" i="23"/>
  <c r="D6265" i="23"/>
  <c r="G6266" i="23" l="1"/>
  <c r="E6266" i="23"/>
  <c r="D6266" i="23"/>
  <c r="G6267" i="23" l="1"/>
  <c r="E6267" i="23"/>
  <c r="D6267" i="23"/>
  <c r="G6268" i="23" l="1"/>
  <c r="E6268" i="23"/>
  <c r="D6268" i="23"/>
  <c r="G6269" i="23" l="1"/>
  <c r="E6269" i="23"/>
  <c r="D6269" i="23"/>
  <c r="G6270" i="23" l="1"/>
  <c r="E6270" i="23"/>
  <c r="D6270" i="23"/>
  <c r="G6271" i="23" l="1"/>
  <c r="E6271" i="23"/>
  <c r="D6271" i="23"/>
  <c r="G6272" i="23" l="1"/>
  <c r="E6272" i="23"/>
  <c r="D6272" i="23"/>
  <c r="G6273" i="23" l="1"/>
  <c r="E6273" i="23"/>
  <c r="D6273" i="23"/>
  <c r="G6274" i="23" l="1"/>
  <c r="E6274" i="23"/>
  <c r="D6274" i="23"/>
  <c r="G6275" i="23" l="1"/>
  <c r="E6275" i="23"/>
  <c r="D6275" i="23"/>
  <c r="G6276" i="23" l="1"/>
  <c r="E6276" i="23"/>
  <c r="D6276" i="23"/>
  <c r="G6277" i="23" l="1"/>
  <c r="E6277" i="23"/>
  <c r="D6277" i="23"/>
  <c r="G6278" i="23" l="1"/>
  <c r="E6278" i="23"/>
  <c r="D6278" i="23"/>
  <c r="G6279" i="23" l="1"/>
  <c r="E6279" i="23"/>
  <c r="D6279" i="23"/>
  <c r="G6280" i="23" l="1"/>
  <c r="E6280" i="23"/>
  <c r="D6280" i="23"/>
  <c r="G6281" i="23" l="1"/>
  <c r="E6281" i="23"/>
  <c r="D6281" i="23"/>
  <c r="G6282" i="23" l="1"/>
  <c r="E6282" i="23"/>
  <c r="D6282" i="23"/>
  <c r="G6283" i="23" l="1"/>
  <c r="E6283" i="23"/>
  <c r="D6283" i="23"/>
  <c r="G6284" i="23" l="1"/>
  <c r="E6284" i="23"/>
  <c r="D6284" i="23"/>
  <c r="G6285" i="23" l="1"/>
  <c r="E6285" i="23"/>
  <c r="D6285" i="23"/>
  <c r="G6286" i="23" l="1"/>
  <c r="E6286" i="23"/>
  <c r="D6286" i="23"/>
  <c r="G6287" i="23" l="1"/>
  <c r="E6287" i="23"/>
  <c r="D6287" i="23"/>
  <c r="G6288" i="23" l="1"/>
  <c r="E6288" i="23"/>
  <c r="D6288" i="23"/>
  <c r="G6289" i="23" l="1"/>
  <c r="E6289" i="23"/>
  <c r="D6289" i="23"/>
  <c r="G6290" i="23" l="1"/>
  <c r="E6290" i="23"/>
  <c r="D6290" i="23"/>
  <c r="G6291" i="23" l="1"/>
  <c r="E6291" i="23"/>
  <c r="D6291" i="23"/>
  <c r="G6292" i="23" l="1"/>
  <c r="E6292" i="23"/>
  <c r="D6292" i="23"/>
  <c r="G6293" i="23" l="1"/>
  <c r="E6293" i="23"/>
  <c r="D6293" i="23"/>
  <c r="G6294" i="23" l="1"/>
  <c r="E6294" i="23"/>
  <c r="D6294" i="23"/>
  <c r="G6295" i="23" l="1"/>
  <c r="E6295" i="23"/>
  <c r="D6295" i="23"/>
  <c r="G6296" i="23" l="1"/>
  <c r="E6296" i="23"/>
  <c r="D6296" i="23"/>
  <c r="G6297" i="23" l="1"/>
  <c r="E6297" i="23"/>
  <c r="D6297" i="23"/>
  <c r="G6298" i="23" l="1"/>
  <c r="E6298" i="23"/>
  <c r="D6298" i="23"/>
  <c r="G6299" i="23" l="1"/>
  <c r="E6299" i="23"/>
  <c r="D6299" i="23"/>
  <c r="G6300" i="23" l="1"/>
  <c r="E6300" i="23"/>
  <c r="D6300" i="23"/>
  <c r="G6301" i="23" l="1"/>
  <c r="E6301" i="23"/>
  <c r="D6301" i="23"/>
  <c r="G6302" i="23" l="1"/>
  <c r="E6302" i="23"/>
  <c r="D6302" i="23"/>
  <c r="G6303" i="23" l="1"/>
  <c r="E6303" i="23"/>
  <c r="D6303" i="23"/>
  <c r="G6304" i="23" l="1"/>
  <c r="E6304" i="23"/>
  <c r="D6304" i="23"/>
  <c r="G6305" i="23" l="1"/>
  <c r="E6305" i="23"/>
  <c r="D6305" i="23"/>
  <c r="G6306" i="23" l="1"/>
  <c r="E6306" i="23"/>
  <c r="D6306" i="23"/>
  <c r="G6307" i="23" l="1"/>
  <c r="E6307" i="23"/>
  <c r="D6307" i="23"/>
  <c r="G6308" i="23" l="1"/>
  <c r="E6308" i="23"/>
  <c r="D6308" i="23"/>
  <c r="G6309" i="23" l="1"/>
  <c r="E6309" i="23"/>
  <c r="D6309" i="23"/>
  <c r="G6310" i="23" l="1"/>
  <c r="E6310" i="23"/>
  <c r="D6310" i="23"/>
  <c r="G6311" i="23" l="1"/>
  <c r="E6311" i="23"/>
  <c r="D6311" i="23"/>
  <c r="G6312" i="23" l="1"/>
  <c r="E6312" i="23"/>
  <c r="D6312" i="23"/>
  <c r="G6313" i="23" l="1"/>
  <c r="E6313" i="23"/>
  <c r="D6313" i="23"/>
  <c r="G6314" i="23" l="1"/>
  <c r="E6314" i="23"/>
  <c r="D6314" i="23"/>
  <c r="G6315" i="23" l="1"/>
  <c r="E6315" i="23"/>
  <c r="D6315" i="23"/>
  <c r="G6316" i="23" l="1"/>
  <c r="E6316" i="23"/>
  <c r="D6316" i="23"/>
  <c r="G6317" i="23" l="1"/>
  <c r="E6317" i="23"/>
  <c r="D6317" i="23"/>
  <c r="G6318" i="23" l="1"/>
  <c r="E6318" i="23"/>
  <c r="D6318" i="23"/>
  <c r="G6319" i="23" l="1"/>
  <c r="E6319" i="23"/>
  <c r="D6319" i="23"/>
  <c r="G6320" i="23" l="1"/>
  <c r="E6320" i="23"/>
  <c r="D6320" i="23"/>
  <c r="G6321" i="23" l="1"/>
  <c r="E6321" i="23"/>
  <c r="D6321" i="23"/>
  <c r="G6322" i="23" l="1"/>
  <c r="E6322" i="23"/>
  <c r="D6322" i="23"/>
  <c r="G6323" i="23" l="1"/>
  <c r="E6323" i="23"/>
  <c r="D6323" i="23"/>
  <c r="G6324" i="23" l="1"/>
  <c r="E6324" i="23"/>
  <c r="D6324" i="23"/>
  <c r="G6325" i="23" l="1"/>
  <c r="E6325" i="23"/>
  <c r="D6325" i="23"/>
  <c r="G6326" i="23" l="1"/>
  <c r="E6326" i="23"/>
  <c r="D6326" i="23"/>
  <c r="G6327" i="23" l="1"/>
  <c r="E6327" i="23"/>
  <c r="D6327" i="23"/>
  <c r="G6328" i="23" l="1"/>
  <c r="E6328" i="23"/>
  <c r="D6328" i="23"/>
  <c r="G6329" i="23" l="1"/>
  <c r="E6329" i="23"/>
  <c r="D6329" i="23"/>
  <c r="G6330" i="23" l="1"/>
  <c r="E6330" i="23"/>
  <c r="D6330" i="23"/>
  <c r="G6331" i="23" l="1"/>
  <c r="E6331" i="23"/>
  <c r="D6331" i="23"/>
  <c r="G6332" i="23" l="1"/>
  <c r="E6332" i="23"/>
  <c r="D6332" i="23"/>
  <c r="G6333" i="23" l="1"/>
  <c r="E6333" i="23"/>
  <c r="D6333" i="23"/>
  <c r="G6334" i="23" l="1"/>
  <c r="E6334" i="23"/>
  <c r="D6334" i="23"/>
  <c r="G6335" i="23" l="1"/>
  <c r="E6335" i="23"/>
  <c r="D6335" i="23"/>
  <c r="G6336" i="23" l="1"/>
  <c r="E6336" i="23"/>
  <c r="D6336" i="23"/>
  <c r="G6337" i="23" l="1"/>
  <c r="E6337" i="23"/>
  <c r="D6337" i="23"/>
  <c r="G6338" i="23" l="1"/>
  <c r="E6338" i="23"/>
  <c r="D6338" i="23"/>
  <c r="G6339" i="23" l="1"/>
  <c r="E6339" i="23"/>
  <c r="D6339" i="23"/>
  <c r="G6340" i="23" l="1"/>
  <c r="E6340" i="23"/>
  <c r="D6340" i="23"/>
  <c r="G6341" i="23" l="1"/>
  <c r="E6341" i="23"/>
  <c r="D6341" i="23"/>
  <c r="G6342" i="23" l="1"/>
  <c r="E6342" i="23"/>
  <c r="D6342" i="23"/>
  <c r="G6343" i="23" l="1"/>
  <c r="E6343" i="23"/>
  <c r="D6343" i="23"/>
  <c r="G6344" i="23" l="1"/>
  <c r="E6344" i="23"/>
  <c r="D6344" i="23"/>
  <c r="G6345" i="23" l="1"/>
  <c r="E6345" i="23"/>
  <c r="D6345" i="23"/>
  <c r="G6346" i="23" l="1"/>
  <c r="E6346" i="23"/>
  <c r="D6346" i="23"/>
  <c r="G6347" i="23" l="1"/>
  <c r="E6347" i="23"/>
  <c r="D6347" i="23"/>
  <c r="G6348" i="23" l="1"/>
  <c r="E6348" i="23"/>
  <c r="D6348" i="23"/>
  <c r="G6349" i="23" l="1"/>
  <c r="E6349" i="23"/>
  <c r="D6349" i="23"/>
  <c r="G6350" i="23" l="1"/>
  <c r="E6350" i="23"/>
  <c r="D6350" i="23"/>
  <c r="G6351" i="23" l="1"/>
  <c r="E6351" i="23"/>
  <c r="D6351" i="23"/>
  <c r="G6352" i="23" l="1"/>
  <c r="E6352" i="23"/>
  <c r="D6352" i="23"/>
  <c r="G6353" i="23" l="1"/>
  <c r="E6353" i="23"/>
  <c r="D6353" i="23"/>
  <c r="G6354" i="23" l="1"/>
  <c r="E6354" i="23"/>
  <c r="D6354" i="23"/>
  <c r="G6355" i="23" l="1"/>
  <c r="E6355" i="23"/>
  <c r="D6355" i="23"/>
  <c r="G6356" i="23" l="1"/>
  <c r="E6356" i="23"/>
  <c r="D6356" i="23"/>
  <c r="G6357" i="23" l="1"/>
  <c r="E6357" i="23"/>
  <c r="D6357" i="23"/>
  <c r="G6358" i="23" l="1"/>
  <c r="E6358" i="23"/>
  <c r="D6358" i="23"/>
  <c r="G6359" i="23" l="1"/>
  <c r="E6359" i="23"/>
  <c r="D6359" i="23"/>
  <c r="G6360" i="23" l="1"/>
  <c r="E6360" i="23"/>
  <c r="D6360" i="23"/>
  <c r="G6361" i="23" l="1"/>
  <c r="E6361" i="23"/>
  <c r="D6361" i="23"/>
  <c r="G6362" i="23" l="1"/>
  <c r="E6362" i="23"/>
  <c r="D6362" i="23"/>
  <c r="G6363" i="23" l="1"/>
  <c r="E6363" i="23"/>
  <c r="D6363" i="23"/>
  <c r="G6364" i="23" l="1"/>
  <c r="E6364" i="23"/>
  <c r="D6364" i="23"/>
  <c r="G6365" i="23" l="1"/>
  <c r="E6365" i="23"/>
  <c r="D6365" i="23"/>
  <c r="G6366" i="23" l="1"/>
  <c r="E6366" i="23"/>
  <c r="D6366" i="23"/>
  <c r="G6367" i="23" l="1"/>
  <c r="E6367" i="23"/>
  <c r="D6367" i="23"/>
  <c r="G6368" i="23" l="1"/>
  <c r="E6368" i="23"/>
  <c r="D6368" i="23"/>
  <c r="G6369" i="23" l="1"/>
  <c r="E6369" i="23"/>
  <c r="D6369" i="23"/>
  <c r="G6370" i="23" l="1"/>
  <c r="E6370" i="23"/>
  <c r="D6370" i="23"/>
  <c r="G6371" i="23" l="1"/>
  <c r="E6371" i="23"/>
  <c r="D6371" i="23"/>
  <c r="G6372" i="23" l="1"/>
  <c r="E6372" i="23"/>
  <c r="D6372" i="23"/>
  <c r="G6373" i="23" l="1"/>
  <c r="E6373" i="23"/>
  <c r="D6373" i="23"/>
  <c r="G6374" i="23" l="1"/>
  <c r="E6374" i="23"/>
  <c r="D6374" i="23"/>
  <c r="G6375" i="23" l="1"/>
  <c r="E6375" i="23"/>
  <c r="D6375" i="23"/>
  <c r="G6376" i="23" l="1"/>
  <c r="E6376" i="23"/>
  <c r="D6376" i="23"/>
  <c r="G6377" i="23" l="1"/>
  <c r="E6377" i="23"/>
  <c r="D6377" i="23"/>
  <c r="G6378" i="23" l="1"/>
  <c r="E6378" i="23"/>
  <c r="D6378" i="23"/>
  <c r="G6379" i="23" l="1"/>
  <c r="E6379" i="23"/>
  <c r="D6379" i="23"/>
  <c r="G6380" i="23" l="1"/>
  <c r="E6380" i="23"/>
  <c r="D6380" i="23"/>
  <c r="G6381" i="23" l="1"/>
  <c r="E6381" i="23"/>
  <c r="D6381" i="23"/>
  <c r="G6382" i="23" l="1"/>
  <c r="E6382" i="23"/>
  <c r="D6382" i="23"/>
  <c r="G6383" i="23" l="1"/>
  <c r="E6383" i="23"/>
  <c r="D6383" i="23"/>
  <c r="G6384" i="23" l="1"/>
  <c r="E6384" i="23"/>
  <c r="D6384" i="23"/>
  <c r="G6385" i="23" l="1"/>
  <c r="E6385" i="23"/>
  <c r="D6385" i="23"/>
  <c r="G6386" i="23" l="1"/>
  <c r="E6386" i="23"/>
  <c r="D6386" i="23"/>
  <c r="G6387" i="23" l="1"/>
  <c r="E6387" i="23"/>
  <c r="D6387" i="23"/>
  <c r="G6388" i="23" l="1"/>
  <c r="E6388" i="23"/>
  <c r="D6388" i="23"/>
  <c r="G6389" i="23" l="1"/>
  <c r="E6389" i="23"/>
  <c r="D6389" i="23"/>
  <c r="G6390" i="23" l="1"/>
  <c r="E6390" i="23"/>
  <c r="D6390" i="23"/>
  <c r="G6391" i="23" l="1"/>
  <c r="E6391" i="23"/>
  <c r="D6391" i="23"/>
  <c r="G6392" i="23" l="1"/>
  <c r="E6392" i="23"/>
  <c r="D6392" i="23"/>
  <c r="G6393" i="23" l="1"/>
  <c r="E6393" i="23"/>
  <c r="D6393" i="23"/>
  <c r="G6394" i="23" l="1"/>
  <c r="E6394" i="23"/>
  <c r="D6394" i="23"/>
  <c r="G6395" i="23" l="1"/>
  <c r="E6395" i="23"/>
  <c r="D6395" i="23"/>
  <c r="G6396" i="23" l="1"/>
  <c r="E6396" i="23"/>
  <c r="D6396" i="23"/>
  <c r="G6397" i="23" l="1"/>
  <c r="E6397" i="23"/>
  <c r="D6397" i="23"/>
  <c r="G6398" i="23" l="1"/>
  <c r="E6398" i="23"/>
  <c r="D6398" i="23"/>
  <c r="G6399" i="23" l="1"/>
  <c r="E6399" i="23"/>
  <c r="D6399" i="23"/>
  <c r="G6400" i="23" l="1"/>
  <c r="E6400" i="23"/>
  <c r="D6400" i="23"/>
  <c r="G6401" i="23" l="1"/>
  <c r="E6401" i="23"/>
  <c r="D6401" i="23"/>
  <c r="G6402" i="23" l="1"/>
  <c r="E6402" i="23"/>
  <c r="D6402" i="23"/>
  <c r="G6403" i="23" l="1"/>
  <c r="E6403" i="23"/>
  <c r="D6403" i="23"/>
  <c r="G6404" i="23" l="1"/>
  <c r="E6404" i="23"/>
  <c r="D6404" i="23"/>
  <c r="G6405" i="23" l="1"/>
  <c r="E6405" i="23"/>
  <c r="D6405" i="23"/>
  <c r="G6406" i="23" l="1"/>
  <c r="E6406" i="23"/>
  <c r="D6406" i="23"/>
  <c r="G6407" i="23" l="1"/>
  <c r="E6407" i="23"/>
  <c r="D6407" i="23"/>
  <c r="G6408" i="23" l="1"/>
  <c r="E6408" i="23"/>
  <c r="D6408" i="23"/>
  <c r="G6409" i="23" l="1"/>
  <c r="E6409" i="23"/>
  <c r="D6409" i="23"/>
  <c r="G6410" i="23" l="1"/>
  <c r="E6410" i="23"/>
  <c r="D6410" i="23"/>
  <c r="G6411" i="23" l="1"/>
  <c r="E6411" i="23"/>
  <c r="D6411" i="23"/>
  <c r="G6412" i="23" l="1"/>
  <c r="E6412" i="23"/>
  <c r="D6412" i="23"/>
  <c r="G6413" i="23" l="1"/>
  <c r="E6413" i="23"/>
  <c r="D6413" i="23"/>
  <c r="G6414" i="23" l="1"/>
  <c r="E6414" i="23"/>
  <c r="D6414" i="23"/>
  <c r="G6415" i="23" l="1"/>
  <c r="E6415" i="23"/>
  <c r="D6415" i="23"/>
  <c r="G6416" i="23" l="1"/>
  <c r="E6416" i="23"/>
  <c r="D6416" i="23"/>
  <c r="G6417" i="23" l="1"/>
  <c r="E6417" i="23"/>
  <c r="D6417" i="23"/>
  <c r="G6418" i="23" l="1"/>
  <c r="E6418" i="23"/>
  <c r="D6418" i="23"/>
  <c r="G6419" i="23" l="1"/>
  <c r="E6419" i="23"/>
  <c r="D6419" i="23"/>
  <c r="G6420" i="23" l="1"/>
  <c r="E6420" i="23"/>
  <c r="D6420" i="23"/>
  <c r="G6421" i="23" l="1"/>
  <c r="E6421" i="23"/>
  <c r="D6421" i="23"/>
  <c r="G6422" i="23" l="1"/>
  <c r="E6422" i="23"/>
  <c r="D6422" i="23"/>
  <c r="G6423" i="23" l="1"/>
  <c r="E6423" i="23"/>
  <c r="D6423" i="23"/>
  <c r="G6424" i="23" l="1"/>
  <c r="E6424" i="23"/>
  <c r="D6424" i="23"/>
  <c r="G6425" i="23" l="1"/>
  <c r="E6425" i="23"/>
  <c r="D6425" i="23"/>
  <c r="G6426" i="23" l="1"/>
  <c r="E6426" i="23"/>
  <c r="D6426" i="23"/>
  <c r="G6427" i="23" l="1"/>
  <c r="E6427" i="23"/>
  <c r="D6427" i="23"/>
  <c r="G6428" i="23" l="1"/>
  <c r="E6428" i="23"/>
  <c r="D6428" i="23"/>
  <c r="G6429" i="23" l="1"/>
  <c r="E6429" i="23"/>
  <c r="D6429" i="23"/>
  <c r="G6430" i="23" l="1"/>
  <c r="E6430" i="23"/>
  <c r="D6430" i="23"/>
  <c r="G6431" i="23" l="1"/>
  <c r="E6431" i="23"/>
  <c r="D6431" i="23"/>
  <c r="G6432" i="23" l="1"/>
  <c r="E6432" i="23"/>
  <c r="D6432" i="23"/>
  <c r="G6433" i="23" l="1"/>
  <c r="E6433" i="23"/>
  <c r="D6433" i="23"/>
  <c r="G6434" i="23" l="1"/>
  <c r="E6434" i="23"/>
  <c r="D6434" i="23"/>
  <c r="G6435" i="23" l="1"/>
  <c r="E6435" i="23"/>
  <c r="D6435" i="23"/>
  <c r="G6436" i="23" l="1"/>
  <c r="E6436" i="23"/>
  <c r="D6436" i="23"/>
  <c r="G6437" i="23" l="1"/>
  <c r="E6437" i="23"/>
  <c r="D6437" i="23"/>
  <c r="G6438" i="23" l="1"/>
  <c r="E6438" i="23"/>
  <c r="D6438" i="23"/>
  <c r="G6439" i="23" l="1"/>
  <c r="E6439" i="23"/>
  <c r="D6439" i="23"/>
  <c r="G6440" i="23" l="1"/>
  <c r="E6440" i="23"/>
  <c r="D6440" i="23"/>
  <c r="G6441" i="23" l="1"/>
  <c r="E6441" i="23"/>
  <c r="D6441" i="23"/>
  <c r="G6442" i="23" l="1"/>
  <c r="E6442" i="23"/>
  <c r="D6442" i="23"/>
  <c r="G6443" i="23" l="1"/>
  <c r="E6443" i="23"/>
  <c r="D6443" i="23"/>
  <c r="G6444" i="23" l="1"/>
  <c r="E6444" i="23"/>
  <c r="D6444" i="23"/>
  <c r="G6445" i="23" l="1"/>
  <c r="E6445" i="23"/>
  <c r="D6445" i="23"/>
  <c r="G6446" i="23" l="1"/>
  <c r="E6446" i="23"/>
  <c r="D6446" i="23"/>
  <c r="G6447" i="23" l="1"/>
  <c r="E6447" i="23"/>
  <c r="D6447" i="23"/>
  <c r="G6448" i="23" l="1"/>
  <c r="E6448" i="23"/>
  <c r="D6448" i="23"/>
  <c r="G6449" i="23" l="1"/>
  <c r="E6449" i="23"/>
  <c r="D6449" i="23"/>
  <c r="G6450" i="23" l="1"/>
  <c r="E6450" i="23"/>
  <c r="D6450" i="23"/>
  <c r="G6451" i="23" l="1"/>
  <c r="E6451" i="23"/>
  <c r="D6451" i="23"/>
  <c r="G6452" i="23" l="1"/>
  <c r="E6452" i="23"/>
  <c r="D6452" i="23"/>
  <c r="G6453" i="23" l="1"/>
  <c r="E6453" i="23"/>
  <c r="D6453" i="23"/>
  <c r="G6454" i="23" l="1"/>
  <c r="E6454" i="23"/>
  <c r="D6454" i="23"/>
  <c r="G6455" i="23" l="1"/>
  <c r="E6455" i="23"/>
  <c r="D6455" i="23"/>
  <c r="G6456" i="23" l="1"/>
  <c r="E6456" i="23"/>
  <c r="D6456" i="23"/>
  <c r="G6457" i="23" l="1"/>
  <c r="E6457" i="23"/>
  <c r="D6457" i="23"/>
  <c r="G6458" i="23" l="1"/>
  <c r="E6458" i="23"/>
  <c r="D6458" i="23"/>
  <c r="G6459" i="23" l="1"/>
  <c r="E6459" i="23"/>
  <c r="D6459" i="23"/>
  <c r="G6460" i="23" l="1"/>
  <c r="E6460" i="23"/>
  <c r="D6460" i="23"/>
  <c r="G6461" i="23" l="1"/>
  <c r="E6461" i="23"/>
  <c r="D6461" i="23"/>
  <c r="G6462" i="23" l="1"/>
  <c r="E6462" i="23"/>
  <c r="D6462" i="23"/>
  <c r="G6463" i="23" l="1"/>
  <c r="E6463" i="23"/>
  <c r="D6463" i="23"/>
  <c r="G6464" i="23" l="1"/>
  <c r="E6464" i="23"/>
  <c r="D6464" i="23"/>
  <c r="G6465" i="23" l="1"/>
  <c r="E6465" i="23"/>
  <c r="D6465" i="23"/>
  <c r="G6466" i="23" l="1"/>
  <c r="E6466" i="23"/>
  <c r="D6466" i="23"/>
  <c r="G6467" i="23" l="1"/>
  <c r="E6467" i="23"/>
  <c r="D6467" i="23"/>
  <c r="G6468" i="23" l="1"/>
  <c r="E6468" i="23"/>
  <c r="D6468" i="23"/>
  <c r="G6469" i="23" l="1"/>
  <c r="E6469" i="23"/>
  <c r="D6469" i="23"/>
  <c r="G6470" i="23" l="1"/>
  <c r="E6470" i="23"/>
  <c r="D6470" i="23"/>
  <c r="G6471" i="23" l="1"/>
  <c r="E6471" i="23"/>
  <c r="D6471" i="23"/>
  <c r="G6472" i="23" l="1"/>
  <c r="E6472" i="23"/>
  <c r="D6472" i="23"/>
  <c r="G6473" i="23" l="1"/>
  <c r="E6473" i="23"/>
  <c r="D6473" i="23"/>
  <c r="G6474" i="23" l="1"/>
  <c r="E6474" i="23"/>
  <c r="D6474" i="23"/>
  <c r="G6475" i="23" l="1"/>
  <c r="E6475" i="23"/>
  <c r="D6475" i="23"/>
  <c r="G6476" i="23" l="1"/>
  <c r="E6476" i="23"/>
  <c r="D6476" i="23"/>
  <c r="G6477" i="23" l="1"/>
  <c r="E6477" i="23"/>
  <c r="D6477" i="23"/>
  <c r="G6478" i="23" l="1"/>
  <c r="E6478" i="23"/>
  <c r="D6478" i="23"/>
  <c r="G6479" i="23" l="1"/>
  <c r="E6479" i="23"/>
  <c r="D6479" i="23"/>
  <c r="G6480" i="23" l="1"/>
  <c r="E6480" i="23"/>
  <c r="D6480" i="23"/>
  <c r="G6481" i="23" l="1"/>
  <c r="E6481" i="23"/>
  <c r="D6481" i="23"/>
  <c r="G6482" i="23" l="1"/>
  <c r="E6482" i="23"/>
  <c r="D6482" i="23"/>
  <c r="G6483" i="23" l="1"/>
  <c r="E6483" i="23"/>
  <c r="D6483" i="23"/>
  <c r="G6484" i="23" l="1"/>
  <c r="E6484" i="23"/>
  <c r="D6484" i="23"/>
  <c r="G6485" i="23" l="1"/>
  <c r="E6485" i="23"/>
  <c r="D6485" i="23"/>
  <c r="G6486" i="23" l="1"/>
  <c r="E6486" i="23"/>
  <c r="D6486" i="23"/>
  <c r="G6487" i="23" l="1"/>
  <c r="E6487" i="23"/>
  <c r="D6487" i="23"/>
  <c r="G6488" i="23" l="1"/>
  <c r="E6488" i="23"/>
  <c r="D6488" i="23"/>
  <c r="G6489" i="23" l="1"/>
  <c r="E6489" i="23"/>
  <c r="D6489" i="23"/>
  <c r="G6490" i="23" l="1"/>
  <c r="E6490" i="23"/>
  <c r="D6490" i="23"/>
  <c r="G6491" i="23" l="1"/>
  <c r="E6491" i="23"/>
  <c r="D6491" i="23"/>
  <c r="G6492" i="23" l="1"/>
  <c r="E6492" i="23"/>
  <c r="D6492" i="23"/>
  <c r="G6493" i="23" l="1"/>
  <c r="E6493" i="23"/>
  <c r="D6493" i="23"/>
  <c r="G6494" i="23" l="1"/>
  <c r="E6494" i="23"/>
  <c r="D6494" i="23"/>
  <c r="G6495" i="23" l="1"/>
  <c r="E6495" i="23"/>
  <c r="D6495" i="23"/>
  <c r="G6496" i="23" l="1"/>
  <c r="E6496" i="23"/>
  <c r="D6496" i="23"/>
  <c r="G6497" i="23" l="1"/>
  <c r="E6497" i="23"/>
  <c r="D6497" i="23"/>
  <c r="G6498" i="23" l="1"/>
  <c r="E6498" i="23"/>
  <c r="D6498" i="23"/>
  <c r="G6499" i="23" l="1"/>
  <c r="E6499" i="23"/>
  <c r="D6499" i="23"/>
  <c r="G6500" i="23" l="1"/>
  <c r="E6500" i="23"/>
  <c r="D6500" i="23"/>
  <c r="G6501" i="23" l="1"/>
  <c r="E6501" i="23"/>
  <c r="D6501" i="23"/>
  <c r="G6502" i="23" l="1"/>
  <c r="E6502" i="23"/>
  <c r="D6502" i="23"/>
  <c r="G6503" i="23" l="1"/>
  <c r="E6503" i="23"/>
  <c r="D6503" i="23"/>
  <c r="G6504" i="23" l="1"/>
  <c r="E6504" i="23"/>
  <c r="D6504" i="23"/>
  <c r="G6505" i="23" l="1"/>
  <c r="E6505" i="23"/>
  <c r="D6505" i="23"/>
  <c r="G6506" i="23" l="1"/>
  <c r="E6506" i="23"/>
  <c r="D6506" i="23"/>
  <c r="G6507" i="23" l="1"/>
  <c r="E6507" i="23"/>
  <c r="D6507" i="23"/>
  <c r="G6508" i="23" l="1"/>
  <c r="E6508" i="23"/>
  <c r="D6508" i="23"/>
  <c r="G6509" i="23" l="1"/>
  <c r="E6509" i="23"/>
  <c r="D6509" i="23"/>
  <c r="G6510" i="23" l="1"/>
  <c r="E6510" i="23"/>
  <c r="D6510" i="23"/>
  <c r="G6511" i="23" l="1"/>
  <c r="E6511" i="23"/>
  <c r="D6511" i="23"/>
  <c r="G6512" i="23" l="1"/>
  <c r="E6512" i="23"/>
  <c r="D6512" i="23"/>
  <c r="G6513" i="23" l="1"/>
  <c r="E6513" i="23"/>
  <c r="D6513" i="23"/>
  <c r="G6514" i="23" l="1"/>
  <c r="E6514" i="23"/>
  <c r="D6514" i="23"/>
  <c r="G6515" i="23" l="1"/>
  <c r="E6515" i="23"/>
  <c r="D6515" i="23"/>
  <c r="G6516" i="23" l="1"/>
  <c r="E6516" i="23"/>
  <c r="D6516" i="23"/>
  <c r="G6517" i="23" l="1"/>
  <c r="E6517" i="23"/>
  <c r="D6517" i="23"/>
  <c r="G6518" i="23" l="1"/>
  <c r="E6518" i="23"/>
  <c r="D6518" i="23"/>
  <c r="G6519" i="23" l="1"/>
  <c r="E6519" i="23"/>
  <c r="D6519" i="23"/>
  <c r="G6520" i="23" l="1"/>
  <c r="E6520" i="23"/>
  <c r="D6520" i="23"/>
  <c r="G6521" i="23" l="1"/>
  <c r="E6521" i="23"/>
  <c r="D6521" i="23"/>
  <c r="G6522" i="23" l="1"/>
  <c r="E6522" i="23"/>
  <c r="D6522" i="23"/>
  <c r="G6523" i="23" l="1"/>
  <c r="E6523" i="23"/>
  <c r="D6523" i="23"/>
  <c r="G6524" i="23" l="1"/>
  <c r="E6524" i="23"/>
  <c r="D6524" i="23"/>
  <c r="G6525" i="23" l="1"/>
  <c r="E6525" i="23"/>
  <c r="D6525" i="23"/>
  <c r="G6526" i="23" l="1"/>
  <c r="E6526" i="23"/>
  <c r="D6526" i="23"/>
  <c r="G6527" i="23" l="1"/>
  <c r="E6527" i="23"/>
  <c r="D6527" i="23"/>
  <c r="G6528" i="23" l="1"/>
  <c r="E6528" i="23"/>
  <c r="D6528" i="23"/>
  <c r="G6529" i="23" l="1"/>
  <c r="E6529" i="23"/>
  <c r="D6529" i="23"/>
  <c r="G6530" i="23" l="1"/>
  <c r="E6530" i="23"/>
  <c r="D6530" i="23"/>
  <c r="G6531" i="23" l="1"/>
  <c r="E6531" i="23"/>
  <c r="D6531" i="23"/>
  <c r="G6532" i="23" l="1"/>
  <c r="E6532" i="23"/>
  <c r="D6532" i="23"/>
  <c r="G6533" i="23" l="1"/>
  <c r="E6533" i="23"/>
  <c r="D6533" i="23"/>
  <c r="G6534" i="23" l="1"/>
  <c r="E6534" i="23"/>
  <c r="D6534" i="23"/>
  <c r="G6535" i="23" l="1"/>
  <c r="E6535" i="23"/>
  <c r="D6535" i="23"/>
  <c r="G6536" i="23" l="1"/>
  <c r="E6536" i="23"/>
  <c r="D6536" i="23"/>
  <c r="G6537" i="23" l="1"/>
  <c r="E6537" i="23"/>
  <c r="D6537" i="23"/>
  <c r="G6538" i="23" l="1"/>
  <c r="E6538" i="23"/>
  <c r="D6538" i="23"/>
  <c r="G6539" i="23" l="1"/>
  <c r="E6539" i="23"/>
  <c r="D6539" i="23"/>
  <c r="G6540" i="23" l="1"/>
  <c r="E6540" i="23"/>
  <c r="D6540" i="23"/>
  <c r="G6541" i="23" l="1"/>
  <c r="E6541" i="23"/>
  <c r="D6541" i="23"/>
  <c r="G6542" i="23" l="1"/>
  <c r="E6542" i="23"/>
  <c r="D6542" i="23"/>
  <c r="G6543" i="23" l="1"/>
  <c r="E6543" i="23"/>
  <c r="D6543" i="23"/>
  <c r="G6544" i="23" l="1"/>
  <c r="E6544" i="23"/>
  <c r="D6544" i="23"/>
  <c r="G6545" i="23" l="1"/>
  <c r="E6545" i="23"/>
  <c r="D6545" i="23"/>
  <c r="G6546" i="23" l="1"/>
  <c r="E6546" i="23"/>
  <c r="D6546" i="23"/>
  <c r="G6547" i="23" l="1"/>
  <c r="E6547" i="23"/>
  <c r="D6547" i="23"/>
  <c r="G6548" i="23" l="1"/>
  <c r="E6548" i="23"/>
  <c r="D6548" i="23"/>
  <c r="G6549" i="23" l="1"/>
  <c r="E6549" i="23"/>
  <c r="D6549" i="23"/>
  <c r="G6550" i="23" l="1"/>
  <c r="E6550" i="23"/>
  <c r="D6550" i="23"/>
  <c r="G6551" i="23" l="1"/>
  <c r="E6551" i="23"/>
  <c r="D6551" i="23"/>
  <c r="G6552" i="23" l="1"/>
  <c r="E6552" i="23"/>
  <c r="D6552" i="23"/>
  <c r="G6553" i="23" l="1"/>
  <c r="E6553" i="23"/>
  <c r="D6553" i="23"/>
  <c r="G6554" i="23" l="1"/>
  <c r="E6554" i="23"/>
  <c r="D6554" i="23"/>
  <c r="G6555" i="23" l="1"/>
  <c r="E6555" i="23"/>
  <c r="D6555" i="23"/>
  <c r="G6556" i="23" l="1"/>
  <c r="E6556" i="23"/>
  <c r="D6556" i="23"/>
  <c r="G6557" i="23" l="1"/>
  <c r="E6557" i="23"/>
  <c r="D6557" i="23"/>
  <c r="G6558" i="23" l="1"/>
  <c r="E6558" i="23"/>
  <c r="D6558" i="23"/>
  <c r="G6559" i="23" l="1"/>
  <c r="E6559" i="23"/>
  <c r="D6559" i="23"/>
  <c r="G6560" i="23" l="1"/>
  <c r="E6560" i="23"/>
  <c r="D6560" i="23"/>
  <c r="G6561" i="23" l="1"/>
  <c r="E6561" i="23"/>
  <c r="D6561" i="23"/>
  <c r="G6562" i="23" l="1"/>
  <c r="E6562" i="23"/>
  <c r="D6562" i="23"/>
  <c r="G6563" i="23" l="1"/>
  <c r="E6563" i="23"/>
  <c r="D6563" i="23"/>
  <c r="G6564" i="23" l="1"/>
  <c r="E6564" i="23"/>
  <c r="D6564" i="23"/>
  <c r="G6565" i="23" l="1"/>
  <c r="E6565" i="23"/>
  <c r="D6565" i="23"/>
  <c r="G6566" i="23" l="1"/>
  <c r="E6566" i="23"/>
  <c r="D6566" i="23"/>
  <c r="G6567" i="23" l="1"/>
  <c r="E6567" i="23"/>
  <c r="D6567" i="23"/>
  <c r="G6568" i="23" l="1"/>
  <c r="E6568" i="23"/>
  <c r="D6568" i="23"/>
  <c r="G6569" i="23" l="1"/>
  <c r="E6569" i="23"/>
  <c r="D6569" i="23"/>
  <c r="G6570" i="23" l="1"/>
  <c r="E6570" i="23"/>
  <c r="D6570" i="23"/>
  <c r="G6571" i="23" l="1"/>
  <c r="E6571" i="23"/>
  <c r="D6571" i="23"/>
  <c r="G6572" i="23" l="1"/>
  <c r="E6572" i="23"/>
  <c r="D6572" i="23"/>
  <c r="G6573" i="23" l="1"/>
  <c r="E6573" i="23"/>
  <c r="D6573" i="23"/>
  <c r="G6574" i="23" l="1"/>
  <c r="E6574" i="23"/>
  <c r="D6574" i="23"/>
  <c r="G6575" i="23" l="1"/>
  <c r="E6575" i="23"/>
  <c r="D6575" i="23"/>
  <c r="G6576" i="23" l="1"/>
  <c r="E6576" i="23"/>
  <c r="D6576" i="23"/>
  <c r="G6577" i="23" l="1"/>
  <c r="E6577" i="23"/>
  <c r="D6577" i="23"/>
  <c r="G6578" i="23" l="1"/>
  <c r="E6578" i="23"/>
  <c r="D6578" i="23"/>
  <c r="G6579" i="23" l="1"/>
  <c r="E6579" i="23"/>
  <c r="D6579" i="23"/>
  <c r="G6580" i="23" l="1"/>
  <c r="E6580" i="23"/>
  <c r="D6580" i="23"/>
  <c r="G6581" i="23" l="1"/>
  <c r="E6581" i="23"/>
  <c r="D6581" i="23"/>
  <c r="G6582" i="23" l="1"/>
  <c r="E6582" i="23"/>
  <c r="D6582" i="23"/>
  <c r="G6583" i="23" l="1"/>
  <c r="E6583" i="23"/>
  <c r="D6583" i="23"/>
  <c r="G6584" i="23" l="1"/>
  <c r="E6584" i="23"/>
  <c r="D6584" i="23"/>
  <c r="G6585" i="23" l="1"/>
  <c r="E6585" i="23"/>
  <c r="D6585" i="23"/>
  <c r="G6586" i="23" l="1"/>
  <c r="E6586" i="23"/>
  <c r="D6586" i="23"/>
  <c r="G6587" i="23" l="1"/>
  <c r="E6587" i="23"/>
  <c r="D6587" i="23"/>
  <c r="G6588" i="23" l="1"/>
  <c r="E6588" i="23"/>
  <c r="D6588" i="23"/>
  <c r="G6589" i="23" l="1"/>
  <c r="E6589" i="23"/>
  <c r="D6589" i="23"/>
  <c r="G6590" i="23" l="1"/>
  <c r="E6590" i="23"/>
  <c r="D6590" i="23"/>
  <c r="G6591" i="23" l="1"/>
  <c r="E6591" i="23"/>
  <c r="D6591" i="23"/>
  <c r="G6592" i="23" l="1"/>
  <c r="E6592" i="23"/>
  <c r="D6592" i="23"/>
  <c r="G6593" i="23" l="1"/>
  <c r="E6593" i="23"/>
  <c r="D6593" i="23"/>
  <c r="G6594" i="23" l="1"/>
  <c r="E6594" i="23"/>
  <c r="D6594" i="23"/>
  <c r="G6595" i="23" l="1"/>
  <c r="E6595" i="23"/>
  <c r="D6595" i="23"/>
  <c r="G6596" i="23" l="1"/>
  <c r="E6596" i="23"/>
  <c r="D6596" i="23"/>
  <c r="G6597" i="23" l="1"/>
  <c r="E6597" i="23"/>
  <c r="D6597" i="23"/>
  <c r="G6598" i="23" l="1"/>
  <c r="E6598" i="23"/>
  <c r="D6598" i="23"/>
  <c r="G6599" i="23" l="1"/>
  <c r="E6599" i="23"/>
  <c r="D6599" i="23"/>
  <c r="G6600" i="23" l="1"/>
  <c r="E6600" i="23"/>
  <c r="D6600" i="23"/>
  <c r="G6601" i="23" l="1"/>
  <c r="E6601" i="23"/>
  <c r="D6601" i="23"/>
  <c r="G6602" i="23" l="1"/>
  <c r="E6602" i="23"/>
  <c r="D6602" i="23"/>
  <c r="G6603" i="23" l="1"/>
  <c r="E6603" i="23"/>
  <c r="D6603" i="23"/>
  <c r="G6604" i="23" l="1"/>
  <c r="E6604" i="23"/>
  <c r="D6604" i="23"/>
  <c r="G6605" i="23" l="1"/>
  <c r="E6605" i="23"/>
  <c r="D6605" i="23"/>
  <c r="G6606" i="23" l="1"/>
  <c r="E6606" i="23"/>
  <c r="D6606" i="23"/>
  <c r="G6607" i="23" l="1"/>
  <c r="E6607" i="23"/>
  <c r="D6607" i="23"/>
  <c r="G6608" i="23" l="1"/>
  <c r="E6608" i="23"/>
  <c r="D6608" i="23"/>
  <c r="G6609" i="23" l="1"/>
  <c r="E6609" i="23"/>
  <c r="D6609" i="23"/>
  <c r="G6610" i="23" l="1"/>
  <c r="E6610" i="23"/>
  <c r="D6610" i="23"/>
  <c r="G6611" i="23" l="1"/>
  <c r="E6611" i="23"/>
  <c r="D6611" i="23"/>
  <c r="G6612" i="23" l="1"/>
  <c r="E6612" i="23"/>
  <c r="D6612" i="23"/>
  <c r="G6613" i="23" l="1"/>
  <c r="E6613" i="23"/>
  <c r="D6613" i="23"/>
  <c r="G6614" i="23" l="1"/>
  <c r="E6614" i="23"/>
  <c r="D6614" i="23"/>
  <c r="G6615" i="23" l="1"/>
  <c r="E6615" i="23"/>
  <c r="D6615" i="23"/>
  <c r="G6616" i="23" l="1"/>
  <c r="E6616" i="23"/>
  <c r="D6616" i="23"/>
  <c r="G6617" i="23" l="1"/>
  <c r="E6617" i="23"/>
  <c r="D6617" i="23"/>
  <c r="G6618" i="23" l="1"/>
  <c r="E6618" i="23"/>
  <c r="D6618" i="23"/>
  <c r="G6619" i="23" l="1"/>
  <c r="E6619" i="23"/>
  <c r="D6619" i="23"/>
  <c r="G6620" i="23" l="1"/>
  <c r="E6620" i="23"/>
  <c r="D6620" i="23"/>
  <c r="G6621" i="23" l="1"/>
  <c r="E6621" i="23"/>
  <c r="D6621" i="23"/>
  <c r="G6622" i="23" l="1"/>
  <c r="E6622" i="23"/>
  <c r="D6622" i="23"/>
  <c r="G6623" i="23" l="1"/>
  <c r="E6623" i="23"/>
  <c r="D6623" i="23"/>
  <c r="G6624" i="23" l="1"/>
  <c r="E6624" i="23"/>
  <c r="D6624" i="23"/>
  <c r="G6625" i="23" l="1"/>
  <c r="E6625" i="23"/>
  <c r="D6625" i="23"/>
  <c r="G6626" i="23" l="1"/>
  <c r="E6626" i="23"/>
  <c r="D6626" i="23"/>
  <c r="G6627" i="23" l="1"/>
  <c r="E6627" i="23"/>
  <c r="D6627" i="23"/>
  <c r="G6628" i="23" l="1"/>
  <c r="E6628" i="23"/>
  <c r="D6628" i="23"/>
  <c r="G6629" i="23" l="1"/>
  <c r="E6629" i="23"/>
  <c r="D6629" i="23"/>
  <c r="G6630" i="23" l="1"/>
  <c r="E6630" i="23"/>
  <c r="D6630" i="23"/>
  <c r="G6631" i="23" l="1"/>
  <c r="E6631" i="23"/>
  <c r="D6631" i="23"/>
  <c r="G6632" i="23" l="1"/>
  <c r="E6632" i="23"/>
  <c r="D6632" i="23"/>
  <c r="G6633" i="23" l="1"/>
  <c r="E6633" i="23"/>
  <c r="D6633" i="23"/>
  <c r="G6634" i="23" l="1"/>
  <c r="E6634" i="23"/>
  <c r="D6634" i="23"/>
  <c r="G6635" i="23" l="1"/>
  <c r="E6635" i="23"/>
  <c r="D6635" i="23"/>
  <c r="G6636" i="23" l="1"/>
  <c r="E6636" i="23"/>
  <c r="D6636" i="23"/>
  <c r="G6637" i="23" l="1"/>
  <c r="E6637" i="23"/>
  <c r="D6637" i="23"/>
  <c r="G6638" i="23" l="1"/>
  <c r="E6638" i="23"/>
  <c r="D6638" i="23"/>
  <c r="G6639" i="23" l="1"/>
  <c r="E6639" i="23"/>
  <c r="D6639" i="23"/>
  <c r="G6640" i="23" l="1"/>
  <c r="E6640" i="23"/>
  <c r="D6640" i="23"/>
  <c r="G6641" i="23" l="1"/>
  <c r="E6641" i="23"/>
  <c r="D6641" i="23"/>
  <c r="G6642" i="23" l="1"/>
  <c r="E6642" i="23"/>
  <c r="D6642" i="23"/>
  <c r="G6643" i="23" l="1"/>
  <c r="E6643" i="23"/>
  <c r="D6643" i="23"/>
  <c r="G6644" i="23" l="1"/>
  <c r="E6644" i="23"/>
  <c r="D6644" i="23"/>
  <c r="G6645" i="23" l="1"/>
  <c r="E6645" i="23"/>
  <c r="D6645" i="23"/>
  <c r="G6646" i="23" l="1"/>
  <c r="E6646" i="23"/>
  <c r="D6646" i="23"/>
  <c r="G6647" i="23" l="1"/>
  <c r="E6647" i="23"/>
  <c r="D6647" i="23"/>
  <c r="G6648" i="23" l="1"/>
  <c r="E6648" i="23"/>
  <c r="D6648" i="23"/>
  <c r="G6649" i="23" l="1"/>
  <c r="E6649" i="23"/>
  <c r="D6649" i="23"/>
  <c r="G6650" i="23" l="1"/>
  <c r="E6650" i="23"/>
  <c r="D6650" i="23"/>
  <c r="G6651" i="23" l="1"/>
  <c r="E6651" i="23"/>
  <c r="D6651" i="23"/>
  <c r="G6652" i="23" l="1"/>
  <c r="E6652" i="23"/>
  <c r="D6652" i="23"/>
  <c r="G6653" i="23" l="1"/>
  <c r="E6653" i="23"/>
  <c r="D6653" i="23"/>
  <c r="G6654" i="23" l="1"/>
  <c r="E6654" i="23"/>
  <c r="D6654" i="23"/>
  <c r="G6655" i="23" l="1"/>
  <c r="E6655" i="23"/>
  <c r="D6655" i="23"/>
  <c r="G6656" i="23" l="1"/>
  <c r="E6656" i="23"/>
  <c r="D6656" i="23"/>
  <c r="G6657" i="23" l="1"/>
  <c r="E6657" i="23"/>
  <c r="D6657" i="23"/>
  <c r="G6658" i="23" l="1"/>
  <c r="E6658" i="23"/>
  <c r="D6658" i="23"/>
  <c r="G6659" i="23" l="1"/>
  <c r="E6659" i="23"/>
  <c r="D6659" i="23"/>
  <c r="G6660" i="23" l="1"/>
  <c r="E6660" i="23"/>
  <c r="D6660" i="23"/>
  <c r="G6661" i="23" l="1"/>
  <c r="E6661" i="23"/>
  <c r="D6661" i="23"/>
  <c r="G6662" i="23" l="1"/>
  <c r="E6662" i="23"/>
  <c r="D6662" i="23"/>
  <c r="G6663" i="23" l="1"/>
  <c r="E6663" i="23"/>
  <c r="D6663" i="23"/>
  <c r="G6664" i="23" l="1"/>
  <c r="E6664" i="23"/>
  <c r="D6664" i="23"/>
  <c r="G6665" i="23" l="1"/>
  <c r="E6665" i="23"/>
  <c r="D6665" i="23"/>
  <c r="G6666" i="23" l="1"/>
  <c r="E6666" i="23"/>
  <c r="D6666" i="23"/>
  <c r="G6667" i="23" l="1"/>
  <c r="E6667" i="23"/>
  <c r="D6667" i="23"/>
  <c r="G6668" i="23" l="1"/>
  <c r="E6668" i="23"/>
  <c r="D6668" i="23"/>
  <c r="G6669" i="23" l="1"/>
  <c r="E6669" i="23"/>
  <c r="D6669" i="23"/>
  <c r="G6670" i="23" l="1"/>
  <c r="E6670" i="23"/>
  <c r="D6670" i="23"/>
  <c r="G6671" i="23" l="1"/>
  <c r="E6671" i="23"/>
  <c r="D6671" i="23"/>
  <c r="G6672" i="23" l="1"/>
  <c r="E6672" i="23"/>
  <c r="D6672" i="23"/>
  <c r="G6673" i="23" l="1"/>
  <c r="E6673" i="23"/>
  <c r="D6673" i="23"/>
  <c r="G6674" i="23" l="1"/>
  <c r="E6674" i="23"/>
  <c r="D6674" i="23"/>
  <c r="G6675" i="23" l="1"/>
  <c r="E6675" i="23"/>
  <c r="D6675" i="23"/>
  <c r="G6676" i="23" l="1"/>
  <c r="E6676" i="23"/>
  <c r="D6676" i="23"/>
  <c r="G6677" i="23" l="1"/>
  <c r="E6677" i="23"/>
  <c r="D6677" i="23"/>
  <c r="G6678" i="23" l="1"/>
  <c r="E6678" i="23"/>
  <c r="D6678" i="23"/>
  <c r="G6679" i="23" l="1"/>
  <c r="E6679" i="23"/>
  <c r="D6679" i="23"/>
  <c r="G6680" i="23" l="1"/>
  <c r="E6680" i="23"/>
  <c r="D6680" i="23"/>
  <c r="G6681" i="23" l="1"/>
  <c r="E6681" i="23"/>
  <c r="D6681" i="23"/>
  <c r="G6682" i="23" l="1"/>
  <c r="E6682" i="23"/>
  <c r="D6682" i="23"/>
  <c r="G6683" i="23" l="1"/>
  <c r="E6683" i="23"/>
  <c r="D6683" i="23"/>
  <c r="G6684" i="23" l="1"/>
  <c r="E6684" i="23"/>
  <c r="D6684" i="23"/>
  <c r="G6685" i="23" l="1"/>
  <c r="E6685" i="23"/>
  <c r="D6685" i="23"/>
  <c r="G6686" i="23" l="1"/>
  <c r="E6686" i="23"/>
  <c r="D6686" i="23"/>
  <c r="G6687" i="23" l="1"/>
  <c r="E6687" i="23"/>
  <c r="D6687" i="23"/>
  <c r="G6688" i="23" l="1"/>
  <c r="E6688" i="23"/>
  <c r="D6688" i="23"/>
  <c r="G6689" i="23" l="1"/>
  <c r="E6689" i="23"/>
  <c r="D6689" i="23"/>
  <c r="G6690" i="23" l="1"/>
  <c r="E6690" i="23"/>
  <c r="D6690" i="23"/>
  <c r="G6691" i="23" l="1"/>
  <c r="E6691" i="23"/>
  <c r="D6691" i="23"/>
  <c r="G6692" i="23" l="1"/>
  <c r="E6692" i="23"/>
  <c r="D6692" i="23"/>
  <c r="G6693" i="23" l="1"/>
  <c r="E6693" i="23"/>
  <c r="D6693" i="23"/>
  <c r="G6694" i="23" l="1"/>
  <c r="E6694" i="23"/>
  <c r="D6694" i="23"/>
  <c r="G6695" i="23" l="1"/>
  <c r="E6695" i="23"/>
  <c r="D6695" i="23"/>
  <c r="G6696" i="23" l="1"/>
  <c r="E6696" i="23"/>
  <c r="D6696" i="23"/>
  <c r="G6697" i="23" l="1"/>
  <c r="E6697" i="23"/>
  <c r="D6697" i="23"/>
  <c r="G6698" i="23" l="1"/>
  <c r="E6698" i="23"/>
  <c r="D6698" i="23"/>
  <c r="G6699" i="23" l="1"/>
  <c r="E6699" i="23"/>
  <c r="D6699" i="23"/>
  <c r="G6700" i="23" l="1"/>
  <c r="E6700" i="23"/>
  <c r="D6700" i="23"/>
  <c r="G6701" i="23" l="1"/>
  <c r="E6701" i="23"/>
  <c r="D6701" i="23"/>
  <c r="G6702" i="23" l="1"/>
  <c r="E6702" i="23"/>
  <c r="D6702" i="23"/>
  <c r="G6703" i="23" l="1"/>
  <c r="E6703" i="23"/>
  <c r="D6703" i="23"/>
  <c r="G6704" i="23" l="1"/>
  <c r="E6704" i="23"/>
  <c r="D6704" i="23"/>
  <c r="G6705" i="23" l="1"/>
  <c r="E6705" i="23"/>
  <c r="D6705" i="23"/>
  <c r="G6706" i="23" l="1"/>
  <c r="E6706" i="23"/>
  <c r="D6706" i="23"/>
  <c r="G6707" i="23" l="1"/>
  <c r="E6707" i="23"/>
  <c r="D6707" i="23"/>
  <c r="G6708" i="23" l="1"/>
  <c r="E6708" i="23"/>
  <c r="D6708" i="23"/>
  <c r="G6709" i="23" l="1"/>
  <c r="E6709" i="23"/>
  <c r="D6709" i="23"/>
  <c r="G6710" i="23" l="1"/>
  <c r="E6710" i="23"/>
  <c r="D6710" i="23"/>
  <c r="G6711" i="23" l="1"/>
  <c r="E6711" i="23"/>
  <c r="D6711" i="23"/>
  <c r="G6712" i="23" l="1"/>
  <c r="E6712" i="23"/>
  <c r="D6712" i="23"/>
  <c r="G6713" i="23" l="1"/>
  <c r="E6713" i="23"/>
  <c r="D6713" i="23"/>
  <c r="G6714" i="23" l="1"/>
  <c r="E6714" i="23"/>
  <c r="D6714" i="23"/>
  <c r="G6715" i="23" l="1"/>
  <c r="E6715" i="23"/>
  <c r="D6715" i="23"/>
  <c r="G6716" i="23" l="1"/>
  <c r="E6716" i="23"/>
  <c r="D6716" i="23"/>
  <c r="G6717" i="23" l="1"/>
  <c r="E6717" i="23"/>
  <c r="D6717" i="23"/>
  <c r="G6718" i="23" l="1"/>
  <c r="E6718" i="23"/>
  <c r="D6718" i="23"/>
  <c r="G6719" i="23" l="1"/>
  <c r="E6719" i="23"/>
  <c r="D6719" i="23"/>
  <c r="G6720" i="23" l="1"/>
  <c r="E6720" i="23"/>
  <c r="D6720" i="23"/>
  <c r="G6721" i="23" l="1"/>
  <c r="E6721" i="23"/>
  <c r="D6721" i="23"/>
  <c r="G6722" i="23" l="1"/>
  <c r="E6722" i="23"/>
  <c r="D6722" i="23"/>
  <c r="G6723" i="23" l="1"/>
  <c r="E6723" i="23"/>
  <c r="D6723" i="23"/>
  <c r="G6724" i="23" l="1"/>
  <c r="E6724" i="23"/>
  <c r="D6724" i="23"/>
  <c r="G6725" i="23" l="1"/>
  <c r="E6725" i="23"/>
  <c r="D6725" i="23"/>
  <c r="G6726" i="23" l="1"/>
  <c r="E6726" i="23"/>
  <c r="D6726" i="23"/>
  <c r="G6727" i="23" l="1"/>
  <c r="E6727" i="23"/>
  <c r="D6727" i="23"/>
  <c r="G6728" i="23" l="1"/>
  <c r="E6728" i="23"/>
  <c r="D6728" i="23"/>
  <c r="G6729" i="23" l="1"/>
  <c r="E6729" i="23"/>
  <c r="D6729" i="23"/>
  <c r="G6730" i="23" l="1"/>
  <c r="E6730" i="23"/>
  <c r="D6730" i="23"/>
  <c r="G6731" i="23" l="1"/>
  <c r="E6731" i="23"/>
  <c r="D6731" i="23"/>
  <c r="G6732" i="23" l="1"/>
  <c r="E6732" i="23"/>
  <c r="D6732" i="23"/>
  <c r="G6733" i="23" l="1"/>
  <c r="E6733" i="23"/>
  <c r="D6733" i="23"/>
  <c r="G6734" i="23" l="1"/>
  <c r="E6734" i="23"/>
  <c r="D6734" i="23"/>
  <c r="G6735" i="23" l="1"/>
  <c r="E6735" i="23"/>
  <c r="D6735" i="23"/>
  <c r="G6736" i="23" l="1"/>
  <c r="E6736" i="23"/>
  <c r="D6736" i="23"/>
  <c r="G6737" i="23" l="1"/>
  <c r="E6737" i="23"/>
  <c r="D6737" i="23"/>
  <c r="G6738" i="23" l="1"/>
  <c r="E6738" i="23"/>
  <c r="D6738" i="23"/>
  <c r="G6739" i="23" l="1"/>
  <c r="E6739" i="23"/>
  <c r="D6739" i="23"/>
  <c r="G6740" i="23" l="1"/>
  <c r="E6740" i="23"/>
  <c r="D6740" i="23"/>
  <c r="G6741" i="23" l="1"/>
  <c r="E6741" i="23"/>
  <c r="D6741" i="23"/>
  <c r="G6742" i="23" l="1"/>
  <c r="E6742" i="23"/>
  <c r="D6742" i="23"/>
  <c r="G6743" i="23" l="1"/>
  <c r="E6743" i="23"/>
  <c r="D6743" i="23"/>
  <c r="G6744" i="23" l="1"/>
  <c r="E6744" i="23"/>
  <c r="D6744" i="23"/>
  <c r="G6745" i="23" l="1"/>
  <c r="E6745" i="23"/>
  <c r="D6745" i="23"/>
  <c r="G6746" i="23" l="1"/>
  <c r="E6746" i="23"/>
  <c r="D6746" i="23"/>
  <c r="G6747" i="23" l="1"/>
  <c r="E6747" i="23"/>
  <c r="D6747" i="23"/>
  <c r="G6748" i="23" l="1"/>
  <c r="E6748" i="23"/>
  <c r="D6748" i="23"/>
  <c r="G6749" i="23" l="1"/>
  <c r="E6749" i="23"/>
  <c r="D6749" i="23"/>
  <c r="G6750" i="23" l="1"/>
  <c r="E6750" i="23"/>
  <c r="D6750" i="23"/>
  <c r="G6751" i="23" l="1"/>
  <c r="E6751" i="23"/>
  <c r="D6751" i="23"/>
  <c r="G6752" i="23" l="1"/>
  <c r="E6752" i="23"/>
  <c r="D6752" i="23"/>
  <c r="G6753" i="23" l="1"/>
  <c r="E6753" i="23"/>
  <c r="D6753" i="23"/>
  <c r="G6754" i="23" l="1"/>
  <c r="E6754" i="23"/>
  <c r="D6754" i="23"/>
  <c r="G6755" i="23" l="1"/>
  <c r="E6755" i="23"/>
  <c r="D6755" i="23"/>
  <c r="G6756" i="23" l="1"/>
  <c r="E6756" i="23"/>
  <c r="D6756" i="23"/>
  <c r="G6757" i="23" l="1"/>
  <c r="E6757" i="23"/>
  <c r="D6757" i="23"/>
  <c r="G6758" i="23" l="1"/>
  <c r="E6758" i="23"/>
  <c r="D6758" i="23"/>
  <c r="G6759" i="23" l="1"/>
  <c r="E6759" i="23"/>
  <c r="D6759" i="23"/>
  <c r="G6760" i="23" l="1"/>
  <c r="E6760" i="23"/>
  <c r="D6760" i="23"/>
  <c r="G6761" i="23" l="1"/>
  <c r="E6761" i="23"/>
  <c r="D6761" i="23"/>
  <c r="G6762" i="23" l="1"/>
  <c r="E6762" i="23"/>
  <c r="D6762" i="23"/>
  <c r="G6763" i="23" l="1"/>
  <c r="E6763" i="23"/>
  <c r="D6763" i="23"/>
  <c r="G6764" i="23" l="1"/>
  <c r="E6764" i="23"/>
  <c r="D6764" i="23"/>
  <c r="G6765" i="23" l="1"/>
  <c r="E6765" i="23"/>
  <c r="D6765" i="23"/>
  <c r="G6766" i="23" l="1"/>
  <c r="E6766" i="23"/>
  <c r="D6766" i="23"/>
  <c r="G6767" i="23" l="1"/>
  <c r="E6767" i="23"/>
  <c r="D6767" i="23"/>
  <c r="G6768" i="23" l="1"/>
  <c r="E6768" i="23"/>
  <c r="D6768" i="23"/>
  <c r="G6769" i="23" l="1"/>
  <c r="E6769" i="23"/>
  <c r="D6769" i="23"/>
  <c r="G6770" i="23" l="1"/>
  <c r="E6770" i="23"/>
  <c r="D6770" i="23"/>
  <c r="G6771" i="23" l="1"/>
  <c r="E6771" i="23"/>
  <c r="D6771" i="23"/>
  <c r="G6772" i="23" l="1"/>
  <c r="E6772" i="23"/>
  <c r="D6772" i="23"/>
  <c r="G6773" i="23" l="1"/>
  <c r="E6773" i="23"/>
  <c r="D6773" i="23"/>
  <c r="G6774" i="23" l="1"/>
  <c r="E6774" i="23"/>
  <c r="D6774" i="23"/>
  <c r="G6775" i="23" l="1"/>
  <c r="E6775" i="23"/>
  <c r="D6775" i="23"/>
  <c r="G6776" i="23" l="1"/>
  <c r="E6776" i="23"/>
  <c r="D6776" i="23"/>
  <c r="G6777" i="23" l="1"/>
  <c r="E6777" i="23"/>
  <c r="D6777" i="23"/>
  <c r="G6778" i="23" l="1"/>
  <c r="E6778" i="23"/>
  <c r="D6778" i="23"/>
  <c r="G6779" i="23" l="1"/>
  <c r="E6779" i="23"/>
  <c r="D6779" i="23"/>
  <c r="G6780" i="23" l="1"/>
  <c r="E6780" i="23"/>
  <c r="D6780" i="23"/>
  <c r="G6781" i="23" l="1"/>
  <c r="E6781" i="23"/>
  <c r="D6781" i="23"/>
  <c r="G6782" i="23" l="1"/>
  <c r="E6782" i="23"/>
  <c r="D6782" i="23"/>
  <c r="G6783" i="23" l="1"/>
  <c r="E6783" i="23"/>
  <c r="D6783" i="23"/>
  <c r="G6784" i="23" l="1"/>
  <c r="E6784" i="23"/>
  <c r="D6784" i="23"/>
  <c r="G6785" i="23" l="1"/>
  <c r="E6785" i="23"/>
  <c r="D6785" i="23"/>
  <c r="G6786" i="23" l="1"/>
  <c r="E6786" i="23"/>
  <c r="D6786" i="23"/>
  <c r="G6787" i="23" l="1"/>
  <c r="E6787" i="23"/>
  <c r="D6787" i="23"/>
  <c r="G6788" i="23" l="1"/>
  <c r="E6788" i="23"/>
  <c r="D6788" i="23"/>
  <c r="G6789" i="23" l="1"/>
  <c r="E6789" i="23"/>
  <c r="D6789" i="23"/>
  <c r="G6790" i="23" l="1"/>
  <c r="E6790" i="23"/>
  <c r="D6790" i="23"/>
  <c r="G6791" i="23" l="1"/>
  <c r="E6791" i="23"/>
  <c r="D6791" i="23"/>
  <c r="G6792" i="23" l="1"/>
  <c r="E6792" i="23"/>
  <c r="D6792" i="23"/>
  <c r="G6793" i="23" l="1"/>
  <c r="E6793" i="23"/>
  <c r="D6793" i="23"/>
  <c r="G6794" i="23" l="1"/>
  <c r="E6794" i="23"/>
  <c r="D6794" i="23"/>
  <c r="G6795" i="23" l="1"/>
  <c r="E6795" i="23"/>
  <c r="D6795" i="23"/>
  <c r="G6796" i="23" l="1"/>
  <c r="E6796" i="23"/>
  <c r="D6796" i="23"/>
  <c r="G6797" i="23" l="1"/>
  <c r="E6797" i="23"/>
  <c r="D6797" i="23"/>
  <c r="G6798" i="23" l="1"/>
  <c r="E6798" i="23"/>
  <c r="D6798" i="23"/>
  <c r="G6799" i="23" l="1"/>
  <c r="E6799" i="23"/>
  <c r="D6799" i="23"/>
  <c r="G6800" i="23" l="1"/>
  <c r="E6800" i="23"/>
  <c r="D6800" i="23"/>
  <c r="G6801" i="23" l="1"/>
  <c r="E6801" i="23"/>
  <c r="D6801" i="23"/>
  <c r="G6802" i="23" l="1"/>
  <c r="E6802" i="23"/>
  <c r="D6802" i="23"/>
  <c r="G6803" i="23" l="1"/>
  <c r="E6803" i="23"/>
  <c r="D6803" i="23"/>
  <c r="G6804" i="23" l="1"/>
  <c r="E6804" i="23"/>
  <c r="D6804" i="23"/>
  <c r="G6805" i="23" l="1"/>
  <c r="E6805" i="23"/>
  <c r="D6805" i="23"/>
  <c r="G6806" i="23" l="1"/>
  <c r="E6806" i="23"/>
  <c r="D6806" i="23"/>
  <c r="G6807" i="23" l="1"/>
  <c r="E6807" i="23"/>
  <c r="D6807" i="23"/>
  <c r="G6808" i="23" l="1"/>
  <c r="E6808" i="23"/>
  <c r="D6808" i="23"/>
  <c r="G6809" i="23" l="1"/>
  <c r="E6809" i="23"/>
  <c r="D6809" i="23"/>
  <c r="G6810" i="23" l="1"/>
  <c r="E6810" i="23"/>
  <c r="D6810" i="23"/>
  <c r="G6811" i="23" l="1"/>
  <c r="E6811" i="23"/>
  <c r="D6811" i="23"/>
  <c r="G6812" i="23" l="1"/>
  <c r="E6812" i="23"/>
  <c r="D6812" i="23"/>
  <c r="G6813" i="23" l="1"/>
  <c r="E6813" i="23"/>
  <c r="D6813" i="23"/>
  <c r="G6814" i="23" l="1"/>
  <c r="E6814" i="23"/>
  <c r="D6814" i="23"/>
  <c r="G6815" i="23" l="1"/>
  <c r="E6815" i="23"/>
  <c r="D6815" i="23"/>
  <c r="G6816" i="23" l="1"/>
  <c r="E6816" i="23"/>
  <c r="D6816" i="23"/>
  <c r="G6817" i="23" l="1"/>
  <c r="E6817" i="23"/>
  <c r="D6817" i="23"/>
  <c r="G6818" i="23" l="1"/>
  <c r="E6818" i="23"/>
  <c r="D6818" i="23"/>
  <c r="G6819" i="23" l="1"/>
  <c r="E6819" i="23"/>
  <c r="D6819" i="23"/>
  <c r="G6820" i="23" l="1"/>
  <c r="E6820" i="23"/>
  <c r="D6820" i="23"/>
  <c r="G6821" i="23" l="1"/>
  <c r="E6821" i="23"/>
  <c r="D6821" i="23"/>
  <c r="G6822" i="23" l="1"/>
  <c r="E6822" i="23"/>
  <c r="D6822" i="23"/>
  <c r="G6823" i="23" l="1"/>
  <c r="E6823" i="23"/>
  <c r="D6823" i="23"/>
  <c r="G6824" i="23" l="1"/>
  <c r="E6824" i="23"/>
  <c r="D6824" i="23"/>
  <c r="G6825" i="23" l="1"/>
  <c r="E6825" i="23"/>
  <c r="D6825" i="23"/>
  <c r="G6826" i="23" l="1"/>
  <c r="E6826" i="23"/>
  <c r="D6826" i="23"/>
  <c r="G6827" i="23" l="1"/>
  <c r="E6827" i="23"/>
  <c r="D6827" i="23"/>
  <c r="G6828" i="23" l="1"/>
  <c r="E6828" i="23"/>
  <c r="D6828" i="23"/>
  <c r="G6829" i="23" l="1"/>
  <c r="E6829" i="23"/>
  <c r="D6829" i="23"/>
  <c r="G6830" i="23" l="1"/>
  <c r="E6830" i="23"/>
  <c r="D6830" i="23"/>
  <c r="G6831" i="23" l="1"/>
  <c r="E6831" i="23"/>
  <c r="D6831" i="23"/>
  <c r="G6832" i="23" l="1"/>
  <c r="E6832" i="23"/>
  <c r="D6832" i="23"/>
  <c r="G6833" i="23" l="1"/>
  <c r="E6833" i="23"/>
  <c r="D6833" i="23"/>
  <c r="G6834" i="23" l="1"/>
  <c r="E6834" i="23"/>
  <c r="D6834" i="23"/>
  <c r="G6835" i="23" l="1"/>
  <c r="E6835" i="23"/>
  <c r="D6835" i="23"/>
  <c r="G6836" i="23" l="1"/>
  <c r="E6836" i="23"/>
  <c r="D6836" i="23"/>
  <c r="G6837" i="23" l="1"/>
  <c r="E6837" i="23"/>
  <c r="D6837" i="23"/>
  <c r="G6838" i="23" l="1"/>
  <c r="E6838" i="23"/>
  <c r="D6838" i="23"/>
  <c r="G6839" i="23" l="1"/>
  <c r="E6839" i="23"/>
  <c r="D6839" i="23"/>
  <c r="G6840" i="23" l="1"/>
  <c r="E6840" i="23"/>
  <c r="D6840" i="23"/>
  <c r="G6841" i="23" l="1"/>
  <c r="E6841" i="23"/>
  <c r="D6841" i="23"/>
  <c r="G6842" i="23" l="1"/>
  <c r="E6842" i="23"/>
  <c r="D6842" i="23"/>
  <c r="G6843" i="23" l="1"/>
  <c r="E6843" i="23"/>
  <c r="D6843" i="23"/>
  <c r="G6844" i="23" l="1"/>
  <c r="E6844" i="23"/>
  <c r="D6844" i="23"/>
  <c r="G6845" i="23" l="1"/>
  <c r="E6845" i="23"/>
  <c r="D6845" i="23"/>
  <c r="G6846" i="23" l="1"/>
  <c r="E6846" i="23"/>
  <c r="D6846" i="23"/>
  <c r="G6847" i="23" l="1"/>
  <c r="E6847" i="23"/>
  <c r="D6847" i="23"/>
  <c r="G6848" i="23" l="1"/>
  <c r="E6848" i="23"/>
  <c r="D6848" i="23"/>
  <c r="G6849" i="23" l="1"/>
  <c r="E6849" i="23"/>
  <c r="D6849" i="23"/>
  <c r="G6850" i="23" l="1"/>
  <c r="E6850" i="23"/>
  <c r="D6850" i="23"/>
  <c r="G6851" i="23" l="1"/>
  <c r="E6851" i="23"/>
  <c r="D6851" i="23"/>
  <c r="G6852" i="23" l="1"/>
  <c r="E6852" i="23"/>
  <c r="D6852" i="23"/>
  <c r="G6853" i="23" l="1"/>
  <c r="E6853" i="23"/>
  <c r="D6853" i="23"/>
  <c r="G6854" i="23" l="1"/>
  <c r="E6854" i="23"/>
  <c r="D6854" i="23"/>
  <c r="G6855" i="23" l="1"/>
  <c r="E6855" i="23"/>
  <c r="D6855" i="23"/>
  <c r="G6856" i="23" l="1"/>
  <c r="E6856" i="23"/>
  <c r="D6856" i="23"/>
  <c r="G6857" i="23" l="1"/>
  <c r="E6857" i="23"/>
  <c r="D6857" i="23"/>
  <c r="G6858" i="23" l="1"/>
  <c r="E6858" i="23"/>
  <c r="D6858" i="23"/>
  <c r="G6859" i="23" l="1"/>
  <c r="E6859" i="23"/>
  <c r="D6859" i="23"/>
  <c r="G6860" i="23" l="1"/>
  <c r="E6860" i="23"/>
  <c r="D6860" i="23"/>
  <c r="G6861" i="23" l="1"/>
  <c r="E6861" i="23"/>
  <c r="D6861" i="23"/>
  <c r="G6862" i="23" l="1"/>
  <c r="E6862" i="23"/>
  <c r="D6862" i="23"/>
  <c r="G6863" i="23" l="1"/>
  <c r="E6863" i="23"/>
  <c r="D6863" i="23"/>
  <c r="G6864" i="23" l="1"/>
  <c r="E6864" i="23"/>
  <c r="D6864" i="23"/>
  <c r="G6865" i="23" l="1"/>
  <c r="E6865" i="23"/>
  <c r="D6865" i="23"/>
  <c r="G6866" i="23" l="1"/>
  <c r="E6866" i="23"/>
  <c r="D6866" i="23"/>
  <c r="G6867" i="23" l="1"/>
  <c r="E6867" i="23"/>
  <c r="D6867" i="23"/>
  <c r="G6868" i="23" l="1"/>
  <c r="E6868" i="23"/>
  <c r="D6868" i="23"/>
  <c r="G6869" i="23" l="1"/>
  <c r="E6869" i="23"/>
  <c r="D6869" i="23"/>
  <c r="G6870" i="23" l="1"/>
  <c r="E6870" i="23"/>
  <c r="D6870" i="23"/>
  <c r="G6871" i="23" l="1"/>
  <c r="E6871" i="23"/>
  <c r="D6871" i="23"/>
  <c r="G6872" i="23" l="1"/>
  <c r="E6872" i="23"/>
  <c r="D6872" i="23"/>
  <c r="G6873" i="23" l="1"/>
  <c r="E6873" i="23"/>
  <c r="D6873" i="23"/>
  <c r="G6874" i="23" l="1"/>
  <c r="E6874" i="23"/>
  <c r="D6874" i="23"/>
  <c r="G6875" i="23" l="1"/>
  <c r="E6875" i="23"/>
  <c r="D6875" i="23"/>
  <c r="G6876" i="23" l="1"/>
  <c r="E6876" i="23"/>
  <c r="D6876" i="23"/>
  <c r="G6877" i="23" l="1"/>
  <c r="E6877" i="23"/>
  <c r="D6877" i="23"/>
  <c r="G6878" i="23" l="1"/>
  <c r="E6878" i="23"/>
  <c r="D6878" i="23"/>
  <c r="G6879" i="23" l="1"/>
  <c r="E6879" i="23"/>
  <c r="D6879" i="23"/>
  <c r="G6880" i="23" l="1"/>
  <c r="E6880" i="23"/>
  <c r="D6880" i="23"/>
  <c r="G6881" i="23" l="1"/>
  <c r="E6881" i="23"/>
  <c r="D6881" i="23"/>
  <c r="G6882" i="23" l="1"/>
  <c r="E6882" i="23"/>
  <c r="D6882" i="23"/>
  <c r="G6883" i="23" l="1"/>
  <c r="E6883" i="23"/>
  <c r="D6883" i="23"/>
  <c r="G6884" i="23" l="1"/>
  <c r="E6884" i="23"/>
  <c r="D6884" i="23"/>
  <c r="G6885" i="23" l="1"/>
  <c r="E6885" i="23"/>
  <c r="D6885" i="23"/>
  <c r="G6886" i="23" l="1"/>
  <c r="E6886" i="23"/>
  <c r="D6886" i="23"/>
  <c r="G6887" i="23" l="1"/>
  <c r="E6887" i="23"/>
  <c r="D6887" i="23"/>
  <c r="G6888" i="23" l="1"/>
  <c r="E6888" i="23"/>
  <c r="D6888" i="23"/>
  <c r="G6889" i="23" l="1"/>
  <c r="E6889" i="23"/>
  <c r="D6889" i="23"/>
  <c r="G6890" i="23" l="1"/>
  <c r="E6890" i="23"/>
  <c r="D6890" i="23"/>
  <c r="G6891" i="23" l="1"/>
  <c r="E6891" i="23"/>
  <c r="D6891" i="23"/>
  <c r="G6892" i="23" l="1"/>
  <c r="E6892" i="23"/>
  <c r="D6892" i="23"/>
  <c r="G6893" i="23" l="1"/>
  <c r="E6893" i="23"/>
  <c r="D6893" i="23"/>
  <c r="G6894" i="23" l="1"/>
  <c r="E6894" i="23"/>
  <c r="D6894" i="23"/>
  <c r="G6895" i="23" l="1"/>
  <c r="E6895" i="23"/>
  <c r="D6895" i="23"/>
  <c r="G6896" i="23" l="1"/>
  <c r="E6896" i="23"/>
  <c r="D6896" i="23"/>
  <c r="G6897" i="23" l="1"/>
  <c r="E6897" i="23"/>
  <c r="D6897" i="23"/>
  <c r="G6898" i="23" l="1"/>
  <c r="E6898" i="23"/>
  <c r="D6898" i="23"/>
  <c r="G6899" i="23" l="1"/>
  <c r="E6899" i="23"/>
  <c r="D6899" i="23"/>
  <c r="G6900" i="23" l="1"/>
  <c r="E6900" i="23"/>
  <c r="D6900" i="23"/>
  <c r="G6901" i="23" l="1"/>
  <c r="E6901" i="23"/>
  <c r="D6901" i="23"/>
  <c r="G6902" i="23" l="1"/>
  <c r="E6902" i="23"/>
  <c r="D6902" i="23"/>
  <c r="G6903" i="23" l="1"/>
  <c r="E6903" i="23"/>
  <c r="D6903" i="23"/>
  <c r="G6904" i="23" l="1"/>
  <c r="E6904" i="23"/>
  <c r="D6904" i="23"/>
  <c r="G6905" i="23" l="1"/>
  <c r="E6905" i="23"/>
  <c r="D6905" i="23"/>
  <c r="G6906" i="23" l="1"/>
  <c r="E6906" i="23"/>
  <c r="D6906" i="23"/>
  <c r="G6907" i="23" l="1"/>
  <c r="E6907" i="23"/>
  <c r="D6907" i="23"/>
  <c r="G6908" i="23" l="1"/>
  <c r="E6908" i="23"/>
  <c r="D6908" i="23"/>
  <c r="G6909" i="23" l="1"/>
  <c r="E6909" i="23"/>
  <c r="D6909" i="23"/>
  <c r="G6910" i="23" l="1"/>
  <c r="E6910" i="23"/>
  <c r="D6910" i="23"/>
  <c r="G6911" i="23" l="1"/>
  <c r="E6911" i="23"/>
  <c r="D6911" i="23"/>
  <c r="G6912" i="23" l="1"/>
  <c r="E6912" i="23"/>
  <c r="D6912" i="23"/>
  <c r="G6913" i="23" l="1"/>
  <c r="E6913" i="23"/>
  <c r="D6913" i="23"/>
  <c r="G6914" i="23" l="1"/>
  <c r="E6914" i="23"/>
  <c r="D6914" i="23"/>
  <c r="G6915" i="23" l="1"/>
  <c r="E6915" i="23"/>
  <c r="D6915" i="23"/>
  <c r="G6916" i="23" l="1"/>
  <c r="E6916" i="23"/>
  <c r="D6916" i="23"/>
  <c r="G6917" i="23" l="1"/>
  <c r="E6917" i="23"/>
  <c r="D6917" i="23"/>
  <c r="G6918" i="23" l="1"/>
  <c r="E6918" i="23"/>
  <c r="D6918" i="23"/>
  <c r="G6919" i="23" l="1"/>
  <c r="E6919" i="23"/>
  <c r="D6919" i="23"/>
  <c r="G6920" i="23" l="1"/>
  <c r="E6920" i="23"/>
  <c r="D6920" i="23"/>
  <c r="G6921" i="23" l="1"/>
  <c r="E6921" i="23"/>
  <c r="D6921" i="23"/>
  <c r="G6922" i="23" l="1"/>
  <c r="E6922" i="23"/>
  <c r="D6922" i="23"/>
  <c r="G6923" i="23" l="1"/>
  <c r="E6923" i="23"/>
  <c r="D6923" i="23"/>
  <c r="G6924" i="23" l="1"/>
  <c r="E6924" i="23"/>
  <c r="D6924" i="23"/>
  <c r="G6925" i="23" l="1"/>
  <c r="E6925" i="23"/>
  <c r="D6925" i="23"/>
  <c r="G6926" i="23" l="1"/>
  <c r="E6926" i="23"/>
  <c r="D6926" i="23"/>
  <c r="G6927" i="23" l="1"/>
  <c r="E6927" i="23"/>
  <c r="D6927" i="23"/>
  <c r="G6928" i="23" l="1"/>
  <c r="E6928" i="23"/>
  <c r="D6928" i="23"/>
  <c r="G6929" i="23" l="1"/>
  <c r="E6929" i="23"/>
  <c r="D6929" i="23"/>
  <c r="G6930" i="23" l="1"/>
  <c r="E6930" i="23"/>
  <c r="D6930" i="23"/>
  <c r="G6931" i="23" l="1"/>
  <c r="E6931" i="23"/>
  <c r="D6931" i="23"/>
  <c r="G6932" i="23" l="1"/>
  <c r="E6932" i="23"/>
  <c r="D6932" i="23"/>
  <c r="G6933" i="23" l="1"/>
  <c r="E6933" i="23"/>
  <c r="D6933" i="23"/>
  <c r="G6934" i="23" l="1"/>
  <c r="E6934" i="23"/>
  <c r="D6934" i="23"/>
  <c r="G6935" i="23" l="1"/>
  <c r="E6935" i="23"/>
  <c r="D6935" i="23"/>
  <c r="G6936" i="23" l="1"/>
  <c r="E6936" i="23"/>
  <c r="D6936" i="23"/>
  <c r="G6937" i="23" l="1"/>
  <c r="E6937" i="23"/>
  <c r="D6937" i="23"/>
  <c r="G6938" i="23" l="1"/>
  <c r="E6938" i="23"/>
  <c r="D6938" i="23"/>
  <c r="G6939" i="23" l="1"/>
  <c r="E6939" i="23"/>
  <c r="D6939" i="23"/>
  <c r="G6940" i="23" l="1"/>
  <c r="E6940" i="23"/>
  <c r="D6940" i="23"/>
  <c r="G6941" i="23" l="1"/>
  <c r="E6941" i="23"/>
  <c r="D6941" i="23"/>
  <c r="G6942" i="23" l="1"/>
  <c r="E6942" i="23"/>
  <c r="D6942" i="23"/>
  <c r="G6943" i="23" l="1"/>
  <c r="E6943" i="23"/>
  <c r="D6943" i="23"/>
  <c r="G6944" i="23" l="1"/>
  <c r="E6944" i="23"/>
  <c r="D6944" i="23"/>
  <c r="G6945" i="23" l="1"/>
  <c r="E6945" i="23"/>
  <c r="D6945" i="23"/>
  <c r="G6946" i="23" l="1"/>
  <c r="E6946" i="23"/>
  <c r="D6946" i="23"/>
  <c r="G6947" i="23" l="1"/>
  <c r="E6947" i="23"/>
  <c r="D6947" i="23"/>
  <c r="G6948" i="23" l="1"/>
  <c r="E6948" i="23"/>
  <c r="D6948" i="23"/>
  <c r="G6949" i="23" l="1"/>
  <c r="E6949" i="23"/>
  <c r="D6949" i="23"/>
  <c r="G6950" i="23" l="1"/>
  <c r="E6950" i="23"/>
  <c r="D6950" i="23"/>
  <c r="G6951" i="23" l="1"/>
  <c r="E6951" i="23"/>
  <c r="D6951" i="23"/>
  <c r="G6952" i="23" l="1"/>
  <c r="E6952" i="23"/>
  <c r="D6952" i="23"/>
  <c r="G6953" i="23" l="1"/>
  <c r="E6953" i="23"/>
  <c r="D6953" i="23"/>
  <c r="G6954" i="23" l="1"/>
  <c r="E6954" i="23"/>
  <c r="D6954" i="23"/>
  <c r="G6955" i="23" l="1"/>
  <c r="E6955" i="23"/>
  <c r="D6955" i="23"/>
  <c r="G6956" i="23" l="1"/>
  <c r="E6956" i="23"/>
  <c r="D6956" i="23"/>
  <c r="G6957" i="23" l="1"/>
  <c r="E6957" i="23"/>
  <c r="D6957" i="23"/>
  <c r="G6958" i="23" l="1"/>
  <c r="E6958" i="23"/>
  <c r="D6958" i="23"/>
  <c r="G6959" i="23" l="1"/>
  <c r="E6959" i="23"/>
  <c r="D6959" i="23"/>
  <c r="G6960" i="23" l="1"/>
  <c r="E6960" i="23"/>
  <c r="D6960" i="23"/>
  <c r="G6961" i="23" l="1"/>
  <c r="E6961" i="23"/>
  <c r="D6961" i="23"/>
  <c r="G6962" i="23" l="1"/>
  <c r="E6962" i="23"/>
  <c r="D6962" i="23"/>
  <c r="G6963" i="23" l="1"/>
  <c r="E6963" i="23"/>
  <c r="D6963" i="23"/>
  <c r="G6964" i="23" l="1"/>
  <c r="E6964" i="23"/>
  <c r="D6964" i="23"/>
  <c r="G6965" i="23" l="1"/>
  <c r="E6965" i="23"/>
  <c r="D6965" i="23"/>
  <c r="G6966" i="23" l="1"/>
  <c r="E6966" i="23"/>
  <c r="D6966" i="23"/>
  <c r="G6967" i="23" l="1"/>
  <c r="E6967" i="23"/>
  <c r="D6967" i="23"/>
  <c r="G6968" i="23" l="1"/>
  <c r="E6968" i="23"/>
  <c r="D6968" i="23"/>
  <c r="G6969" i="23" l="1"/>
  <c r="E6969" i="23"/>
  <c r="D6969" i="23"/>
  <c r="G6970" i="23" l="1"/>
  <c r="E6970" i="23"/>
  <c r="D6970" i="23"/>
  <c r="G6971" i="23" l="1"/>
  <c r="E6971" i="23"/>
  <c r="D6971" i="23"/>
  <c r="G6972" i="23" l="1"/>
  <c r="E6972" i="23"/>
  <c r="D6972" i="23"/>
  <c r="G6973" i="23" l="1"/>
  <c r="E6973" i="23"/>
  <c r="D6973" i="23"/>
  <c r="G6974" i="23" l="1"/>
  <c r="E6974" i="23"/>
  <c r="D6974" i="23"/>
  <c r="G6975" i="23" l="1"/>
  <c r="E6975" i="23"/>
  <c r="D6975" i="23"/>
  <c r="G6976" i="23" l="1"/>
  <c r="E6976" i="23"/>
  <c r="D6976" i="23"/>
  <c r="G6977" i="23" l="1"/>
  <c r="E6977" i="23"/>
  <c r="D6977" i="23"/>
  <c r="G6978" i="23" l="1"/>
  <c r="E6978" i="23"/>
  <c r="D6978" i="23"/>
  <c r="G6979" i="23" l="1"/>
  <c r="E6979" i="23"/>
  <c r="D6979" i="23"/>
  <c r="G6980" i="23" l="1"/>
  <c r="E6980" i="23"/>
  <c r="D6980" i="23"/>
  <c r="G6981" i="23" l="1"/>
  <c r="E6981" i="23"/>
  <c r="D6981" i="23"/>
  <c r="G6982" i="23" l="1"/>
  <c r="E6982" i="23"/>
  <c r="D6982" i="23"/>
  <c r="G6983" i="23" l="1"/>
  <c r="E6983" i="23"/>
  <c r="D6983" i="23"/>
  <c r="G6984" i="23" l="1"/>
  <c r="E6984" i="23"/>
  <c r="D6984" i="23"/>
  <c r="G6985" i="23" l="1"/>
  <c r="E6985" i="23"/>
  <c r="D6985" i="23"/>
  <c r="G6986" i="23" l="1"/>
  <c r="E6986" i="23"/>
  <c r="D6986" i="23"/>
  <c r="G6987" i="23" l="1"/>
  <c r="E6987" i="23"/>
  <c r="D6987" i="23"/>
  <c r="G6988" i="23" l="1"/>
  <c r="E6988" i="23"/>
  <c r="D6988" i="23"/>
  <c r="G6989" i="23" l="1"/>
  <c r="E6989" i="23"/>
  <c r="D6989" i="23"/>
  <c r="G6990" i="23" l="1"/>
  <c r="E6990" i="23"/>
  <c r="D6990" i="23"/>
  <c r="G6991" i="23" l="1"/>
  <c r="E6991" i="23"/>
  <c r="D6991" i="23"/>
  <c r="G6992" i="23" l="1"/>
  <c r="E6992" i="23"/>
  <c r="D6992" i="23"/>
  <c r="G6993" i="23" l="1"/>
  <c r="E6993" i="23"/>
  <c r="D6993" i="23"/>
  <c r="G6994" i="23" l="1"/>
  <c r="E6994" i="23"/>
  <c r="D6994" i="23"/>
  <c r="G6995" i="23" l="1"/>
  <c r="E6995" i="23"/>
  <c r="D6995" i="23"/>
  <c r="G6996" i="23" l="1"/>
  <c r="E6996" i="23"/>
  <c r="D6996" i="23"/>
  <c r="G6997" i="23" l="1"/>
  <c r="E6997" i="23"/>
  <c r="D6997" i="23"/>
  <c r="G6998" i="23" l="1"/>
  <c r="E6998" i="23"/>
  <c r="D6998" i="23"/>
  <c r="G6999" i="23" l="1"/>
  <c r="E6999" i="23"/>
  <c r="D6999" i="23"/>
  <c r="G7000" i="23" l="1"/>
  <c r="E7000" i="23"/>
  <c r="D7000" i="23"/>
  <c r="G7001" i="23" l="1"/>
  <c r="E7001" i="23"/>
  <c r="D7001" i="23"/>
  <c r="G7002" i="23" l="1"/>
  <c r="E7002" i="23"/>
  <c r="D7002" i="23"/>
  <c r="G7003" i="23" l="1"/>
  <c r="E7003" i="23"/>
  <c r="D7003" i="23"/>
  <c r="G7004" i="23" l="1"/>
  <c r="E7004" i="23"/>
  <c r="D7004" i="23"/>
  <c r="G7005" i="23" l="1"/>
  <c r="E7005" i="23"/>
  <c r="D7005" i="23"/>
  <c r="G7006" i="23" l="1"/>
  <c r="E7006" i="23"/>
  <c r="D7006" i="23"/>
  <c r="G7007" i="23" l="1"/>
  <c r="E7007" i="23"/>
  <c r="D7007" i="23"/>
  <c r="G7008" i="23" l="1"/>
  <c r="E7008" i="23"/>
  <c r="D7008" i="23"/>
  <c r="G7009" i="23" l="1"/>
  <c r="E7009" i="23"/>
  <c r="D7009" i="23"/>
  <c r="G7010" i="23" l="1"/>
  <c r="E7010" i="23"/>
  <c r="D7010" i="23"/>
  <c r="G7011" i="23" l="1"/>
  <c r="E7011" i="23"/>
  <c r="D7011" i="23"/>
  <c r="G7012" i="23" l="1"/>
  <c r="E7012" i="23"/>
  <c r="D7012" i="23"/>
  <c r="G7013" i="23" l="1"/>
  <c r="E7013" i="23"/>
  <c r="D7013" i="23"/>
  <c r="G7014" i="23" l="1"/>
  <c r="E7014" i="23"/>
  <c r="D7014" i="23"/>
  <c r="G7015" i="23" l="1"/>
  <c r="E7015" i="23"/>
  <c r="D7015" i="23"/>
  <c r="G7016" i="23" l="1"/>
  <c r="E7016" i="23"/>
  <c r="D7016" i="23"/>
  <c r="G7017" i="23" l="1"/>
  <c r="E7017" i="23"/>
  <c r="D7017" i="23"/>
  <c r="G7018" i="23" l="1"/>
  <c r="E7018" i="23"/>
  <c r="D7018" i="23"/>
  <c r="G7019" i="23" l="1"/>
  <c r="E7019" i="23"/>
  <c r="D7019" i="23"/>
  <c r="G7020" i="23" l="1"/>
  <c r="E7020" i="23"/>
  <c r="D7020" i="23"/>
  <c r="G7021" i="23" l="1"/>
  <c r="E7021" i="23"/>
  <c r="D7021" i="23"/>
  <c r="G7022" i="23" l="1"/>
  <c r="E7022" i="23"/>
  <c r="D7022" i="23"/>
  <c r="G7023" i="23" l="1"/>
  <c r="E7023" i="23"/>
  <c r="D7023" i="23"/>
  <c r="G7024" i="23" l="1"/>
  <c r="E7024" i="23"/>
  <c r="D7024" i="23"/>
  <c r="G7025" i="23" l="1"/>
  <c r="E7025" i="23"/>
  <c r="D7025" i="23"/>
  <c r="G7026" i="23" l="1"/>
  <c r="E7026" i="23"/>
  <c r="D7026" i="23"/>
  <c r="G7027" i="23" l="1"/>
  <c r="E7027" i="23"/>
  <c r="D7027" i="23"/>
  <c r="G7028" i="23" l="1"/>
  <c r="E7028" i="23"/>
  <c r="D7028" i="23"/>
  <c r="G7029" i="23" l="1"/>
  <c r="E7029" i="23"/>
  <c r="D7029" i="23"/>
  <c r="G7030" i="23" l="1"/>
  <c r="E7030" i="23"/>
  <c r="D7030" i="23"/>
  <c r="G7031" i="23" l="1"/>
  <c r="E7031" i="23"/>
  <c r="D7031" i="23"/>
  <c r="G7032" i="23" l="1"/>
  <c r="E7032" i="23"/>
  <c r="D7032" i="23"/>
  <c r="G7033" i="23" l="1"/>
  <c r="E7033" i="23"/>
  <c r="D7033" i="23"/>
  <c r="G7034" i="23" l="1"/>
  <c r="E7034" i="23"/>
  <c r="D7034" i="23"/>
  <c r="G7035" i="23" l="1"/>
  <c r="E7035" i="23"/>
  <c r="D7035" i="23"/>
  <c r="G7036" i="23" l="1"/>
  <c r="E7036" i="23"/>
  <c r="D7036" i="23"/>
  <c r="G7037" i="23" l="1"/>
  <c r="E7037" i="23"/>
  <c r="D7037" i="23"/>
  <c r="G7038" i="23" l="1"/>
  <c r="E7038" i="23"/>
  <c r="D7038" i="23"/>
  <c r="G7039" i="23" l="1"/>
  <c r="E7039" i="23"/>
  <c r="D7039" i="23"/>
  <c r="G7040" i="23" l="1"/>
  <c r="E7040" i="23"/>
  <c r="D7040" i="23"/>
  <c r="G7041" i="23" l="1"/>
  <c r="E7041" i="23"/>
  <c r="D7041" i="23"/>
  <c r="G7042" i="23" l="1"/>
  <c r="E7042" i="23"/>
  <c r="D7042" i="23"/>
  <c r="G7043" i="23" l="1"/>
  <c r="E7043" i="23"/>
  <c r="D7043" i="23"/>
  <c r="G7044" i="23" l="1"/>
  <c r="E7044" i="23"/>
  <c r="D7044" i="23"/>
  <c r="G7045" i="23" l="1"/>
  <c r="E7045" i="23"/>
  <c r="D7045" i="23"/>
  <c r="G7046" i="23" l="1"/>
  <c r="E7046" i="23"/>
  <c r="D7046" i="23"/>
  <c r="G7047" i="23" l="1"/>
  <c r="E7047" i="23"/>
  <c r="D7047" i="23"/>
  <c r="G7048" i="23" l="1"/>
  <c r="E7048" i="23"/>
  <c r="D7048" i="23"/>
  <c r="G7049" i="23" l="1"/>
  <c r="E7049" i="23"/>
  <c r="D7049" i="23"/>
  <c r="G7050" i="23" l="1"/>
  <c r="E7050" i="23"/>
  <c r="D7050" i="23"/>
  <c r="G7051" i="23" l="1"/>
  <c r="E7051" i="23"/>
  <c r="D7051" i="23"/>
  <c r="G7052" i="23" l="1"/>
  <c r="E7052" i="23"/>
  <c r="D7052" i="23"/>
  <c r="G7053" i="23" l="1"/>
  <c r="E7053" i="23"/>
  <c r="D7053" i="23"/>
  <c r="G7054" i="23" l="1"/>
  <c r="E7054" i="23"/>
  <c r="D7054" i="23"/>
  <c r="G7055" i="23" l="1"/>
  <c r="E7055" i="23"/>
  <c r="D7055" i="23"/>
  <c r="G7056" i="23" l="1"/>
  <c r="E7056" i="23"/>
  <c r="D7056" i="23"/>
  <c r="G7057" i="23" l="1"/>
  <c r="E7057" i="23"/>
  <c r="D7057" i="23"/>
  <c r="G7058" i="23" l="1"/>
  <c r="E7058" i="23"/>
  <c r="D7058" i="23"/>
  <c r="G7059" i="23" l="1"/>
  <c r="E7059" i="23"/>
  <c r="D7059" i="23"/>
  <c r="G7060" i="23" l="1"/>
  <c r="E7060" i="23"/>
  <c r="D7060" i="23"/>
  <c r="G7061" i="23" l="1"/>
  <c r="E7061" i="23"/>
  <c r="D7061" i="23"/>
  <c r="G7062" i="23" l="1"/>
  <c r="E7062" i="23"/>
  <c r="D7062" i="23"/>
  <c r="G7063" i="23" l="1"/>
  <c r="E7063" i="23"/>
  <c r="D7063" i="23"/>
  <c r="G7064" i="23" l="1"/>
  <c r="E7064" i="23"/>
  <c r="D7064" i="23"/>
  <c r="G7065" i="23" l="1"/>
  <c r="E7065" i="23"/>
  <c r="D7065" i="23"/>
  <c r="G7066" i="23" l="1"/>
  <c r="E7066" i="23"/>
  <c r="D7066" i="23"/>
  <c r="G7067" i="23" l="1"/>
  <c r="E7067" i="23"/>
  <c r="D7067" i="23"/>
  <c r="G7068" i="23" l="1"/>
  <c r="E7068" i="23"/>
  <c r="D7068" i="23"/>
  <c r="G7069" i="23" l="1"/>
  <c r="E7069" i="23"/>
  <c r="D7069" i="23"/>
  <c r="G7070" i="23" l="1"/>
  <c r="E7070" i="23"/>
  <c r="D7070" i="23"/>
  <c r="G7071" i="23" l="1"/>
  <c r="E7071" i="23"/>
  <c r="D7071" i="23"/>
  <c r="G7072" i="23" l="1"/>
  <c r="E7072" i="23"/>
  <c r="D7072" i="23"/>
  <c r="G7073" i="23" l="1"/>
  <c r="E7073" i="23"/>
  <c r="D7073" i="23"/>
  <c r="G7074" i="23" l="1"/>
  <c r="E7074" i="23"/>
  <c r="D7074" i="23"/>
  <c r="G7075" i="23" l="1"/>
  <c r="E7075" i="23"/>
  <c r="D7075" i="23"/>
  <c r="G7076" i="23" l="1"/>
  <c r="E7076" i="23"/>
  <c r="D7076" i="23"/>
  <c r="G7077" i="23" l="1"/>
  <c r="E7077" i="23"/>
  <c r="D7077" i="23"/>
  <c r="G7078" i="23" l="1"/>
  <c r="E7078" i="23"/>
  <c r="D7078" i="23"/>
  <c r="G7079" i="23" l="1"/>
  <c r="E7079" i="23"/>
  <c r="D7079" i="23"/>
  <c r="G7080" i="23" l="1"/>
  <c r="E7080" i="23"/>
  <c r="D7080" i="23"/>
  <c r="G7081" i="23" l="1"/>
  <c r="E7081" i="23"/>
  <c r="D7081" i="23"/>
  <c r="G7082" i="23" l="1"/>
  <c r="E7082" i="23"/>
  <c r="D7082" i="23"/>
  <c r="G7083" i="23" l="1"/>
  <c r="E7083" i="23"/>
  <c r="D7083" i="23"/>
  <c r="G7084" i="23" l="1"/>
  <c r="E7084" i="23"/>
  <c r="D7084" i="23"/>
  <c r="G7085" i="23" l="1"/>
  <c r="E7085" i="23"/>
  <c r="D7085" i="23"/>
  <c r="G7086" i="23" l="1"/>
  <c r="E7086" i="23"/>
  <c r="D7086" i="23"/>
  <c r="G7087" i="23" l="1"/>
  <c r="E7087" i="23"/>
  <c r="D7087" i="23"/>
  <c r="G7088" i="23" l="1"/>
  <c r="E7088" i="23"/>
  <c r="D7088" i="23"/>
  <c r="G7089" i="23" l="1"/>
  <c r="E7089" i="23"/>
  <c r="D7089" i="23"/>
  <c r="G7090" i="23" l="1"/>
  <c r="E7090" i="23"/>
  <c r="D7090" i="23"/>
  <c r="G7091" i="23" l="1"/>
  <c r="E7091" i="23"/>
  <c r="D7091" i="23"/>
  <c r="G7092" i="23" l="1"/>
  <c r="E7092" i="23"/>
  <c r="D7092" i="23"/>
  <c r="G7093" i="23" l="1"/>
  <c r="E7093" i="23"/>
  <c r="D7093" i="23"/>
  <c r="G7094" i="23" l="1"/>
  <c r="E7094" i="23"/>
  <c r="D7094" i="23"/>
  <c r="G7095" i="23" l="1"/>
  <c r="E7095" i="23"/>
  <c r="D7095" i="23"/>
  <c r="G7096" i="23" l="1"/>
  <c r="E7096" i="23"/>
  <c r="D7096" i="23"/>
  <c r="G7097" i="23" l="1"/>
  <c r="E7097" i="23"/>
  <c r="D7097" i="23"/>
  <c r="G7098" i="23" l="1"/>
  <c r="E7098" i="23"/>
  <c r="D7098" i="23"/>
  <c r="G7099" i="23" l="1"/>
  <c r="E7099" i="23"/>
  <c r="D7099" i="23"/>
  <c r="G7100" i="23" l="1"/>
  <c r="E7100" i="23"/>
  <c r="D7100" i="23"/>
  <c r="G7101" i="23" l="1"/>
  <c r="E7101" i="23"/>
  <c r="D7101" i="23"/>
  <c r="G7102" i="23" l="1"/>
  <c r="E7102" i="23"/>
  <c r="D7102" i="23"/>
  <c r="G7103" i="23" l="1"/>
  <c r="E7103" i="23"/>
  <c r="D7103" i="23"/>
  <c r="G7104" i="23" l="1"/>
  <c r="E7104" i="23"/>
  <c r="D7104" i="23"/>
  <c r="G7105" i="23" l="1"/>
  <c r="E7105" i="23"/>
  <c r="D7105" i="23"/>
  <c r="G7106" i="23" l="1"/>
  <c r="E7106" i="23"/>
  <c r="D7106" i="23"/>
  <c r="G7107" i="23" l="1"/>
  <c r="E7107" i="23"/>
  <c r="D7107" i="23"/>
  <c r="G7108" i="23" l="1"/>
  <c r="E7108" i="23"/>
  <c r="D7108" i="23"/>
  <c r="G7109" i="23" l="1"/>
  <c r="E7109" i="23"/>
  <c r="D7109" i="23"/>
  <c r="G7110" i="23" l="1"/>
  <c r="E7110" i="23"/>
  <c r="D7110" i="23"/>
  <c r="G7111" i="23" l="1"/>
  <c r="E7111" i="23"/>
  <c r="D7111" i="23"/>
  <c r="G7112" i="23" l="1"/>
  <c r="E7112" i="23"/>
  <c r="D7112" i="23"/>
  <c r="G7113" i="23" l="1"/>
  <c r="E7113" i="23"/>
  <c r="D7113" i="23"/>
  <c r="G7114" i="23" l="1"/>
  <c r="E7114" i="23"/>
  <c r="D7114" i="23"/>
  <c r="G7115" i="23" l="1"/>
  <c r="E7115" i="23"/>
  <c r="D7115" i="23"/>
  <c r="G7116" i="23" l="1"/>
  <c r="E7116" i="23"/>
  <c r="D7116" i="23"/>
  <c r="G7117" i="23" l="1"/>
  <c r="E7117" i="23"/>
  <c r="D7117" i="23"/>
  <c r="G7118" i="23" l="1"/>
  <c r="E7118" i="23"/>
  <c r="D7118" i="23"/>
  <c r="G7119" i="23" l="1"/>
  <c r="E7119" i="23"/>
  <c r="D7119" i="23"/>
  <c r="G7120" i="23" l="1"/>
  <c r="E7120" i="23"/>
  <c r="D7120" i="23"/>
  <c r="G7121" i="23" l="1"/>
  <c r="E7121" i="23"/>
  <c r="D7121" i="23"/>
  <c r="G7122" i="23" l="1"/>
  <c r="E7122" i="23"/>
  <c r="D7122" i="23"/>
  <c r="G7123" i="23" l="1"/>
  <c r="E7123" i="23"/>
  <c r="D7123" i="23"/>
  <c r="G7124" i="23" l="1"/>
  <c r="E7124" i="23"/>
  <c r="D7124" i="23"/>
  <c r="G7125" i="23" l="1"/>
  <c r="E7125" i="23"/>
  <c r="D7125" i="23"/>
  <c r="G7126" i="23" l="1"/>
  <c r="E7126" i="23"/>
  <c r="D7126" i="23"/>
  <c r="G7127" i="23" l="1"/>
  <c r="E7127" i="23"/>
  <c r="D7127" i="23"/>
  <c r="G7128" i="23" l="1"/>
  <c r="E7128" i="23"/>
  <c r="D7128" i="23"/>
  <c r="G7129" i="23" l="1"/>
  <c r="E7129" i="23"/>
  <c r="D7129" i="23"/>
  <c r="G7130" i="23" l="1"/>
  <c r="E7130" i="23"/>
  <c r="D7130" i="23"/>
  <c r="G7131" i="23" l="1"/>
  <c r="E7131" i="23"/>
  <c r="D7131" i="23"/>
  <c r="G7132" i="23" l="1"/>
  <c r="E7132" i="23"/>
  <c r="D7132" i="23"/>
  <c r="G7133" i="23" l="1"/>
  <c r="E7133" i="23"/>
  <c r="D7133" i="23"/>
  <c r="G7134" i="23" l="1"/>
  <c r="E7134" i="23"/>
  <c r="D7134" i="23"/>
  <c r="G7135" i="23" l="1"/>
  <c r="E7135" i="23"/>
  <c r="D7135" i="23"/>
  <c r="G7136" i="23" l="1"/>
  <c r="E7136" i="23"/>
  <c r="D7136" i="23"/>
  <c r="G7137" i="23" l="1"/>
  <c r="E7137" i="23"/>
  <c r="D7137" i="23"/>
  <c r="G7138" i="23" l="1"/>
  <c r="E7138" i="23"/>
  <c r="D7138" i="23"/>
  <c r="G7139" i="23" l="1"/>
  <c r="E7139" i="23"/>
  <c r="D7139" i="23"/>
  <c r="G7140" i="23" l="1"/>
  <c r="E7140" i="23"/>
  <c r="D7140" i="23"/>
  <c r="G7141" i="23" l="1"/>
  <c r="E7141" i="23"/>
  <c r="D7141" i="23"/>
  <c r="G7142" i="23" l="1"/>
  <c r="E7142" i="23"/>
  <c r="D7142" i="23"/>
  <c r="G7143" i="23" l="1"/>
  <c r="E7143" i="23"/>
  <c r="D7143" i="23"/>
  <c r="G7144" i="23" l="1"/>
  <c r="E7144" i="23"/>
  <c r="D7144" i="23"/>
  <c r="G7145" i="23" l="1"/>
  <c r="E7145" i="23"/>
  <c r="D7145" i="23"/>
  <c r="G7146" i="23" l="1"/>
  <c r="E7146" i="23"/>
  <c r="D7146" i="23"/>
  <c r="G7147" i="23" l="1"/>
  <c r="E7147" i="23"/>
  <c r="D7147" i="23"/>
  <c r="G7148" i="23" l="1"/>
  <c r="E7148" i="23"/>
  <c r="D7148" i="23"/>
  <c r="G7149" i="23" l="1"/>
  <c r="E7149" i="23"/>
  <c r="D7149" i="23"/>
  <c r="G7150" i="23" l="1"/>
  <c r="E7150" i="23"/>
  <c r="D7150" i="23"/>
  <c r="G7151" i="23" l="1"/>
  <c r="E7151" i="23"/>
  <c r="D7151" i="23"/>
  <c r="G7152" i="23" l="1"/>
  <c r="E7152" i="23"/>
  <c r="D7152" i="23"/>
  <c r="G7153" i="23" l="1"/>
  <c r="E7153" i="23"/>
  <c r="D7153" i="23"/>
  <c r="G7154" i="23" l="1"/>
  <c r="E7154" i="23"/>
  <c r="D7154" i="23"/>
  <c r="G7155" i="23" l="1"/>
  <c r="E7155" i="23"/>
  <c r="D7155" i="23"/>
  <c r="G7156" i="23" l="1"/>
  <c r="E7156" i="23"/>
  <c r="D7156" i="23"/>
  <c r="G7157" i="23" l="1"/>
  <c r="E7157" i="23"/>
  <c r="D7157" i="23"/>
  <c r="G7158" i="23" l="1"/>
  <c r="E7158" i="23"/>
  <c r="D7158" i="23"/>
  <c r="G7159" i="23" l="1"/>
  <c r="E7159" i="23"/>
  <c r="D7159" i="23"/>
  <c r="G7160" i="23" l="1"/>
  <c r="E7160" i="23"/>
  <c r="D7160" i="23"/>
  <c r="G7161" i="23" l="1"/>
  <c r="E7161" i="23"/>
  <c r="D7161" i="23"/>
  <c r="G7162" i="23" l="1"/>
  <c r="E7162" i="23"/>
  <c r="D7162" i="23"/>
  <c r="G7163" i="23" l="1"/>
  <c r="E7163" i="23"/>
  <c r="D7163" i="23"/>
  <c r="G7164" i="23" l="1"/>
  <c r="E7164" i="23"/>
  <c r="D7164" i="23"/>
  <c r="G7165" i="23" l="1"/>
  <c r="E7165" i="23"/>
  <c r="D7165" i="23"/>
  <c r="G7166" i="23" l="1"/>
  <c r="E7166" i="23"/>
  <c r="D7166" i="23"/>
  <c r="G7167" i="23" l="1"/>
  <c r="E7167" i="23"/>
  <c r="D7167" i="23"/>
  <c r="G7168" i="23" l="1"/>
  <c r="E7168" i="23"/>
  <c r="D7168" i="23"/>
  <c r="G7169" i="23" l="1"/>
  <c r="E7169" i="23"/>
  <c r="D7169" i="23"/>
  <c r="G7170" i="23" l="1"/>
  <c r="E7170" i="23"/>
  <c r="D7170" i="23"/>
  <c r="G7171" i="23" l="1"/>
  <c r="E7171" i="23"/>
  <c r="D7171" i="23"/>
  <c r="G7172" i="23" l="1"/>
  <c r="E7172" i="23"/>
  <c r="D7172" i="23"/>
  <c r="G7173" i="23" l="1"/>
  <c r="E7173" i="23"/>
  <c r="D7173" i="23"/>
  <c r="G7174" i="23" l="1"/>
  <c r="E7174" i="23"/>
  <c r="D7174" i="23"/>
  <c r="G7175" i="23" l="1"/>
  <c r="E7175" i="23"/>
  <c r="D7175" i="23"/>
  <c r="G7176" i="23" l="1"/>
  <c r="E7176" i="23"/>
  <c r="D7176" i="23"/>
  <c r="G7177" i="23" l="1"/>
  <c r="E7177" i="23"/>
  <c r="D7177" i="23"/>
  <c r="G7178" i="23" l="1"/>
  <c r="E7178" i="23"/>
  <c r="D7178" i="23"/>
  <c r="G7179" i="23" l="1"/>
  <c r="E7179" i="23"/>
  <c r="D7179" i="23"/>
  <c r="G7180" i="23" l="1"/>
  <c r="E7180" i="23"/>
  <c r="D7180" i="23"/>
  <c r="G7181" i="23" l="1"/>
  <c r="E7181" i="23"/>
  <c r="D7181" i="23"/>
  <c r="G7182" i="23" l="1"/>
  <c r="E7182" i="23"/>
  <c r="D7182" i="23"/>
  <c r="G7183" i="23" l="1"/>
  <c r="E7183" i="23"/>
  <c r="D7183" i="23"/>
  <c r="G7184" i="23" l="1"/>
  <c r="E7184" i="23"/>
  <c r="D7184" i="23"/>
  <c r="G7185" i="23" l="1"/>
  <c r="E7185" i="23"/>
  <c r="D7185" i="23"/>
  <c r="G7186" i="23" l="1"/>
  <c r="E7186" i="23"/>
  <c r="D7186" i="23"/>
  <c r="G7187" i="23" l="1"/>
  <c r="E7187" i="23"/>
  <c r="D7187" i="23"/>
  <c r="G7188" i="23" l="1"/>
  <c r="E7188" i="23"/>
  <c r="D7188" i="23"/>
  <c r="G7189" i="23" l="1"/>
  <c r="E7189" i="23"/>
  <c r="D7189" i="23"/>
  <c r="G7190" i="23" l="1"/>
  <c r="E7190" i="23"/>
  <c r="D7190" i="23"/>
  <c r="G7191" i="23" l="1"/>
  <c r="E7191" i="23"/>
  <c r="D7191" i="23"/>
  <c r="G7192" i="23" l="1"/>
  <c r="E7192" i="23"/>
  <c r="D7192" i="23"/>
  <c r="G7193" i="23" l="1"/>
  <c r="E7193" i="23"/>
  <c r="D7193" i="23"/>
  <c r="G7194" i="23" l="1"/>
  <c r="E7194" i="23"/>
  <c r="D7194" i="23"/>
  <c r="G7195" i="23" l="1"/>
  <c r="E7195" i="23"/>
  <c r="D7195" i="23"/>
  <c r="G7196" i="23" l="1"/>
  <c r="E7196" i="23"/>
  <c r="D7196" i="23"/>
  <c r="G7197" i="23" l="1"/>
  <c r="E7197" i="23"/>
  <c r="D7197" i="23"/>
  <c r="G7198" i="23" l="1"/>
  <c r="E7198" i="23"/>
  <c r="D7198" i="23"/>
  <c r="G7199" i="23" l="1"/>
  <c r="E7199" i="23"/>
  <c r="D7199" i="23"/>
  <c r="G7200" i="23" l="1"/>
  <c r="E7200" i="23"/>
  <c r="D7200" i="23"/>
  <c r="G7201" i="23" l="1"/>
  <c r="E7201" i="23"/>
  <c r="D7201" i="23"/>
  <c r="G7202" i="23" l="1"/>
  <c r="E7202" i="23"/>
  <c r="D7202" i="23"/>
  <c r="G7203" i="23" l="1"/>
  <c r="E7203" i="23"/>
  <c r="D7203" i="23"/>
  <c r="G7204" i="23" l="1"/>
  <c r="E7204" i="23"/>
  <c r="D7204" i="23"/>
  <c r="G7205" i="23" l="1"/>
  <c r="E7205" i="23"/>
  <c r="D7205" i="23"/>
  <c r="G7206" i="23" l="1"/>
  <c r="E7206" i="23"/>
  <c r="D7206" i="23"/>
  <c r="G7207" i="23" l="1"/>
  <c r="E7207" i="23"/>
  <c r="D7207" i="23"/>
  <c r="G7208" i="23" l="1"/>
  <c r="E7208" i="23"/>
  <c r="D7208" i="23"/>
  <c r="G7209" i="23" l="1"/>
  <c r="E7209" i="23"/>
  <c r="D7209" i="23"/>
  <c r="G7210" i="23" l="1"/>
  <c r="E7210" i="23"/>
  <c r="D7210" i="23"/>
  <c r="G7211" i="23" l="1"/>
  <c r="E7211" i="23"/>
  <c r="D7211" i="23"/>
  <c r="G7212" i="23" l="1"/>
  <c r="E7212" i="23"/>
  <c r="D7212" i="23"/>
  <c r="G7213" i="23" l="1"/>
  <c r="E7213" i="23"/>
  <c r="D7213" i="23"/>
  <c r="G7214" i="23" l="1"/>
  <c r="E7214" i="23"/>
  <c r="D7214" i="23"/>
  <c r="G7215" i="23" l="1"/>
  <c r="E7215" i="23"/>
  <c r="D7215" i="23"/>
  <c r="G7216" i="23" l="1"/>
  <c r="E7216" i="23"/>
  <c r="D7216" i="23"/>
  <c r="G7217" i="23" l="1"/>
  <c r="E7217" i="23"/>
  <c r="D7217" i="23"/>
  <c r="G7218" i="23" l="1"/>
  <c r="E7218" i="23"/>
  <c r="D7218" i="23"/>
  <c r="G7219" i="23" l="1"/>
  <c r="E7219" i="23"/>
  <c r="D7219" i="23"/>
  <c r="G7220" i="23" l="1"/>
  <c r="E7220" i="23"/>
  <c r="D7220" i="23"/>
  <c r="G7221" i="23" l="1"/>
  <c r="E7221" i="23"/>
  <c r="D7221" i="23"/>
  <c r="G7222" i="23" l="1"/>
  <c r="E7222" i="23"/>
  <c r="D7222" i="23"/>
  <c r="G7223" i="23" l="1"/>
  <c r="E7223" i="23"/>
  <c r="D7223" i="23"/>
  <c r="G7224" i="23" l="1"/>
  <c r="E7224" i="23"/>
  <c r="D7224" i="23"/>
  <c r="G7225" i="23" l="1"/>
  <c r="E7225" i="23"/>
  <c r="D7225" i="23"/>
  <c r="G7226" i="23" l="1"/>
  <c r="E7226" i="23"/>
  <c r="D7226" i="23"/>
  <c r="G7227" i="23" l="1"/>
  <c r="E7227" i="23"/>
  <c r="D7227" i="23"/>
  <c r="G7228" i="23" l="1"/>
  <c r="E7228" i="23"/>
  <c r="D7228" i="23"/>
  <c r="G7229" i="23" l="1"/>
  <c r="E7229" i="23"/>
  <c r="D7229" i="23"/>
  <c r="G7230" i="23" l="1"/>
  <c r="E7230" i="23"/>
  <c r="D7230" i="23"/>
  <c r="G7231" i="23" l="1"/>
  <c r="E7231" i="23"/>
  <c r="D7231" i="23"/>
  <c r="G7232" i="23" l="1"/>
  <c r="E7232" i="23"/>
  <c r="D7232" i="23"/>
  <c r="G7233" i="23" l="1"/>
  <c r="E7233" i="23"/>
  <c r="D7233" i="23"/>
  <c r="G7234" i="23" l="1"/>
  <c r="E7234" i="23"/>
  <c r="D7234" i="23"/>
  <c r="G7235" i="23" l="1"/>
  <c r="E7235" i="23"/>
  <c r="D7235" i="23"/>
  <c r="G7236" i="23" l="1"/>
  <c r="E7236" i="23"/>
  <c r="D7236" i="23"/>
  <c r="G7237" i="23" l="1"/>
  <c r="E7237" i="23"/>
  <c r="D7237" i="23"/>
  <c r="G7238" i="23" l="1"/>
  <c r="E7238" i="23"/>
  <c r="D7238" i="23"/>
  <c r="G7239" i="23" l="1"/>
  <c r="E7239" i="23"/>
  <c r="D7239" i="23"/>
  <c r="G7240" i="23" l="1"/>
  <c r="E7240" i="23"/>
  <c r="D7240" i="23"/>
  <c r="G7241" i="23" l="1"/>
  <c r="E7241" i="23"/>
  <c r="D7241" i="23"/>
  <c r="G7242" i="23" l="1"/>
  <c r="E7242" i="23"/>
  <c r="D7242" i="23"/>
  <c r="G7243" i="23" l="1"/>
  <c r="E7243" i="23"/>
  <c r="D7243" i="23"/>
  <c r="G7244" i="23" l="1"/>
  <c r="E7244" i="23"/>
  <c r="D7244" i="23"/>
  <c r="G7245" i="23" l="1"/>
  <c r="E7245" i="23"/>
  <c r="D7245" i="23"/>
  <c r="G7246" i="23" l="1"/>
  <c r="E7246" i="23"/>
  <c r="D7246" i="23"/>
  <c r="G7247" i="23" l="1"/>
  <c r="E7247" i="23"/>
  <c r="D7247" i="23"/>
  <c r="G7248" i="23" l="1"/>
  <c r="E7248" i="23"/>
  <c r="D7248" i="23"/>
  <c r="G7249" i="23" l="1"/>
  <c r="E7249" i="23"/>
  <c r="D7249" i="23"/>
  <c r="G7250" i="23" l="1"/>
  <c r="E7250" i="23"/>
  <c r="D7250" i="23"/>
  <c r="G7251" i="23" l="1"/>
  <c r="E7251" i="23"/>
  <c r="D7251" i="23"/>
  <c r="G7252" i="23" l="1"/>
  <c r="E7252" i="23"/>
  <c r="D7252" i="23"/>
  <c r="G7253" i="23" l="1"/>
  <c r="E7253" i="23"/>
  <c r="D7253" i="23"/>
  <c r="G7254" i="23" l="1"/>
  <c r="E7254" i="23"/>
  <c r="D7254" i="23"/>
  <c r="G7255" i="23" l="1"/>
  <c r="E7255" i="23"/>
  <c r="D7255" i="23"/>
  <c r="G7256" i="23" l="1"/>
  <c r="E7256" i="23"/>
  <c r="D7256" i="23"/>
  <c r="G7257" i="23" l="1"/>
  <c r="E7257" i="23"/>
  <c r="D7257" i="23"/>
  <c r="G7258" i="23" l="1"/>
  <c r="E7258" i="23"/>
  <c r="D7258" i="23"/>
  <c r="G7259" i="23" l="1"/>
  <c r="E7259" i="23"/>
  <c r="D7259" i="23"/>
  <c r="G7260" i="23" l="1"/>
  <c r="E7260" i="23"/>
  <c r="D7260" i="23"/>
  <c r="G7261" i="23" l="1"/>
  <c r="E7261" i="23"/>
  <c r="D7261" i="23"/>
  <c r="G7262" i="23" l="1"/>
  <c r="E7262" i="23"/>
  <c r="D7262" i="23"/>
  <c r="G7263" i="23" l="1"/>
  <c r="E7263" i="23"/>
  <c r="D7263" i="23"/>
  <c r="G7264" i="23" l="1"/>
  <c r="E7264" i="23"/>
  <c r="D7264" i="23"/>
  <c r="G7265" i="23" l="1"/>
  <c r="E7265" i="23"/>
  <c r="D7265" i="23"/>
  <c r="G7266" i="23" l="1"/>
  <c r="E7266" i="23"/>
  <c r="D7266" i="23"/>
  <c r="G7267" i="23" l="1"/>
  <c r="E7267" i="23"/>
  <c r="D7267" i="23"/>
  <c r="G7268" i="23" l="1"/>
  <c r="E7268" i="23"/>
  <c r="D7268" i="23"/>
  <c r="G7269" i="23" l="1"/>
  <c r="E7269" i="23"/>
  <c r="D7269" i="23"/>
  <c r="G7270" i="23" l="1"/>
  <c r="E7270" i="23"/>
  <c r="D7270" i="23"/>
  <c r="G7271" i="23" l="1"/>
  <c r="E7271" i="23"/>
  <c r="D7271" i="23"/>
  <c r="G7272" i="23" l="1"/>
  <c r="E7272" i="23"/>
  <c r="D7272" i="23"/>
  <c r="G7273" i="23" l="1"/>
  <c r="E7273" i="23"/>
  <c r="D7273" i="23"/>
  <c r="G7274" i="23" l="1"/>
  <c r="E7274" i="23"/>
  <c r="D7274" i="23"/>
  <c r="G7275" i="23" l="1"/>
  <c r="E7275" i="23"/>
  <c r="D7275" i="23"/>
  <c r="G7276" i="23" l="1"/>
  <c r="E7276" i="23"/>
  <c r="D7276" i="23"/>
  <c r="G7277" i="23" l="1"/>
  <c r="E7277" i="23"/>
  <c r="D7277" i="23"/>
  <c r="G7278" i="23" l="1"/>
  <c r="E7278" i="23"/>
  <c r="D7278" i="23"/>
  <c r="G7279" i="23" l="1"/>
  <c r="E7279" i="23"/>
  <c r="D7279" i="23"/>
  <c r="G7280" i="23" l="1"/>
  <c r="E7280" i="23"/>
  <c r="D7280" i="23"/>
  <c r="G7281" i="23" l="1"/>
  <c r="E7281" i="23"/>
  <c r="D7281" i="23"/>
  <c r="G7282" i="23" l="1"/>
  <c r="E7282" i="23"/>
  <c r="D7282" i="23"/>
  <c r="G7283" i="23" l="1"/>
  <c r="E7283" i="23"/>
  <c r="D7283" i="23"/>
  <c r="G7284" i="23" l="1"/>
  <c r="E7284" i="23"/>
  <c r="D7284" i="23"/>
  <c r="G7285" i="23" l="1"/>
  <c r="E7285" i="23"/>
  <c r="D7285" i="23"/>
  <c r="G7286" i="23" l="1"/>
  <c r="E7286" i="23"/>
  <c r="D7286" i="23"/>
  <c r="G7287" i="23" l="1"/>
  <c r="E7287" i="23"/>
  <c r="D7287" i="23"/>
  <c r="G7288" i="23" l="1"/>
  <c r="E7288" i="23"/>
  <c r="D7288" i="23"/>
  <c r="G7289" i="23" l="1"/>
  <c r="E7289" i="23"/>
  <c r="D7289" i="23"/>
  <c r="G7290" i="23" l="1"/>
  <c r="E7290" i="23"/>
  <c r="D7290" i="23"/>
  <c r="G7291" i="23" l="1"/>
  <c r="E7291" i="23"/>
  <c r="D7291" i="23"/>
  <c r="G7292" i="23" l="1"/>
  <c r="E7292" i="23"/>
  <c r="D7292" i="23"/>
  <c r="G7293" i="23" l="1"/>
  <c r="E7293" i="23"/>
  <c r="D7293" i="23"/>
  <c r="G7294" i="23" l="1"/>
  <c r="E7294" i="23"/>
  <c r="D7294" i="23"/>
  <c r="G7295" i="23" l="1"/>
  <c r="E7295" i="23"/>
  <c r="D7295" i="23"/>
  <c r="G7296" i="23" l="1"/>
  <c r="E7296" i="23"/>
  <c r="D7296" i="23"/>
  <c r="G7297" i="23" l="1"/>
  <c r="E7297" i="23"/>
  <c r="D7297" i="23"/>
  <c r="G7298" i="23" l="1"/>
  <c r="E7298" i="23"/>
  <c r="D7298" i="23"/>
  <c r="G7299" i="23" l="1"/>
  <c r="E7299" i="23"/>
  <c r="D7299" i="23"/>
  <c r="G7300" i="23" l="1"/>
  <c r="E7300" i="23"/>
  <c r="D7300" i="23"/>
  <c r="G7301" i="23" l="1"/>
  <c r="E7301" i="23"/>
  <c r="D7301" i="23"/>
  <c r="G7302" i="23" l="1"/>
  <c r="E7302" i="23"/>
  <c r="D7302" i="23"/>
  <c r="G7303" i="23" l="1"/>
  <c r="E7303" i="23"/>
  <c r="D7303" i="23"/>
  <c r="G7304" i="23" l="1"/>
  <c r="E7304" i="23"/>
  <c r="D7304" i="23"/>
  <c r="G7305" i="23" l="1"/>
  <c r="E7305" i="23"/>
  <c r="D7305" i="23"/>
  <c r="G7306" i="23" l="1"/>
  <c r="E7306" i="23"/>
  <c r="D7306" i="23"/>
  <c r="G7307" i="23" l="1"/>
  <c r="E7307" i="23"/>
  <c r="D7307" i="23"/>
  <c r="G7308" i="23" l="1"/>
  <c r="E7308" i="23"/>
  <c r="D7308" i="23"/>
  <c r="G7309" i="23" l="1"/>
  <c r="E7309" i="23"/>
  <c r="D7309" i="23"/>
  <c r="G7310" i="23" l="1"/>
  <c r="E7310" i="23"/>
  <c r="D7310" i="23"/>
  <c r="G7311" i="23" l="1"/>
  <c r="E7311" i="23"/>
  <c r="D7311" i="23"/>
  <c r="G7312" i="23" l="1"/>
  <c r="E7312" i="23"/>
  <c r="D7312" i="23"/>
  <c r="G7313" i="23" l="1"/>
  <c r="E7313" i="23"/>
  <c r="D7313" i="23"/>
  <c r="G7314" i="23" l="1"/>
  <c r="E7314" i="23"/>
  <c r="D7314" i="23"/>
  <c r="G7315" i="23" l="1"/>
  <c r="E7315" i="23"/>
  <c r="D7315" i="23"/>
  <c r="G7316" i="23" l="1"/>
  <c r="E7316" i="23"/>
  <c r="D7316" i="23"/>
  <c r="G7317" i="23" l="1"/>
  <c r="E7317" i="23"/>
  <c r="D7317" i="23"/>
  <c r="G7318" i="23" l="1"/>
  <c r="E7318" i="23"/>
  <c r="D7318" i="23"/>
  <c r="G7319" i="23" l="1"/>
  <c r="E7319" i="23"/>
  <c r="D7319" i="23"/>
  <c r="G7320" i="23" l="1"/>
  <c r="E7320" i="23"/>
  <c r="D7320" i="23"/>
  <c r="G7321" i="23" l="1"/>
  <c r="E7321" i="23"/>
  <c r="D7321" i="23"/>
  <c r="G7322" i="23" l="1"/>
  <c r="E7322" i="23"/>
  <c r="D7322" i="23"/>
  <c r="G7323" i="23" l="1"/>
  <c r="E7323" i="23"/>
  <c r="D7323" i="23"/>
  <c r="G7324" i="23" l="1"/>
  <c r="E7324" i="23"/>
  <c r="D7324" i="23"/>
  <c r="G7325" i="23" l="1"/>
  <c r="E7325" i="23"/>
  <c r="D7325" i="23"/>
  <c r="G7326" i="23" l="1"/>
  <c r="E7326" i="23"/>
  <c r="D7326" i="23"/>
  <c r="G7327" i="23" l="1"/>
  <c r="E7327" i="23"/>
  <c r="D7327" i="23"/>
  <c r="G7328" i="23" l="1"/>
  <c r="E7328" i="23"/>
  <c r="D7328" i="23"/>
  <c r="G7329" i="23" l="1"/>
  <c r="E7329" i="23"/>
  <c r="D7329" i="23"/>
  <c r="G7330" i="23" l="1"/>
  <c r="E7330" i="23"/>
  <c r="D7330" i="23"/>
  <c r="G7331" i="23" l="1"/>
  <c r="E7331" i="23"/>
  <c r="D7331" i="23"/>
  <c r="G7332" i="23" l="1"/>
  <c r="E7332" i="23"/>
  <c r="D7332" i="23"/>
  <c r="G7333" i="23" l="1"/>
  <c r="E7333" i="23"/>
  <c r="D7333" i="23"/>
  <c r="G7334" i="23" l="1"/>
  <c r="E7334" i="23"/>
  <c r="D7334" i="23"/>
  <c r="G7335" i="23" l="1"/>
  <c r="E7335" i="23"/>
  <c r="D7335" i="23"/>
  <c r="G7336" i="23" l="1"/>
  <c r="E7336" i="23"/>
  <c r="D7336" i="23"/>
  <c r="G7337" i="23" l="1"/>
  <c r="E7337" i="23"/>
  <c r="D7337" i="23"/>
  <c r="G7338" i="23" l="1"/>
  <c r="E7338" i="23"/>
  <c r="D7338" i="23"/>
  <c r="G7339" i="23" l="1"/>
  <c r="E7339" i="23"/>
  <c r="D7339" i="23"/>
  <c r="G7340" i="23" l="1"/>
  <c r="E7340" i="23"/>
  <c r="D7340" i="23"/>
  <c r="G7341" i="23" l="1"/>
  <c r="E7341" i="23"/>
  <c r="D7341" i="23"/>
  <c r="G7342" i="23" l="1"/>
  <c r="E7342" i="23"/>
  <c r="D7342" i="23"/>
  <c r="G7343" i="23" l="1"/>
  <c r="E7343" i="23"/>
  <c r="D7343" i="23"/>
  <c r="G7344" i="23" l="1"/>
  <c r="E7344" i="23"/>
  <c r="D7344" i="23"/>
  <c r="G7345" i="23" l="1"/>
  <c r="E7345" i="23"/>
  <c r="D7345" i="23"/>
  <c r="G7346" i="23" l="1"/>
  <c r="E7346" i="23"/>
  <c r="D7346" i="23"/>
  <c r="G7347" i="23" l="1"/>
  <c r="E7347" i="23"/>
  <c r="D7347" i="23"/>
  <c r="G7348" i="23" l="1"/>
  <c r="E7348" i="23"/>
  <c r="D7348" i="23"/>
  <c r="G7349" i="23" l="1"/>
  <c r="E7349" i="23"/>
  <c r="D7349" i="23"/>
  <c r="G7350" i="23" l="1"/>
  <c r="E7350" i="23"/>
  <c r="D7350" i="23"/>
  <c r="G7351" i="23" l="1"/>
  <c r="E7351" i="23"/>
  <c r="D7351" i="23"/>
  <c r="G7352" i="23" l="1"/>
  <c r="E7352" i="23"/>
  <c r="D7352" i="23"/>
  <c r="G7353" i="23" l="1"/>
  <c r="E7353" i="23"/>
  <c r="D7353" i="23"/>
  <c r="G7354" i="23" l="1"/>
  <c r="E7354" i="23"/>
  <c r="D7354" i="23"/>
  <c r="G7355" i="23" l="1"/>
  <c r="E7355" i="23"/>
  <c r="D7355" i="23"/>
  <c r="G7356" i="23" l="1"/>
  <c r="E7356" i="23"/>
  <c r="D7356" i="23"/>
  <c r="G7357" i="23" l="1"/>
  <c r="E7357" i="23"/>
  <c r="D7357" i="23"/>
  <c r="G7358" i="23" l="1"/>
  <c r="E7358" i="23"/>
  <c r="D7358" i="23"/>
  <c r="G7359" i="23" l="1"/>
  <c r="E7359" i="23"/>
  <c r="D7359" i="23"/>
  <c r="G7360" i="23" l="1"/>
  <c r="E7360" i="23"/>
  <c r="D7360" i="23"/>
  <c r="G7361" i="23" l="1"/>
  <c r="E7361" i="23"/>
  <c r="D7361" i="23"/>
  <c r="G7362" i="23" l="1"/>
  <c r="E7362" i="23"/>
  <c r="D7362" i="23"/>
  <c r="G7363" i="23" l="1"/>
  <c r="E7363" i="23"/>
  <c r="D7363" i="23"/>
  <c r="G7364" i="23" l="1"/>
  <c r="E7364" i="23"/>
  <c r="D7364" i="23"/>
  <c r="G7365" i="23" l="1"/>
  <c r="E7365" i="23"/>
  <c r="D7365" i="23"/>
  <c r="G7366" i="23" l="1"/>
  <c r="E7366" i="23"/>
  <c r="D7366" i="23"/>
  <c r="G7367" i="23" l="1"/>
  <c r="E7367" i="23"/>
  <c r="D7367" i="23"/>
  <c r="G7368" i="23" l="1"/>
  <c r="E7368" i="23"/>
  <c r="D7368" i="23"/>
  <c r="G7369" i="23" l="1"/>
  <c r="E7369" i="23"/>
  <c r="D7369" i="23"/>
  <c r="G7370" i="23" l="1"/>
  <c r="E7370" i="23"/>
  <c r="D7370" i="23"/>
  <c r="G7371" i="23" l="1"/>
  <c r="E7371" i="23"/>
  <c r="D7371" i="23"/>
  <c r="G7372" i="23" l="1"/>
  <c r="E7372" i="23"/>
  <c r="D7372" i="23"/>
  <c r="G7373" i="23" l="1"/>
  <c r="E7373" i="23"/>
  <c r="D7373" i="23"/>
  <c r="G7374" i="23" l="1"/>
  <c r="E7374" i="23"/>
  <c r="D7374" i="23"/>
  <c r="G7375" i="23" l="1"/>
  <c r="E7375" i="23"/>
  <c r="D7375" i="23"/>
  <c r="G7376" i="23" l="1"/>
  <c r="E7376" i="23"/>
  <c r="D7376" i="23"/>
  <c r="G7377" i="23" l="1"/>
  <c r="E7377" i="23"/>
  <c r="D7377" i="23"/>
  <c r="G7378" i="23" l="1"/>
  <c r="E7378" i="23"/>
  <c r="D7378" i="23"/>
  <c r="G7379" i="23" l="1"/>
  <c r="E7379" i="23"/>
  <c r="D7379" i="23"/>
  <c r="G7380" i="23" l="1"/>
  <c r="E7380" i="23"/>
  <c r="D7380" i="23"/>
  <c r="G7381" i="23" l="1"/>
  <c r="E7381" i="23"/>
  <c r="D7381" i="23"/>
  <c r="G7382" i="23" l="1"/>
  <c r="E7382" i="23"/>
  <c r="D7382" i="23"/>
  <c r="G7383" i="23" l="1"/>
  <c r="E7383" i="23"/>
  <c r="D7383" i="23"/>
  <c r="G7384" i="23" l="1"/>
  <c r="E7384" i="23"/>
  <c r="D7384" i="23"/>
  <c r="G7385" i="23" l="1"/>
  <c r="E7385" i="23"/>
  <c r="D7385" i="23"/>
  <c r="G7386" i="23" l="1"/>
  <c r="E7386" i="23"/>
  <c r="D7386" i="23"/>
  <c r="G7387" i="23" l="1"/>
  <c r="E7387" i="23"/>
  <c r="D7387" i="23"/>
  <c r="G7388" i="23" l="1"/>
  <c r="E7388" i="23"/>
  <c r="D7388" i="23"/>
  <c r="G7389" i="23" l="1"/>
  <c r="E7389" i="23"/>
  <c r="D7389" i="23"/>
  <c r="G7390" i="23" l="1"/>
  <c r="E7390" i="23"/>
  <c r="D7390" i="23"/>
  <c r="G7391" i="23" l="1"/>
  <c r="E7391" i="23"/>
  <c r="D7391" i="23"/>
  <c r="G7392" i="23" l="1"/>
  <c r="E7392" i="23"/>
  <c r="D7392" i="23"/>
  <c r="G7393" i="23" l="1"/>
  <c r="E7393" i="23"/>
  <c r="D7393" i="23"/>
  <c r="G7394" i="23" l="1"/>
  <c r="E7394" i="23"/>
  <c r="D7394" i="23"/>
  <c r="G7395" i="23" l="1"/>
  <c r="E7395" i="23"/>
  <c r="D7395" i="23"/>
  <c r="G7396" i="23" l="1"/>
  <c r="E7396" i="23"/>
  <c r="D7396" i="23"/>
  <c r="G7397" i="23" l="1"/>
  <c r="E7397" i="23"/>
  <c r="D7397" i="23"/>
  <c r="G7398" i="23" l="1"/>
  <c r="E7398" i="23"/>
  <c r="D7398" i="23"/>
  <c r="G7399" i="23" l="1"/>
  <c r="E7399" i="23"/>
  <c r="D7399" i="23"/>
  <c r="G7400" i="23" l="1"/>
  <c r="E7400" i="23"/>
  <c r="D7400" i="23"/>
  <c r="G7401" i="23" l="1"/>
  <c r="E7401" i="23"/>
  <c r="D7401" i="23"/>
  <c r="G7402" i="23" l="1"/>
  <c r="E7402" i="23"/>
  <c r="D7402" i="23"/>
  <c r="G7403" i="23" l="1"/>
  <c r="E7403" i="23"/>
  <c r="D7403" i="23"/>
  <c r="G7404" i="23" l="1"/>
  <c r="E7404" i="23"/>
  <c r="D7404" i="23"/>
  <c r="G7405" i="23" l="1"/>
  <c r="E7405" i="23"/>
  <c r="D7405" i="23"/>
  <c r="G7406" i="23" l="1"/>
  <c r="E7406" i="23"/>
  <c r="D7406" i="23"/>
  <c r="G7407" i="23" l="1"/>
  <c r="E7407" i="23"/>
  <c r="D7407" i="23"/>
  <c r="G7408" i="23" l="1"/>
  <c r="E7408" i="23"/>
  <c r="D7408" i="23"/>
  <c r="G7409" i="23" l="1"/>
  <c r="E7409" i="23"/>
  <c r="D7409" i="23"/>
  <c r="G7410" i="23" l="1"/>
  <c r="E7410" i="23"/>
  <c r="D7410" i="23"/>
  <c r="G7411" i="23" l="1"/>
  <c r="E7411" i="23"/>
  <c r="D7411" i="23"/>
  <c r="G7412" i="23" l="1"/>
  <c r="E7412" i="23"/>
  <c r="D7412" i="23"/>
  <c r="G7413" i="23" l="1"/>
  <c r="E7413" i="23"/>
  <c r="D7413" i="23"/>
  <c r="G7414" i="23" l="1"/>
  <c r="E7414" i="23"/>
  <c r="D7414" i="23"/>
  <c r="G7415" i="23" l="1"/>
  <c r="E7415" i="23"/>
  <c r="D7415" i="23"/>
  <c r="G7416" i="23" l="1"/>
  <c r="E7416" i="23"/>
  <c r="D7416" i="23"/>
  <c r="G7417" i="23" l="1"/>
  <c r="E7417" i="23"/>
  <c r="D7417" i="23"/>
  <c r="G7418" i="23" l="1"/>
  <c r="E7418" i="23"/>
  <c r="D7418" i="23"/>
  <c r="G7419" i="23" l="1"/>
  <c r="E7419" i="23"/>
  <c r="D7419" i="23"/>
  <c r="G7420" i="23" l="1"/>
  <c r="E7420" i="23"/>
  <c r="D7420" i="23"/>
  <c r="G7421" i="23" l="1"/>
  <c r="E7421" i="23"/>
  <c r="D7421" i="23"/>
  <c r="G7422" i="23" l="1"/>
  <c r="E7422" i="23"/>
  <c r="D7422" i="23"/>
  <c r="G7423" i="23" l="1"/>
  <c r="E7423" i="23"/>
  <c r="D7423" i="23"/>
  <c r="G7424" i="23" l="1"/>
  <c r="E7424" i="23"/>
  <c r="D7424" i="23"/>
  <c r="G7425" i="23" l="1"/>
  <c r="E7425" i="23"/>
  <c r="D7425" i="23"/>
  <c r="G7426" i="23" l="1"/>
  <c r="E7426" i="23"/>
  <c r="D7426" i="23"/>
  <c r="G7427" i="23" l="1"/>
  <c r="E7427" i="23"/>
  <c r="D7427" i="23"/>
  <c r="G7428" i="23" l="1"/>
  <c r="E7428" i="23"/>
  <c r="D7428" i="23"/>
  <c r="G7429" i="23" l="1"/>
  <c r="E7429" i="23"/>
  <c r="D7429" i="23"/>
  <c r="G7430" i="23" l="1"/>
  <c r="E7430" i="23"/>
  <c r="D7430" i="23"/>
  <c r="G7431" i="23" l="1"/>
  <c r="E7431" i="23"/>
  <c r="D7431" i="23"/>
  <c r="G7432" i="23" l="1"/>
  <c r="E7432" i="23"/>
  <c r="D7432" i="23"/>
  <c r="G7433" i="23" l="1"/>
  <c r="E7433" i="23"/>
  <c r="D7433" i="23"/>
  <c r="G7434" i="23" l="1"/>
  <c r="E7434" i="23"/>
  <c r="D7434" i="23"/>
  <c r="G7435" i="23" l="1"/>
  <c r="E7435" i="23"/>
  <c r="D7435" i="23"/>
  <c r="G7436" i="23" l="1"/>
  <c r="E7436" i="23"/>
  <c r="D7436" i="23"/>
  <c r="G7437" i="23" l="1"/>
  <c r="E7437" i="23"/>
  <c r="D7437" i="23"/>
  <c r="G7438" i="23" l="1"/>
  <c r="E7438" i="23"/>
  <c r="D7438" i="23"/>
  <c r="G7439" i="23" l="1"/>
  <c r="E7439" i="23"/>
  <c r="D7439" i="23"/>
  <c r="G7440" i="23" l="1"/>
  <c r="E7440" i="23"/>
  <c r="D7440" i="23"/>
  <c r="G7441" i="23" l="1"/>
  <c r="E7441" i="23"/>
  <c r="D7441" i="23"/>
  <c r="G7442" i="23" l="1"/>
  <c r="E7442" i="23"/>
  <c r="D7442" i="23"/>
  <c r="G7443" i="23" l="1"/>
  <c r="E7443" i="23"/>
  <c r="D7443" i="23"/>
  <c r="G7444" i="23" l="1"/>
  <c r="E7444" i="23"/>
  <c r="D7444" i="23"/>
  <c r="G7445" i="23" l="1"/>
  <c r="E7445" i="23"/>
  <c r="D7445" i="23"/>
  <c r="G7446" i="23" l="1"/>
  <c r="E7446" i="23"/>
  <c r="D7446" i="23"/>
  <c r="G7447" i="23" l="1"/>
  <c r="E7447" i="23"/>
  <c r="D7447" i="23"/>
  <c r="G7448" i="23" l="1"/>
  <c r="E7448" i="23"/>
  <c r="D7448" i="23"/>
  <c r="G7449" i="23" l="1"/>
  <c r="E7449" i="23"/>
  <c r="D7449" i="23"/>
  <c r="G7450" i="23" l="1"/>
  <c r="E7450" i="23"/>
  <c r="D7450" i="23"/>
  <c r="G7451" i="23" l="1"/>
  <c r="E7451" i="23"/>
  <c r="D7451" i="23"/>
  <c r="G7452" i="23" l="1"/>
  <c r="E7452" i="23"/>
  <c r="D7452" i="23"/>
  <c r="G7453" i="23" l="1"/>
  <c r="E7453" i="23"/>
  <c r="D7453" i="23"/>
  <c r="G7454" i="23" l="1"/>
  <c r="E7454" i="23"/>
  <c r="D7454" i="23"/>
  <c r="G7455" i="23" l="1"/>
  <c r="E7455" i="23"/>
  <c r="D7455" i="23"/>
  <c r="G7456" i="23" l="1"/>
  <c r="E7456" i="23"/>
  <c r="D7456" i="23"/>
  <c r="G7457" i="23" l="1"/>
  <c r="E7457" i="23"/>
  <c r="D7457" i="23"/>
  <c r="G7458" i="23" l="1"/>
  <c r="E7458" i="23"/>
  <c r="D7458" i="23"/>
  <c r="G7459" i="23" l="1"/>
  <c r="E7459" i="23"/>
  <c r="D7459" i="23"/>
  <c r="G7460" i="23" l="1"/>
  <c r="E7460" i="23"/>
  <c r="D7460" i="23"/>
  <c r="G7461" i="23" l="1"/>
  <c r="E7461" i="23"/>
  <c r="D7461" i="23"/>
  <c r="G7462" i="23" l="1"/>
  <c r="E7462" i="23"/>
  <c r="D7462" i="23"/>
  <c r="G7463" i="23" l="1"/>
  <c r="E7463" i="23"/>
  <c r="D7463" i="23"/>
  <c r="G7464" i="23" l="1"/>
  <c r="E7464" i="23"/>
  <c r="D7464" i="23"/>
  <c r="G7465" i="23" l="1"/>
  <c r="E7465" i="23"/>
  <c r="D7465" i="23"/>
  <c r="G7466" i="23" l="1"/>
  <c r="E7466" i="23"/>
  <c r="D7466" i="23"/>
  <c r="G7467" i="23" l="1"/>
  <c r="E7467" i="23"/>
  <c r="D7467" i="23"/>
  <c r="G7468" i="23" l="1"/>
  <c r="E7468" i="23"/>
  <c r="D7468" i="23"/>
  <c r="G7469" i="23" l="1"/>
  <c r="E7469" i="23"/>
  <c r="D7469" i="23"/>
  <c r="G7470" i="23" l="1"/>
  <c r="E7470" i="23"/>
  <c r="D7470" i="23"/>
  <c r="G7471" i="23" l="1"/>
  <c r="E7471" i="23"/>
  <c r="D7471" i="23"/>
  <c r="G7472" i="23" l="1"/>
  <c r="E7472" i="23"/>
  <c r="D7472" i="23"/>
  <c r="G7473" i="23" l="1"/>
  <c r="E7473" i="23"/>
  <c r="D7473" i="23"/>
  <c r="G7474" i="23" l="1"/>
  <c r="E7474" i="23"/>
  <c r="D7474" i="23"/>
  <c r="G7475" i="23" l="1"/>
  <c r="E7475" i="23"/>
  <c r="D7475" i="23"/>
  <c r="G7476" i="23" l="1"/>
  <c r="E7476" i="23"/>
  <c r="D7476" i="23"/>
  <c r="G7477" i="23" l="1"/>
  <c r="E7477" i="23"/>
  <c r="D7477" i="23"/>
  <c r="G7478" i="23" l="1"/>
  <c r="E7478" i="23"/>
  <c r="D7478" i="23"/>
  <c r="G7479" i="23" l="1"/>
  <c r="E7479" i="23"/>
  <c r="D7479" i="23"/>
  <c r="G7480" i="23" l="1"/>
  <c r="E7480" i="23"/>
  <c r="D7480" i="23"/>
  <c r="G7481" i="23" l="1"/>
  <c r="E7481" i="23"/>
  <c r="D7481" i="23"/>
  <c r="G7482" i="23" l="1"/>
  <c r="E7482" i="23"/>
  <c r="D7482" i="23"/>
  <c r="G7483" i="23" l="1"/>
  <c r="E7483" i="23"/>
  <c r="D7483" i="23"/>
  <c r="G7484" i="23" l="1"/>
  <c r="E7484" i="23"/>
  <c r="D7484" i="23"/>
  <c r="G7485" i="23" l="1"/>
  <c r="E7485" i="23"/>
  <c r="D7485" i="23"/>
  <c r="G7486" i="23" l="1"/>
  <c r="E7486" i="23"/>
  <c r="D7486" i="23"/>
  <c r="G7487" i="23" l="1"/>
  <c r="E7487" i="23"/>
  <c r="D7487" i="23"/>
  <c r="G7488" i="23" l="1"/>
  <c r="E7488" i="23"/>
  <c r="D7488" i="23"/>
  <c r="G7489" i="23" l="1"/>
  <c r="E7489" i="23"/>
  <c r="D7489" i="23"/>
  <c r="G7490" i="23" l="1"/>
  <c r="E7490" i="23"/>
  <c r="D7490" i="23"/>
  <c r="G7491" i="23" l="1"/>
  <c r="E7491" i="23"/>
  <c r="D7491" i="23"/>
  <c r="G7492" i="23" l="1"/>
  <c r="E7492" i="23"/>
  <c r="D7492" i="23"/>
  <c r="G7493" i="23" l="1"/>
  <c r="E7493" i="23"/>
  <c r="D7493" i="23"/>
  <c r="G7494" i="23" l="1"/>
  <c r="E7494" i="23"/>
  <c r="D7494" i="23"/>
  <c r="G7495" i="23" l="1"/>
  <c r="E7495" i="23"/>
  <c r="D7495" i="23"/>
  <c r="G7496" i="23" l="1"/>
  <c r="E7496" i="23"/>
  <c r="D7496" i="23"/>
  <c r="G7497" i="23" l="1"/>
  <c r="E7497" i="23"/>
  <c r="D7497" i="23"/>
  <c r="G7498" i="23" l="1"/>
  <c r="E7498" i="23"/>
  <c r="D7498" i="23"/>
  <c r="G7499" i="23" l="1"/>
  <c r="E7499" i="23"/>
  <c r="D7499" i="23"/>
  <c r="G7500" i="23" l="1"/>
  <c r="E7500" i="23"/>
  <c r="D7500" i="23"/>
  <c r="G7501" i="23" l="1"/>
  <c r="E7501" i="23"/>
  <c r="D7501" i="23"/>
  <c r="G7502" i="23" l="1"/>
  <c r="E7502" i="23"/>
  <c r="D7502" i="23"/>
  <c r="G7503" i="23" l="1"/>
  <c r="E7503" i="23"/>
  <c r="D7503" i="23"/>
  <c r="G7504" i="23" l="1"/>
  <c r="E7504" i="23"/>
  <c r="D7504" i="23"/>
  <c r="G7505" i="23" l="1"/>
  <c r="E7505" i="23"/>
  <c r="D7505" i="23"/>
  <c r="G7506" i="23" l="1"/>
  <c r="E7506" i="23"/>
  <c r="D7506" i="23"/>
  <c r="G7507" i="23" l="1"/>
  <c r="E7507" i="23"/>
  <c r="D7507" i="23"/>
  <c r="G7508" i="23" l="1"/>
  <c r="E7508" i="23"/>
  <c r="D7508" i="23"/>
  <c r="G7509" i="23" l="1"/>
  <c r="E7509" i="23"/>
  <c r="D7509" i="23"/>
  <c r="G7510" i="23" l="1"/>
  <c r="E7510" i="23"/>
  <c r="D7510" i="23"/>
  <c r="G7511" i="23" l="1"/>
  <c r="E7511" i="23"/>
  <c r="D7511" i="23"/>
  <c r="G7512" i="23" l="1"/>
  <c r="E7512" i="23"/>
  <c r="D7512" i="23"/>
  <c r="G7513" i="23" l="1"/>
  <c r="E7513" i="23"/>
  <c r="D7513" i="23"/>
  <c r="G7514" i="23" l="1"/>
  <c r="E7514" i="23"/>
  <c r="D7514" i="23"/>
  <c r="G7515" i="23" l="1"/>
  <c r="E7515" i="23"/>
  <c r="D7515" i="23"/>
  <c r="G7516" i="23" l="1"/>
  <c r="E7516" i="23"/>
  <c r="D7516" i="23"/>
  <c r="G7517" i="23" l="1"/>
  <c r="E7517" i="23"/>
  <c r="D7517" i="23"/>
  <c r="G7518" i="23" l="1"/>
  <c r="E7518" i="23"/>
  <c r="D7518" i="23"/>
  <c r="G7519" i="23" l="1"/>
  <c r="E7519" i="23"/>
  <c r="D7519" i="23"/>
  <c r="G7520" i="23" l="1"/>
  <c r="E7520" i="23"/>
  <c r="D7520" i="23"/>
  <c r="G7521" i="23" l="1"/>
  <c r="E7521" i="23"/>
  <c r="D7521" i="23"/>
  <c r="G7522" i="23" l="1"/>
  <c r="E7522" i="23"/>
  <c r="D7522" i="23"/>
  <c r="G7523" i="23" l="1"/>
  <c r="E7523" i="23"/>
  <c r="D7523" i="23"/>
  <c r="G7524" i="23" l="1"/>
  <c r="E7524" i="23"/>
  <c r="D7524" i="23"/>
  <c r="G7525" i="23" l="1"/>
  <c r="E7525" i="23"/>
  <c r="D7525" i="23"/>
  <c r="G7526" i="23" l="1"/>
  <c r="E7526" i="23"/>
  <c r="D7526" i="23"/>
  <c r="G7527" i="23" l="1"/>
  <c r="E7527" i="23"/>
  <c r="D7527" i="23"/>
  <c r="G7528" i="23" l="1"/>
  <c r="E7528" i="23"/>
  <c r="D7528" i="23"/>
  <c r="G7529" i="23" l="1"/>
  <c r="E7529" i="23"/>
  <c r="D7529" i="23"/>
  <c r="G7530" i="23" l="1"/>
  <c r="E7530" i="23"/>
  <c r="D7530" i="23"/>
  <c r="G7531" i="23" l="1"/>
  <c r="E7531" i="23"/>
  <c r="D7531" i="23"/>
  <c r="G7532" i="23" l="1"/>
  <c r="E7532" i="23"/>
  <c r="D7532" i="23"/>
  <c r="G7533" i="23" l="1"/>
  <c r="E7533" i="23"/>
  <c r="D7533" i="23"/>
  <c r="G7534" i="23" l="1"/>
  <c r="E7534" i="23"/>
  <c r="D7534" i="23"/>
  <c r="G7535" i="23" l="1"/>
  <c r="E7535" i="23"/>
  <c r="D7535" i="23"/>
  <c r="G7536" i="23" l="1"/>
  <c r="E7536" i="23"/>
  <c r="D7536" i="23"/>
  <c r="G7537" i="23" l="1"/>
  <c r="E7537" i="23"/>
  <c r="D7537" i="23"/>
  <c r="G7538" i="23" l="1"/>
  <c r="E7538" i="23"/>
  <c r="D7538" i="23"/>
  <c r="G7539" i="23" l="1"/>
  <c r="E7539" i="23"/>
  <c r="D7539" i="23"/>
  <c r="G7540" i="23" l="1"/>
  <c r="E7540" i="23"/>
  <c r="D7540" i="23"/>
  <c r="G7541" i="23" l="1"/>
  <c r="E7541" i="23"/>
  <c r="D7541" i="23"/>
  <c r="G7542" i="23" l="1"/>
  <c r="E7542" i="23"/>
  <c r="D7542" i="23"/>
  <c r="G7543" i="23" l="1"/>
  <c r="E7543" i="23"/>
  <c r="D7543" i="23"/>
  <c r="G7544" i="23" l="1"/>
  <c r="E7544" i="23"/>
  <c r="D7544" i="23"/>
  <c r="G7545" i="23" l="1"/>
  <c r="E7545" i="23"/>
  <c r="D7545" i="23"/>
  <c r="G7546" i="23" l="1"/>
  <c r="E7546" i="23"/>
  <c r="D7546" i="23"/>
  <c r="G7547" i="23" l="1"/>
  <c r="E7547" i="23"/>
  <c r="D7547" i="23"/>
  <c r="G7548" i="23" l="1"/>
  <c r="E7548" i="23"/>
  <c r="D7548" i="23"/>
  <c r="G7549" i="23" l="1"/>
  <c r="E7549" i="23"/>
  <c r="D7549" i="23"/>
  <c r="G7550" i="23" l="1"/>
  <c r="E7550" i="23"/>
  <c r="D7550" i="23"/>
  <c r="G7551" i="23" l="1"/>
  <c r="E7551" i="23"/>
  <c r="D7551" i="23"/>
  <c r="G7552" i="23" l="1"/>
  <c r="E7552" i="23"/>
  <c r="D7552" i="23"/>
  <c r="G7553" i="23" l="1"/>
  <c r="E7553" i="23"/>
  <c r="D7553" i="23"/>
  <c r="G7554" i="23" l="1"/>
  <c r="E7554" i="23"/>
  <c r="D7554" i="23"/>
  <c r="G7555" i="23" l="1"/>
  <c r="E7555" i="23"/>
  <c r="D7555" i="23"/>
  <c r="G7556" i="23" l="1"/>
  <c r="E7556" i="23"/>
  <c r="D7556" i="23"/>
  <c r="G7557" i="23" l="1"/>
  <c r="E7557" i="23"/>
  <c r="D7557" i="23"/>
  <c r="G7558" i="23" l="1"/>
  <c r="E7558" i="23"/>
  <c r="D7558" i="23"/>
  <c r="G7559" i="23" l="1"/>
  <c r="E7559" i="23"/>
  <c r="D7559" i="23"/>
  <c r="G7560" i="23" l="1"/>
  <c r="E7560" i="23"/>
  <c r="D7560" i="23"/>
  <c r="G7561" i="23" l="1"/>
  <c r="E7561" i="23"/>
  <c r="D7561" i="23"/>
  <c r="G7562" i="23" l="1"/>
  <c r="E7562" i="23"/>
  <c r="D7562" i="23"/>
  <c r="G7563" i="23" l="1"/>
  <c r="E7563" i="23"/>
  <c r="D7563" i="23"/>
  <c r="G7564" i="23" l="1"/>
  <c r="E7564" i="23"/>
  <c r="D7564" i="23"/>
  <c r="G7565" i="23" l="1"/>
  <c r="E7565" i="23"/>
  <c r="D7565" i="23"/>
  <c r="G7566" i="23" l="1"/>
  <c r="E7566" i="23"/>
  <c r="D7566" i="23"/>
  <c r="G7567" i="23" l="1"/>
  <c r="E7567" i="23"/>
  <c r="D7567" i="23"/>
  <c r="G7568" i="23" l="1"/>
  <c r="E7568" i="23"/>
  <c r="D7568" i="23"/>
  <c r="G7569" i="23" l="1"/>
  <c r="E7569" i="23"/>
  <c r="D7569" i="23"/>
  <c r="G7570" i="23" l="1"/>
  <c r="E7570" i="23"/>
  <c r="D7570" i="23"/>
  <c r="G7571" i="23" l="1"/>
  <c r="E7571" i="23"/>
  <c r="D7571" i="23"/>
  <c r="G7572" i="23" l="1"/>
  <c r="E7572" i="23"/>
  <c r="D7572" i="23"/>
  <c r="G7573" i="23" l="1"/>
  <c r="E7573" i="23"/>
  <c r="D7573" i="23"/>
  <c r="G7574" i="23" l="1"/>
  <c r="E7574" i="23"/>
  <c r="D7574" i="23"/>
  <c r="G7575" i="23" l="1"/>
  <c r="E7575" i="23"/>
  <c r="D7575" i="23"/>
  <c r="G7576" i="23" l="1"/>
  <c r="E7576" i="23"/>
  <c r="D7576" i="23"/>
  <c r="G7577" i="23" l="1"/>
  <c r="E7577" i="23"/>
  <c r="D7577" i="23"/>
  <c r="G7578" i="23" l="1"/>
  <c r="E7578" i="23"/>
  <c r="D7578" i="23"/>
  <c r="G7579" i="23" l="1"/>
  <c r="E7579" i="23"/>
  <c r="D7579" i="23"/>
  <c r="G7580" i="23" l="1"/>
  <c r="E7580" i="23"/>
  <c r="D7580" i="23"/>
  <c r="G7581" i="23" l="1"/>
  <c r="E7581" i="23"/>
  <c r="D7581" i="23"/>
  <c r="G7582" i="23" l="1"/>
  <c r="E7582" i="23"/>
  <c r="D7582" i="23"/>
  <c r="G7583" i="23" l="1"/>
  <c r="E7583" i="23"/>
  <c r="D7583" i="23"/>
  <c r="G7584" i="23" l="1"/>
  <c r="E7584" i="23"/>
  <c r="D7584" i="23"/>
  <c r="G7585" i="23" l="1"/>
  <c r="E7585" i="23"/>
  <c r="D7585" i="23"/>
  <c r="G7586" i="23" l="1"/>
  <c r="E7586" i="23"/>
  <c r="D7586" i="23"/>
  <c r="G7587" i="23" l="1"/>
  <c r="E7587" i="23"/>
  <c r="D7587" i="23"/>
  <c r="G7588" i="23" l="1"/>
  <c r="E7588" i="23"/>
  <c r="D7588" i="23"/>
  <c r="G7589" i="23" l="1"/>
  <c r="E7589" i="23"/>
  <c r="D7589" i="23"/>
  <c r="G7590" i="23" l="1"/>
  <c r="E7590" i="23"/>
  <c r="D7590" i="23"/>
  <c r="G7591" i="23" l="1"/>
  <c r="E7591" i="23"/>
  <c r="D7591" i="23"/>
  <c r="G7592" i="23" l="1"/>
  <c r="E7592" i="23"/>
  <c r="D7592" i="23"/>
  <c r="G7593" i="23" l="1"/>
  <c r="E7593" i="23"/>
  <c r="D7593" i="23"/>
  <c r="G7594" i="23" l="1"/>
  <c r="E7594" i="23"/>
  <c r="D7594" i="23"/>
  <c r="G7595" i="23" l="1"/>
  <c r="E7595" i="23"/>
  <c r="D7595" i="23"/>
  <c r="G7596" i="23" l="1"/>
  <c r="E7596" i="23"/>
  <c r="D7596" i="23"/>
  <c r="G7597" i="23" l="1"/>
  <c r="E7597" i="23"/>
  <c r="D7597" i="23"/>
  <c r="G7598" i="23" l="1"/>
  <c r="E7598" i="23"/>
  <c r="D7598" i="23"/>
  <c r="G7599" i="23" l="1"/>
  <c r="E7599" i="23"/>
  <c r="D7599" i="23"/>
  <c r="G7600" i="23" l="1"/>
  <c r="E7600" i="23"/>
  <c r="D7600" i="23"/>
  <c r="G7601" i="23" l="1"/>
  <c r="E7601" i="23"/>
  <c r="D7601" i="23"/>
  <c r="G7602" i="23" l="1"/>
  <c r="E7602" i="23"/>
  <c r="D7602" i="23"/>
  <c r="G7603" i="23" l="1"/>
  <c r="E7603" i="23"/>
  <c r="D7603" i="23"/>
  <c r="G7604" i="23" l="1"/>
  <c r="E7604" i="23"/>
  <c r="D7604" i="23"/>
  <c r="G7605" i="23" l="1"/>
  <c r="E7605" i="23"/>
  <c r="D7605" i="23"/>
  <c r="G7606" i="23" l="1"/>
  <c r="E7606" i="23"/>
  <c r="D7606" i="23"/>
  <c r="G7607" i="23" l="1"/>
  <c r="E7607" i="23"/>
  <c r="D7607" i="23"/>
  <c r="G7608" i="23" l="1"/>
  <c r="E7608" i="23"/>
  <c r="D7608" i="23"/>
  <c r="G7609" i="23" l="1"/>
  <c r="E7609" i="23"/>
  <c r="D7609" i="23"/>
  <c r="G7610" i="23" l="1"/>
  <c r="E7610" i="23"/>
  <c r="D7610" i="23"/>
  <c r="G7611" i="23" l="1"/>
  <c r="E7611" i="23"/>
  <c r="D7611" i="23"/>
  <c r="G7612" i="23" l="1"/>
  <c r="E7612" i="23"/>
  <c r="D7612" i="23"/>
  <c r="G7613" i="23" l="1"/>
  <c r="E7613" i="23"/>
  <c r="D7613" i="23"/>
  <c r="G7614" i="23" l="1"/>
  <c r="E7614" i="23"/>
  <c r="D7614" i="23"/>
  <c r="G7615" i="23" l="1"/>
  <c r="E7615" i="23"/>
  <c r="D7615" i="23"/>
  <c r="G7616" i="23" l="1"/>
  <c r="E7616" i="23"/>
  <c r="D7616" i="23"/>
  <c r="G7617" i="23" l="1"/>
  <c r="E7617" i="23"/>
  <c r="D7617" i="23"/>
  <c r="G7618" i="23" l="1"/>
  <c r="E7618" i="23"/>
  <c r="D7618" i="23"/>
  <c r="G7619" i="23" l="1"/>
  <c r="E7619" i="23"/>
  <c r="D7619" i="23"/>
  <c r="G7620" i="23" l="1"/>
  <c r="E7620" i="23"/>
  <c r="D7620" i="23"/>
  <c r="G7621" i="23" l="1"/>
  <c r="E7621" i="23"/>
  <c r="D7621" i="23"/>
  <c r="G7622" i="23" l="1"/>
  <c r="E7622" i="23"/>
  <c r="D7622" i="23"/>
  <c r="G7623" i="23" l="1"/>
  <c r="E7623" i="23"/>
  <c r="D7623" i="23"/>
  <c r="G7624" i="23" l="1"/>
  <c r="E7624" i="23"/>
  <c r="D7624" i="23"/>
  <c r="G7625" i="23" l="1"/>
  <c r="E7625" i="23"/>
  <c r="D7625" i="23"/>
  <c r="G7626" i="23" l="1"/>
  <c r="E7626" i="23"/>
  <c r="D7626" i="23"/>
  <c r="G7627" i="23" l="1"/>
  <c r="E7627" i="23"/>
  <c r="D7627" i="23"/>
  <c r="G7628" i="23" l="1"/>
  <c r="E7628" i="23"/>
  <c r="D7628" i="23"/>
  <c r="G7629" i="23" l="1"/>
  <c r="E7629" i="23"/>
  <c r="D7629" i="23"/>
  <c r="G7630" i="23" l="1"/>
  <c r="E7630" i="23"/>
  <c r="D7630" i="23"/>
  <c r="G7631" i="23" l="1"/>
  <c r="E7631" i="23"/>
  <c r="D7631" i="23"/>
  <c r="G7632" i="23" l="1"/>
  <c r="E7632" i="23"/>
  <c r="D7632" i="23"/>
  <c r="G7633" i="23" l="1"/>
  <c r="E7633" i="23"/>
  <c r="D7633" i="23"/>
  <c r="G7634" i="23" l="1"/>
  <c r="E7634" i="23"/>
  <c r="D7634" i="23"/>
  <c r="G7635" i="23" l="1"/>
  <c r="E7635" i="23"/>
  <c r="D7635" i="23"/>
  <c r="G7636" i="23" l="1"/>
  <c r="E7636" i="23"/>
  <c r="D7636" i="23"/>
  <c r="G7637" i="23" l="1"/>
  <c r="E7637" i="23"/>
  <c r="D7637" i="23"/>
  <c r="G7638" i="23" l="1"/>
  <c r="E7638" i="23"/>
  <c r="D7638" i="23"/>
  <c r="G7639" i="23" l="1"/>
  <c r="E7639" i="23"/>
  <c r="D7639" i="23"/>
  <c r="G7640" i="23" l="1"/>
  <c r="E7640" i="23"/>
  <c r="D7640" i="23"/>
  <c r="G7641" i="23" l="1"/>
  <c r="E7641" i="23"/>
  <c r="D7641" i="23"/>
  <c r="G7642" i="23" l="1"/>
  <c r="E7642" i="23"/>
  <c r="D7642" i="23"/>
  <c r="G7643" i="23" l="1"/>
  <c r="E7643" i="23"/>
  <c r="D7643" i="23"/>
  <c r="G7644" i="23" l="1"/>
  <c r="E7644" i="23"/>
  <c r="D7644" i="23"/>
  <c r="G7645" i="23" l="1"/>
  <c r="E7645" i="23"/>
  <c r="D7645" i="23"/>
  <c r="G7646" i="23" l="1"/>
  <c r="E7646" i="23"/>
  <c r="D7646" i="23"/>
  <c r="G7647" i="23" l="1"/>
  <c r="E7647" i="23"/>
  <c r="D7647" i="23"/>
  <c r="G7648" i="23" l="1"/>
  <c r="E7648" i="23"/>
  <c r="D7648" i="23"/>
  <c r="G7649" i="23" l="1"/>
  <c r="E7649" i="23"/>
  <c r="D7649" i="23"/>
  <c r="G7650" i="23" l="1"/>
  <c r="E7650" i="23"/>
  <c r="D7650" i="23"/>
  <c r="G7651" i="23" l="1"/>
  <c r="E7651" i="23"/>
  <c r="D7651" i="23"/>
  <c r="G7652" i="23" l="1"/>
  <c r="E7652" i="23"/>
  <c r="D7652" i="23"/>
  <c r="G7653" i="23" l="1"/>
  <c r="E7653" i="23"/>
  <c r="D7653" i="23"/>
  <c r="G7654" i="23" l="1"/>
  <c r="E7654" i="23"/>
  <c r="D7654" i="23"/>
  <c r="G7655" i="23" l="1"/>
  <c r="E7655" i="23"/>
  <c r="D7655" i="23"/>
  <c r="G7656" i="23" l="1"/>
  <c r="E7656" i="23"/>
  <c r="D7656" i="23"/>
  <c r="G7657" i="23" l="1"/>
  <c r="E7657" i="23"/>
  <c r="D7657" i="23"/>
  <c r="G7658" i="23" l="1"/>
  <c r="E7658" i="23"/>
  <c r="D7658" i="23"/>
  <c r="G7659" i="23" l="1"/>
  <c r="E7659" i="23"/>
  <c r="D7659" i="23"/>
  <c r="G7660" i="23" l="1"/>
  <c r="E7660" i="23"/>
  <c r="D7660" i="23"/>
  <c r="G7661" i="23" l="1"/>
  <c r="E7661" i="23"/>
  <c r="D7661" i="23"/>
  <c r="G7662" i="23" l="1"/>
  <c r="E7662" i="23"/>
  <c r="D7662" i="23"/>
  <c r="G7663" i="23" l="1"/>
  <c r="E7663" i="23"/>
  <c r="D7663" i="23"/>
  <c r="G7664" i="23" l="1"/>
  <c r="E7664" i="23"/>
  <c r="D7664" i="23"/>
  <c r="G7665" i="23" l="1"/>
  <c r="E7665" i="23"/>
  <c r="D7665" i="23"/>
  <c r="G7666" i="23" l="1"/>
  <c r="E7666" i="23"/>
  <c r="D7666" i="23"/>
  <c r="G7667" i="23" l="1"/>
  <c r="E7667" i="23"/>
  <c r="D7667" i="23"/>
  <c r="G7668" i="23" l="1"/>
  <c r="E7668" i="23"/>
  <c r="D7668" i="23"/>
  <c r="G7669" i="23" l="1"/>
  <c r="E7669" i="23"/>
  <c r="D7669" i="23"/>
  <c r="G7670" i="23" l="1"/>
  <c r="E7670" i="23"/>
  <c r="D7670" i="23"/>
  <c r="G7671" i="23" l="1"/>
  <c r="E7671" i="23"/>
  <c r="D7671" i="23"/>
  <c r="G7672" i="23" l="1"/>
  <c r="E7672" i="23"/>
  <c r="D7672" i="23"/>
  <c r="G7673" i="23" l="1"/>
  <c r="E7673" i="23"/>
  <c r="D7673" i="23"/>
  <c r="G7674" i="23" l="1"/>
  <c r="E7674" i="23"/>
  <c r="D7674" i="23"/>
  <c r="G7675" i="23" l="1"/>
  <c r="E7675" i="23"/>
  <c r="D7675" i="23"/>
  <c r="G7676" i="23" l="1"/>
  <c r="E7676" i="23"/>
  <c r="D7676" i="23"/>
  <c r="G7677" i="23" l="1"/>
  <c r="E7677" i="23"/>
  <c r="D7677" i="23"/>
  <c r="G7678" i="23" l="1"/>
  <c r="E7678" i="23"/>
  <c r="D7678" i="23"/>
  <c r="G7679" i="23" l="1"/>
  <c r="E7679" i="23"/>
  <c r="D7679" i="23"/>
  <c r="G7680" i="23" l="1"/>
  <c r="E7680" i="23"/>
  <c r="D7680" i="23"/>
  <c r="G7681" i="23" l="1"/>
  <c r="E7681" i="23"/>
  <c r="D7681" i="23"/>
  <c r="G7682" i="23" l="1"/>
  <c r="E7682" i="23"/>
  <c r="D7682" i="23"/>
  <c r="G7683" i="23" l="1"/>
  <c r="E7683" i="23"/>
  <c r="D7683" i="23"/>
  <c r="G7684" i="23" l="1"/>
  <c r="E7684" i="23"/>
  <c r="D7684" i="23"/>
  <c r="G7685" i="23" l="1"/>
  <c r="E7685" i="23"/>
  <c r="D7685" i="23"/>
  <c r="G7686" i="23" l="1"/>
  <c r="E7686" i="23"/>
  <c r="D7686" i="23"/>
  <c r="G7687" i="23" l="1"/>
  <c r="E7687" i="23"/>
  <c r="D7687" i="23"/>
  <c r="G7688" i="23" l="1"/>
  <c r="E7688" i="23"/>
  <c r="D7688" i="23"/>
  <c r="G7689" i="23" l="1"/>
  <c r="E7689" i="23"/>
  <c r="D7689" i="23"/>
  <c r="G7690" i="23" l="1"/>
  <c r="E7690" i="23"/>
  <c r="D7690" i="23"/>
  <c r="G7691" i="23" l="1"/>
  <c r="E7691" i="23"/>
  <c r="D7691" i="23"/>
  <c r="G7692" i="23" l="1"/>
  <c r="E7692" i="23"/>
  <c r="D7692" i="23"/>
  <c r="G7693" i="23" l="1"/>
  <c r="E7693" i="23"/>
  <c r="D7693" i="23"/>
  <c r="G7694" i="23" l="1"/>
  <c r="E7694" i="23"/>
  <c r="D7694" i="23"/>
  <c r="G7695" i="23" l="1"/>
  <c r="E7695" i="23"/>
  <c r="D7695" i="23"/>
  <c r="G7696" i="23" l="1"/>
  <c r="E7696" i="23"/>
  <c r="D7696" i="23"/>
  <c r="G7697" i="23" l="1"/>
  <c r="E7697" i="23"/>
  <c r="D7697" i="23"/>
  <c r="G7698" i="23" l="1"/>
  <c r="E7698" i="23"/>
  <c r="D7698" i="23"/>
  <c r="G7699" i="23" l="1"/>
  <c r="E7699" i="23"/>
  <c r="D7699" i="23"/>
  <c r="G7700" i="23" l="1"/>
  <c r="E7700" i="23"/>
  <c r="D7700" i="23"/>
  <c r="G7701" i="23" l="1"/>
  <c r="E7701" i="23"/>
  <c r="D7701" i="23"/>
  <c r="G7702" i="23" l="1"/>
  <c r="E7702" i="23"/>
  <c r="D7702" i="23"/>
  <c r="G7703" i="23" l="1"/>
  <c r="E7703" i="23"/>
  <c r="D7703" i="23"/>
  <c r="G7704" i="23" l="1"/>
  <c r="E7704" i="23"/>
  <c r="D7704" i="23"/>
  <c r="G7705" i="23" l="1"/>
  <c r="E7705" i="23"/>
  <c r="D7705" i="23"/>
  <c r="G7706" i="23" l="1"/>
  <c r="E7706" i="23"/>
  <c r="D7706" i="23"/>
  <c r="G7707" i="23" l="1"/>
  <c r="E7707" i="23"/>
  <c r="D7707" i="23"/>
  <c r="G7708" i="23" l="1"/>
  <c r="E7708" i="23"/>
  <c r="D7708" i="23"/>
  <c r="G7709" i="23" l="1"/>
  <c r="E7709" i="23"/>
  <c r="D7709" i="23"/>
  <c r="G7710" i="23" l="1"/>
  <c r="E7710" i="23"/>
  <c r="D7710" i="23"/>
  <c r="G7711" i="23" l="1"/>
  <c r="E7711" i="23"/>
  <c r="D7711" i="23"/>
  <c r="G7712" i="23" l="1"/>
  <c r="E7712" i="23"/>
  <c r="D7712" i="23"/>
  <c r="G7713" i="23" l="1"/>
  <c r="E7713" i="23"/>
  <c r="D7713" i="23"/>
  <c r="G7714" i="23" l="1"/>
  <c r="E7714" i="23"/>
  <c r="D7714" i="23"/>
  <c r="G7715" i="23" l="1"/>
  <c r="E7715" i="23"/>
  <c r="D7715" i="23"/>
  <c r="G7716" i="23" l="1"/>
  <c r="E7716" i="23"/>
  <c r="D7716" i="23"/>
  <c r="G7717" i="23" l="1"/>
  <c r="E7717" i="23"/>
  <c r="D7717" i="23"/>
  <c r="G7718" i="23" l="1"/>
  <c r="E7718" i="23"/>
  <c r="D7718" i="23"/>
  <c r="G7719" i="23" l="1"/>
  <c r="E7719" i="23"/>
  <c r="D7719" i="23"/>
  <c r="G7720" i="23" l="1"/>
  <c r="E7720" i="23"/>
  <c r="D7720" i="23"/>
  <c r="G7721" i="23" l="1"/>
  <c r="E7721" i="23"/>
  <c r="D7721" i="23"/>
  <c r="G7722" i="23" l="1"/>
  <c r="E7722" i="23"/>
  <c r="D7722" i="23"/>
  <c r="G7723" i="23" l="1"/>
  <c r="E7723" i="23"/>
  <c r="D7723" i="23"/>
  <c r="G7724" i="23" l="1"/>
  <c r="E7724" i="23"/>
  <c r="D7724" i="23"/>
  <c r="G7725" i="23" l="1"/>
  <c r="E7725" i="23"/>
  <c r="D7725" i="23"/>
  <c r="G7726" i="23" l="1"/>
  <c r="E7726" i="23"/>
  <c r="D7726" i="23"/>
  <c r="G7727" i="23" l="1"/>
  <c r="E7727" i="23"/>
  <c r="D7727" i="23"/>
  <c r="G7728" i="23" l="1"/>
  <c r="E7728" i="23"/>
  <c r="D7728" i="23"/>
  <c r="G7729" i="23" l="1"/>
  <c r="E7729" i="23"/>
  <c r="D7729" i="23"/>
  <c r="G7730" i="23" l="1"/>
  <c r="E7730" i="23"/>
  <c r="D7730" i="23"/>
  <c r="G7731" i="23" l="1"/>
  <c r="E7731" i="23"/>
  <c r="D7731" i="23"/>
  <c r="G7732" i="23" l="1"/>
  <c r="E7732" i="23"/>
  <c r="D7732" i="23"/>
  <c r="G7733" i="23" l="1"/>
  <c r="E7733" i="23"/>
  <c r="D7733" i="23"/>
  <c r="G7734" i="23" l="1"/>
  <c r="E7734" i="23"/>
  <c r="D7734" i="23"/>
  <c r="G7735" i="23" l="1"/>
  <c r="E7735" i="23"/>
  <c r="D7735" i="23"/>
  <c r="G7736" i="23" l="1"/>
  <c r="E7736" i="23"/>
  <c r="D7736" i="23"/>
  <c r="G7737" i="23" l="1"/>
  <c r="E7737" i="23"/>
  <c r="D7737" i="23"/>
  <c r="G7738" i="23" l="1"/>
  <c r="E7738" i="23"/>
  <c r="D7738" i="23"/>
  <c r="G7739" i="23" l="1"/>
  <c r="E7739" i="23"/>
  <c r="D7739" i="23"/>
  <c r="G7740" i="23" l="1"/>
  <c r="E7740" i="23"/>
  <c r="D7740" i="23"/>
  <c r="G7741" i="23" l="1"/>
  <c r="E7741" i="23"/>
  <c r="D7741" i="23"/>
  <c r="G7742" i="23" l="1"/>
  <c r="E7742" i="23"/>
  <c r="D7742" i="23"/>
  <c r="G7743" i="23" l="1"/>
  <c r="E7743" i="23"/>
  <c r="D7743" i="23"/>
  <c r="G7744" i="23" l="1"/>
  <c r="E7744" i="23"/>
  <c r="D7744" i="23"/>
  <c r="G7745" i="23" l="1"/>
  <c r="E7745" i="23"/>
  <c r="D7745" i="23"/>
  <c r="G7746" i="23" l="1"/>
  <c r="E7746" i="23"/>
  <c r="D7746" i="23"/>
  <c r="G7747" i="23" l="1"/>
  <c r="E7747" i="23"/>
  <c r="D7747" i="23"/>
  <c r="G7748" i="23" l="1"/>
  <c r="E7748" i="23"/>
  <c r="D7748" i="23"/>
  <c r="G7749" i="23" l="1"/>
  <c r="E7749" i="23"/>
  <c r="D7749" i="23"/>
  <c r="G7750" i="23" l="1"/>
  <c r="E7750" i="23"/>
  <c r="D7750" i="23"/>
  <c r="G7751" i="23" l="1"/>
  <c r="E7751" i="23"/>
  <c r="D7751" i="23"/>
  <c r="G7752" i="23" l="1"/>
  <c r="E7752" i="23"/>
  <c r="D7752" i="23"/>
  <c r="G7753" i="23" l="1"/>
  <c r="E7753" i="23"/>
  <c r="D7753" i="23"/>
  <c r="G7754" i="23" l="1"/>
  <c r="E7754" i="23"/>
  <c r="D7754" i="23"/>
  <c r="G7755" i="23" l="1"/>
  <c r="E7755" i="23"/>
  <c r="D7755" i="23"/>
  <c r="G7756" i="23" l="1"/>
  <c r="E7756" i="23"/>
  <c r="D7756" i="23"/>
  <c r="G7757" i="23" l="1"/>
  <c r="E7757" i="23"/>
  <c r="D7757" i="23"/>
  <c r="G7758" i="23" l="1"/>
  <c r="E7758" i="23"/>
  <c r="D7758" i="23"/>
  <c r="G7759" i="23" l="1"/>
  <c r="E7759" i="23"/>
  <c r="D7759" i="23"/>
  <c r="G7760" i="23" l="1"/>
  <c r="E7760" i="23"/>
  <c r="D7760" i="23"/>
  <c r="G7761" i="23" l="1"/>
  <c r="E7761" i="23"/>
  <c r="D7761" i="23"/>
  <c r="G7762" i="23" l="1"/>
  <c r="E7762" i="23"/>
  <c r="D7762" i="23"/>
  <c r="G7763" i="23" l="1"/>
  <c r="E7763" i="23"/>
  <c r="D7763" i="23"/>
  <c r="G7764" i="23" l="1"/>
  <c r="E7764" i="23"/>
  <c r="D7764" i="23"/>
  <c r="G7765" i="23" l="1"/>
  <c r="E7765" i="23"/>
  <c r="D7765" i="23"/>
  <c r="G7766" i="23" l="1"/>
  <c r="E7766" i="23"/>
  <c r="D7766" i="23"/>
  <c r="G7767" i="23" l="1"/>
  <c r="E7767" i="23"/>
  <c r="D7767" i="23"/>
  <c r="G7768" i="23" l="1"/>
  <c r="E7768" i="23"/>
  <c r="D7768" i="23"/>
  <c r="G7769" i="23" l="1"/>
  <c r="E7769" i="23"/>
  <c r="D7769" i="23"/>
  <c r="G7770" i="23" l="1"/>
  <c r="E7770" i="23"/>
  <c r="D7770" i="23"/>
  <c r="G7771" i="23" l="1"/>
  <c r="E7771" i="23"/>
  <c r="D7771" i="23"/>
  <c r="G7772" i="23" l="1"/>
  <c r="E7772" i="23"/>
  <c r="D7772" i="23"/>
  <c r="G7773" i="23" l="1"/>
  <c r="E7773" i="23"/>
  <c r="D7773" i="23"/>
  <c r="G7774" i="23" l="1"/>
  <c r="E7774" i="23"/>
  <c r="D7774" i="23"/>
  <c r="G7775" i="23" l="1"/>
  <c r="E7775" i="23"/>
  <c r="D7775" i="23"/>
  <c r="G7776" i="23" l="1"/>
  <c r="E7776" i="23"/>
  <c r="D7776" i="23"/>
  <c r="G7777" i="23" l="1"/>
  <c r="E7777" i="23"/>
  <c r="D7777" i="23"/>
  <c r="G7778" i="23" l="1"/>
  <c r="E7778" i="23"/>
  <c r="D7778" i="23"/>
  <c r="G7779" i="23" l="1"/>
  <c r="E7779" i="23"/>
  <c r="D7779" i="23"/>
  <c r="G7780" i="23" l="1"/>
  <c r="E7780" i="23"/>
  <c r="D7780" i="23"/>
  <c r="G7781" i="23" l="1"/>
  <c r="E7781" i="23"/>
  <c r="D7781" i="23"/>
  <c r="G7782" i="23" l="1"/>
  <c r="E7782" i="23"/>
  <c r="D7782" i="23"/>
  <c r="G7783" i="23" l="1"/>
  <c r="E7783" i="23"/>
  <c r="D7783" i="23"/>
  <c r="G7784" i="23" l="1"/>
  <c r="E7784" i="23"/>
  <c r="D7784" i="23"/>
  <c r="G7785" i="23" l="1"/>
  <c r="E7785" i="23"/>
  <c r="D7785" i="23"/>
  <c r="G7786" i="23" l="1"/>
  <c r="E7786" i="23"/>
  <c r="D7786" i="23"/>
  <c r="G7787" i="23" l="1"/>
  <c r="E7787" i="23"/>
  <c r="D7787" i="23"/>
  <c r="G7788" i="23" l="1"/>
  <c r="E7788" i="23"/>
  <c r="D7788" i="23"/>
  <c r="G7789" i="23" l="1"/>
  <c r="E7789" i="23"/>
  <c r="D7789" i="23"/>
  <c r="G7790" i="23" l="1"/>
  <c r="E7790" i="23"/>
  <c r="D7790" i="23"/>
  <c r="G7791" i="23" l="1"/>
  <c r="E7791" i="23"/>
  <c r="D7791" i="23"/>
  <c r="G7792" i="23" l="1"/>
  <c r="E7792" i="23"/>
  <c r="D7792" i="23"/>
  <c r="G7793" i="23" l="1"/>
  <c r="E7793" i="23"/>
  <c r="D7793" i="23"/>
  <c r="G7794" i="23" l="1"/>
  <c r="E7794" i="23"/>
  <c r="D7794" i="23"/>
  <c r="G7795" i="23" l="1"/>
  <c r="E7795" i="23"/>
  <c r="D7795" i="23"/>
  <c r="G7796" i="23" l="1"/>
  <c r="E7796" i="23"/>
  <c r="D7796" i="23"/>
  <c r="G7797" i="23" l="1"/>
  <c r="E7797" i="23"/>
  <c r="D7797" i="23"/>
  <c r="G7798" i="23" l="1"/>
  <c r="E7798" i="23"/>
  <c r="D7798" i="23"/>
  <c r="G7799" i="23" l="1"/>
  <c r="E7799" i="23"/>
  <c r="D7799" i="23"/>
  <c r="G7800" i="23" l="1"/>
  <c r="E7800" i="23"/>
  <c r="D7800" i="23"/>
  <c r="G7801" i="23" l="1"/>
  <c r="E7801" i="23"/>
  <c r="D7801" i="23"/>
  <c r="G7802" i="23" l="1"/>
  <c r="E7802" i="23"/>
  <c r="D7802" i="23"/>
  <c r="G7803" i="23" l="1"/>
  <c r="E7803" i="23"/>
  <c r="D7803" i="23"/>
  <c r="G7804" i="23" l="1"/>
  <c r="E7804" i="23"/>
  <c r="D7804" i="23"/>
  <c r="G7805" i="23" l="1"/>
  <c r="E7805" i="23"/>
  <c r="D7805" i="23"/>
  <c r="G7806" i="23" l="1"/>
  <c r="E7806" i="23"/>
  <c r="D7806" i="23"/>
  <c r="G7807" i="23" l="1"/>
  <c r="E7807" i="23"/>
  <c r="D7807" i="23"/>
  <c r="G7808" i="23" l="1"/>
  <c r="E7808" i="23"/>
  <c r="D7808" i="23"/>
  <c r="G7809" i="23" l="1"/>
  <c r="E7809" i="23"/>
  <c r="D7809" i="23"/>
  <c r="G7810" i="23" l="1"/>
  <c r="E7810" i="23"/>
  <c r="D7810" i="23"/>
  <c r="G7811" i="23" l="1"/>
  <c r="E7811" i="23"/>
  <c r="D7811" i="23"/>
  <c r="G7812" i="23" l="1"/>
  <c r="E7812" i="23"/>
  <c r="D7812" i="23"/>
  <c r="G7813" i="23" l="1"/>
  <c r="E7813" i="23"/>
  <c r="D7813" i="23"/>
  <c r="G7814" i="23" l="1"/>
  <c r="E7814" i="23"/>
  <c r="D7814" i="23"/>
  <c r="G7815" i="23" l="1"/>
  <c r="E7815" i="23"/>
  <c r="D7815" i="23"/>
  <c r="G7816" i="23" l="1"/>
  <c r="E7816" i="23"/>
  <c r="D7816" i="23"/>
  <c r="G7817" i="23" l="1"/>
  <c r="E7817" i="23"/>
  <c r="D7817" i="23"/>
  <c r="G7818" i="23" l="1"/>
  <c r="E7818" i="23"/>
  <c r="D7818" i="23"/>
  <c r="G7819" i="23" l="1"/>
  <c r="E7819" i="23"/>
  <c r="D7819" i="23"/>
  <c r="G7820" i="23" l="1"/>
  <c r="E7820" i="23"/>
  <c r="D7820" i="23"/>
  <c r="G7821" i="23" l="1"/>
  <c r="E7821" i="23"/>
  <c r="D7821" i="23"/>
  <c r="G7822" i="23" l="1"/>
  <c r="E7822" i="23"/>
  <c r="D7822" i="23"/>
  <c r="G7823" i="23" l="1"/>
  <c r="E7823" i="23"/>
  <c r="D7823" i="23"/>
  <c r="G7824" i="23" l="1"/>
  <c r="E7824" i="23"/>
  <c r="D7824" i="23"/>
  <c r="G7825" i="23" l="1"/>
  <c r="E7825" i="23"/>
  <c r="D7825" i="23"/>
  <c r="G7826" i="23" l="1"/>
  <c r="E7826" i="23"/>
  <c r="D7826" i="23"/>
  <c r="G7827" i="23" l="1"/>
  <c r="E7827" i="23"/>
  <c r="D7827" i="23"/>
  <c r="G7828" i="23" l="1"/>
  <c r="E7828" i="23"/>
  <c r="D7828" i="23"/>
  <c r="G7829" i="23" l="1"/>
  <c r="E7829" i="23"/>
  <c r="D7829" i="23"/>
  <c r="G7830" i="23" l="1"/>
  <c r="E7830" i="23"/>
  <c r="D7830" i="23"/>
  <c r="G7831" i="23" l="1"/>
  <c r="E7831" i="23"/>
  <c r="D7831" i="23"/>
  <c r="G7832" i="23" l="1"/>
  <c r="E7832" i="23"/>
  <c r="D7832" i="23"/>
  <c r="G7833" i="23" l="1"/>
  <c r="E7833" i="23"/>
  <c r="D7833" i="23"/>
  <c r="G7834" i="23" l="1"/>
  <c r="E7834" i="23"/>
  <c r="D7834" i="23"/>
  <c r="G7835" i="23" l="1"/>
  <c r="E7835" i="23"/>
  <c r="D7835" i="23"/>
  <c r="G7836" i="23" l="1"/>
  <c r="E7836" i="23"/>
  <c r="D7836" i="23"/>
  <c r="G7837" i="23" l="1"/>
  <c r="E7837" i="23"/>
  <c r="D7837" i="23"/>
  <c r="G7838" i="23" l="1"/>
  <c r="E7838" i="23"/>
  <c r="D7838" i="23"/>
  <c r="G7839" i="23" l="1"/>
  <c r="E7839" i="23"/>
  <c r="D7839" i="23"/>
  <c r="G7840" i="23" l="1"/>
  <c r="E7840" i="23"/>
  <c r="D7840" i="23"/>
  <c r="G7841" i="23" l="1"/>
  <c r="E7841" i="23"/>
  <c r="D7841" i="23"/>
  <c r="G7842" i="23" l="1"/>
  <c r="E7842" i="23"/>
  <c r="D7842" i="23"/>
  <c r="G7843" i="23" l="1"/>
  <c r="E7843" i="23"/>
  <c r="D7843" i="23"/>
  <c r="G7844" i="23" l="1"/>
  <c r="E7844" i="23"/>
  <c r="D7844" i="23"/>
  <c r="G7845" i="23" l="1"/>
  <c r="E7845" i="23"/>
  <c r="D7845" i="23"/>
  <c r="G7846" i="23" l="1"/>
  <c r="E7846" i="23"/>
  <c r="D7846" i="23"/>
  <c r="G7847" i="23" l="1"/>
  <c r="E7847" i="23"/>
  <c r="D7847" i="23"/>
  <c r="G7848" i="23" l="1"/>
  <c r="E7848" i="23"/>
  <c r="D7848" i="23"/>
  <c r="G7849" i="23" l="1"/>
  <c r="E7849" i="23"/>
  <c r="D7849" i="23"/>
  <c r="G7850" i="23" l="1"/>
  <c r="E7850" i="23"/>
  <c r="D7850" i="23"/>
  <c r="G7851" i="23" l="1"/>
  <c r="E7851" i="23"/>
  <c r="D7851" i="23"/>
  <c r="G7852" i="23" l="1"/>
  <c r="E7852" i="23"/>
  <c r="D7852" i="23"/>
  <c r="G7853" i="23" l="1"/>
  <c r="E7853" i="23"/>
  <c r="D7853" i="23"/>
  <c r="G7854" i="23" l="1"/>
  <c r="E7854" i="23"/>
  <c r="D7854" i="23"/>
  <c r="G7855" i="23" l="1"/>
  <c r="E7855" i="23"/>
  <c r="D7855" i="23"/>
  <c r="G7856" i="23" l="1"/>
  <c r="E7856" i="23"/>
  <c r="D7856" i="23"/>
  <c r="G7857" i="23" l="1"/>
  <c r="E7857" i="23"/>
  <c r="D7857" i="23"/>
  <c r="G7858" i="23" l="1"/>
  <c r="E7858" i="23"/>
  <c r="D7858" i="23"/>
  <c r="G7859" i="23" l="1"/>
  <c r="E7859" i="23"/>
  <c r="D7859" i="23"/>
  <c r="G7860" i="23" l="1"/>
  <c r="E7860" i="23"/>
  <c r="D7860" i="23"/>
  <c r="G7861" i="23" l="1"/>
  <c r="E7861" i="23"/>
  <c r="D7861" i="23"/>
  <c r="G7862" i="23" l="1"/>
  <c r="E7862" i="23"/>
  <c r="D7862" i="23"/>
  <c r="G7863" i="23" l="1"/>
  <c r="E7863" i="23"/>
  <c r="D7863" i="23"/>
  <c r="G7864" i="23" l="1"/>
  <c r="E7864" i="23"/>
  <c r="D7864" i="23"/>
  <c r="G7865" i="23" l="1"/>
  <c r="E7865" i="23"/>
  <c r="D7865" i="23"/>
  <c r="G7866" i="23" l="1"/>
  <c r="E7866" i="23"/>
  <c r="D7866" i="23"/>
  <c r="G7867" i="23" l="1"/>
  <c r="E7867" i="23"/>
  <c r="D7867" i="23"/>
  <c r="G7868" i="23" l="1"/>
  <c r="E7868" i="23"/>
  <c r="D7868" i="23"/>
  <c r="G7869" i="23" l="1"/>
  <c r="E7869" i="23"/>
  <c r="D7869" i="23"/>
  <c r="G7870" i="23" l="1"/>
  <c r="E7870" i="23"/>
  <c r="D7870" i="23"/>
  <c r="G7871" i="23" l="1"/>
  <c r="E7871" i="23"/>
  <c r="D7871" i="23"/>
  <c r="G7872" i="23" l="1"/>
  <c r="E7872" i="23"/>
  <c r="D7872" i="23"/>
  <c r="G7873" i="23" l="1"/>
  <c r="E7873" i="23"/>
  <c r="D7873" i="23"/>
  <c r="G7874" i="23" l="1"/>
  <c r="E7874" i="23"/>
  <c r="D7874" i="23"/>
  <c r="G7875" i="23" l="1"/>
  <c r="E7875" i="23"/>
  <c r="D7875" i="23"/>
  <c r="G7876" i="23" l="1"/>
  <c r="E7876" i="23"/>
  <c r="D7876" i="23"/>
  <c r="G7877" i="23" l="1"/>
  <c r="E7877" i="23"/>
  <c r="D7877" i="23"/>
  <c r="G7878" i="23" l="1"/>
  <c r="E7878" i="23"/>
  <c r="D7878" i="23"/>
  <c r="G7879" i="23" l="1"/>
  <c r="E7879" i="23"/>
  <c r="D7879" i="23"/>
  <c r="G7880" i="23" l="1"/>
  <c r="E7880" i="23"/>
  <c r="D7880" i="23"/>
  <c r="G7881" i="23" l="1"/>
  <c r="E7881" i="23"/>
  <c r="D7881" i="23"/>
  <c r="G7882" i="23" l="1"/>
  <c r="E7882" i="23"/>
  <c r="D7882" i="23"/>
  <c r="G7883" i="23" l="1"/>
  <c r="E7883" i="23"/>
  <c r="D7883" i="23"/>
  <c r="G7884" i="23" l="1"/>
  <c r="E7884" i="23"/>
  <c r="D7884" i="23"/>
  <c r="G7885" i="23" l="1"/>
  <c r="E7885" i="23"/>
  <c r="D7885" i="23"/>
  <c r="G7886" i="23" l="1"/>
  <c r="E7886" i="23"/>
  <c r="D7886" i="23"/>
  <c r="G7887" i="23" l="1"/>
  <c r="E7887" i="23"/>
  <c r="D7887" i="23"/>
  <c r="G7888" i="23" l="1"/>
  <c r="E7888" i="23"/>
  <c r="D7888" i="23"/>
  <c r="G7889" i="23" l="1"/>
  <c r="E7889" i="23"/>
  <c r="D7889" i="23"/>
  <c r="G7890" i="23" l="1"/>
  <c r="E7890" i="23"/>
  <c r="D7890" i="23"/>
  <c r="G7891" i="23" l="1"/>
  <c r="E7891" i="23"/>
  <c r="D7891" i="23"/>
  <c r="G7892" i="23" l="1"/>
  <c r="E7892" i="23"/>
  <c r="D7892" i="23"/>
  <c r="G7893" i="23" l="1"/>
  <c r="E7893" i="23"/>
  <c r="D7893" i="23"/>
  <c r="G7894" i="23" l="1"/>
  <c r="E7894" i="23"/>
  <c r="D7894" i="23"/>
  <c r="G7895" i="23" l="1"/>
  <c r="E7895" i="23"/>
  <c r="D7895" i="23"/>
  <c r="G7896" i="23" l="1"/>
  <c r="E7896" i="23"/>
  <c r="D7896" i="23"/>
  <c r="G7897" i="23" l="1"/>
  <c r="E7897" i="23"/>
  <c r="D7897" i="23"/>
  <c r="G7898" i="23" l="1"/>
  <c r="E7898" i="23"/>
  <c r="D7898" i="23"/>
  <c r="G7899" i="23" l="1"/>
  <c r="E7899" i="23"/>
  <c r="D7899" i="23"/>
  <c r="G7900" i="23" l="1"/>
  <c r="E7900" i="23"/>
  <c r="D7900" i="23"/>
  <c r="G7901" i="23" l="1"/>
  <c r="E7901" i="23"/>
  <c r="D7901" i="23"/>
  <c r="G7902" i="23" l="1"/>
  <c r="E7902" i="23"/>
  <c r="D7902" i="23"/>
  <c r="G7903" i="23" l="1"/>
  <c r="E7903" i="23"/>
  <c r="D7903" i="23"/>
  <c r="G7904" i="23" l="1"/>
  <c r="E7904" i="23"/>
  <c r="D7904" i="23"/>
  <c r="G7905" i="23" l="1"/>
  <c r="E7905" i="23"/>
  <c r="D7905" i="23"/>
  <c r="G7906" i="23" l="1"/>
  <c r="E7906" i="23"/>
  <c r="D7906" i="23"/>
  <c r="G7907" i="23" l="1"/>
  <c r="E7907" i="23"/>
  <c r="D7907" i="23"/>
  <c r="G7908" i="23" l="1"/>
  <c r="E7908" i="23"/>
  <c r="D7908" i="23"/>
  <c r="G7909" i="23" l="1"/>
  <c r="E7909" i="23"/>
  <c r="D7909" i="23"/>
  <c r="G7910" i="23" l="1"/>
  <c r="E7910" i="23"/>
  <c r="D7910" i="23"/>
  <c r="G7911" i="23" l="1"/>
  <c r="E7911" i="23"/>
  <c r="D7911" i="23"/>
  <c r="G7912" i="23" l="1"/>
  <c r="E7912" i="23"/>
  <c r="D7912" i="23"/>
  <c r="G7913" i="23" l="1"/>
  <c r="E7913" i="23"/>
  <c r="D7913" i="23"/>
  <c r="G7914" i="23" l="1"/>
  <c r="E7914" i="23"/>
  <c r="D7914" i="23"/>
  <c r="G7915" i="23" l="1"/>
  <c r="E7915" i="23"/>
  <c r="D7915" i="23"/>
  <c r="G7916" i="23" l="1"/>
  <c r="E7916" i="23"/>
  <c r="D7916" i="23"/>
  <c r="G7917" i="23" l="1"/>
  <c r="E7917" i="23"/>
  <c r="D7917" i="23"/>
  <c r="G7918" i="23" l="1"/>
  <c r="E7918" i="23"/>
  <c r="D7918" i="23"/>
  <c r="G7919" i="23" l="1"/>
  <c r="E7919" i="23"/>
  <c r="D7919" i="23"/>
  <c r="G7920" i="23" l="1"/>
  <c r="E7920" i="23"/>
  <c r="D7920" i="23"/>
  <c r="G7921" i="23" l="1"/>
  <c r="E7921" i="23"/>
  <c r="D7921" i="23"/>
  <c r="G7922" i="23" l="1"/>
  <c r="E7922" i="23"/>
  <c r="D7922" i="23"/>
  <c r="G7923" i="23" l="1"/>
  <c r="E7923" i="23"/>
  <c r="D7923" i="23"/>
  <c r="G7924" i="23" l="1"/>
  <c r="E7924" i="23"/>
  <c r="D7924" i="23"/>
  <c r="G7925" i="23" l="1"/>
  <c r="E7925" i="23"/>
  <c r="D7925" i="23"/>
  <c r="G7926" i="23" l="1"/>
  <c r="E7926" i="23"/>
  <c r="D7926" i="23"/>
  <c r="G7927" i="23" l="1"/>
  <c r="E7927" i="23"/>
  <c r="D7927" i="23"/>
  <c r="G7928" i="23" l="1"/>
  <c r="E7928" i="23"/>
  <c r="D7928" i="23"/>
  <c r="G7929" i="23" l="1"/>
  <c r="E7929" i="23"/>
  <c r="D7929" i="23"/>
  <c r="G7930" i="23" l="1"/>
  <c r="E7930" i="23"/>
  <c r="D7930" i="23"/>
  <c r="G7931" i="23" l="1"/>
  <c r="E7931" i="23"/>
  <c r="D7931" i="23"/>
  <c r="G7932" i="23" l="1"/>
  <c r="E7932" i="23"/>
  <c r="D7932" i="23"/>
  <c r="G7933" i="23" l="1"/>
  <c r="E7933" i="23"/>
  <c r="D7933" i="23"/>
  <c r="G7934" i="23" l="1"/>
  <c r="E7934" i="23"/>
  <c r="D7934" i="23"/>
  <c r="G7935" i="23" l="1"/>
  <c r="E7935" i="23"/>
  <c r="D7935" i="23"/>
  <c r="G7936" i="23" l="1"/>
  <c r="E7936" i="23"/>
  <c r="D7936" i="23"/>
  <c r="G7937" i="23" l="1"/>
  <c r="E7937" i="23"/>
  <c r="D7937" i="23"/>
  <c r="G7938" i="23" l="1"/>
  <c r="E7938" i="23"/>
  <c r="D7938" i="23"/>
  <c r="G7939" i="23" l="1"/>
  <c r="E7939" i="23"/>
  <c r="D7939" i="23"/>
  <c r="G7940" i="23" l="1"/>
  <c r="E7940" i="23"/>
  <c r="D7940" i="23"/>
  <c r="G7941" i="23" l="1"/>
  <c r="E7941" i="23"/>
  <c r="D7941" i="23"/>
  <c r="G7942" i="23" l="1"/>
  <c r="E7942" i="23"/>
  <c r="D7942" i="23"/>
  <c r="G7943" i="23" l="1"/>
  <c r="E7943" i="23"/>
  <c r="D7943" i="23"/>
  <c r="G7944" i="23" l="1"/>
  <c r="E7944" i="23"/>
  <c r="D7944" i="23"/>
  <c r="G7945" i="23" l="1"/>
  <c r="E7945" i="23"/>
  <c r="D7945" i="23"/>
  <c r="G7946" i="23" l="1"/>
  <c r="E7946" i="23"/>
  <c r="D7946" i="23"/>
  <c r="G7947" i="23" l="1"/>
  <c r="E7947" i="23"/>
  <c r="D7947" i="23"/>
  <c r="G7948" i="23" l="1"/>
  <c r="E7948" i="23"/>
  <c r="D7948" i="23"/>
  <c r="G7949" i="23" l="1"/>
  <c r="E7949" i="23"/>
  <c r="D7949" i="23"/>
  <c r="G7950" i="23" l="1"/>
  <c r="E7950" i="23"/>
  <c r="D7950" i="23"/>
  <c r="G7951" i="23" l="1"/>
  <c r="E7951" i="23"/>
  <c r="D7951" i="23"/>
  <c r="G7952" i="23" l="1"/>
  <c r="E7952" i="23"/>
  <c r="D7952" i="23"/>
  <c r="G7953" i="23" l="1"/>
  <c r="E7953" i="23"/>
  <c r="D7953" i="23"/>
  <c r="G7954" i="23" l="1"/>
  <c r="E7954" i="23"/>
  <c r="D7954" i="23"/>
  <c r="G7955" i="23" l="1"/>
  <c r="E7955" i="23"/>
  <c r="D7955" i="23"/>
  <c r="G7956" i="23" l="1"/>
  <c r="E7956" i="23"/>
  <c r="D7956" i="23"/>
  <c r="G7957" i="23" l="1"/>
  <c r="E7957" i="23"/>
  <c r="D7957" i="23"/>
  <c r="G7958" i="23" l="1"/>
  <c r="E7958" i="23"/>
  <c r="D7958" i="23"/>
  <c r="G7959" i="23" l="1"/>
  <c r="E7959" i="23"/>
  <c r="D7959" i="23"/>
  <c r="G7960" i="23" l="1"/>
  <c r="E7960" i="23"/>
  <c r="D7960" i="23"/>
  <c r="G7961" i="23" l="1"/>
  <c r="E7961" i="23"/>
  <c r="D7961" i="23"/>
  <c r="G7962" i="23" l="1"/>
  <c r="E7962" i="23"/>
  <c r="D7962" i="23"/>
  <c r="G7963" i="23" l="1"/>
  <c r="E7963" i="23"/>
  <c r="D7963" i="23"/>
  <c r="G7964" i="23" l="1"/>
  <c r="E7964" i="23"/>
  <c r="D7964" i="23"/>
  <c r="G7965" i="23" l="1"/>
  <c r="E7965" i="23"/>
  <c r="D7965" i="23"/>
  <c r="G7966" i="23" l="1"/>
  <c r="E7966" i="23"/>
  <c r="D7966" i="23"/>
  <c r="G7967" i="23" l="1"/>
  <c r="E7967" i="23"/>
  <c r="D7967" i="23"/>
  <c r="G7968" i="23" l="1"/>
  <c r="E7968" i="23"/>
  <c r="D7968" i="23"/>
  <c r="G7969" i="23" l="1"/>
  <c r="E7969" i="23"/>
  <c r="D7969" i="23"/>
  <c r="G7970" i="23" l="1"/>
  <c r="E7970" i="23"/>
  <c r="D7970" i="23"/>
  <c r="G7971" i="23" l="1"/>
  <c r="E7971" i="23"/>
  <c r="D7971" i="23"/>
  <c r="G7972" i="23" l="1"/>
  <c r="E7972" i="23"/>
  <c r="D7972" i="23"/>
  <c r="G7973" i="23" l="1"/>
  <c r="E7973" i="23"/>
  <c r="D7973" i="23"/>
  <c r="G7974" i="23" l="1"/>
  <c r="E7974" i="23"/>
  <c r="D7974" i="23"/>
  <c r="G7975" i="23" l="1"/>
  <c r="E7975" i="23"/>
  <c r="D7975" i="23"/>
  <c r="G7976" i="23" l="1"/>
  <c r="E7976" i="23"/>
  <c r="D7976" i="23"/>
  <c r="G7977" i="23" l="1"/>
  <c r="E7977" i="23"/>
  <c r="D7977" i="23"/>
  <c r="G7978" i="23" l="1"/>
  <c r="E7978" i="23"/>
  <c r="D7978" i="23"/>
  <c r="G7979" i="23" l="1"/>
  <c r="E7979" i="23"/>
  <c r="D7979" i="23"/>
  <c r="G7980" i="23" l="1"/>
  <c r="E7980" i="23"/>
  <c r="D7980" i="23"/>
  <c r="G7981" i="23" l="1"/>
  <c r="E7981" i="23"/>
  <c r="D7981" i="23"/>
  <c r="G7982" i="23" l="1"/>
  <c r="E7982" i="23"/>
  <c r="D7982" i="23"/>
  <c r="G7983" i="23" l="1"/>
  <c r="E7983" i="23"/>
  <c r="D7983" i="23"/>
  <c r="G7984" i="23" l="1"/>
  <c r="E7984" i="23"/>
  <c r="D7984" i="23"/>
  <c r="G7985" i="23" l="1"/>
  <c r="E7985" i="23"/>
  <c r="D7985" i="23"/>
  <c r="G7986" i="23" l="1"/>
  <c r="E7986" i="23"/>
  <c r="D7986" i="23"/>
  <c r="G7987" i="23" l="1"/>
  <c r="E7987" i="23"/>
  <c r="D7987" i="23"/>
  <c r="G7988" i="23" l="1"/>
  <c r="E7988" i="23"/>
  <c r="D7988" i="23"/>
  <c r="G7989" i="23" l="1"/>
  <c r="E7989" i="23"/>
  <c r="D7989" i="23"/>
  <c r="G7990" i="23" l="1"/>
  <c r="E7990" i="23"/>
  <c r="D7990" i="23"/>
  <c r="G7991" i="23" l="1"/>
  <c r="E7991" i="23"/>
  <c r="D7991" i="23"/>
  <c r="G7992" i="23" l="1"/>
  <c r="E7992" i="23"/>
  <c r="D7992" i="23"/>
  <c r="G7993" i="23" l="1"/>
  <c r="E7993" i="23"/>
  <c r="D7993" i="23"/>
  <c r="G7994" i="23" l="1"/>
  <c r="E7994" i="23"/>
  <c r="D7994" i="23"/>
  <c r="G7995" i="23" l="1"/>
  <c r="E7995" i="23"/>
  <c r="D7995" i="23"/>
  <c r="G7996" i="23" l="1"/>
  <c r="E7996" i="23"/>
  <c r="D7996" i="23"/>
  <c r="G7997" i="23" l="1"/>
  <c r="E7997" i="23"/>
  <c r="D7997" i="23"/>
  <c r="G7998" i="23" l="1"/>
  <c r="E7998" i="23"/>
  <c r="D7998" i="23"/>
  <c r="G7999" i="23" l="1"/>
  <c r="E7999" i="23"/>
  <c r="D7999" i="23"/>
  <c r="G8000" i="23" l="1"/>
  <c r="E8000" i="23"/>
  <c r="D8000" i="23"/>
  <c r="G8001" i="23" l="1"/>
  <c r="E8001" i="23"/>
  <c r="D8001" i="23"/>
  <c r="G8002" i="23" l="1"/>
  <c r="E8002" i="23"/>
  <c r="D8002" i="23"/>
  <c r="G8003" i="23" l="1"/>
  <c r="E8003" i="23"/>
  <c r="D8003" i="23"/>
  <c r="G8004" i="23" l="1"/>
  <c r="E8004" i="23"/>
  <c r="D8004" i="23"/>
  <c r="G8005" i="23" l="1"/>
  <c r="E8005" i="23"/>
  <c r="D8005" i="23"/>
  <c r="G8006" i="23" l="1"/>
  <c r="E8006" i="23"/>
  <c r="D8006" i="23"/>
  <c r="G8007" i="23" l="1"/>
  <c r="E8007" i="23"/>
  <c r="D8007" i="23"/>
  <c r="G8008" i="23" l="1"/>
  <c r="E8008" i="23"/>
  <c r="D8008" i="23"/>
  <c r="G8009" i="23" l="1"/>
  <c r="E8009" i="23"/>
  <c r="D8009" i="23"/>
  <c r="G8010" i="23" l="1"/>
  <c r="E8010" i="23"/>
  <c r="D8010" i="23"/>
  <c r="G8011" i="23" l="1"/>
  <c r="E8011" i="23"/>
  <c r="D8011" i="23"/>
  <c r="G8012" i="23" l="1"/>
  <c r="E8012" i="23"/>
  <c r="D8012" i="23"/>
  <c r="G8013" i="23" l="1"/>
  <c r="E8013" i="23"/>
  <c r="D8013" i="23"/>
  <c r="G8014" i="23" l="1"/>
  <c r="E8014" i="23"/>
  <c r="D8014" i="23"/>
  <c r="G8015" i="23" l="1"/>
  <c r="E8015" i="23"/>
  <c r="D8015" i="23"/>
  <c r="G8016" i="23" l="1"/>
  <c r="E8016" i="23"/>
  <c r="D8016" i="23"/>
  <c r="G8017" i="23" l="1"/>
  <c r="E8017" i="23"/>
  <c r="D8017" i="23"/>
  <c r="G8018" i="23" l="1"/>
  <c r="E8018" i="23"/>
  <c r="D8018" i="23"/>
  <c r="G8019" i="23" l="1"/>
  <c r="E8019" i="23"/>
  <c r="D8019" i="23"/>
  <c r="G8020" i="23" l="1"/>
  <c r="E8020" i="23"/>
  <c r="D8020" i="23"/>
  <c r="G8021" i="23" l="1"/>
  <c r="E8021" i="23"/>
  <c r="D8021" i="23"/>
  <c r="G8022" i="23" l="1"/>
  <c r="E8022" i="23"/>
  <c r="D8022" i="23"/>
  <c r="G8023" i="23" l="1"/>
  <c r="E8023" i="23"/>
  <c r="D8023" i="23"/>
  <c r="G8024" i="23" l="1"/>
  <c r="E8024" i="23"/>
  <c r="D8024" i="23"/>
  <c r="G8025" i="23" l="1"/>
  <c r="E8025" i="23"/>
  <c r="D8025" i="23"/>
  <c r="G8026" i="23" l="1"/>
  <c r="E8026" i="23"/>
  <c r="D8026" i="23"/>
  <c r="G8027" i="23" l="1"/>
  <c r="E8027" i="23"/>
  <c r="D8027" i="23"/>
  <c r="G8028" i="23" l="1"/>
  <c r="E8028" i="23"/>
  <c r="D8028" i="23"/>
  <c r="G8029" i="23" l="1"/>
  <c r="E8029" i="23"/>
  <c r="D8029" i="23"/>
  <c r="G8030" i="23" l="1"/>
  <c r="E8030" i="23"/>
  <c r="D8030" i="23"/>
  <c r="G8031" i="23" l="1"/>
  <c r="E8031" i="23"/>
  <c r="D8031" i="23"/>
  <c r="G8032" i="23" l="1"/>
  <c r="E8032" i="23"/>
  <c r="D8032" i="23"/>
  <c r="G8033" i="23" l="1"/>
  <c r="E8033" i="23"/>
  <c r="D8033" i="23"/>
  <c r="G8034" i="23" l="1"/>
  <c r="E8034" i="23"/>
  <c r="D8034" i="23"/>
  <c r="G8035" i="23" l="1"/>
  <c r="E8035" i="23"/>
  <c r="D8035" i="23"/>
  <c r="G8036" i="23" l="1"/>
  <c r="E8036" i="23"/>
  <c r="D8036" i="23"/>
  <c r="G8037" i="23" l="1"/>
  <c r="E8037" i="23"/>
  <c r="D8037" i="23"/>
  <c r="G8038" i="23" l="1"/>
  <c r="E8038" i="23"/>
  <c r="D8038" i="23"/>
  <c r="G8039" i="23" l="1"/>
  <c r="E8039" i="23"/>
  <c r="D8039" i="23"/>
  <c r="G8040" i="23" l="1"/>
  <c r="E8040" i="23"/>
  <c r="D8040" i="23"/>
  <c r="G8041" i="23" l="1"/>
  <c r="E8041" i="23"/>
  <c r="D8041" i="23"/>
  <c r="G8042" i="23" l="1"/>
  <c r="E8042" i="23"/>
  <c r="D8042" i="23"/>
  <c r="G8043" i="23" l="1"/>
  <c r="E8043" i="23"/>
  <c r="D8043" i="23"/>
  <c r="G8044" i="23" l="1"/>
  <c r="E8044" i="23"/>
  <c r="D8044" i="23"/>
  <c r="G8045" i="23" l="1"/>
  <c r="E8045" i="23"/>
  <c r="D8045" i="23"/>
  <c r="G8046" i="23" l="1"/>
  <c r="E8046" i="23"/>
  <c r="D8046" i="23"/>
  <c r="G8047" i="23" l="1"/>
  <c r="E8047" i="23"/>
  <c r="D8047" i="23"/>
  <c r="G8048" i="23" l="1"/>
  <c r="E8048" i="23"/>
  <c r="D8048" i="23"/>
  <c r="G8049" i="23" l="1"/>
  <c r="E8049" i="23"/>
  <c r="D8049" i="23"/>
  <c r="G8050" i="23" l="1"/>
  <c r="E8050" i="23"/>
  <c r="D8050" i="23"/>
  <c r="G8051" i="23" l="1"/>
  <c r="E8051" i="23"/>
  <c r="D8051" i="23"/>
  <c r="G8052" i="23" l="1"/>
  <c r="E8052" i="23"/>
  <c r="D8052" i="23"/>
  <c r="G8053" i="23" l="1"/>
  <c r="E8053" i="23"/>
  <c r="D8053" i="23"/>
  <c r="G8054" i="23" l="1"/>
  <c r="E8054" i="23"/>
  <c r="D8054" i="23"/>
  <c r="G8055" i="23" l="1"/>
  <c r="E8055" i="23"/>
  <c r="D8055" i="23"/>
  <c r="G8056" i="23" l="1"/>
  <c r="E8056" i="23"/>
  <c r="D8056" i="23"/>
  <c r="G8057" i="23" l="1"/>
  <c r="E8057" i="23"/>
  <c r="D8057" i="23"/>
  <c r="G8058" i="23" l="1"/>
  <c r="E8058" i="23"/>
  <c r="D8058" i="23"/>
  <c r="G8059" i="23" l="1"/>
  <c r="E8059" i="23"/>
  <c r="D8059" i="23"/>
  <c r="G8060" i="23" l="1"/>
  <c r="E8060" i="23"/>
  <c r="D8060" i="23"/>
  <c r="G8061" i="23" l="1"/>
  <c r="E8061" i="23"/>
  <c r="D8061" i="23"/>
  <c r="G8062" i="23" l="1"/>
  <c r="E8062" i="23"/>
  <c r="D8062" i="23"/>
  <c r="G8063" i="23" l="1"/>
  <c r="E8063" i="23"/>
  <c r="D8063" i="23"/>
  <c r="G8064" i="23" l="1"/>
  <c r="E8064" i="23"/>
  <c r="D8064" i="23"/>
  <c r="G8065" i="23" l="1"/>
  <c r="E8065" i="23"/>
  <c r="D8065" i="23"/>
  <c r="G8066" i="23" l="1"/>
  <c r="E8066" i="23"/>
  <c r="D8066" i="23"/>
  <c r="G8067" i="23" l="1"/>
  <c r="E8067" i="23"/>
  <c r="D8067" i="23"/>
  <c r="G8068" i="23" l="1"/>
  <c r="E8068" i="23"/>
  <c r="D8068" i="23"/>
  <c r="G8069" i="23" l="1"/>
  <c r="E8069" i="23"/>
  <c r="D8069" i="23"/>
  <c r="G8070" i="23" l="1"/>
  <c r="E8070" i="23"/>
  <c r="D8070" i="23"/>
  <c r="G8071" i="23" l="1"/>
  <c r="E8071" i="23"/>
  <c r="D8071" i="23"/>
  <c r="G8072" i="23" l="1"/>
  <c r="E8072" i="23"/>
  <c r="D8072" i="23"/>
  <c r="G8073" i="23" l="1"/>
  <c r="E8073" i="23"/>
  <c r="D8073" i="23"/>
  <c r="G8074" i="23" l="1"/>
  <c r="E8074" i="23"/>
  <c r="D8074" i="23"/>
  <c r="G8075" i="23" l="1"/>
  <c r="E8075" i="23"/>
  <c r="D8075" i="23"/>
  <c r="G8076" i="23" l="1"/>
  <c r="E8076" i="23"/>
  <c r="D8076" i="23"/>
  <c r="G8077" i="23" l="1"/>
  <c r="E8077" i="23"/>
  <c r="D8077" i="23"/>
  <c r="G8078" i="23" l="1"/>
  <c r="E8078" i="23"/>
  <c r="D8078" i="23"/>
  <c r="G8079" i="23" l="1"/>
  <c r="E8079" i="23"/>
  <c r="D8079" i="23"/>
  <c r="G8080" i="23" l="1"/>
  <c r="E8080" i="23"/>
  <c r="D8080" i="23"/>
  <c r="G8081" i="23" l="1"/>
  <c r="E8081" i="23"/>
  <c r="D8081" i="23"/>
  <c r="G8082" i="23" l="1"/>
  <c r="E8082" i="23"/>
  <c r="D8082" i="23"/>
  <c r="G8083" i="23" l="1"/>
  <c r="E8083" i="23"/>
  <c r="D8083" i="23"/>
  <c r="G8084" i="23" l="1"/>
  <c r="E8084" i="23"/>
  <c r="D8084" i="23"/>
  <c r="G8085" i="23" l="1"/>
  <c r="E8085" i="23"/>
  <c r="D8085" i="23"/>
  <c r="G8086" i="23" l="1"/>
  <c r="E8086" i="23"/>
  <c r="D8086" i="23"/>
  <c r="G8087" i="23" l="1"/>
  <c r="E8087" i="23"/>
  <c r="D8087" i="23"/>
  <c r="G8088" i="23" l="1"/>
  <c r="E8088" i="23"/>
  <c r="D8088" i="23"/>
  <c r="G8089" i="23" l="1"/>
  <c r="E8089" i="23"/>
  <c r="D8089" i="23"/>
  <c r="G8090" i="23" l="1"/>
  <c r="E8090" i="23"/>
  <c r="D8090" i="23"/>
  <c r="G8091" i="23" l="1"/>
  <c r="E8091" i="23"/>
  <c r="D8091" i="23"/>
  <c r="G8092" i="23" l="1"/>
  <c r="E8092" i="23"/>
  <c r="D8092" i="23"/>
  <c r="G8093" i="23" l="1"/>
  <c r="E8093" i="23"/>
  <c r="D8093" i="23"/>
  <c r="G8094" i="23" l="1"/>
  <c r="E8094" i="23"/>
  <c r="D8094" i="23"/>
  <c r="G8095" i="23" l="1"/>
  <c r="E8095" i="23"/>
  <c r="D8095" i="23"/>
  <c r="G8096" i="23" l="1"/>
  <c r="E8096" i="23"/>
  <c r="D8096" i="23"/>
  <c r="G8097" i="23" l="1"/>
  <c r="E8097" i="23"/>
  <c r="D8097" i="23"/>
  <c r="G8098" i="23" l="1"/>
  <c r="E8098" i="23"/>
  <c r="D8098" i="23"/>
  <c r="G8099" i="23" l="1"/>
  <c r="E8099" i="23"/>
  <c r="D8099" i="23"/>
  <c r="G8100" i="23" l="1"/>
  <c r="E8100" i="23"/>
  <c r="D8100" i="23"/>
  <c r="G8101" i="23" l="1"/>
  <c r="E8101" i="23"/>
  <c r="D8101" i="23"/>
  <c r="G8102" i="23" l="1"/>
  <c r="E8102" i="23"/>
  <c r="D8102" i="23"/>
  <c r="G8103" i="23" l="1"/>
  <c r="E8103" i="23"/>
  <c r="D8103" i="23"/>
  <c r="G8104" i="23" l="1"/>
  <c r="E8104" i="23"/>
  <c r="D8104" i="23"/>
  <c r="G8105" i="23" l="1"/>
  <c r="E8105" i="23"/>
  <c r="D8105" i="23"/>
  <c r="G8106" i="23" l="1"/>
  <c r="E8106" i="23"/>
  <c r="D8106" i="23"/>
  <c r="G8107" i="23" l="1"/>
  <c r="E8107" i="23"/>
  <c r="D8107" i="23"/>
  <c r="G8108" i="23" l="1"/>
  <c r="E8108" i="23"/>
  <c r="D8108" i="23"/>
  <c r="G8109" i="23" l="1"/>
  <c r="E8109" i="23"/>
  <c r="D8109" i="23"/>
  <c r="G8110" i="23" l="1"/>
  <c r="E8110" i="23"/>
  <c r="D8110" i="23"/>
  <c r="G8111" i="23" l="1"/>
  <c r="E8111" i="23"/>
  <c r="D8111" i="23"/>
  <c r="G8112" i="23" l="1"/>
  <c r="E8112" i="23"/>
  <c r="D8112" i="23"/>
  <c r="G8113" i="23" l="1"/>
  <c r="E8113" i="23"/>
  <c r="D8113" i="23"/>
  <c r="G8114" i="23" l="1"/>
  <c r="E8114" i="23"/>
  <c r="D8114" i="23"/>
  <c r="G8115" i="23" l="1"/>
  <c r="E8115" i="23"/>
  <c r="D8115" i="23"/>
  <c r="G8116" i="23" l="1"/>
  <c r="E8116" i="23"/>
  <c r="D8116" i="23"/>
  <c r="G8117" i="23" l="1"/>
  <c r="E8117" i="23"/>
  <c r="D8117" i="23"/>
  <c r="G8118" i="23" l="1"/>
  <c r="E8118" i="23"/>
  <c r="D8118" i="23"/>
  <c r="G8119" i="23" l="1"/>
  <c r="E8119" i="23"/>
  <c r="D8119" i="23"/>
  <c r="G8120" i="23" l="1"/>
  <c r="E8120" i="23"/>
  <c r="D8120" i="23"/>
  <c r="G8121" i="23" l="1"/>
  <c r="E8121" i="23"/>
  <c r="D8121" i="23"/>
  <c r="G8122" i="23" l="1"/>
  <c r="E8122" i="23"/>
  <c r="D8122" i="23"/>
  <c r="G8123" i="23" l="1"/>
  <c r="E8123" i="23"/>
  <c r="D8123" i="23"/>
  <c r="G8124" i="23" l="1"/>
  <c r="E8124" i="23"/>
  <c r="D8124" i="23"/>
  <c r="G8125" i="23" l="1"/>
  <c r="E8125" i="23"/>
  <c r="D8125" i="23"/>
  <c r="G8126" i="23" l="1"/>
  <c r="E8126" i="23"/>
  <c r="D8126" i="23"/>
  <c r="G8127" i="23" l="1"/>
  <c r="E8127" i="23"/>
  <c r="D8127" i="23"/>
  <c r="G8128" i="23" l="1"/>
  <c r="E8128" i="23"/>
  <c r="D8128" i="23"/>
  <c r="G8129" i="23" l="1"/>
  <c r="E8129" i="23"/>
  <c r="D8129" i="23"/>
  <c r="G8130" i="23" l="1"/>
  <c r="E8130" i="23"/>
  <c r="D8130" i="23"/>
  <c r="G8131" i="23" l="1"/>
  <c r="E8131" i="23"/>
  <c r="D8131" i="23"/>
  <c r="G8132" i="23" l="1"/>
  <c r="E8132" i="23"/>
  <c r="D8132" i="23"/>
  <c r="G8133" i="23" l="1"/>
  <c r="E8133" i="23"/>
  <c r="D8133" i="23"/>
  <c r="G8134" i="23" l="1"/>
  <c r="E8134" i="23"/>
  <c r="D8134" i="23"/>
  <c r="G8135" i="23" l="1"/>
  <c r="E8135" i="23"/>
  <c r="D8135" i="23"/>
  <c r="G8136" i="23" l="1"/>
  <c r="E8136" i="23"/>
  <c r="D8136" i="23"/>
  <c r="G8137" i="23" l="1"/>
  <c r="E8137" i="23"/>
  <c r="D8137" i="23"/>
  <c r="G8138" i="23" l="1"/>
  <c r="E8138" i="23"/>
  <c r="D8138" i="23"/>
  <c r="G8139" i="23" l="1"/>
  <c r="E8139" i="23"/>
  <c r="D8139" i="23"/>
  <c r="G8140" i="23" l="1"/>
  <c r="E8140" i="23"/>
  <c r="D8140" i="23"/>
  <c r="G8141" i="23" l="1"/>
  <c r="E8141" i="23"/>
  <c r="D8141" i="23"/>
  <c r="G8142" i="23" l="1"/>
  <c r="E8142" i="23"/>
  <c r="D8142" i="23"/>
  <c r="G8143" i="23" l="1"/>
  <c r="E8143" i="23"/>
  <c r="D8143" i="23"/>
  <c r="G8144" i="23" l="1"/>
  <c r="E8144" i="23"/>
  <c r="D8144" i="23"/>
  <c r="G8145" i="23" l="1"/>
  <c r="E8145" i="23"/>
  <c r="D8145" i="23"/>
  <c r="G8146" i="23" l="1"/>
  <c r="E8146" i="23"/>
  <c r="D8146" i="23"/>
  <c r="G8147" i="23" l="1"/>
  <c r="E8147" i="23"/>
  <c r="D8147" i="23"/>
  <c r="G8148" i="23" l="1"/>
  <c r="E8148" i="23"/>
  <c r="D8148" i="23"/>
  <c r="G8149" i="23" l="1"/>
  <c r="E8149" i="23"/>
  <c r="D8149" i="23"/>
  <c r="G8150" i="23" l="1"/>
  <c r="E8150" i="23"/>
  <c r="D8150" i="23"/>
  <c r="G8151" i="23" l="1"/>
  <c r="E8151" i="23"/>
  <c r="D8151" i="23"/>
  <c r="G8152" i="23" l="1"/>
  <c r="E8152" i="23"/>
  <c r="D8152" i="23"/>
  <c r="G8153" i="23" l="1"/>
  <c r="E8153" i="23"/>
  <c r="D8153" i="23"/>
  <c r="G8154" i="23" l="1"/>
  <c r="E8154" i="23"/>
  <c r="D8154" i="23"/>
  <c r="G8155" i="23" l="1"/>
  <c r="E8155" i="23"/>
  <c r="D8155" i="23"/>
  <c r="G8156" i="23" l="1"/>
  <c r="E8156" i="23"/>
  <c r="D8156" i="23"/>
  <c r="G8157" i="23" l="1"/>
  <c r="E8157" i="23"/>
  <c r="D8157" i="23"/>
  <c r="G8158" i="23" l="1"/>
  <c r="E8158" i="23"/>
  <c r="D8158" i="23"/>
  <c r="G8159" i="23" l="1"/>
  <c r="E8159" i="23"/>
  <c r="D8159" i="23"/>
  <c r="G8160" i="23" l="1"/>
  <c r="E8160" i="23"/>
  <c r="D8160" i="23"/>
  <c r="G8161" i="23" l="1"/>
  <c r="E8161" i="23"/>
  <c r="D8161" i="23"/>
  <c r="G8162" i="23" l="1"/>
  <c r="E8162" i="23"/>
  <c r="D8162" i="23"/>
  <c r="G8163" i="23" l="1"/>
  <c r="E8163" i="23"/>
  <c r="D8163" i="23"/>
  <c r="G8164" i="23" l="1"/>
  <c r="E8164" i="23"/>
  <c r="D8164" i="23"/>
  <c r="G8165" i="23" l="1"/>
  <c r="E8165" i="23"/>
  <c r="D8165" i="23"/>
  <c r="G8166" i="23" l="1"/>
  <c r="E8166" i="23"/>
  <c r="D8166" i="23"/>
  <c r="G8167" i="23" l="1"/>
  <c r="E8167" i="23"/>
  <c r="D8167" i="23"/>
  <c r="G8168" i="23" l="1"/>
  <c r="E8168" i="23"/>
  <c r="D8168" i="23"/>
  <c r="G8169" i="23" l="1"/>
  <c r="E8169" i="23"/>
  <c r="D8169" i="23"/>
  <c r="G8170" i="23" l="1"/>
  <c r="E8170" i="23"/>
  <c r="D8170" i="23"/>
  <c r="G8171" i="23" l="1"/>
  <c r="E8171" i="23"/>
  <c r="D8171" i="23"/>
  <c r="G8172" i="23" l="1"/>
  <c r="E8172" i="23"/>
  <c r="D8172" i="23"/>
  <c r="G8173" i="23" l="1"/>
  <c r="E8173" i="23"/>
  <c r="D8173" i="23"/>
  <c r="G8174" i="23" l="1"/>
  <c r="E8174" i="23"/>
  <c r="D8174" i="23"/>
  <c r="G8175" i="23" l="1"/>
  <c r="E8175" i="23"/>
  <c r="D8175" i="23"/>
  <c r="G8176" i="23" l="1"/>
  <c r="E8176" i="23"/>
  <c r="D8176" i="23"/>
  <c r="G8177" i="23" l="1"/>
  <c r="E8177" i="23"/>
  <c r="D8177" i="23"/>
  <c r="G8178" i="23" l="1"/>
  <c r="E8178" i="23"/>
  <c r="D8178" i="23"/>
  <c r="G8179" i="23" l="1"/>
  <c r="E8179" i="23"/>
  <c r="D8179" i="23"/>
  <c r="G8180" i="23" l="1"/>
  <c r="E8180" i="23"/>
  <c r="D8180" i="23"/>
  <c r="G8181" i="23" l="1"/>
  <c r="E8181" i="23"/>
  <c r="D8181" i="23"/>
  <c r="G8182" i="23" l="1"/>
  <c r="E8182" i="23"/>
  <c r="D8182" i="23"/>
  <c r="G8183" i="23" l="1"/>
  <c r="E8183" i="23"/>
  <c r="D8183" i="23"/>
  <c r="G8184" i="23" l="1"/>
  <c r="E8184" i="23"/>
  <c r="D8184" i="23"/>
  <c r="G8185" i="23" l="1"/>
  <c r="E8185" i="23"/>
  <c r="D8185" i="23"/>
  <c r="G8186" i="23" l="1"/>
  <c r="E8186" i="23"/>
  <c r="D8186" i="23"/>
  <c r="G8187" i="23" l="1"/>
  <c r="E8187" i="23"/>
  <c r="D8187" i="23"/>
  <c r="G8188" i="23" l="1"/>
  <c r="E8188" i="23"/>
  <c r="D8188" i="23"/>
  <c r="G8189" i="23" l="1"/>
  <c r="E8189" i="23"/>
  <c r="D8189" i="23"/>
  <c r="G8190" i="23" l="1"/>
  <c r="E8190" i="23"/>
  <c r="D8190" i="23"/>
  <c r="G8191" i="23" l="1"/>
  <c r="E8191" i="23"/>
  <c r="D8191" i="23"/>
  <c r="G8192" i="23" l="1"/>
  <c r="E8192" i="23"/>
  <c r="D8192" i="23"/>
  <c r="G8193" i="23" l="1"/>
  <c r="E8193" i="23"/>
  <c r="D8193" i="23"/>
  <c r="G8194" i="23" l="1"/>
  <c r="E8194" i="23"/>
  <c r="D8194" i="23"/>
  <c r="G8195" i="23" l="1"/>
  <c r="E8195" i="23"/>
  <c r="D8195" i="23"/>
  <c r="G8196" i="23" l="1"/>
  <c r="E8196" i="23"/>
  <c r="D8196" i="23"/>
  <c r="G8197" i="23" l="1"/>
  <c r="E8197" i="23"/>
  <c r="D8197" i="23"/>
  <c r="G8198" i="23" l="1"/>
  <c r="E8198" i="23"/>
  <c r="D8198" i="23"/>
  <c r="G8199" i="23" l="1"/>
  <c r="E8199" i="23"/>
  <c r="D8199" i="23"/>
  <c r="G8200" i="23" l="1"/>
  <c r="E8200" i="23"/>
  <c r="D8200" i="23"/>
  <c r="G8201" i="23" l="1"/>
  <c r="E8201" i="23"/>
  <c r="D8201" i="23"/>
  <c r="G8202" i="23" l="1"/>
  <c r="E8202" i="23"/>
  <c r="D8202" i="23"/>
  <c r="G8203" i="23" l="1"/>
  <c r="E8203" i="23"/>
  <c r="D8203" i="23"/>
  <c r="G8204" i="23" l="1"/>
  <c r="E8204" i="23"/>
  <c r="D8204" i="23"/>
  <c r="G8205" i="23" l="1"/>
  <c r="E8205" i="23"/>
  <c r="D8205" i="23"/>
  <c r="G8206" i="23" l="1"/>
  <c r="E8206" i="23"/>
  <c r="D8206" i="23"/>
  <c r="G8207" i="23" l="1"/>
  <c r="E8207" i="23"/>
  <c r="D8207" i="23"/>
  <c r="G8208" i="23" l="1"/>
  <c r="E8208" i="23"/>
  <c r="D8208" i="23"/>
  <c r="G8209" i="23" l="1"/>
  <c r="E8209" i="23"/>
  <c r="D8209" i="23"/>
  <c r="G8210" i="23" l="1"/>
  <c r="E8210" i="23"/>
  <c r="D8210" i="23"/>
  <c r="G8211" i="23" l="1"/>
  <c r="E8211" i="23"/>
  <c r="D8211" i="23"/>
  <c r="G8212" i="23" l="1"/>
  <c r="E8212" i="23"/>
  <c r="D8212" i="23"/>
  <c r="G8213" i="23" l="1"/>
  <c r="E8213" i="23"/>
  <c r="D8213" i="23"/>
  <c r="G8214" i="23" l="1"/>
  <c r="E8214" i="23"/>
  <c r="D8214" i="23"/>
  <c r="G8215" i="23" l="1"/>
  <c r="E8215" i="23"/>
  <c r="D8215" i="23"/>
  <c r="G8216" i="23" l="1"/>
  <c r="E8216" i="23"/>
  <c r="D8216" i="23"/>
  <c r="G8217" i="23" l="1"/>
  <c r="E8217" i="23"/>
  <c r="D8217" i="23"/>
  <c r="G8218" i="23" l="1"/>
  <c r="E8218" i="23"/>
  <c r="D8218" i="23"/>
  <c r="G8219" i="23" l="1"/>
  <c r="E8219" i="23"/>
  <c r="D8219" i="23"/>
  <c r="G8220" i="23" l="1"/>
  <c r="E8220" i="23"/>
  <c r="D8220" i="23"/>
  <c r="G8221" i="23" l="1"/>
  <c r="E8221" i="23"/>
  <c r="D8221" i="23"/>
  <c r="G8222" i="23" l="1"/>
  <c r="E8222" i="23"/>
  <c r="D8222" i="23"/>
  <c r="G8223" i="23" l="1"/>
  <c r="E8223" i="23"/>
  <c r="D8223" i="23"/>
  <c r="G8224" i="23" l="1"/>
  <c r="E8224" i="23"/>
  <c r="D8224" i="23"/>
  <c r="G8225" i="23" l="1"/>
  <c r="E8225" i="23"/>
  <c r="D8225" i="23"/>
  <c r="G8226" i="23" l="1"/>
  <c r="E8226" i="23"/>
  <c r="D8226" i="23"/>
  <c r="G8227" i="23" l="1"/>
  <c r="E8227" i="23"/>
  <c r="D8227" i="23"/>
  <c r="G8228" i="23" l="1"/>
  <c r="E8228" i="23"/>
  <c r="D8228" i="23"/>
  <c r="G8229" i="23" l="1"/>
  <c r="E8229" i="23"/>
  <c r="D8229" i="23"/>
  <c r="G8230" i="23" l="1"/>
  <c r="E8230" i="23"/>
  <c r="D8230" i="23"/>
  <c r="G8231" i="23" l="1"/>
  <c r="E8231" i="23"/>
  <c r="D8231" i="23"/>
  <c r="G8232" i="23" l="1"/>
  <c r="E8232" i="23"/>
  <c r="D8232" i="23"/>
  <c r="G8233" i="23" l="1"/>
  <c r="E8233" i="23"/>
  <c r="D8233" i="23"/>
  <c r="G8234" i="23" l="1"/>
  <c r="E8234" i="23"/>
  <c r="D8234" i="23"/>
  <c r="G8235" i="23" l="1"/>
  <c r="E8235" i="23"/>
  <c r="D8235" i="23"/>
  <c r="G8236" i="23" l="1"/>
  <c r="E8236" i="23"/>
  <c r="D8236" i="23"/>
  <c r="G8237" i="23" l="1"/>
  <c r="E8237" i="23"/>
  <c r="D8237" i="23"/>
  <c r="G8238" i="23" l="1"/>
  <c r="E8238" i="23"/>
  <c r="D8238" i="23"/>
  <c r="G8239" i="23" l="1"/>
  <c r="E8239" i="23"/>
  <c r="D8239" i="23"/>
  <c r="G8240" i="23" l="1"/>
  <c r="E8240" i="23"/>
  <c r="D8240" i="23"/>
  <c r="G8241" i="23" l="1"/>
  <c r="E8241" i="23"/>
  <c r="D8241" i="23"/>
  <c r="G8242" i="23" l="1"/>
  <c r="E8242" i="23"/>
  <c r="D8242" i="23"/>
  <c r="G8243" i="23" l="1"/>
  <c r="E8243" i="23"/>
  <c r="D8243" i="23"/>
  <c r="G8244" i="23" l="1"/>
  <c r="E8244" i="23"/>
  <c r="D8244" i="23"/>
  <c r="G8245" i="23" l="1"/>
  <c r="E8245" i="23"/>
  <c r="D8245" i="23"/>
  <c r="G8246" i="23" l="1"/>
  <c r="E8246" i="23"/>
  <c r="D8246" i="23"/>
  <c r="G8247" i="23" l="1"/>
  <c r="E8247" i="23"/>
  <c r="D8247" i="23"/>
  <c r="G8248" i="23" l="1"/>
  <c r="E8248" i="23"/>
  <c r="D8248" i="23"/>
  <c r="G8249" i="23" l="1"/>
  <c r="E8249" i="23"/>
  <c r="D8249" i="23"/>
  <c r="G8250" i="23" l="1"/>
  <c r="E8250" i="23"/>
  <c r="D8250" i="23"/>
  <c r="G8251" i="23" l="1"/>
  <c r="E8251" i="23"/>
  <c r="D8251" i="23"/>
  <c r="G8252" i="23" l="1"/>
  <c r="E8252" i="23"/>
  <c r="D8252" i="23"/>
  <c r="G8253" i="23" l="1"/>
  <c r="E8253" i="23"/>
  <c r="D8253" i="23"/>
  <c r="G8254" i="23" l="1"/>
  <c r="E8254" i="23"/>
  <c r="D8254" i="23"/>
  <c r="G8255" i="23" l="1"/>
  <c r="E8255" i="23"/>
  <c r="D8255" i="23"/>
  <c r="G8256" i="23" l="1"/>
  <c r="E8256" i="23"/>
  <c r="D8256" i="23"/>
  <c r="G8257" i="23" l="1"/>
  <c r="E8257" i="23"/>
  <c r="D8257" i="23"/>
  <c r="G8258" i="23" l="1"/>
  <c r="E8258" i="23"/>
  <c r="D8258" i="23"/>
  <c r="G8259" i="23" l="1"/>
  <c r="E8259" i="23"/>
  <c r="D8259" i="23"/>
  <c r="G8260" i="23" l="1"/>
  <c r="E8260" i="23"/>
  <c r="D8260" i="23"/>
  <c r="G8261" i="23" l="1"/>
  <c r="E8261" i="23"/>
  <c r="D8261" i="23"/>
  <c r="G8262" i="23" l="1"/>
  <c r="E8262" i="23"/>
  <c r="D8262" i="23"/>
  <c r="G8263" i="23" l="1"/>
  <c r="E8263" i="23"/>
  <c r="D8263" i="23"/>
  <c r="G8264" i="23" l="1"/>
  <c r="E8264" i="23"/>
  <c r="D8264" i="23"/>
  <c r="G8265" i="23" l="1"/>
  <c r="E8265" i="23"/>
  <c r="D8265" i="23"/>
  <c r="G8266" i="23" l="1"/>
  <c r="E8266" i="23"/>
  <c r="D8266" i="23"/>
  <c r="G8267" i="23" l="1"/>
  <c r="E8267" i="23"/>
  <c r="D8267" i="23"/>
  <c r="G8268" i="23" l="1"/>
  <c r="E8268" i="23"/>
  <c r="D8268" i="23"/>
  <c r="G8269" i="23" l="1"/>
  <c r="E8269" i="23"/>
  <c r="D8269" i="23"/>
  <c r="G8270" i="23" l="1"/>
  <c r="E8270" i="23"/>
  <c r="D8270" i="23"/>
  <c r="G8271" i="23" l="1"/>
  <c r="E8271" i="23"/>
  <c r="D8271" i="23"/>
  <c r="G8272" i="23" l="1"/>
  <c r="E8272" i="23"/>
  <c r="D8272" i="23"/>
  <c r="G8273" i="23" l="1"/>
  <c r="E8273" i="23"/>
  <c r="D8273" i="23"/>
  <c r="G8274" i="23" l="1"/>
  <c r="E8274" i="23"/>
  <c r="D8274" i="23"/>
  <c r="G8275" i="23" l="1"/>
  <c r="E8275" i="23"/>
  <c r="D8275" i="23"/>
  <c r="G8276" i="23" l="1"/>
  <c r="E8276" i="23"/>
  <c r="D8276" i="23"/>
  <c r="G8277" i="23" l="1"/>
  <c r="E8277" i="23"/>
  <c r="D8277" i="23"/>
  <c r="G8278" i="23" l="1"/>
  <c r="E8278" i="23"/>
  <c r="D8278" i="23"/>
  <c r="G8279" i="23" l="1"/>
  <c r="E8279" i="23"/>
  <c r="D8279" i="23"/>
  <c r="G8280" i="23" l="1"/>
  <c r="E8280" i="23"/>
  <c r="D8280" i="23"/>
  <c r="G8281" i="23" l="1"/>
  <c r="E8281" i="23"/>
  <c r="D8281" i="23"/>
  <c r="G8282" i="23" l="1"/>
  <c r="E8282" i="23"/>
  <c r="D8282" i="23"/>
  <c r="G8283" i="23" l="1"/>
  <c r="E8283" i="23"/>
  <c r="D8283" i="23"/>
  <c r="G8284" i="23" l="1"/>
  <c r="E8284" i="23"/>
  <c r="D8284" i="23"/>
  <c r="G8285" i="23" l="1"/>
  <c r="E8285" i="23"/>
  <c r="D8285" i="23"/>
  <c r="G8286" i="23" l="1"/>
  <c r="E8286" i="23"/>
  <c r="D8286" i="23"/>
  <c r="G8287" i="23" l="1"/>
  <c r="E8287" i="23"/>
  <c r="D8287" i="23"/>
  <c r="G8288" i="23" l="1"/>
  <c r="E8288" i="23"/>
  <c r="D8288" i="23"/>
  <c r="G8289" i="23" l="1"/>
  <c r="E8289" i="23"/>
  <c r="D8289" i="23"/>
  <c r="G8290" i="23" l="1"/>
  <c r="E8290" i="23"/>
  <c r="D8290" i="23"/>
  <c r="G8291" i="23" l="1"/>
  <c r="E8291" i="23"/>
  <c r="D8291" i="23"/>
  <c r="G8292" i="23" l="1"/>
  <c r="E8292" i="23"/>
  <c r="D8292" i="23"/>
  <c r="G8293" i="23" l="1"/>
  <c r="E8293" i="23"/>
  <c r="D8293" i="23"/>
  <c r="G8294" i="23" l="1"/>
  <c r="E8294" i="23"/>
  <c r="D8294" i="23"/>
  <c r="G8295" i="23" l="1"/>
  <c r="E8295" i="23"/>
  <c r="D8295" i="23"/>
  <c r="G8296" i="23" l="1"/>
  <c r="E8296" i="23"/>
  <c r="D8296" i="23"/>
  <c r="G8297" i="23" l="1"/>
  <c r="E8297" i="23"/>
  <c r="D8297" i="23"/>
  <c r="G8298" i="23" l="1"/>
  <c r="E8298" i="23"/>
  <c r="D8298" i="23"/>
  <c r="G8299" i="23" l="1"/>
  <c r="E8299" i="23"/>
  <c r="D8299" i="23"/>
  <c r="G8300" i="23" l="1"/>
  <c r="E8300" i="23"/>
  <c r="D8300" i="23"/>
  <c r="G8301" i="23" l="1"/>
  <c r="E8301" i="23"/>
  <c r="D8301" i="23"/>
  <c r="G8302" i="23" l="1"/>
  <c r="E8302" i="23"/>
  <c r="D8302" i="23"/>
  <c r="G8303" i="23" l="1"/>
  <c r="E8303" i="23"/>
  <c r="D8303" i="23"/>
  <c r="G8304" i="23" l="1"/>
  <c r="E8304" i="23"/>
  <c r="D8304" i="23"/>
  <c r="G8305" i="23" l="1"/>
  <c r="E8305" i="23"/>
  <c r="D8305" i="23"/>
  <c r="G8306" i="23" l="1"/>
  <c r="E8306" i="23"/>
  <c r="D8306" i="23"/>
  <c r="G8307" i="23" l="1"/>
  <c r="E8307" i="23"/>
  <c r="D8307" i="23"/>
  <c r="G8308" i="23" l="1"/>
  <c r="E8308" i="23"/>
  <c r="D8308" i="23"/>
  <c r="G8309" i="23" l="1"/>
  <c r="E8309" i="23"/>
  <c r="D8309" i="23"/>
  <c r="G8310" i="23" l="1"/>
  <c r="E8310" i="23"/>
  <c r="D8310" i="23"/>
  <c r="G8311" i="23" l="1"/>
  <c r="E8311" i="23"/>
  <c r="D8311" i="23"/>
  <c r="G8312" i="23" l="1"/>
  <c r="E8312" i="23"/>
  <c r="D8312" i="23"/>
  <c r="G8313" i="23" l="1"/>
  <c r="E8313" i="23"/>
  <c r="D8313" i="23"/>
  <c r="G8314" i="23" l="1"/>
  <c r="E8314" i="23"/>
  <c r="D8314" i="23"/>
  <c r="G8315" i="23" l="1"/>
  <c r="E8315" i="23"/>
  <c r="D8315" i="23"/>
  <c r="G8316" i="23" l="1"/>
  <c r="E8316" i="23"/>
  <c r="D8316" i="23"/>
  <c r="G8317" i="23" l="1"/>
  <c r="E8317" i="23"/>
  <c r="D8317" i="23"/>
  <c r="G8318" i="23" l="1"/>
  <c r="E8318" i="23"/>
  <c r="D8318" i="23"/>
  <c r="G8319" i="23" l="1"/>
  <c r="E8319" i="23"/>
  <c r="D8319" i="23"/>
  <c r="G8320" i="23" l="1"/>
  <c r="E8320" i="23"/>
  <c r="D8320" i="23"/>
  <c r="G8321" i="23" l="1"/>
  <c r="E8321" i="23"/>
  <c r="D8321" i="23"/>
  <c r="G8322" i="23" l="1"/>
  <c r="E8322" i="23"/>
  <c r="D8322" i="23"/>
  <c r="G8323" i="23" l="1"/>
  <c r="E8323" i="23"/>
  <c r="D8323" i="23"/>
  <c r="G8324" i="23" l="1"/>
  <c r="E8324" i="23"/>
  <c r="D8324" i="23"/>
  <c r="G8325" i="23" l="1"/>
  <c r="E8325" i="23"/>
  <c r="D8325" i="23"/>
  <c r="G8326" i="23" l="1"/>
  <c r="E8326" i="23"/>
  <c r="D8326" i="23"/>
  <c r="G8327" i="23" l="1"/>
  <c r="E8327" i="23"/>
  <c r="D8327" i="23"/>
  <c r="G8328" i="23" l="1"/>
  <c r="E8328" i="23"/>
  <c r="D8328" i="23"/>
  <c r="G8329" i="23" l="1"/>
  <c r="E8329" i="23"/>
  <c r="D8329" i="23"/>
  <c r="G8330" i="23" l="1"/>
  <c r="E8330" i="23"/>
  <c r="D8330" i="23"/>
  <c r="G8331" i="23" l="1"/>
  <c r="E8331" i="23"/>
  <c r="D8331" i="23"/>
  <c r="G8332" i="23" l="1"/>
  <c r="E8332" i="23"/>
  <c r="D8332" i="23"/>
  <c r="G8333" i="23" l="1"/>
  <c r="E8333" i="23"/>
  <c r="D8333" i="23"/>
  <c r="G8334" i="23" l="1"/>
  <c r="E8334" i="23"/>
  <c r="D8334" i="23"/>
  <c r="G8335" i="23" l="1"/>
  <c r="E8335" i="23"/>
  <c r="D8335" i="23"/>
  <c r="G8336" i="23" l="1"/>
  <c r="E8336" i="23"/>
  <c r="D8336" i="23"/>
  <c r="G8337" i="23" l="1"/>
  <c r="E8337" i="23"/>
  <c r="D8337" i="23"/>
  <c r="G8338" i="23" l="1"/>
  <c r="E8338" i="23"/>
  <c r="D8338" i="23"/>
  <c r="G8339" i="23" l="1"/>
  <c r="E8339" i="23"/>
  <c r="D8339" i="23"/>
  <c r="G8340" i="23" l="1"/>
  <c r="E8340" i="23"/>
  <c r="D8340" i="23"/>
  <c r="G8341" i="23" l="1"/>
  <c r="E8341" i="23"/>
  <c r="D8341" i="23"/>
  <c r="G8342" i="23" l="1"/>
  <c r="E8342" i="23"/>
  <c r="D8342" i="23"/>
  <c r="G8343" i="23" l="1"/>
  <c r="E8343" i="23"/>
  <c r="D8343" i="23"/>
  <c r="G8344" i="23" l="1"/>
  <c r="E8344" i="23"/>
  <c r="D8344" i="23"/>
  <c r="G8345" i="23" l="1"/>
  <c r="E8345" i="23"/>
  <c r="D8345" i="23"/>
  <c r="G8346" i="23" l="1"/>
  <c r="E8346" i="23"/>
  <c r="D8346" i="23"/>
  <c r="G8347" i="23" l="1"/>
  <c r="E8347" i="23"/>
  <c r="D8347" i="23"/>
  <c r="G8348" i="23" l="1"/>
  <c r="E8348" i="23"/>
  <c r="D8348" i="23"/>
  <c r="G8349" i="23" l="1"/>
  <c r="E8349" i="23"/>
  <c r="D8349" i="23"/>
  <c r="G8350" i="23" l="1"/>
  <c r="E8350" i="23"/>
  <c r="D8350" i="23"/>
  <c r="G8351" i="23" l="1"/>
  <c r="E8351" i="23"/>
  <c r="D8351" i="23"/>
  <c r="G8352" i="23" l="1"/>
  <c r="E8352" i="23"/>
  <c r="D8352" i="23"/>
  <c r="G8353" i="23" l="1"/>
  <c r="E8353" i="23"/>
  <c r="D8353" i="23"/>
  <c r="G8354" i="23" l="1"/>
  <c r="E8354" i="23"/>
  <c r="D8354" i="23"/>
  <c r="G8355" i="23" l="1"/>
  <c r="E8355" i="23"/>
  <c r="D8355" i="23"/>
  <c r="G8356" i="23" l="1"/>
  <c r="E8356" i="23"/>
  <c r="D8356" i="23"/>
  <c r="G8357" i="23" l="1"/>
  <c r="E8357" i="23"/>
  <c r="D8357" i="23"/>
  <c r="G8358" i="23" l="1"/>
  <c r="E8358" i="23"/>
  <c r="D8358" i="23"/>
  <c r="G8359" i="23" l="1"/>
  <c r="E8359" i="23"/>
  <c r="D8359" i="23"/>
  <c r="G8360" i="23" l="1"/>
  <c r="E8360" i="23"/>
  <c r="D8360" i="23"/>
  <c r="G8361" i="23" l="1"/>
  <c r="E8361" i="23"/>
  <c r="D8361" i="23"/>
  <c r="G8362" i="23" l="1"/>
  <c r="E8362" i="23"/>
  <c r="D8362" i="23"/>
  <c r="G8363" i="23" l="1"/>
  <c r="E8363" i="23"/>
  <c r="D8363" i="23"/>
  <c r="G8364" i="23" l="1"/>
  <c r="E8364" i="23"/>
  <c r="D8364" i="23"/>
  <c r="G8365" i="23" l="1"/>
  <c r="E8365" i="23"/>
  <c r="D8365" i="23"/>
  <c r="G8366" i="23" l="1"/>
  <c r="E8366" i="23"/>
  <c r="D8366" i="23"/>
  <c r="G8367" i="23" l="1"/>
  <c r="E8367" i="23"/>
  <c r="D8367" i="23"/>
  <c r="G8368" i="23" l="1"/>
  <c r="E8368" i="23"/>
  <c r="D8368" i="23"/>
  <c r="G8369" i="23" l="1"/>
  <c r="E8369" i="23"/>
  <c r="D8369" i="23"/>
  <c r="G8370" i="23" l="1"/>
  <c r="E8370" i="23"/>
  <c r="D8370" i="23"/>
  <c r="G8371" i="23" l="1"/>
  <c r="E8371" i="23"/>
  <c r="D8371" i="23"/>
  <c r="G8372" i="23" l="1"/>
  <c r="E8372" i="23"/>
  <c r="D8372" i="23"/>
  <c r="G8373" i="23" l="1"/>
  <c r="E8373" i="23"/>
  <c r="D8373" i="23"/>
  <c r="G8374" i="23" l="1"/>
  <c r="E8374" i="23"/>
  <c r="D8374" i="23"/>
  <c r="G8375" i="23" l="1"/>
  <c r="E8375" i="23"/>
  <c r="D8375" i="23"/>
  <c r="G8376" i="23" l="1"/>
  <c r="E8376" i="23"/>
  <c r="D8376" i="23"/>
  <c r="G8377" i="23" l="1"/>
  <c r="E8377" i="23"/>
  <c r="D8377" i="23"/>
  <c r="G8378" i="23" l="1"/>
  <c r="E8378" i="23"/>
  <c r="D8378" i="23"/>
  <c r="G8379" i="23" l="1"/>
  <c r="E8379" i="23"/>
  <c r="D8379" i="23"/>
  <c r="G8380" i="23" l="1"/>
  <c r="E8380" i="23"/>
  <c r="D8380" i="23"/>
  <c r="G8381" i="23" l="1"/>
  <c r="E8381" i="23"/>
  <c r="D8381" i="23"/>
  <c r="G8382" i="23" l="1"/>
  <c r="E8382" i="23"/>
  <c r="D8382" i="23"/>
  <c r="G8383" i="23" l="1"/>
  <c r="E8383" i="23"/>
  <c r="D8383" i="23"/>
  <c r="G8384" i="23" l="1"/>
  <c r="E8384" i="23"/>
  <c r="D8384" i="23"/>
  <c r="G8385" i="23" l="1"/>
  <c r="E8385" i="23"/>
  <c r="D8385" i="23"/>
  <c r="G8386" i="23" l="1"/>
  <c r="E8386" i="23"/>
  <c r="D8386" i="23"/>
  <c r="G8387" i="23" l="1"/>
  <c r="E8387" i="23"/>
  <c r="D8387" i="23"/>
  <c r="G8388" i="23" l="1"/>
  <c r="E8388" i="23"/>
  <c r="D8388" i="23"/>
  <c r="G8389" i="23" l="1"/>
  <c r="E8389" i="23"/>
  <c r="D8389" i="23"/>
  <c r="G8390" i="23" l="1"/>
  <c r="E8390" i="23"/>
  <c r="D8390" i="23"/>
  <c r="G8391" i="23" l="1"/>
  <c r="E8391" i="23"/>
  <c r="D8391" i="23"/>
  <c r="G8392" i="23" l="1"/>
  <c r="E8392" i="23"/>
  <c r="D8392" i="23"/>
  <c r="G8393" i="23" l="1"/>
  <c r="E8393" i="23"/>
  <c r="D8393" i="23"/>
  <c r="G8394" i="23" l="1"/>
  <c r="E8394" i="23"/>
  <c r="D8394" i="23"/>
  <c r="G8395" i="23" l="1"/>
  <c r="E8395" i="23"/>
  <c r="D8395" i="23"/>
  <c r="G8396" i="23" l="1"/>
  <c r="E8396" i="23"/>
  <c r="D8396" i="23"/>
  <c r="G8397" i="23" l="1"/>
  <c r="E8397" i="23"/>
  <c r="D8397" i="23"/>
  <c r="G8398" i="23" l="1"/>
  <c r="E8398" i="23"/>
  <c r="D8398" i="23"/>
  <c r="G8399" i="23" l="1"/>
  <c r="E8399" i="23"/>
  <c r="D8399" i="23"/>
  <c r="G8400" i="23" l="1"/>
  <c r="E8400" i="23"/>
  <c r="D8400" i="23"/>
  <c r="G8401" i="23" l="1"/>
  <c r="E8401" i="23"/>
  <c r="D8401" i="23"/>
  <c r="G8402" i="23" l="1"/>
  <c r="E8402" i="23"/>
  <c r="D8402" i="23"/>
  <c r="G8403" i="23" l="1"/>
  <c r="E8403" i="23"/>
  <c r="D8403" i="23"/>
  <c r="G8404" i="23" l="1"/>
  <c r="E8404" i="23"/>
  <c r="D8404" i="23"/>
  <c r="G8405" i="23" l="1"/>
  <c r="E8405" i="23"/>
  <c r="D8405" i="23"/>
  <c r="G8406" i="23" l="1"/>
  <c r="E8406" i="23"/>
  <c r="D8406" i="23"/>
  <c r="G8407" i="23" l="1"/>
  <c r="E8407" i="23"/>
  <c r="D8407" i="23"/>
  <c r="G8408" i="23" l="1"/>
  <c r="E8408" i="23"/>
  <c r="D8408" i="23"/>
  <c r="G8409" i="23" l="1"/>
  <c r="E8409" i="23"/>
  <c r="D8409" i="23"/>
  <c r="G8410" i="23" l="1"/>
  <c r="E8410" i="23"/>
  <c r="D8410" i="23"/>
  <c r="G8411" i="23" l="1"/>
  <c r="E8411" i="23"/>
  <c r="D8411" i="23"/>
  <c r="G8412" i="23" l="1"/>
  <c r="E8412" i="23"/>
  <c r="D8412" i="23"/>
  <c r="G8413" i="23" l="1"/>
  <c r="E8413" i="23"/>
  <c r="D8413" i="23"/>
  <c r="G8414" i="23" l="1"/>
  <c r="E8414" i="23"/>
  <c r="D8414" i="23"/>
  <c r="G8415" i="23" l="1"/>
  <c r="E8415" i="23"/>
  <c r="D8415" i="23"/>
  <c r="G8416" i="23" l="1"/>
  <c r="E8416" i="23"/>
  <c r="D8416" i="23"/>
  <c r="G8417" i="23" l="1"/>
  <c r="E8417" i="23"/>
  <c r="D8417" i="23"/>
  <c r="G8418" i="23" l="1"/>
  <c r="E8418" i="23"/>
  <c r="D8418" i="23"/>
  <c r="G8419" i="23" l="1"/>
  <c r="E8419" i="23"/>
  <c r="D8419" i="23"/>
  <c r="G8420" i="23" l="1"/>
  <c r="E8420" i="23"/>
  <c r="D8420" i="23"/>
  <c r="G8421" i="23" l="1"/>
  <c r="E8421" i="23"/>
  <c r="D8421" i="23"/>
  <c r="G8422" i="23" l="1"/>
  <c r="E8422" i="23"/>
  <c r="D8422" i="23"/>
  <c r="G8423" i="23" l="1"/>
  <c r="E8423" i="23"/>
  <c r="D8423" i="23"/>
  <c r="G8424" i="23" l="1"/>
  <c r="E8424" i="23"/>
  <c r="D8424" i="23"/>
  <c r="G8425" i="23" l="1"/>
  <c r="E8425" i="23"/>
  <c r="D8425" i="23"/>
  <c r="G8426" i="23" l="1"/>
  <c r="E8426" i="23"/>
  <c r="D8426" i="23"/>
  <c r="G8427" i="23" l="1"/>
  <c r="E8427" i="23"/>
  <c r="D8427" i="23"/>
  <c r="G8428" i="23" l="1"/>
  <c r="E8428" i="23"/>
  <c r="D8428" i="23"/>
  <c r="G8429" i="23" l="1"/>
  <c r="E8429" i="23"/>
  <c r="D8429" i="23"/>
  <c r="G8430" i="23" l="1"/>
  <c r="E8430" i="23"/>
  <c r="D8430" i="23"/>
  <c r="G8431" i="23" l="1"/>
  <c r="E8431" i="23"/>
  <c r="D8431" i="23"/>
  <c r="G8432" i="23" l="1"/>
  <c r="E8432" i="23"/>
  <c r="D8432" i="23"/>
  <c r="G8433" i="23" l="1"/>
  <c r="E8433" i="23"/>
  <c r="D8433" i="23"/>
  <c r="G8434" i="23" l="1"/>
  <c r="E8434" i="23"/>
  <c r="D8434" i="23"/>
  <c r="G8435" i="23" l="1"/>
  <c r="E8435" i="23"/>
  <c r="D8435" i="23"/>
  <c r="G8436" i="23" l="1"/>
  <c r="E8436" i="23"/>
  <c r="D8436" i="23"/>
  <c r="G8437" i="23" l="1"/>
  <c r="E8437" i="23"/>
  <c r="D8437" i="23"/>
  <c r="G8438" i="23" l="1"/>
  <c r="E8438" i="23"/>
  <c r="D8438" i="23"/>
  <c r="G8439" i="23" l="1"/>
  <c r="E8439" i="23"/>
  <c r="D8439" i="23"/>
  <c r="G8440" i="23" l="1"/>
  <c r="E8440" i="23"/>
  <c r="D8440" i="23"/>
  <c r="G8441" i="23" l="1"/>
  <c r="E8441" i="23"/>
  <c r="D8441" i="23"/>
  <c r="G8442" i="23" l="1"/>
  <c r="E8442" i="23"/>
  <c r="D8442" i="23"/>
  <c r="G8443" i="23" l="1"/>
  <c r="E8443" i="23"/>
  <c r="D8443" i="23"/>
  <c r="G8444" i="23" l="1"/>
  <c r="E8444" i="23"/>
  <c r="D8444" i="23"/>
  <c r="G8445" i="23" l="1"/>
  <c r="E8445" i="23"/>
  <c r="D8445" i="23"/>
  <c r="G8446" i="23" l="1"/>
  <c r="E8446" i="23"/>
  <c r="D8446" i="23"/>
  <c r="G8447" i="23" l="1"/>
  <c r="E8447" i="23"/>
  <c r="D8447" i="23"/>
  <c r="G8448" i="23" l="1"/>
  <c r="E8448" i="23"/>
  <c r="D8448" i="23"/>
  <c r="G8449" i="23" l="1"/>
  <c r="E8449" i="23"/>
  <c r="D8449" i="23"/>
  <c r="G8450" i="23" l="1"/>
  <c r="E8450" i="23"/>
  <c r="D8450" i="23"/>
  <c r="G8451" i="23" l="1"/>
  <c r="E8451" i="23"/>
  <c r="D8451" i="23"/>
  <c r="G8452" i="23" l="1"/>
  <c r="E8452" i="23"/>
  <c r="D8452" i="23"/>
  <c r="G8453" i="23" l="1"/>
  <c r="E8453" i="23"/>
  <c r="D8453" i="23"/>
  <c r="G8454" i="23" l="1"/>
  <c r="E8454" i="23"/>
  <c r="D8454" i="23"/>
  <c r="G8455" i="23" l="1"/>
  <c r="E8455" i="23"/>
  <c r="D8455" i="23"/>
  <c r="G8456" i="23" l="1"/>
  <c r="E8456" i="23"/>
  <c r="D8456" i="23"/>
  <c r="G8457" i="23" l="1"/>
  <c r="E8457" i="23"/>
  <c r="D8457" i="23"/>
  <c r="G8458" i="23" l="1"/>
  <c r="E8458" i="23"/>
  <c r="D8458" i="23"/>
  <c r="G8459" i="23" l="1"/>
  <c r="E8459" i="23"/>
  <c r="D8459" i="23"/>
  <c r="G8460" i="23" l="1"/>
  <c r="E8460" i="23"/>
  <c r="D8460" i="23"/>
  <c r="G8461" i="23" l="1"/>
  <c r="E8461" i="23"/>
  <c r="D8461" i="23"/>
  <c r="G8462" i="23" l="1"/>
  <c r="E8462" i="23"/>
  <c r="D8462" i="23"/>
  <c r="G8463" i="23" l="1"/>
  <c r="E8463" i="23"/>
  <c r="D8463" i="23"/>
  <c r="G8464" i="23" l="1"/>
  <c r="E8464" i="23"/>
  <c r="D8464" i="23"/>
  <c r="G8465" i="23" l="1"/>
  <c r="E8465" i="23"/>
  <c r="D8465" i="23"/>
  <c r="G8466" i="23" l="1"/>
  <c r="E8466" i="23"/>
  <c r="D8466" i="23"/>
  <c r="G8467" i="23" l="1"/>
  <c r="E8467" i="23"/>
  <c r="D8467" i="23"/>
  <c r="G8468" i="23" l="1"/>
  <c r="E8468" i="23"/>
  <c r="D8468" i="23"/>
  <c r="G8469" i="23" l="1"/>
  <c r="E8469" i="23"/>
  <c r="D8469" i="23"/>
  <c r="G8470" i="23" l="1"/>
  <c r="E8470" i="23"/>
  <c r="D8470" i="23"/>
  <c r="G8471" i="23" l="1"/>
  <c r="E8471" i="23"/>
  <c r="D8471" i="23"/>
  <c r="G8472" i="23" l="1"/>
  <c r="E8472" i="23"/>
  <c r="D8472" i="23"/>
  <c r="G8473" i="23" l="1"/>
  <c r="E8473" i="23"/>
  <c r="D8473" i="23"/>
  <c r="G8474" i="23" l="1"/>
  <c r="E8474" i="23"/>
  <c r="D8474" i="23"/>
  <c r="G8475" i="23" l="1"/>
  <c r="E8475" i="23"/>
  <c r="D8475" i="23"/>
  <c r="G8476" i="23" l="1"/>
  <c r="E8476" i="23"/>
  <c r="D8476" i="23"/>
  <c r="G8477" i="23" l="1"/>
  <c r="E8477" i="23"/>
  <c r="D8477" i="23"/>
  <c r="G8478" i="23" l="1"/>
  <c r="E8478" i="23"/>
  <c r="D8478" i="23"/>
  <c r="G8479" i="23" l="1"/>
  <c r="E8479" i="23"/>
  <c r="D8479" i="23"/>
  <c r="G8480" i="23" l="1"/>
  <c r="E8480" i="23"/>
  <c r="D8480" i="23"/>
  <c r="G8481" i="23" l="1"/>
  <c r="E8481" i="23"/>
  <c r="D8481" i="23"/>
  <c r="G8482" i="23" l="1"/>
  <c r="E8482" i="23"/>
  <c r="D8482" i="23"/>
  <c r="G8483" i="23" l="1"/>
  <c r="E8483" i="23"/>
  <c r="D8483" i="23"/>
  <c r="G8484" i="23" l="1"/>
  <c r="E8484" i="23"/>
  <c r="D8484" i="23"/>
  <c r="G8485" i="23" l="1"/>
  <c r="E8485" i="23"/>
  <c r="D8485" i="23"/>
  <c r="G8486" i="23" l="1"/>
  <c r="E8486" i="23"/>
  <c r="D8486" i="23"/>
  <c r="G8487" i="23" l="1"/>
  <c r="E8487" i="23"/>
  <c r="D8487" i="23"/>
  <c r="G8488" i="23" l="1"/>
  <c r="E8488" i="23"/>
  <c r="D8488" i="23"/>
  <c r="G8489" i="23" l="1"/>
  <c r="E8489" i="23"/>
  <c r="D8489" i="23"/>
  <c r="G8490" i="23" l="1"/>
  <c r="E8490" i="23"/>
  <c r="D8490" i="23"/>
  <c r="G8491" i="23" l="1"/>
  <c r="E8491" i="23"/>
  <c r="D8491" i="23"/>
  <c r="G8492" i="23" l="1"/>
  <c r="E8492" i="23"/>
  <c r="D8492" i="23"/>
  <c r="G8493" i="23" l="1"/>
  <c r="E8493" i="23"/>
  <c r="D8493" i="23"/>
  <c r="G8494" i="23" l="1"/>
  <c r="E8494" i="23"/>
  <c r="D8494" i="23"/>
  <c r="G8495" i="23" l="1"/>
  <c r="E8495" i="23"/>
  <c r="D8495" i="23"/>
  <c r="G8496" i="23" l="1"/>
  <c r="E8496" i="23"/>
  <c r="D8496" i="23"/>
  <c r="G8497" i="23" l="1"/>
  <c r="E8497" i="23"/>
  <c r="D8497" i="23"/>
  <c r="G8498" i="23" l="1"/>
  <c r="E8498" i="23"/>
  <c r="D8498" i="23"/>
  <c r="G8499" i="23" l="1"/>
  <c r="E8499" i="23"/>
  <c r="D8499" i="23"/>
  <c r="G8500" i="23" l="1"/>
  <c r="E8500" i="23"/>
  <c r="D8500" i="23"/>
  <c r="G8501" i="23" l="1"/>
  <c r="E8501" i="23"/>
  <c r="D8501" i="23"/>
  <c r="G8502" i="23" l="1"/>
  <c r="E8502" i="23"/>
  <c r="D8502" i="23"/>
  <c r="G8503" i="23" l="1"/>
  <c r="E8503" i="23"/>
  <c r="D8503" i="23"/>
  <c r="G8504" i="23" l="1"/>
  <c r="E8504" i="23"/>
  <c r="D8504" i="23"/>
  <c r="G8505" i="23" l="1"/>
  <c r="E8505" i="23"/>
  <c r="D8505" i="23"/>
  <c r="G8506" i="23" l="1"/>
  <c r="E8506" i="23"/>
  <c r="D8506" i="23"/>
  <c r="G8507" i="23" l="1"/>
  <c r="E8507" i="23"/>
  <c r="D8507" i="23"/>
  <c r="G8508" i="23" l="1"/>
  <c r="E8508" i="23"/>
  <c r="D8508" i="23"/>
  <c r="G8509" i="23" l="1"/>
  <c r="E8509" i="23"/>
  <c r="D8509" i="23"/>
  <c r="G8510" i="23" l="1"/>
  <c r="E8510" i="23"/>
  <c r="D8510" i="23"/>
  <c r="G8511" i="23" l="1"/>
  <c r="E8511" i="23"/>
  <c r="D8511" i="23"/>
  <c r="G8512" i="23" l="1"/>
  <c r="E8512" i="23"/>
  <c r="D8512" i="23"/>
  <c r="G8513" i="23" l="1"/>
  <c r="E8513" i="23"/>
  <c r="D8513" i="23"/>
  <c r="G8514" i="23" l="1"/>
  <c r="E8514" i="23"/>
  <c r="D8514" i="23"/>
  <c r="G8515" i="23" l="1"/>
  <c r="E8515" i="23"/>
  <c r="D8515" i="23"/>
  <c r="G8516" i="23" l="1"/>
  <c r="E8516" i="23"/>
  <c r="D8516" i="23"/>
  <c r="G8517" i="23" l="1"/>
  <c r="E8517" i="23"/>
  <c r="D8517" i="23"/>
  <c r="G8518" i="23" l="1"/>
  <c r="E8518" i="23"/>
  <c r="D8518" i="23"/>
  <c r="G8519" i="23" l="1"/>
  <c r="E8519" i="23"/>
  <c r="D8519" i="23"/>
  <c r="G8520" i="23" l="1"/>
  <c r="E8520" i="23"/>
  <c r="D8520" i="23"/>
  <c r="G8521" i="23" l="1"/>
  <c r="E8521" i="23"/>
  <c r="D8521" i="23"/>
  <c r="G8522" i="23" l="1"/>
  <c r="E8522" i="23"/>
  <c r="D8522" i="23"/>
  <c r="G8523" i="23" l="1"/>
  <c r="E8523" i="23"/>
  <c r="D8523" i="23"/>
  <c r="G8524" i="23" l="1"/>
  <c r="E8524" i="23"/>
  <c r="D8524" i="23"/>
  <c r="G8525" i="23" l="1"/>
  <c r="E8525" i="23"/>
  <c r="D8525" i="23"/>
  <c r="G8526" i="23" l="1"/>
  <c r="E8526" i="23"/>
  <c r="D8526" i="23"/>
  <c r="G8527" i="23" l="1"/>
  <c r="E8527" i="23"/>
  <c r="D8527" i="23"/>
  <c r="G8528" i="23" l="1"/>
  <c r="E8528" i="23"/>
  <c r="D8528" i="23"/>
  <c r="G8529" i="23" l="1"/>
  <c r="E8529" i="23"/>
  <c r="D8529" i="23"/>
  <c r="G8530" i="23" l="1"/>
  <c r="E8530" i="23"/>
  <c r="D8530" i="23"/>
  <c r="G8531" i="23" l="1"/>
  <c r="E8531" i="23"/>
  <c r="D8531" i="23"/>
  <c r="G8532" i="23" l="1"/>
  <c r="E8532" i="23"/>
  <c r="D8532" i="23"/>
  <c r="G8533" i="23" l="1"/>
  <c r="E8533" i="23"/>
  <c r="D8533" i="23"/>
  <c r="G8534" i="23" l="1"/>
  <c r="E8534" i="23"/>
  <c r="D8534" i="23"/>
  <c r="G8535" i="23" l="1"/>
  <c r="E8535" i="23"/>
  <c r="D8535" i="23"/>
  <c r="G8536" i="23" l="1"/>
  <c r="E8536" i="23"/>
  <c r="D8536" i="23"/>
  <c r="G8537" i="23" l="1"/>
  <c r="E8537" i="23"/>
  <c r="D8537" i="23"/>
  <c r="G8538" i="23" l="1"/>
  <c r="E8538" i="23"/>
  <c r="D8538" i="23"/>
  <c r="G8539" i="23" l="1"/>
  <c r="E8539" i="23"/>
  <c r="D8539" i="23"/>
  <c r="G8540" i="23" l="1"/>
  <c r="E8540" i="23"/>
  <c r="D8540" i="23"/>
  <c r="G8541" i="23" l="1"/>
  <c r="E8541" i="23"/>
  <c r="D8541" i="23"/>
  <c r="G8542" i="23" l="1"/>
  <c r="E8542" i="23"/>
  <c r="D8542" i="23"/>
  <c r="G8543" i="23" l="1"/>
  <c r="E8543" i="23"/>
  <c r="D8543" i="23"/>
  <c r="G8544" i="23" l="1"/>
  <c r="E8544" i="23"/>
  <c r="D8544" i="23"/>
  <c r="G8545" i="23" l="1"/>
  <c r="E8545" i="23"/>
  <c r="D8545" i="23"/>
  <c r="G8546" i="23" l="1"/>
  <c r="E8546" i="23"/>
  <c r="D8546" i="23"/>
  <c r="G8547" i="23" l="1"/>
  <c r="E8547" i="23"/>
  <c r="D8547" i="23"/>
  <c r="G8548" i="23" l="1"/>
  <c r="E8548" i="23"/>
  <c r="D8548" i="23"/>
  <c r="G8549" i="23" l="1"/>
  <c r="E8549" i="23"/>
  <c r="D8549" i="23"/>
  <c r="G8550" i="23" l="1"/>
  <c r="E8550" i="23"/>
  <c r="D8550" i="23"/>
  <c r="G8551" i="23" l="1"/>
  <c r="E8551" i="23"/>
  <c r="D8551" i="23"/>
  <c r="G8552" i="23" l="1"/>
  <c r="E8552" i="23"/>
  <c r="D8552" i="23"/>
  <c r="G8553" i="23" l="1"/>
  <c r="E8553" i="23"/>
  <c r="D8553" i="23"/>
  <c r="G8554" i="23" l="1"/>
  <c r="E8554" i="23"/>
  <c r="D8554" i="23"/>
  <c r="G8555" i="23" l="1"/>
  <c r="E8555" i="23"/>
  <c r="D8555" i="23"/>
  <c r="G8556" i="23" l="1"/>
  <c r="E8556" i="23"/>
  <c r="D8556" i="23"/>
  <c r="G8557" i="23" l="1"/>
  <c r="E8557" i="23"/>
  <c r="D8557" i="23"/>
  <c r="G8558" i="23" l="1"/>
  <c r="E8558" i="23"/>
  <c r="D8558" i="23"/>
  <c r="G8559" i="23" l="1"/>
  <c r="E8559" i="23"/>
  <c r="D8559" i="23"/>
  <c r="G8560" i="23" l="1"/>
  <c r="E8560" i="23"/>
  <c r="D8560" i="23"/>
  <c r="G8561" i="23" l="1"/>
  <c r="E8561" i="23"/>
  <c r="D8561" i="23"/>
  <c r="G8562" i="23" l="1"/>
  <c r="E8562" i="23"/>
  <c r="D8562" i="23"/>
  <c r="G8563" i="23" l="1"/>
  <c r="E8563" i="23"/>
  <c r="D8563" i="23"/>
  <c r="G8564" i="23" l="1"/>
  <c r="E8564" i="23"/>
  <c r="D8564" i="23"/>
  <c r="G8565" i="23" l="1"/>
  <c r="E8565" i="23"/>
  <c r="D8565" i="23"/>
  <c r="G8566" i="23" l="1"/>
  <c r="E8566" i="23"/>
  <c r="D8566" i="23"/>
  <c r="G8567" i="23" l="1"/>
  <c r="E8567" i="23"/>
  <c r="D8567" i="23"/>
  <c r="G8568" i="23" l="1"/>
  <c r="E8568" i="23"/>
  <c r="D8568" i="23"/>
  <c r="G8569" i="23" l="1"/>
  <c r="E8569" i="23"/>
  <c r="D8569" i="23"/>
  <c r="G8570" i="23" l="1"/>
  <c r="E8570" i="23"/>
  <c r="D8570" i="23"/>
  <c r="G8571" i="23" l="1"/>
  <c r="E8571" i="23"/>
  <c r="D8571" i="23"/>
  <c r="G8572" i="23" l="1"/>
  <c r="E8572" i="23"/>
  <c r="D8572" i="23"/>
  <c r="G8573" i="23" l="1"/>
  <c r="E8573" i="23"/>
  <c r="D8573" i="23"/>
  <c r="G8574" i="23" l="1"/>
  <c r="E8574" i="23"/>
  <c r="D8574" i="23"/>
  <c r="G8575" i="23" l="1"/>
  <c r="E8575" i="23"/>
  <c r="D8575" i="23"/>
  <c r="G8576" i="23" l="1"/>
  <c r="E8576" i="23"/>
  <c r="D8576" i="23"/>
  <c r="G8577" i="23" l="1"/>
  <c r="E8577" i="23"/>
  <c r="D8577" i="23"/>
  <c r="G8578" i="23" l="1"/>
  <c r="E8578" i="23"/>
  <c r="D8578" i="23"/>
  <c r="G8579" i="23" l="1"/>
  <c r="E8579" i="23"/>
  <c r="D8579" i="23"/>
  <c r="G8580" i="23" l="1"/>
  <c r="E8580" i="23"/>
  <c r="D8580" i="23"/>
  <c r="G8581" i="23" l="1"/>
  <c r="E8581" i="23"/>
  <c r="D8581" i="23"/>
  <c r="G8582" i="23" l="1"/>
  <c r="E8582" i="23"/>
  <c r="D8582" i="23"/>
  <c r="G8583" i="23" l="1"/>
  <c r="E8583" i="23"/>
  <c r="D8583" i="23"/>
  <c r="G8584" i="23" l="1"/>
  <c r="E8584" i="23"/>
  <c r="D8584" i="23"/>
  <c r="G8585" i="23" l="1"/>
  <c r="E8585" i="23"/>
  <c r="D8585" i="23"/>
  <c r="G8586" i="23" l="1"/>
  <c r="E8586" i="23"/>
  <c r="D8586" i="23"/>
  <c r="G8587" i="23" l="1"/>
  <c r="E8587" i="23"/>
  <c r="D8587" i="23"/>
  <c r="G8588" i="23" l="1"/>
  <c r="E8588" i="23"/>
  <c r="D8588" i="23"/>
  <c r="G8589" i="23" l="1"/>
  <c r="E8589" i="23"/>
  <c r="D8589" i="23"/>
  <c r="G8590" i="23" l="1"/>
  <c r="E8590" i="23"/>
  <c r="D8590" i="23"/>
  <c r="G8591" i="23" l="1"/>
  <c r="E8591" i="23"/>
  <c r="D8591" i="23"/>
  <c r="G8592" i="23" l="1"/>
  <c r="E8592" i="23"/>
  <c r="D8592" i="23"/>
  <c r="G8593" i="23" l="1"/>
  <c r="E8593" i="23"/>
  <c r="D8593" i="23"/>
  <c r="G8594" i="23" l="1"/>
  <c r="E8594" i="23"/>
  <c r="D8594" i="23"/>
  <c r="G8595" i="23" l="1"/>
  <c r="E8595" i="23"/>
  <c r="D8595" i="23"/>
  <c r="G8596" i="23" l="1"/>
  <c r="E8596" i="23"/>
  <c r="D8596" i="23"/>
  <c r="G8597" i="23" l="1"/>
  <c r="E8597" i="23"/>
  <c r="D8597" i="23"/>
  <c r="G8598" i="23" l="1"/>
  <c r="E8598" i="23"/>
  <c r="D8598" i="23"/>
  <c r="G8599" i="23" l="1"/>
  <c r="E8599" i="23"/>
  <c r="D8599" i="23"/>
  <c r="G8600" i="23" l="1"/>
  <c r="E8600" i="23"/>
  <c r="D8600" i="23"/>
  <c r="G8601" i="23" l="1"/>
  <c r="E8601" i="23"/>
  <c r="D8601" i="23"/>
  <c r="G8602" i="23" l="1"/>
  <c r="E8602" i="23"/>
  <c r="D8602" i="23"/>
  <c r="G8603" i="23" l="1"/>
  <c r="E8603" i="23"/>
  <c r="D8603" i="23"/>
  <c r="G8604" i="23" l="1"/>
  <c r="E8604" i="23"/>
  <c r="D8604" i="23"/>
  <c r="G8605" i="23" l="1"/>
  <c r="E8605" i="23"/>
  <c r="D8605" i="23"/>
  <c r="G8606" i="23" l="1"/>
  <c r="E8606" i="23"/>
  <c r="D8606" i="23"/>
  <c r="G8607" i="23" l="1"/>
  <c r="E8607" i="23"/>
  <c r="D8607" i="23"/>
  <c r="G8608" i="23" l="1"/>
  <c r="E8608" i="23"/>
  <c r="D8608" i="23"/>
  <c r="G8609" i="23" l="1"/>
  <c r="E8609" i="23"/>
  <c r="D8609" i="23"/>
  <c r="G8610" i="23" l="1"/>
  <c r="E8610" i="23"/>
  <c r="D8610" i="23"/>
  <c r="G8611" i="23" l="1"/>
  <c r="E8611" i="23"/>
  <c r="D8611" i="23"/>
  <c r="G8612" i="23" l="1"/>
  <c r="E8612" i="23"/>
  <c r="D8612" i="23"/>
  <c r="G8613" i="23" l="1"/>
  <c r="E8613" i="23"/>
  <c r="D8613" i="23"/>
  <c r="G8614" i="23" l="1"/>
  <c r="E8614" i="23"/>
  <c r="D8614" i="23"/>
  <c r="G8615" i="23" l="1"/>
  <c r="E8615" i="23"/>
  <c r="D8615" i="23"/>
  <c r="G8616" i="23" l="1"/>
  <c r="E8616" i="23"/>
  <c r="D8616" i="23"/>
  <c r="G8617" i="23" l="1"/>
  <c r="E8617" i="23"/>
  <c r="D8617" i="23"/>
  <c r="G8618" i="23" l="1"/>
  <c r="E8618" i="23"/>
  <c r="D8618" i="23"/>
  <c r="G8619" i="23" l="1"/>
  <c r="E8619" i="23"/>
  <c r="D8619" i="23"/>
  <c r="G8620" i="23" l="1"/>
  <c r="E8620" i="23"/>
  <c r="D8620" i="23"/>
  <c r="G8621" i="23" l="1"/>
  <c r="E8621" i="23"/>
  <c r="D8621" i="23"/>
  <c r="G8622" i="23" l="1"/>
  <c r="E8622" i="23"/>
  <c r="D8622" i="23"/>
  <c r="G8623" i="23" l="1"/>
  <c r="E8623" i="23"/>
  <c r="D8623" i="23"/>
  <c r="G8624" i="23" l="1"/>
  <c r="E8624" i="23"/>
  <c r="D8624" i="23"/>
  <c r="G8625" i="23" l="1"/>
  <c r="E8625" i="23"/>
  <c r="D8625" i="23"/>
  <c r="G8626" i="23" l="1"/>
  <c r="E8626" i="23"/>
  <c r="D8626" i="23"/>
  <c r="G8627" i="23" l="1"/>
  <c r="E8627" i="23"/>
  <c r="D8627" i="23"/>
  <c r="G8628" i="23" l="1"/>
  <c r="E8628" i="23"/>
  <c r="D8628" i="23"/>
  <c r="G8629" i="23" l="1"/>
  <c r="E8629" i="23"/>
  <c r="D8629" i="23"/>
  <c r="G8630" i="23" l="1"/>
  <c r="E8630" i="23"/>
  <c r="D8630" i="23"/>
  <c r="G8631" i="23" l="1"/>
  <c r="E8631" i="23"/>
  <c r="D8631" i="23"/>
  <c r="G8632" i="23" l="1"/>
  <c r="E8632" i="23"/>
  <c r="D8632" i="23"/>
  <c r="G8633" i="23" l="1"/>
  <c r="E8633" i="23"/>
  <c r="D8633" i="23"/>
  <c r="G8634" i="23" l="1"/>
  <c r="E8634" i="23"/>
  <c r="D8634" i="23"/>
  <c r="G8635" i="23" l="1"/>
  <c r="E8635" i="23"/>
  <c r="D8635" i="23"/>
  <c r="G8636" i="23" l="1"/>
  <c r="E8636" i="23"/>
  <c r="D8636" i="23"/>
  <c r="G8637" i="23" l="1"/>
  <c r="E8637" i="23"/>
  <c r="D8637" i="23"/>
  <c r="G8638" i="23" l="1"/>
  <c r="E8638" i="23"/>
  <c r="D8638" i="23"/>
  <c r="G8639" i="23" l="1"/>
  <c r="E8639" i="23"/>
  <c r="D8639" i="23"/>
  <c r="G8640" i="23" l="1"/>
  <c r="E8640" i="23"/>
  <c r="D8640" i="23"/>
  <c r="G8641" i="23" l="1"/>
  <c r="E8641" i="23"/>
  <c r="D8641" i="23"/>
  <c r="G8642" i="23" l="1"/>
  <c r="E8642" i="23"/>
  <c r="D8642" i="23"/>
  <c r="G8643" i="23" l="1"/>
  <c r="E8643" i="23"/>
  <c r="D8643" i="23"/>
  <c r="G8644" i="23" l="1"/>
  <c r="E8644" i="23"/>
  <c r="D8644" i="23"/>
  <c r="G8645" i="23" l="1"/>
  <c r="E8645" i="23"/>
  <c r="D8645" i="23"/>
  <c r="G8646" i="23" l="1"/>
  <c r="E8646" i="23"/>
  <c r="D8646" i="23"/>
  <c r="G8647" i="23" l="1"/>
  <c r="E8647" i="23"/>
  <c r="D8647" i="23"/>
  <c r="G8648" i="23" l="1"/>
  <c r="E8648" i="23"/>
  <c r="D8648" i="23"/>
  <c r="G8649" i="23" l="1"/>
  <c r="E8649" i="23"/>
  <c r="D8649" i="23"/>
  <c r="G8650" i="23" l="1"/>
  <c r="E8650" i="23"/>
  <c r="D8650" i="23"/>
  <c r="G8651" i="23" l="1"/>
  <c r="E8651" i="23"/>
  <c r="D8651" i="23"/>
  <c r="G8652" i="23" l="1"/>
  <c r="E8652" i="23"/>
  <c r="D8652" i="23"/>
  <c r="G8653" i="23" l="1"/>
  <c r="E8653" i="23"/>
  <c r="D8653" i="23"/>
  <c r="G8654" i="23" l="1"/>
  <c r="E8654" i="23"/>
  <c r="D8654" i="23"/>
  <c r="G8655" i="23" l="1"/>
  <c r="E8655" i="23"/>
  <c r="D8655" i="23"/>
  <c r="G8656" i="23" l="1"/>
  <c r="E8656" i="23"/>
  <c r="D8656" i="23"/>
  <c r="G8657" i="23" l="1"/>
  <c r="E8657" i="23"/>
  <c r="D8657" i="23"/>
  <c r="G8658" i="23" l="1"/>
  <c r="E8658" i="23"/>
  <c r="D8658" i="23"/>
  <c r="G8659" i="23" l="1"/>
  <c r="E8659" i="23"/>
  <c r="D8659" i="23"/>
  <c r="G8660" i="23" l="1"/>
  <c r="E8660" i="23"/>
  <c r="D8660" i="23"/>
  <c r="G8661" i="23" l="1"/>
  <c r="E8661" i="23"/>
  <c r="D8661" i="23"/>
  <c r="G8662" i="23" l="1"/>
  <c r="E8662" i="23"/>
  <c r="D8662" i="23"/>
  <c r="G8663" i="23" l="1"/>
  <c r="E8663" i="23"/>
  <c r="D8663" i="23"/>
  <c r="G8664" i="23" l="1"/>
  <c r="E8664" i="23"/>
  <c r="D8664" i="23"/>
  <c r="G8665" i="23" l="1"/>
  <c r="E8665" i="23"/>
  <c r="D8665" i="23"/>
  <c r="G8666" i="23" l="1"/>
  <c r="E8666" i="23"/>
  <c r="D8666" i="23"/>
  <c r="G8667" i="23" l="1"/>
  <c r="E8667" i="23"/>
  <c r="D8667" i="23"/>
  <c r="G8668" i="23" l="1"/>
  <c r="E8668" i="23"/>
  <c r="D8668" i="23"/>
  <c r="G8669" i="23" l="1"/>
  <c r="E8669" i="23"/>
  <c r="D8669" i="23"/>
  <c r="G8670" i="23" l="1"/>
  <c r="E8670" i="23"/>
  <c r="D8670" i="23"/>
  <c r="G8671" i="23" l="1"/>
  <c r="E8671" i="23"/>
  <c r="D8671" i="23"/>
  <c r="G8672" i="23" l="1"/>
  <c r="E8672" i="23"/>
  <c r="D8672" i="23"/>
  <c r="G8673" i="23" l="1"/>
  <c r="E8673" i="23"/>
  <c r="D8673" i="23"/>
  <c r="G8674" i="23" l="1"/>
  <c r="E8674" i="23"/>
  <c r="D8674" i="23"/>
  <c r="G8675" i="23" l="1"/>
  <c r="E8675" i="23"/>
  <c r="D8675" i="23"/>
  <c r="G8676" i="23" l="1"/>
  <c r="E8676" i="23"/>
  <c r="D8676" i="23"/>
  <c r="G8677" i="23" l="1"/>
  <c r="E8677" i="23"/>
  <c r="D8677" i="23"/>
  <c r="G8678" i="23" l="1"/>
  <c r="E8678" i="23"/>
  <c r="D8678" i="23"/>
  <c r="G8679" i="23" l="1"/>
  <c r="E8679" i="23"/>
  <c r="D8679" i="23"/>
  <c r="G8680" i="23" l="1"/>
  <c r="E8680" i="23"/>
  <c r="D8680" i="23"/>
  <c r="G8681" i="23" l="1"/>
  <c r="E8681" i="23"/>
  <c r="D8681" i="23"/>
  <c r="G8682" i="23" l="1"/>
  <c r="E8682" i="23"/>
  <c r="D8682" i="23"/>
  <c r="G8683" i="23" l="1"/>
  <c r="E8683" i="23"/>
  <c r="D8683" i="23"/>
  <c r="G8684" i="23" l="1"/>
  <c r="E8684" i="23"/>
  <c r="D8684" i="23"/>
  <c r="G8685" i="23" l="1"/>
  <c r="E8685" i="23"/>
  <c r="D8685" i="23"/>
  <c r="G8686" i="23" l="1"/>
  <c r="E8686" i="23"/>
  <c r="D8686" i="23"/>
  <c r="G8687" i="23" l="1"/>
  <c r="E8687" i="23"/>
  <c r="D8687" i="23"/>
  <c r="G8688" i="23" l="1"/>
  <c r="E8688" i="23"/>
  <c r="D8688" i="23"/>
  <c r="G8689" i="23" l="1"/>
  <c r="E8689" i="23"/>
  <c r="D8689" i="23"/>
  <c r="G8690" i="23" l="1"/>
  <c r="E8690" i="23"/>
  <c r="D8690" i="23"/>
  <c r="G8691" i="23" l="1"/>
  <c r="E8691" i="23"/>
  <c r="D8691" i="23"/>
  <c r="G8692" i="23" l="1"/>
  <c r="E8692" i="23"/>
  <c r="D8692" i="23"/>
  <c r="G8693" i="23" l="1"/>
  <c r="E8693" i="23"/>
  <c r="D8693" i="23"/>
  <c r="G8694" i="23" l="1"/>
  <c r="E8694" i="23"/>
  <c r="D8694" i="23"/>
  <c r="G8695" i="23" l="1"/>
  <c r="E8695" i="23"/>
  <c r="D8695" i="23"/>
  <c r="G8696" i="23" l="1"/>
  <c r="E8696" i="23"/>
  <c r="D8696" i="23"/>
  <c r="G8697" i="23" l="1"/>
  <c r="E8697" i="23"/>
  <c r="D8697" i="23"/>
  <c r="G8698" i="23" l="1"/>
  <c r="E8698" i="23"/>
  <c r="D8698" i="23"/>
  <c r="G8699" i="23" l="1"/>
  <c r="E8699" i="23"/>
  <c r="D8699" i="23"/>
  <c r="G8700" i="23" l="1"/>
  <c r="E8700" i="23"/>
  <c r="D8700" i="23"/>
  <c r="G8701" i="23" l="1"/>
  <c r="E8701" i="23"/>
  <c r="D8701" i="23"/>
  <c r="G8702" i="23" l="1"/>
  <c r="E8702" i="23"/>
  <c r="D8702" i="23"/>
  <c r="G8703" i="23" l="1"/>
  <c r="E8703" i="23"/>
  <c r="D8703" i="23"/>
  <c r="G8704" i="23" l="1"/>
  <c r="E8704" i="23"/>
  <c r="D8704" i="23"/>
  <c r="G8705" i="23" l="1"/>
  <c r="E8705" i="23"/>
  <c r="D8705" i="23"/>
  <c r="G8706" i="23" l="1"/>
  <c r="E8706" i="23"/>
  <c r="D8706" i="23"/>
  <c r="G8707" i="23" l="1"/>
  <c r="E8707" i="23"/>
  <c r="D8707" i="23"/>
  <c r="G8708" i="23" l="1"/>
  <c r="E8708" i="23"/>
  <c r="D8708" i="23"/>
  <c r="G8709" i="23" l="1"/>
  <c r="E8709" i="23"/>
  <c r="D8709" i="23"/>
  <c r="G8710" i="23" l="1"/>
  <c r="E8710" i="23"/>
  <c r="D8710" i="23"/>
  <c r="G8711" i="23" l="1"/>
  <c r="E8711" i="23"/>
  <c r="D8711" i="23"/>
  <c r="G8712" i="23" l="1"/>
  <c r="E8712" i="23"/>
  <c r="D8712" i="23"/>
  <c r="G8713" i="23" l="1"/>
  <c r="E8713" i="23"/>
  <c r="D8713" i="23"/>
  <c r="G8714" i="23" l="1"/>
  <c r="E8714" i="23"/>
  <c r="D8714" i="23"/>
  <c r="G8715" i="23" l="1"/>
  <c r="E8715" i="23"/>
  <c r="D8715" i="23"/>
  <c r="G8716" i="23" l="1"/>
  <c r="E8716" i="23"/>
  <c r="D8716" i="23"/>
  <c r="G8717" i="23" l="1"/>
  <c r="E8717" i="23"/>
  <c r="D8717" i="23"/>
  <c r="G8718" i="23" l="1"/>
  <c r="E8718" i="23"/>
  <c r="D8718" i="23"/>
  <c r="G8719" i="23" l="1"/>
  <c r="E8719" i="23"/>
  <c r="D8719" i="23"/>
  <c r="G8720" i="23" l="1"/>
  <c r="E8720" i="23"/>
  <c r="D8720" i="23"/>
  <c r="G8721" i="23" l="1"/>
  <c r="E8721" i="23"/>
  <c r="D8721" i="23"/>
  <c r="G8722" i="23" l="1"/>
  <c r="E8722" i="23"/>
  <c r="D8722" i="23"/>
  <c r="G8723" i="23" l="1"/>
  <c r="E8723" i="23"/>
  <c r="D8723" i="23"/>
  <c r="G8724" i="23" l="1"/>
  <c r="E8724" i="23"/>
  <c r="D8724" i="23"/>
  <c r="G8725" i="23" l="1"/>
  <c r="E8725" i="23"/>
  <c r="D8725" i="23"/>
  <c r="G8726" i="23" l="1"/>
  <c r="E8726" i="23"/>
  <c r="D8726" i="23"/>
  <c r="G8727" i="23" l="1"/>
  <c r="E8727" i="23"/>
  <c r="D8727" i="23"/>
  <c r="G8728" i="23" l="1"/>
  <c r="E8728" i="23"/>
  <c r="D8728" i="23"/>
  <c r="G8729" i="23" l="1"/>
  <c r="E8729" i="23"/>
  <c r="D8729" i="23"/>
  <c r="G8730" i="23" l="1"/>
  <c r="E8730" i="23"/>
  <c r="D8730" i="23"/>
  <c r="G8731" i="23" l="1"/>
  <c r="E8731" i="23"/>
  <c r="D8731" i="23"/>
  <c r="G8732" i="23" l="1"/>
  <c r="E8732" i="23"/>
  <c r="D8732" i="23"/>
  <c r="G8733" i="23" l="1"/>
  <c r="E8733" i="23"/>
  <c r="D8733" i="23"/>
  <c r="G8734" i="23" l="1"/>
  <c r="E8734" i="23"/>
  <c r="D8734" i="23"/>
  <c r="G8735" i="23" l="1"/>
  <c r="E8735" i="23"/>
  <c r="D8735" i="23"/>
  <c r="G8736" i="23" l="1"/>
  <c r="E8736" i="23"/>
  <c r="D8736" i="23"/>
  <c r="G8737" i="23" l="1"/>
  <c r="E8737" i="23"/>
  <c r="D8737" i="23"/>
  <c r="G8738" i="23" l="1"/>
  <c r="E8738" i="23"/>
  <c r="D8738" i="23"/>
  <c r="G8739" i="23" l="1"/>
  <c r="E8739" i="23"/>
  <c r="D8739" i="23"/>
  <c r="G8740" i="23" l="1"/>
  <c r="E8740" i="23"/>
  <c r="D8740" i="23"/>
  <c r="G8741" i="23" l="1"/>
  <c r="E8741" i="23"/>
  <c r="D8741" i="23"/>
  <c r="G8742" i="23" l="1"/>
  <c r="E8742" i="23"/>
  <c r="D8742" i="23"/>
  <c r="G8743" i="23" l="1"/>
  <c r="E8743" i="23"/>
  <c r="D8743" i="23"/>
  <c r="G8744" i="23" l="1"/>
  <c r="E8744" i="23"/>
  <c r="D8744" i="23"/>
  <c r="G8745" i="23" l="1"/>
  <c r="E8745" i="23"/>
  <c r="D8745" i="23"/>
  <c r="G8746" i="23" l="1"/>
  <c r="E8746" i="23"/>
  <c r="D8746" i="23"/>
  <c r="G8747" i="23" l="1"/>
  <c r="E8747" i="23"/>
  <c r="D8747" i="23"/>
  <c r="G8748" i="23" l="1"/>
  <c r="E8748" i="23"/>
  <c r="D8748" i="23"/>
  <c r="G8749" i="23" l="1"/>
  <c r="E8749" i="23"/>
  <c r="D8749" i="23"/>
  <c r="G8750" i="23" l="1"/>
  <c r="E8750" i="23"/>
  <c r="D8750" i="23"/>
  <c r="G8751" i="23" l="1"/>
  <c r="E8751" i="23"/>
  <c r="D8751" i="23"/>
  <c r="G8752" i="23" l="1"/>
  <c r="E8752" i="23"/>
  <c r="D8752" i="23"/>
  <c r="G8753" i="23" l="1"/>
  <c r="E8753" i="23"/>
  <c r="D8753" i="23"/>
  <c r="G8754" i="23" l="1"/>
  <c r="E8754" i="23"/>
  <c r="D8754" i="23"/>
  <c r="G8755" i="23" l="1"/>
  <c r="E8755" i="23"/>
  <c r="D8755" i="23"/>
  <c r="G8756" i="23" l="1"/>
  <c r="E8756" i="23"/>
  <c r="D8756" i="23"/>
  <c r="G8757" i="23" l="1"/>
  <c r="E8757" i="23"/>
  <c r="D8757" i="23"/>
  <c r="G8758" i="23" l="1"/>
  <c r="E8758" i="23"/>
  <c r="D8758" i="23"/>
  <c r="G8759" i="23" l="1"/>
  <c r="E8759" i="23"/>
  <c r="D8759" i="23"/>
  <c r="G8760" i="23" l="1"/>
  <c r="E8760" i="23"/>
  <c r="D8760" i="23"/>
  <c r="G8761" i="23" l="1"/>
  <c r="E8761" i="23"/>
  <c r="D8761" i="23"/>
  <c r="G8762" i="23" l="1"/>
  <c r="E8762" i="23"/>
  <c r="D8762" i="23"/>
  <c r="G8763" i="23" l="1"/>
  <c r="E8763" i="23"/>
  <c r="D8763" i="23"/>
  <c r="G8764" i="23" l="1"/>
  <c r="E8764" i="23"/>
  <c r="D8764" i="23"/>
  <c r="G8765" i="23" l="1"/>
  <c r="E8765" i="23"/>
  <c r="D8765" i="23"/>
  <c r="G8766" i="23" l="1"/>
  <c r="E8766" i="23"/>
  <c r="D8766" i="23"/>
  <c r="G8767" i="23" l="1"/>
  <c r="E8767" i="23"/>
  <c r="D8767" i="23"/>
  <c r="G8768" i="23" l="1"/>
  <c r="E8768" i="23"/>
  <c r="D8768" i="23"/>
  <c r="G8769" i="23" l="1"/>
  <c r="E8769" i="23"/>
  <c r="D8769" i="23"/>
  <c r="G8770" i="23" l="1"/>
  <c r="E8770" i="23"/>
  <c r="D8770" i="23"/>
  <c r="G8771" i="23" l="1"/>
  <c r="E8771" i="23"/>
  <c r="D8771" i="23"/>
  <c r="G8772" i="23" l="1"/>
  <c r="E8772" i="23"/>
  <c r="D8772" i="23"/>
  <c r="G8773" i="23" l="1"/>
  <c r="E8773" i="23"/>
  <c r="D8773" i="23"/>
  <c r="I8" i="23" l="1"/>
  <c r="G8774" i="23"/>
  <c r="E8774" i="23"/>
  <c r="D8774" i="23"/>
  <c r="G8775" i="23" l="1"/>
  <c r="E8775" i="23"/>
  <c r="D8775" i="23"/>
  <c r="G8776" i="23" l="1"/>
  <c r="E8776" i="23"/>
  <c r="D8776" i="23"/>
  <c r="G8777" i="23" l="1"/>
  <c r="E8777" i="23"/>
  <c r="D8777" i="23"/>
  <c r="G8778" i="23" l="1"/>
  <c r="E8778" i="23"/>
  <c r="D8778" i="23"/>
  <c r="G8779" i="23" l="1"/>
  <c r="E8779" i="23"/>
  <c r="D8779" i="23"/>
  <c r="G8780" i="23" l="1"/>
  <c r="E8780" i="23"/>
  <c r="D8780" i="23"/>
  <c r="G8781" i="23" l="1"/>
  <c r="E8781" i="23"/>
  <c r="D8781" i="23"/>
  <c r="G8782" i="23" l="1"/>
  <c r="E8782" i="23"/>
  <c r="D8782" i="23"/>
  <c r="G8783" i="23" l="1"/>
  <c r="E8783" i="23"/>
  <c r="D8783" i="23"/>
  <c r="G8784" i="23" l="1"/>
  <c r="E8784" i="23"/>
  <c r="D8784" i="23"/>
  <c r="G8785" i="23" l="1"/>
  <c r="E8785" i="23"/>
  <c r="D8785" i="23"/>
  <c r="G8786" i="23" l="1"/>
  <c r="E8786" i="23"/>
  <c r="D8786" i="23"/>
  <c r="G8787" i="23" l="1"/>
  <c r="E8787" i="23"/>
  <c r="D8787" i="23"/>
  <c r="G8788" i="23" l="1"/>
  <c r="E8788" i="23"/>
  <c r="D8788" i="23"/>
  <c r="G8789" i="23" l="1"/>
  <c r="E8789" i="23"/>
  <c r="D8789" i="23"/>
  <c r="G8790" i="23" l="1"/>
  <c r="E8790" i="23"/>
  <c r="D8790" i="23"/>
  <c r="G8791" i="23" l="1"/>
  <c r="E8791" i="23"/>
  <c r="D8791" i="23"/>
  <c r="G8792" i="23" l="1"/>
  <c r="E8792" i="23"/>
  <c r="D8792" i="23"/>
  <c r="G8793" i="23" l="1"/>
  <c r="E8793" i="23"/>
  <c r="D8793" i="23"/>
  <c r="G8794" i="23" l="1"/>
  <c r="E8794" i="23"/>
  <c r="D8794" i="23"/>
  <c r="G8795" i="23" l="1"/>
  <c r="E8795" i="23"/>
  <c r="D8795" i="23"/>
  <c r="G50" i="1" l="1"/>
  <c r="G49" i="1"/>
  <c r="G48" i="1"/>
  <c r="G47" i="1"/>
  <c r="G46" i="1"/>
  <c r="G45" i="1"/>
  <c r="G44" i="1"/>
  <c r="G20" i="1"/>
  <c r="G21" i="1"/>
  <c r="G22" i="1"/>
  <c r="G23" i="1"/>
  <c r="G24" i="1"/>
  <c r="G25" i="1"/>
  <c r="G19" i="1"/>
</calcChain>
</file>

<file path=xl/sharedStrings.xml><?xml version="1.0" encoding="utf-8"?>
<sst xmlns="http://schemas.openxmlformats.org/spreadsheetml/2006/main" count="8978" uniqueCount="99">
  <si>
    <t>Month</t>
  </si>
  <si>
    <t>Peak</t>
  </si>
  <si>
    <t>Standard</t>
  </si>
  <si>
    <t>End</t>
  </si>
  <si>
    <t>Year 1</t>
  </si>
  <si>
    <t>Year 2</t>
  </si>
  <si>
    <t>Year 3</t>
  </si>
  <si>
    <t>High demand</t>
  </si>
  <si>
    <t>Off Peak</t>
  </si>
  <si>
    <t>Low demand</t>
  </si>
  <si>
    <t>hours</t>
  </si>
  <si>
    <t>R/kWh</t>
  </si>
  <si>
    <t>Start date</t>
  </si>
  <si>
    <t>Units</t>
  </si>
  <si>
    <t>kWh</t>
  </si>
  <si>
    <t>Timing</t>
  </si>
  <si>
    <t>Notes</t>
  </si>
  <si>
    <t>Capacity Charge Rates</t>
  </si>
  <si>
    <t>dd-mmm-yy</t>
  </si>
  <si>
    <t>Introduction</t>
  </si>
  <si>
    <t>The following sheets are included (and hyperlinked here)</t>
  </si>
  <si>
    <t>Sheet name</t>
  </si>
  <si>
    <t>Type</t>
  </si>
  <si>
    <t>Description</t>
  </si>
  <si>
    <t>Calculation</t>
  </si>
  <si>
    <t>Formatting legend</t>
  </si>
  <si>
    <t>All cells in this model have been formatted to differentiate between inputs and calculations according to the legend below:</t>
  </si>
  <si>
    <t>Text</t>
  </si>
  <si>
    <t>Input text</t>
  </si>
  <si>
    <t>Grey background, white border, blue text</t>
  </si>
  <si>
    <t>Input date</t>
  </si>
  <si>
    <t>Grey background, white border, blue text, dd-mmm-yy format</t>
  </si>
  <si>
    <t>Input number</t>
  </si>
  <si>
    <t>Normal text</t>
  </si>
  <si>
    <t>No background, black text</t>
  </si>
  <si>
    <t>Pricing Inputs</t>
  </si>
  <si>
    <t>Weekday</t>
  </si>
  <si>
    <t>1 = Yes, 0 = No</t>
  </si>
  <si>
    <t>Input</t>
  </si>
  <si>
    <t>Commercial Energy Rates</t>
  </si>
  <si>
    <t>Facility Connection</t>
  </si>
  <si>
    <t>Is the facility connected directly to CCT's Network?</t>
  </si>
  <si>
    <t>Day</t>
  </si>
  <si>
    <t>Date</t>
  </si>
  <si>
    <t>Hour /time</t>
  </si>
  <si>
    <t>Unit</t>
  </si>
  <si>
    <t>City of Cape Town IPP3 Procurement</t>
  </si>
  <si>
    <t>Form of bid and returnable schedules</t>
  </si>
  <si>
    <t>Cover Sheet</t>
  </si>
  <si>
    <t>Hour</t>
  </si>
  <si>
    <r>
      <t xml:space="preserve">Calendar Year  </t>
    </r>
    <r>
      <rPr>
        <sz val="9"/>
        <rFont val="Wingdings"/>
        <charset val="2"/>
      </rPr>
      <t xml:space="preserve">à </t>
    </r>
  </si>
  <si>
    <t>Variable Operating Costs</t>
  </si>
  <si>
    <t>Fixed Operating Costs</t>
  </si>
  <si>
    <t>Capital Costs</t>
  </si>
  <si>
    <t>Generator Use of System Network Charges</t>
  </si>
  <si>
    <t>Variable cost of wheeling</t>
  </si>
  <si>
    <t>Enter description</t>
  </si>
  <si>
    <t>R/annum</t>
  </si>
  <si>
    <t>RSA CPI</t>
  </si>
  <si>
    <t>End Date</t>
  </si>
  <si>
    <t>LPG</t>
  </si>
  <si>
    <t>Diesel</t>
  </si>
  <si>
    <t>Brent Crude</t>
  </si>
  <si>
    <t>Natural Gas</t>
  </si>
  <si>
    <t>Contract Dates</t>
  </si>
  <si>
    <t>User</t>
  </si>
  <si>
    <t>List Settings</t>
  </si>
  <si>
    <t>Fuel cost</t>
  </si>
  <si>
    <t>Contract Rates at Base Date</t>
  </si>
  <si>
    <t>Generator Notepad</t>
  </si>
  <si>
    <t>Generator Revenue and Cost Supporting Calculations</t>
  </si>
  <si>
    <t>Provision has been made for bidders to perform independent supporting calculations. This sheet may be left blank.</t>
  </si>
  <si>
    <t>Where applicable</t>
  </si>
  <si>
    <t>Appendix to Schedule 5</t>
  </si>
  <si>
    <t>Capacity Assumptions</t>
  </si>
  <si>
    <t>Schedule 5</t>
  </si>
  <si>
    <t>Plant Availability</t>
  </si>
  <si>
    <t>Comments</t>
  </si>
  <si>
    <t>Total Generation kWh</t>
  </si>
  <si>
    <t>R/kW/month</t>
  </si>
  <si>
    <t>Contracted Capacity</t>
  </si>
  <si>
    <t>R/kW</t>
  </si>
  <si>
    <t>Fuel recovery rate</t>
  </si>
  <si>
    <t>Fuel Recovery Rate</t>
  </si>
  <si>
    <t>Fuel Index Applicable</t>
  </si>
  <si>
    <t>Select</t>
  </si>
  <si>
    <t>Bidder: Distributed as part of the Finance Inputs for the RFP</t>
  </si>
  <si>
    <t>Fuel Indices</t>
  </si>
  <si>
    <t>Schedule 15.1</t>
  </si>
  <si>
    <t>Schedule 15.2</t>
  </si>
  <si>
    <t>As per Schedule 14C - 25</t>
  </si>
  <si>
    <t>As per Schedule 14C - 26</t>
  </si>
  <si>
    <t>As per Schedule 14C - 28</t>
  </si>
  <si>
    <t>As per Schedule 14A</t>
  </si>
  <si>
    <t>Grid Connection Costs</t>
  </si>
  <si>
    <t>Net of energy consumed to charge BESS where applicable</t>
  </si>
  <si>
    <t>MW</t>
  </si>
  <si>
    <t>Renewable fuel sources must be indexed at RSA CPI.</t>
  </si>
  <si>
    <t>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</si>
</sst>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0.0%"/>
    <numFmt numFmtId="165" formatCode="_(* #,##0.0_);_(* \(#,##0.0\);_(* &quot;-&quot;??_);_(@_)"/>
    <numFmt numFmtId="166" formatCode="_(* #,##0.00_);_(* \(#,##0.00\);_(* &quot;-&quot;??_);_(@_)"/>
    <numFmt numFmtId="167" formatCode="_(* #,##0.00_)&quot;×&quot;;_(* \(#,##0.00\)&quot;×&quot;;_(* &quot;-&quot;??_);_(@_)"/>
    <numFmt numFmtId="168" formatCode="#,##0.0000"/>
    <numFmt numFmtId="169" formatCode="_(\ &quot;R&quot;\ * #,##0.00_);_(\ &quot;R&quot;\ * \(#,##0.00\);_(* &quot;-&quot;_);_(@_)"/>
    <numFmt numFmtId="170" formatCode="0\ &quot;Mth(s)&quot;"/>
    <numFmt numFmtId="171" formatCode="_(* #,##0_);_(* \(#,##0\);_(* &quot;-&quot;_);_(@_)"/>
    <numFmt numFmtId="172" formatCode="#,##0.00\ &quot;Yr(s)&quot;"/>
    <numFmt numFmtId="173" formatCode="mmm"/>
    <numFmt numFmtId="174" formatCode="&quot;Option &quot;0"/>
    <numFmt numFmtId="175" formatCode="0\ &quot;FYp(s)&quot;"/>
    <numFmt numFmtId="176" formatCode="&quot;Yes&quot;;;&quot;No&quot;"/>
    <numFmt numFmtId="177" formatCode="&quot;Year &quot;General"/>
    <numFmt numFmtId="178" formatCode="&quot;R&quot;\ #,##0;[Red]&quot;R&quot;\ \-#,##0"/>
    <numFmt numFmtId="179" formatCode="&quot;FCast Year &quot;General"/>
    <numFmt numFmtId="180" formatCode="_(&quot;£&quot;* #,##0.00_);_(&quot;£&quot;* \(#,##0.00\);_(&quot;£&quot;* &quot;-&quot;??_);_(@_)"/>
    <numFmt numFmtId="181" formatCode="_(&quot;£&quot;* #,##0_);_(&quot;£&quot;* \(#,##0\);_(&quot;£&quot;* &quot;-&quot;_);_(@_)"/>
    <numFmt numFmtId="182" formatCode="[$-F400]h:mm:ss\ AM/PM"/>
  </numFmts>
  <fonts count="33"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b/>
      <sz val="8"/>
      <color theme="4" tint="-0.499984740745262"/>
      <name val="Montserrat"/>
      <family val="1"/>
      <scheme val="major"/>
    </font>
    <font>
      <b/>
      <sz val="9"/>
      <color theme="8" tint="-0.24994659260841701"/>
      <name val="Montserrat"/>
      <family val="1"/>
      <scheme val="major"/>
    </font>
    <font>
      <b/>
      <sz val="8"/>
      <color theme="1" tint="0.34998626667073579"/>
      <name val="Montserrat"/>
      <family val="2"/>
      <scheme val="major"/>
    </font>
    <font>
      <sz val="9"/>
      <color theme="3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i/>
      <sz val="9"/>
      <color theme="9" tint="-0.24994659260841701"/>
      <name val="Calibri"/>
      <family val="2"/>
      <scheme val="minor"/>
    </font>
    <font>
      <sz val="8"/>
      <color theme="9" tint="-0.499984740745262"/>
      <name val="Montserrat"/>
      <family val="1"/>
      <scheme val="major"/>
    </font>
    <font>
      <b/>
      <sz val="9"/>
      <color theme="0"/>
      <name val="Montserrat"/>
      <family val="1"/>
      <scheme val="major"/>
    </font>
    <font>
      <b/>
      <sz val="8"/>
      <color theme="9" tint="-0.499984740745262"/>
      <name val="Montserrat"/>
      <family val="1"/>
      <scheme val="major"/>
    </font>
    <font>
      <sz val="9"/>
      <color theme="8" tint="-0.24994659260841701"/>
      <name val="Calibri"/>
      <family val="2"/>
      <scheme val="minor"/>
    </font>
    <font>
      <b/>
      <sz val="8"/>
      <color theme="8" tint="-0.499984740745262"/>
      <name val="Montserrat"/>
      <family val="1"/>
      <scheme val="major"/>
    </font>
    <font>
      <sz val="8"/>
      <color theme="8" tint="-0.499984740745262"/>
      <name val="Montserrat"/>
      <family val="1"/>
      <scheme val="major"/>
    </font>
    <font>
      <b/>
      <sz val="8"/>
      <color theme="0"/>
      <name val="Montserrat"/>
      <family val="1"/>
      <scheme val="maj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3" tint="0.24994659260841701"/>
      <name val="Calibri"/>
      <family val="2"/>
      <scheme val="minor"/>
    </font>
    <font>
      <sz val="9"/>
      <color theme="8"/>
      <name val="Calibri"/>
      <family val="2"/>
      <scheme val="minor"/>
    </font>
    <font>
      <sz val="9"/>
      <color theme="6" tint="-0.24994659260841701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13"/>
      <color theme="8" tint="-0.499984740745262"/>
      <name val="Montserrat"/>
      <family val="2"/>
      <scheme val="major"/>
    </font>
    <font>
      <b/>
      <sz val="11"/>
      <color theme="0" tint="-0.499984740745262"/>
      <name val="Montserrat"/>
      <family val="2"/>
      <scheme val="major"/>
    </font>
    <font>
      <b/>
      <sz val="8"/>
      <color theme="8" tint="-0.499984740745262"/>
      <name val="Montserrat"/>
      <family val="2"/>
      <scheme val="major"/>
    </font>
    <font>
      <b/>
      <sz val="11"/>
      <color theme="8" tint="-0.499984740745262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8"/>
      <color theme="0" tint="-0.499984740745262"/>
      <name val="Montserrat"/>
      <family val="2"/>
      <scheme val="major"/>
    </font>
    <font>
      <sz val="8"/>
      <name val="Calibri"/>
      <family val="2"/>
      <scheme val="minor"/>
    </font>
    <font>
      <sz val="9"/>
      <name val="Wingdings"/>
      <charset val="2"/>
    </font>
    <font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lightUp">
        <fgColor theme="7" tint="0.59996337778862885"/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1" tint="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9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theme="8" tint="-0.24994659260841701"/>
      </bottom>
      <diagonal/>
    </border>
    <border>
      <left/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theme="0" tint="-0.499984740745262"/>
      </top>
      <bottom/>
      <diagonal/>
    </border>
    <border>
      <left style="hair">
        <color theme="0" tint="-0.14993743705557422"/>
      </left>
      <right style="hair">
        <color theme="0" tint="-0.14993743705557422"/>
      </right>
      <top style="hair">
        <color theme="0" tint="-0.14993743705557422"/>
      </top>
      <bottom style="hair">
        <color theme="0" tint="-0.14993743705557422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thick">
        <color theme="8" tint="-0.24994659260841701"/>
      </bottom>
      <diagonal/>
    </border>
    <border>
      <left/>
      <right/>
      <top/>
      <bottom style="thick">
        <color theme="6"/>
      </bottom>
      <diagonal/>
    </border>
    <border>
      <left/>
      <right/>
      <top/>
      <bottom style="thin">
        <color theme="8" tint="-0.499984740745262"/>
      </bottom>
      <diagonal/>
    </border>
    <border>
      <left/>
      <right/>
      <top/>
      <bottom style="hair">
        <color theme="0" tint="-0.24994659260841701"/>
      </bottom>
      <diagonal/>
    </border>
  </borders>
  <cellStyleXfs count="115">
    <xf numFmtId="0" fontId="0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9" fillId="0" borderId="0" applyNumberFormat="0" applyBorder="0" applyAlignment="0" applyProtection="0"/>
    <xf numFmtId="0" fontId="24" fillId="0" borderId="13" applyNumberFormat="0" applyFill="0" applyAlignment="0"/>
    <xf numFmtId="0" fontId="25" fillId="0" borderId="14" applyNumberFormat="0" applyFill="0" applyAlignment="0"/>
    <xf numFmtId="0" fontId="26" fillId="8" borderId="0" applyNumberFormat="0" applyAlignment="0"/>
    <xf numFmtId="0" fontId="27" fillId="0" borderId="0" applyNumberFormat="0" applyProtection="0">
      <alignment horizontal="left" vertical="center"/>
    </xf>
    <xf numFmtId="10" fontId="1" fillId="0" borderId="0" applyProtection="0">
      <alignment horizontal="right"/>
    </xf>
    <xf numFmtId="164" fontId="1" fillId="0" borderId="0" applyProtection="0">
      <alignment horizontal="right"/>
    </xf>
    <xf numFmtId="165" fontId="1" fillId="0" borderId="0" applyFill="0" applyBorder="0" applyProtection="0">
      <alignment horizontal="right"/>
    </xf>
    <xf numFmtId="166" fontId="1" fillId="0" borderId="0" applyFill="0" applyBorder="0" applyProtection="0">
      <alignment horizontal="right"/>
    </xf>
    <xf numFmtId="167" fontId="1" fillId="0" borderId="0" applyFill="0" applyBorder="0" applyProtection="0">
      <alignment horizontal="right"/>
    </xf>
    <xf numFmtId="168" fontId="1" fillId="0" borderId="0" applyBorder="0">
      <alignment horizontal="right"/>
    </xf>
    <xf numFmtId="169" fontId="1" fillId="0" borderId="0">
      <alignment horizontal="right"/>
    </xf>
    <xf numFmtId="15" fontId="2" fillId="0" borderId="0"/>
    <xf numFmtId="170" fontId="2" fillId="0" borderId="0" applyProtection="0">
      <alignment horizontal="right"/>
    </xf>
    <xf numFmtId="171" fontId="1" fillId="0" borderId="0" applyFill="0" applyBorder="0" applyProtection="0">
      <alignment horizontal="right"/>
    </xf>
    <xf numFmtId="172" fontId="2" fillId="0" borderId="0" applyProtection="0">
      <alignment horizontal="right"/>
    </xf>
    <xf numFmtId="17" fontId="2" fillId="0" borderId="0"/>
    <xf numFmtId="171" fontId="3" fillId="2" borderId="0" applyProtection="0">
      <alignment horizontal="right"/>
    </xf>
    <xf numFmtId="0" fontId="4" fillId="0" borderId="0" applyAlignment="0"/>
    <xf numFmtId="0" fontId="5" fillId="0" borderId="1"/>
    <xf numFmtId="0" fontId="6" fillId="0" borderId="0"/>
    <xf numFmtId="10" fontId="7" fillId="3" borderId="2">
      <alignment horizontal="right"/>
      <protection locked="0"/>
    </xf>
    <xf numFmtId="4" fontId="7" fillId="3" borderId="2">
      <alignment horizontal="right"/>
      <protection locked="0"/>
    </xf>
    <xf numFmtId="168" fontId="7" fillId="3" borderId="3">
      <alignment horizontal="right"/>
      <protection locked="0"/>
    </xf>
    <xf numFmtId="15" fontId="7" fillId="3" borderId="3">
      <protection locked="0"/>
    </xf>
    <xf numFmtId="17" fontId="7" fillId="3" borderId="3">
      <protection locked="0"/>
    </xf>
    <xf numFmtId="173" fontId="7" fillId="3" borderId="3" applyProtection="0">
      <alignment horizontal="right"/>
    </xf>
    <xf numFmtId="170" fontId="7" fillId="3" borderId="3" applyProtection="0">
      <alignment horizontal="right"/>
    </xf>
    <xf numFmtId="171" fontId="7" fillId="3" borderId="2">
      <alignment horizontal="right"/>
      <protection locked="0"/>
    </xf>
    <xf numFmtId="174" fontId="7" fillId="3" borderId="2" applyProtection="0">
      <alignment horizontal="right"/>
    </xf>
    <xf numFmtId="175" fontId="7" fillId="3" borderId="3" applyProtection="0">
      <alignment horizontal="right"/>
    </xf>
    <xf numFmtId="0" fontId="7" fillId="0" borderId="16">
      <alignment wrapText="1"/>
      <protection locked="0"/>
    </xf>
    <xf numFmtId="0" fontId="7" fillId="3" borderId="4">
      <protection locked="0"/>
    </xf>
    <xf numFmtId="176" fontId="7" fillId="3" borderId="3">
      <alignment horizontal="right"/>
      <protection locked="0"/>
    </xf>
    <xf numFmtId="172" fontId="7" fillId="3" borderId="3" applyProtection="0">
      <alignment horizontal="right"/>
    </xf>
    <xf numFmtId="0" fontId="8" fillId="0" borderId="0"/>
    <xf numFmtId="0" fontId="9" fillId="0" borderId="0" applyFill="0" applyBorder="0"/>
    <xf numFmtId="15" fontId="10" fillId="4" borderId="5">
      <alignment vertical="center"/>
    </xf>
    <xf numFmtId="17" fontId="11" fillId="5" borderId="6">
      <alignment horizontal="centerContinuous" vertical="center" wrapText="1"/>
    </xf>
    <xf numFmtId="0" fontId="11" fillId="5" borderId="3">
      <alignment horizontal="centerContinuous" vertical="center" wrapText="1"/>
    </xf>
    <xf numFmtId="15" fontId="12" fillId="6" borderId="0" applyNumberFormat="0">
      <alignment horizontal="center" vertical="center" wrapText="1"/>
    </xf>
    <xf numFmtId="0" fontId="12" fillId="6" borderId="0">
      <alignment horizontal="left" vertical="center"/>
    </xf>
    <xf numFmtId="0" fontId="10" fillId="4" borderId="15">
      <alignment vertical="center"/>
    </xf>
    <xf numFmtId="178" fontId="10" fillId="4" borderId="5">
      <alignment horizontal="center" vertical="center" wrapText="1"/>
    </xf>
    <xf numFmtId="177" fontId="10" fillId="4" borderId="5">
      <alignment horizontal="left"/>
    </xf>
    <xf numFmtId="15" fontId="13" fillId="0" borderId="7">
      <alignment vertical="center"/>
    </xf>
    <xf numFmtId="15" fontId="16" fillId="7" borderId="0">
      <alignment horizontal="centerContinuous" vertical="center" wrapText="1"/>
    </xf>
    <xf numFmtId="0" fontId="11" fillId="7" borderId="0">
      <alignment vertical="center"/>
    </xf>
    <xf numFmtId="15" fontId="14" fillId="8" borderId="0">
      <alignment horizontal="center" vertical="center" wrapText="1"/>
    </xf>
    <xf numFmtId="0" fontId="14" fillId="8" borderId="0">
      <alignment horizontal="centerContinuous" vertical="center" wrapText="1"/>
    </xf>
    <xf numFmtId="0" fontId="14" fillId="8" borderId="0">
      <alignment horizontal="left" vertical="center"/>
    </xf>
    <xf numFmtId="0" fontId="13" fillId="0" borderId="7">
      <alignment vertical="center"/>
    </xf>
    <xf numFmtId="178" fontId="13" fillId="0" borderId="7" applyNumberFormat="0">
      <alignment horizontal="center" vertical="center" wrapText="1"/>
    </xf>
    <xf numFmtId="179" fontId="15" fillId="8" borderId="7"/>
    <xf numFmtId="17" fontId="11" fillId="9" borderId="0">
      <alignment horizontal="center" vertical="center" wrapText="1"/>
    </xf>
    <xf numFmtId="15" fontId="16" fillId="9" borderId="0">
      <alignment horizontal="center" vertical="center" wrapText="1"/>
    </xf>
    <xf numFmtId="15" fontId="16" fillId="9" borderId="0" applyNumberFormat="0">
      <alignment horizontal="center" vertical="center" wrapText="1"/>
    </xf>
    <xf numFmtId="0" fontId="16" fillId="9" borderId="0">
      <alignment horizontal="left" vertical="center"/>
    </xf>
    <xf numFmtId="164" fontId="17" fillId="0" borderId="8"/>
    <xf numFmtId="4" fontId="17" fillId="0" borderId="8"/>
    <xf numFmtId="168" fontId="17" fillId="0" borderId="8"/>
    <xf numFmtId="169" fontId="18" fillId="0" borderId="8">
      <alignment horizontal="right"/>
    </xf>
    <xf numFmtId="0" fontId="17" fillId="0" borderId="8"/>
    <xf numFmtId="171" fontId="18" fillId="0" borderId="8">
      <alignment horizontal="right"/>
    </xf>
    <xf numFmtId="164" fontId="17" fillId="0" borderId="9"/>
    <xf numFmtId="4" fontId="18" fillId="0" borderId="9">
      <alignment horizontal="right"/>
    </xf>
    <xf numFmtId="168" fontId="18" fillId="0" borderId="9">
      <alignment horizontal="right"/>
    </xf>
    <xf numFmtId="169" fontId="18" fillId="0" borderId="9">
      <alignment horizontal="right"/>
    </xf>
    <xf numFmtId="0" fontId="17" fillId="0" borderId="10">
      <alignment horizontal="left"/>
    </xf>
    <xf numFmtId="171" fontId="18" fillId="0" borderId="10">
      <alignment horizontal="right"/>
    </xf>
    <xf numFmtId="164" fontId="17" fillId="0" borderId="0"/>
    <xf numFmtId="0" fontId="17" fillId="0" borderId="0">
      <alignment horizontal="left"/>
    </xf>
    <xf numFmtId="171" fontId="18" fillId="0" borderId="0">
      <alignment horizontal="right"/>
    </xf>
    <xf numFmtId="10" fontId="19" fillId="0" borderId="0">
      <alignment horizontal="right"/>
    </xf>
    <xf numFmtId="4" fontId="19" fillId="0" borderId="0">
      <alignment horizontal="right"/>
    </xf>
    <xf numFmtId="168" fontId="19" fillId="0" borderId="0">
      <alignment horizontal="right"/>
    </xf>
    <xf numFmtId="15" fontId="19" fillId="0" borderId="0"/>
    <xf numFmtId="173" fontId="19" fillId="0" borderId="0"/>
    <xf numFmtId="170" fontId="19" fillId="0" borderId="0" applyProtection="0">
      <alignment horizontal="right"/>
    </xf>
    <xf numFmtId="171" fontId="19" fillId="0" borderId="0">
      <alignment horizontal="right"/>
    </xf>
    <xf numFmtId="0" fontId="19" fillId="0" borderId="0"/>
    <xf numFmtId="176" fontId="19" fillId="0" borderId="0" applyProtection="0">
      <alignment horizontal="right"/>
    </xf>
    <xf numFmtId="172" fontId="19" fillId="0" borderId="0" applyProtection="0">
      <alignment horizontal="right"/>
    </xf>
    <xf numFmtId="10" fontId="20" fillId="0" borderId="0">
      <alignment horizontal="right"/>
    </xf>
    <xf numFmtId="4" fontId="20" fillId="0" borderId="0">
      <alignment horizontal="right"/>
    </xf>
    <xf numFmtId="168" fontId="20" fillId="0" borderId="0">
      <alignment horizontal="right"/>
    </xf>
    <xf numFmtId="15" fontId="20" fillId="0" borderId="0"/>
    <xf numFmtId="170" fontId="20" fillId="0" borderId="0" applyProtection="0">
      <alignment horizontal="right"/>
    </xf>
    <xf numFmtId="171" fontId="20" fillId="0" borderId="0">
      <alignment horizontal="right"/>
    </xf>
    <xf numFmtId="0" fontId="20" fillId="0" borderId="0"/>
    <xf numFmtId="176" fontId="20" fillId="0" borderId="0" applyProtection="0">
      <alignment horizontal="left"/>
    </xf>
    <xf numFmtId="172" fontId="20" fillId="0" borderId="0" applyProtection="0">
      <alignment horizontal="right"/>
    </xf>
    <xf numFmtId="168" fontId="21" fillId="0" borderId="0">
      <alignment horizontal="right"/>
    </xf>
    <xf numFmtId="10" fontId="21" fillId="0" borderId="0">
      <alignment horizontal="right"/>
    </xf>
    <xf numFmtId="4" fontId="21" fillId="0" borderId="0">
      <alignment horizontal="right"/>
    </xf>
    <xf numFmtId="15" fontId="20" fillId="0" borderId="0"/>
    <xf numFmtId="170" fontId="21" fillId="0" borderId="0" applyProtection="0">
      <alignment horizontal="right"/>
    </xf>
    <xf numFmtId="171" fontId="21" fillId="0" borderId="0">
      <alignment horizontal="right"/>
    </xf>
    <xf numFmtId="0" fontId="21" fillId="0" borderId="0"/>
    <xf numFmtId="176" fontId="20" fillId="0" borderId="0" applyBorder="0" applyProtection="0">
      <alignment horizontal="right"/>
    </xf>
    <xf numFmtId="10" fontId="22" fillId="0" borderId="11">
      <alignment horizontal="right"/>
    </xf>
    <xf numFmtId="4" fontId="22" fillId="0" borderId="12">
      <alignment horizontal="right"/>
    </xf>
    <xf numFmtId="167" fontId="22" fillId="0" borderId="12" applyProtection="0">
      <alignment horizontal="right"/>
    </xf>
    <xf numFmtId="168" fontId="22" fillId="0" borderId="12">
      <alignment horizontal="right"/>
    </xf>
    <xf numFmtId="15" fontId="22" fillId="0" borderId="12"/>
    <xf numFmtId="170" fontId="22" fillId="0" borderId="12" applyProtection="0">
      <alignment horizontal="right"/>
    </xf>
    <xf numFmtId="171" fontId="22" fillId="10" borderId="12" applyProtection="0">
      <alignment horizontal="right"/>
    </xf>
    <xf numFmtId="0" fontId="22" fillId="0" borderId="12"/>
    <xf numFmtId="176" fontId="22" fillId="0" borderId="12" applyProtection="0">
      <alignment horizontal="right"/>
    </xf>
    <xf numFmtId="172" fontId="22" fillId="0" borderId="12" applyProtection="0">
      <alignment horizontal="right"/>
    </xf>
    <xf numFmtId="0" fontId="23" fillId="0" borderId="0" applyBorder="0">
      <alignment horizontal="left" indent="1"/>
    </xf>
    <xf numFmtId="0" fontId="28" fillId="0" borderId="0" applyNumberFormat="0" applyFill="0" applyBorder="0" applyAlignment="0" applyProtection="0"/>
  </cellStyleXfs>
  <cellXfs count="42">
    <xf numFmtId="0" fontId="0" fillId="0" borderId="0" xfId="0"/>
    <xf numFmtId="0" fontId="29" fillId="0" borderId="0" xfId="3"/>
    <xf numFmtId="0" fontId="16" fillId="9" borderId="0" xfId="60">
      <alignment horizontal="left" vertical="center"/>
    </xf>
    <xf numFmtId="0" fontId="25" fillId="0" borderId="14" xfId="5"/>
    <xf numFmtId="171" fontId="7" fillId="3" borderId="2" xfId="31">
      <alignment horizontal="right"/>
      <protection locked="0"/>
    </xf>
    <xf numFmtId="4" fontId="7" fillId="3" borderId="2" xfId="25">
      <alignment horizontal="right"/>
      <protection locked="0"/>
    </xf>
    <xf numFmtId="0" fontId="6" fillId="0" borderId="0" xfId="23"/>
    <xf numFmtId="0" fontId="23" fillId="0" borderId="0" xfId="113">
      <alignment horizontal="left" indent="1"/>
    </xf>
    <xf numFmtId="171" fontId="1" fillId="0" borderId="0" xfId="17">
      <alignment horizontal="right"/>
    </xf>
    <xf numFmtId="0" fontId="13" fillId="0" borderId="7" xfId="54">
      <alignment vertical="center"/>
    </xf>
    <xf numFmtId="15" fontId="7" fillId="3" borderId="3" xfId="27">
      <protection locked="0"/>
    </xf>
    <xf numFmtId="15" fontId="2" fillId="0" borderId="0" xfId="15"/>
    <xf numFmtId="0" fontId="22" fillId="0" borderId="12" xfId="110"/>
    <xf numFmtId="9" fontId="0" fillId="0" borderId="0" xfId="0" applyNumberFormat="1"/>
    <xf numFmtId="168" fontId="7" fillId="3" borderId="3" xfId="26">
      <alignment horizontal="right"/>
      <protection locked="0"/>
    </xf>
    <xf numFmtId="0" fontId="20" fillId="0" borderId="0" xfId="92"/>
    <xf numFmtId="178" fontId="10" fillId="4" borderId="5" xfId="46">
      <alignment horizontal="center" vertical="center" wrapText="1"/>
    </xf>
    <xf numFmtId="0" fontId="10" fillId="4" borderId="15" xfId="45">
      <alignment vertical="center"/>
    </xf>
    <xf numFmtId="171" fontId="18" fillId="0" borderId="0" xfId="75">
      <alignment horizontal="right"/>
    </xf>
    <xf numFmtId="0" fontId="4" fillId="0" borderId="0" xfId="21"/>
    <xf numFmtId="0" fontId="28" fillId="0" borderId="0" xfId="114"/>
    <xf numFmtId="0" fontId="5" fillId="0" borderId="1" xfId="22"/>
    <xf numFmtId="0" fontId="27" fillId="0" borderId="0" xfId="7">
      <alignment horizontal="left" vertical="center"/>
    </xf>
    <xf numFmtId="0" fontId="7" fillId="3" borderId="4" xfId="35">
      <protection locked="0"/>
    </xf>
    <xf numFmtId="10" fontId="1" fillId="0" borderId="0" xfId="8">
      <alignment horizontal="right"/>
    </xf>
    <xf numFmtId="15" fontId="0" fillId="0" borderId="0" xfId="0" applyNumberFormat="1"/>
    <xf numFmtId="0" fontId="0" fillId="0" borderId="0" xfId="0" applyAlignment="1">
      <alignment horizontal="right"/>
    </xf>
    <xf numFmtId="176" fontId="7" fillId="3" borderId="3" xfId="36">
      <alignment horizontal="right"/>
      <protection locked="0"/>
    </xf>
    <xf numFmtId="14" fontId="0" fillId="0" borderId="0" xfId="0" applyNumberFormat="1"/>
    <xf numFmtId="182" fontId="0" fillId="0" borderId="0" xfId="0" applyNumberFormat="1"/>
    <xf numFmtId="0" fontId="17" fillId="0" borderId="0" xfId="74">
      <alignment horizontal="left"/>
    </xf>
    <xf numFmtId="15" fontId="16" fillId="9" borderId="0" xfId="58">
      <alignment horizontal="center" vertical="center" wrapText="1"/>
    </xf>
    <xf numFmtId="15" fontId="10" fillId="4" borderId="5" xfId="40">
      <alignment vertical="center"/>
    </xf>
    <xf numFmtId="177" fontId="10" fillId="4" borderId="5" xfId="47">
      <alignment horizontal="left"/>
    </xf>
    <xf numFmtId="4" fontId="0" fillId="0" borderId="0" xfId="0" applyNumberFormat="1"/>
    <xf numFmtId="0" fontId="8" fillId="0" borderId="0" xfId="38"/>
    <xf numFmtId="0" fontId="8" fillId="0" borderId="0" xfId="38" applyAlignment="1">
      <alignment vertical="top"/>
    </xf>
    <xf numFmtId="168" fontId="0" fillId="0" borderId="0" xfId="0" applyNumberFormat="1"/>
    <xf numFmtId="0" fontId="7" fillId="0" borderId="16" xfId="34">
      <alignment wrapText="1"/>
      <protection locked="0"/>
    </xf>
    <xf numFmtId="15" fontId="32" fillId="0" borderId="0" xfId="15" applyFont="1"/>
    <xf numFmtId="0" fontId="8" fillId="0" borderId="0" xfId="38" applyAlignment="1">
      <alignment horizontal="left" indent="4"/>
    </xf>
    <xf numFmtId="0" fontId="8" fillId="0" borderId="0" xfId="38" applyAlignment="1">
      <alignment wrapText="1"/>
    </xf>
  </cellXfs>
  <cellStyles count="115">
    <cellStyle name="[Calc %]" xfId="8"/>
    <cellStyle name="[Calc 0.0%]" xfId="9"/>
    <cellStyle name="[Calc 0.0]" xfId="10"/>
    <cellStyle name="[Calc 0.00]" xfId="11"/>
    <cellStyle name="[Calc 0.00×]" xfId="12"/>
    <cellStyle name="[Calc 0.0000]" xfId="13"/>
    <cellStyle name="[Calc Curr]" xfId="14"/>
    <cellStyle name="[Calc Date]" xfId="15"/>
    <cellStyle name="[Calc Mths]" xfId="16"/>
    <cellStyle name="[Calc Num]" xfId="17"/>
    <cellStyle name="[Calc Yrs]" xfId="18"/>
    <cellStyle name="[Date]" xfId="19"/>
    <cellStyle name="[Empty]" xfId="20"/>
    <cellStyle name="[Heading 5]" xfId="21"/>
    <cellStyle name="[Heading 6]" xfId="22"/>
    <cellStyle name="[Heading 7]" xfId="23"/>
    <cellStyle name="[Inp %]" xfId="24"/>
    <cellStyle name="[Inp 0.00]" xfId="25"/>
    <cellStyle name="[Inp 0.0000]" xfId="26"/>
    <cellStyle name="[Inp Date]" xfId="27"/>
    <cellStyle name="[Inp mmm]" xfId="28"/>
    <cellStyle name="[Inp Mth]" xfId="29"/>
    <cellStyle name="[Inp Mths]" xfId="30"/>
    <cellStyle name="[Inp Num]" xfId="31"/>
    <cellStyle name="[Inp Option]" xfId="32"/>
    <cellStyle name="[Inp periods]" xfId="33"/>
    <cellStyle name="[Inp Text Wrap]" xfId="34"/>
    <cellStyle name="[Inp Text]" xfId="35"/>
    <cellStyle name="[Inp YesNo]" xfId="36"/>
    <cellStyle name="[Inp Yrs]" xfId="37"/>
    <cellStyle name="[Notes]" xfId="38"/>
    <cellStyle name="[Source]" xfId="39"/>
    <cellStyle name="[Tbl 1 Date]" xfId="40"/>
    <cellStyle name="[Tbl 1 Main Date]" xfId="41"/>
    <cellStyle name="[Tbl 1 Main]" xfId="42"/>
    <cellStyle name="[Tbl 1 Sub]" xfId="43"/>
    <cellStyle name="[Tbl 1 Title]" xfId="44"/>
    <cellStyle name="[Tbl 1 TitleSub]" xfId="45"/>
    <cellStyle name="[Tbl 1 Unit]" xfId="46"/>
    <cellStyle name="[Tbl 1 Yr]" xfId="47"/>
    <cellStyle name="[Tbl 2 Date]" xfId="48"/>
    <cellStyle name="[Tbl 2 Main]" xfId="49"/>
    <cellStyle name="[Tbl 2 Ops Yr]" xfId="50"/>
    <cellStyle name="[Tbl 2 Sub Date]" xfId="51"/>
    <cellStyle name="[Tbl 2 Sub]" xfId="52"/>
    <cellStyle name="[Tbl 2 Title]" xfId="53"/>
    <cellStyle name="[Tbl 2 TitleSub]" xfId="54"/>
    <cellStyle name="[Tbl 2 Unit]" xfId="55"/>
    <cellStyle name="[Tbl 2 Yr]" xfId="56"/>
    <cellStyle name="[Title Date]" xfId="57"/>
    <cellStyle name="[Title Sub Date]" xfId="58"/>
    <cellStyle name="[Title Sub]" xfId="59"/>
    <cellStyle name="[Title]" xfId="60"/>
    <cellStyle name="[Total 1 %]" xfId="61"/>
    <cellStyle name="[Total 1 0.00]" xfId="62"/>
    <cellStyle name="[Total 1 0.0000]" xfId="63"/>
    <cellStyle name="[Total 1 Curr]" xfId="64"/>
    <cellStyle name="[Total 1 Descr]" xfId="65"/>
    <cellStyle name="[Total 1 Num]" xfId="66"/>
    <cellStyle name="[Total 2 %]" xfId="67"/>
    <cellStyle name="[Total 2 0.00]" xfId="68"/>
    <cellStyle name="[Total 2 0.0000]" xfId="69"/>
    <cellStyle name="[Total 2 Curr]" xfId="70"/>
    <cellStyle name="[Total 2 Descr]" xfId="71"/>
    <cellStyle name="[Total 2 Num]" xfId="72"/>
    <cellStyle name="[Total 3 %]" xfId="73"/>
    <cellStyle name="[Total 3 Descr]" xfId="74"/>
    <cellStyle name="[Total 3 Num]" xfId="75"/>
    <cellStyle name="[Type A %]" xfId="76"/>
    <cellStyle name="[Type A 0.00]" xfId="77"/>
    <cellStyle name="[Type A 0.0000]" xfId="78"/>
    <cellStyle name="[Type A Date]" xfId="79"/>
    <cellStyle name="[Type A Mth]" xfId="80"/>
    <cellStyle name="[Type A Mths]" xfId="81"/>
    <cellStyle name="[Type A Num]" xfId="82"/>
    <cellStyle name="[Type A Text]" xfId="83"/>
    <cellStyle name="[Type A YesNo]" xfId="84"/>
    <cellStyle name="[Type A Yrs]" xfId="85"/>
    <cellStyle name="[Type B %]" xfId="86"/>
    <cellStyle name="[Type B 0.00]" xfId="87"/>
    <cellStyle name="[Type B 0.0000]" xfId="88"/>
    <cellStyle name="[Type B Date]" xfId="89"/>
    <cellStyle name="[Type B Mths]" xfId="90"/>
    <cellStyle name="[Type B Num]" xfId="91"/>
    <cellStyle name="[Type B Text]" xfId="92"/>
    <cellStyle name="[Type B YesNo]" xfId="93"/>
    <cellStyle name="[Type B Yrs]" xfId="94"/>
    <cellStyle name="[Type C  0.0000]" xfId="95"/>
    <cellStyle name="[Type C %]" xfId="96"/>
    <cellStyle name="[Type C 0.00]" xfId="97"/>
    <cellStyle name="[Type C Date]" xfId="98"/>
    <cellStyle name="[Type C Mths]" xfId="99"/>
    <cellStyle name="[Type C Num]" xfId="100"/>
    <cellStyle name="[Type C Text]" xfId="101"/>
    <cellStyle name="[Type C YesNo]" xfId="102"/>
    <cellStyle name="[Type D %]" xfId="103"/>
    <cellStyle name="[Type D 0.00]" xfId="104"/>
    <cellStyle name="[Type D 0.00×]" xfId="105"/>
    <cellStyle name="[Type D 0.0000]" xfId="106"/>
    <cellStyle name="[Type D Date]" xfId="107"/>
    <cellStyle name="[Type D Mths]" xfId="108"/>
    <cellStyle name="[Type D Num]" xfId="109"/>
    <cellStyle name="[Type D Text]" xfId="110"/>
    <cellStyle name="[Type D YesNo]" xfId="111"/>
    <cellStyle name="[Type D Yrs]" xfId="112"/>
    <cellStyle name="[Units]" xfId="113"/>
    <cellStyle name="Currency" xfId="1" builtinId="4" customBuiltin="1"/>
    <cellStyle name="Currency [0]" xfId="2" builtinId="7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14" builtinId="8"/>
    <cellStyle name="Normal" xfId="0" builtinId="0" customBuiltin="1"/>
    <cellStyle name="Title" xfId="3" builtinId="15" customBuiltin="1"/>
  </cellStyles>
  <dxfs count="2">
    <dxf>
      <numFmt numFmtId="182" formatCode="[$-F400]h:mm:ss\ AM/PM"/>
    </dxf>
    <dxf>
      <font>
        <b val="0"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C0006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171450</xdr:colOff>
      <xdr:row>42</xdr:row>
      <xdr:rowOff>119062</xdr:rowOff>
    </xdr:from>
    <xdr:to>
      <xdr:col>12</xdr:col>
      <xdr:colOff>3352800</xdr:colOff>
      <xdr:row>50</xdr:row>
      <xdr:rowOff>42863</xdr:rowOff>
    </xdr:to>
    <xdr:sp macro="" textlink="">
      <xdr:nvSpPr>
        <xdr:cNvPr id="8" name="Callout: Line with Accent Bar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800725" y="5534025"/>
          <a:ext cx="3181350" cy="1114426"/>
        </a:xfrm>
        <a:prstGeom prst="accentCallout1">
          <a:avLst>
            <a:gd name="adj1" fmla="val 21250"/>
            <a:gd name="adj2" fmla="val 649"/>
            <a:gd name="adj3" fmla="val 33756"/>
            <a:gd name="adj4" fmla="val -4500"/>
          </a:avLst>
        </a:prstGeom>
        <a:ln>
          <a:solidFill>
            <a:schemeClr val="bg1">
              <a:lumMod val="75000"/>
            </a:schemeClr>
          </a:solidFill>
          <a:prstDash val="sysDot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May not exceed the 2023/24 ESKOM</a:t>
          </a:r>
          <a:r>
            <a:rPr lang="en-GB" sz="900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Local Authority (Munic):</a:t>
          </a:r>
        </a:p>
        <a:p>
          <a:pPr marL="0" indent="0" algn="l"/>
          <a:endParaRPr lang="en-GB" sz="900" i="1" baseline="0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marL="0" lvl="0" indent="0" algn="l"/>
          <a:r>
            <a:rPr lang="en-GB" sz="900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(a) </a:t>
          </a:r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Megaflex active energy charge [&gt;132kV</a:t>
          </a:r>
          <a:r>
            <a:rPr lang="en-GB" sz="900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voltage, </a:t>
          </a:r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&gt;900km transmission zone] for facilities </a:t>
          </a:r>
          <a:r>
            <a:rPr lang="en-GB" sz="900" b="1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within</a:t>
          </a:r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en-GB" sz="900" b="1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the CCT Network</a:t>
          </a:r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, or  </a:t>
          </a:r>
        </a:p>
        <a:p>
          <a:pPr marL="0" lvl="0" indent="0" algn="l"/>
          <a:endParaRPr lang="en-GB" sz="900" i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marL="0" lvl="0" indent="0" algn="l"/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(b) WEPS</a:t>
          </a:r>
          <a:r>
            <a:rPr lang="en-GB" sz="900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active energy charge (excl. losses) for facilities </a:t>
          </a:r>
          <a:r>
            <a:rPr lang="en-GB" sz="900" b="1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outside</a:t>
          </a:r>
          <a:r>
            <a:rPr lang="en-GB" sz="900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en-GB" sz="900" b="1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the CCT Network</a:t>
          </a:r>
          <a:r>
            <a:rPr lang="en-GB" sz="900" b="1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.</a:t>
          </a:r>
        </a:p>
      </xdr:txBody>
    </xdr:sp>
    <xdr:clientData/>
  </xdr:twoCellAnchor>
  <xdr:twoCellAnchor>
    <xdr:from>
      <xdr:col>12</xdr:col>
      <xdr:colOff>1452562</xdr:colOff>
      <xdr:row>11</xdr:row>
      <xdr:rowOff>85725</xdr:rowOff>
    </xdr:from>
    <xdr:to>
      <xdr:col>13</xdr:col>
      <xdr:colOff>33337</xdr:colOff>
      <xdr:row>14</xdr:row>
      <xdr:rowOff>100012</xdr:rowOff>
    </xdr:to>
    <xdr:sp macro="" textlink="">
      <xdr:nvSpPr>
        <xdr:cNvPr id="9" name="Callout: Line with Accent Bar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9577387" y="1762125"/>
          <a:ext cx="2066925" cy="476250"/>
        </a:xfrm>
        <a:prstGeom prst="accentCallout1">
          <a:avLst>
            <a:gd name="adj1" fmla="val 18750"/>
            <a:gd name="adj2" fmla="val 1284"/>
            <a:gd name="adj3" fmla="val 61887"/>
            <a:gd name="adj4" fmla="val -11282"/>
          </a:avLst>
        </a:prstGeom>
        <a:ln>
          <a:solidFill>
            <a:schemeClr val="bg1">
              <a:lumMod val="75000"/>
            </a:schemeClr>
          </a:solidFill>
          <a:prstDash val="sysDot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tIns="0" rIns="0" bIns="0" rtlCol="0" anchor="t"/>
        <a:lstStyle/>
        <a:p>
          <a:pPr algn="l"/>
          <a:r>
            <a:rPr lang="en-GB" sz="900" i="1">
              <a:solidFill>
                <a:schemeClr val="bg1">
                  <a:lumMod val="50000"/>
                </a:schemeClr>
              </a:solidFill>
            </a:rPr>
            <a:t>Weekday hours</a:t>
          </a:r>
          <a:r>
            <a:rPr lang="en-GB" sz="900" i="1" baseline="0">
              <a:solidFill>
                <a:schemeClr val="bg1">
                  <a:lumMod val="50000"/>
                </a:schemeClr>
              </a:solidFill>
            </a:rPr>
            <a:t> with a minimum of 4 hours and a maximum of 16 hours per weekday between 06:00 and 22:00.</a:t>
          </a:r>
          <a:endParaRPr lang="en-GB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14288</xdr:colOff>
      <xdr:row>1</xdr:row>
      <xdr:rowOff>38100</xdr:rowOff>
    </xdr:from>
    <xdr:to>
      <xdr:col>12</xdr:col>
      <xdr:colOff>1928138</xdr:colOff>
      <xdr:row>3</xdr:row>
      <xdr:rowOff>38100</xdr:rowOff>
    </xdr:to>
    <xdr:sp macro="" textlink="">
      <xdr:nvSpPr>
        <xdr:cNvPr id="10" name="Rectangle: Rounded Corners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652963" y="90488"/>
          <a:ext cx="5400000" cy="523875"/>
        </a:xfrm>
        <a:prstGeom prst="roundRect">
          <a:avLst>
            <a:gd name="adj" fmla="val 0"/>
          </a:avLst>
        </a:prstGeom>
        <a:ln>
          <a:solidFill>
            <a:schemeClr val="bg1">
              <a:lumMod val="75000"/>
            </a:schemeClr>
          </a:solidFill>
          <a:prstDash val="sysDot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n-GB" sz="900" b="1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Please</a:t>
          </a:r>
          <a:r>
            <a:rPr lang="en-GB" sz="900" b="1" i="1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Note: </a:t>
          </a:r>
        </a:p>
        <a:p>
          <a:pPr marL="0" indent="0" algn="l"/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Where a bidder is unable to populate a particular section, such exclusion or omission must be justified in the Comments section provided in column L of this sheet.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152399</xdr:colOff>
      <xdr:row>1</xdr:row>
      <xdr:rowOff>19051</xdr:rowOff>
    </xdr:from>
    <xdr:to>
      <xdr:col>13</xdr:col>
      <xdr:colOff>3342599</xdr:colOff>
      <xdr:row>3</xdr:row>
      <xdr:rowOff>20776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800599" y="71439"/>
          <a:ext cx="5400000" cy="525600"/>
        </a:xfrm>
        <a:prstGeom prst="roundRect">
          <a:avLst>
            <a:gd name="adj" fmla="val 0"/>
          </a:avLst>
        </a:prstGeom>
        <a:ln>
          <a:solidFill>
            <a:schemeClr val="bg1">
              <a:lumMod val="85000"/>
            </a:schemeClr>
          </a:solidFill>
          <a:prstDash val="sysDot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n-GB" sz="900" b="1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Please Note: </a:t>
          </a:r>
        </a:p>
        <a:p>
          <a:pPr marL="0" indent="0" algn="l"/>
          <a:r>
            <a:rPr lang="en-GB" sz="900" i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Where a bidder is unable to populate a particular section, such exclusion or omission must be justified in the Comments section provided in column N of this sheet.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bl_Hourly_Gen" displayName="Tbl_Hourly_Gen" ref="B10:I8795" totalsRowShown="0" headerRowCellStyle="[Tbl 2 TitleSub]">
  <autoFilter ref="B10:I879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9" name="Date" dataCellStyle="[Calc Date]"/>
    <tableColumn id="10" name="Hour /time" dataDxfId="0" dataCellStyle="[Calc Date]">
      <calculatedColumnFormula>Tbl_Hourly_Gen[[#This Row],[Hour]]/24</calculatedColumnFormula>
    </tableColumn>
    <tableColumn id="1" name="Month"/>
    <tableColumn id="2" name="Day"/>
    <tableColumn id="3" name="Hour"/>
    <tableColumn id="8" name="Weekday"/>
    <tableColumn id="4" name="Unit"/>
    <tableColumn id="7" name="Total Generation kWh" dataCellStyle="[Inp 0.00]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CG Option 1">
      <a:dk1>
        <a:sysClr val="windowText" lastClr="000000"/>
      </a:dk1>
      <a:lt1>
        <a:sysClr val="window" lastClr="FFFFFF"/>
      </a:lt1>
      <a:dk2>
        <a:srgbClr val="003865"/>
      </a:dk2>
      <a:lt2>
        <a:srgbClr val="CEDBE6"/>
      </a:lt2>
      <a:accent1>
        <a:srgbClr val="24A1DD"/>
      </a:accent1>
      <a:accent2>
        <a:srgbClr val="6B9F25"/>
      </a:accent2>
      <a:accent3>
        <a:srgbClr val="DDC537"/>
      </a:accent3>
      <a:accent4>
        <a:srgbClr val="097DCE"/>
      </a:accent4>
      <a:accent5>
        <a:srgbClr val="84ACB6"/>
      </a:accent5>
      <a:accent6>
        <a:srgbClr val="75BDA7"/>
      </a:accent6>
      <a:hlink>
        <a:srgbClr val="7A8C8E"/>
      </a:hlink>
      <a:folHlink>
        <a:srgbClr val="9F6715"/>
      </a:folHlink>
    </a:clrScheme>
    <a:fontScheme name="Aevo 1">
      <a:majorFont>
        <a:latin typeface="Montserra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showGridLines="0" tabSelected="1" workbookViewId="0">
      <selection activeCell="T13" sqref="T13"/>
    </sheetView>
  </sheetViews>
  <sheetFormatPr defaultRowHeight="12"/>
  <cols>
    <col min="1" max="2" width="2.44140625" customWidth="1"/>
    <col min="3" max="3" width="4.77734375" customWidth="1"/>
    <col min="4" max="4" width="23.109375" customWidth="1"/>
    <col min="5" max="5" width="1.33203125" customWidth="1"/>
    <col min="6" max="6" width="14" customWidth="1"/>
    <col min="7" max="7" width="1.33203125" customWidth="1"/>
  </cols>
  <sheetData>
    <row r="1" spans="2:19" ht="4.1500000000000004" customHeight="1"/>
    <row r="2" spans="2:19" ht="22.5">
      <c r="B2" s="1" t="s">
        <v>46</v>
      </c>
      <c r="C2" s="1"/>
    </row>
    <row r="3" spans="2:19" ht="14.5">
      <c r="B3" s="22" t="s">
        <v>47</v>
      </c>
    </row>
    <row r="4" spans="2:19" ht="14.5">
      <c r="B4" s="22" t="s">
        <v>48</v>
      </c>
    </row>
    <row r="5" spans="2:19" ht="4" customHeight="1"/>
    <row r="6" spans="2:19">
      <c r="B6" s="2" t="s">
        <v>48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2:19" ht="4.1500000000000004" customHeight="1"/>
    <row r="8" spans="2:19" ht="14.5">
      <c r="B8" s="22">
        <v>1</v>
      </c>
      <c r="C8" s="22" t="s">
        <v>19</v>
      </c>
    </row>
    <row r="9" spans="2:19">
      <c r="C9" t="s">
        <v>20</v>
      </c>
    </row>
    <row r="11" spans="2:19" ht="12.5" thickBot="1">
      <c r="D11" s="21" t="s">
        <v>21</v>
      </c>
      <c r="E11" s="21"/>
      <c r="F11" s="21" t="s">
        <v>22</v>
      </c>
      <c r="G11" s="21"/>
      <c r="H11" s="21" t="s">
        <v>23</v>
      </c>
      <c r="I11" s="21"/>
      <c r="J11" s="21"/>
      <c r="K11" s="21"/>
      <c r="L11" s="21"/>
      <c r="M11" s="21" t="s">
        <v>65</v>
      </c>
      <c r="N11" s="21"/>
      <c r="O11" s="21"/>
      <c r="P11" s="21"/>
      <c r="Q11" s="21"/>
      <c r="R11" s="21"/>
      <c r="S11" s="21"/>
    </row>
    <row r="12" spans="2:19" ht="12.5" thickTop="1">
      <c r="C12">
        <v>1</v>
      </c>
      <c r="D12" s="20" t="s">
        <v>75</v>
      </c>
      <c r="F12" t="s">
        <v>38</v>
      </c>
      <c r="H12" t="s">
        <v>35</v>
      </c>
      <c r="M12" t="s">
        <v>86</v>
      </c>
    </row>
    <row r="13" spans="2:19">
      <c r="C13">
        <v>2</v>
      </c>
      <c r="D13" s="20" t="s">
        <v>88</v>
      </c>
      <c r="F13" t="s">
        <v>38</v>
      </c>
      <c r="H13" t="str">
        <f>Label_Facility_1&amp;" capacity cost inputs"</f>
        <v>Dispatchable / Reserve capacity cost inputs</v>
      </c>
      <c r="M13" t="s">
        <v>86</v>
      </c>
    </row>
    <row r="14" spans="2:19">
      <c r="C14">
        <v>3</v>
      </c>
      <c r="D14" s="20" t="s">
        <v>89</v>
      </c>
      <c r="F14" t="s">
        <v>38</v>
      </c>
      <c r="H14" t="str">
        <f>Label_Facility_2&amp;" Energy Generation Profile"</f>
        <v>Self-Dispatchable Energy Generation Profile</v>
      </c>
      <c r="M14" t="s">
        <v>86</v>
      </c>
    </row>
    <row r="16" spans="2:19" ht="14.5">
      <c r="B16" s="22">
        <v>2</v>
      </c>
      <c r="C16" s="22" t="s">
        <v>25</v>
      </c>
    </row>
    <row r="17" spans="3:8">
      <c r="C17" t="s">
        <v>26</v>
      </c>
    </row>
    <row r="19" spans="3:8">
      <c r="D19" s="23" t="s">
        <v>27</v>
      </c>
      <c r="F19" t="s">
        <v>28</v>
      </c>
      <c r="H19" t="s">
        <v>29</v>
      </c>
    </row>
    <row r="20" spans="3:8">
      <c r="D20" s="10">
        <f ca="1">TODAY()</f>
        <v>45268</v>
      </c>
      <c r="F20" t="s">
        <v>30</v>
      </c>
      <c r="H20" t="s">
        <v>31</v>
      </c>
    </row>
    <row r="21" spans="3:8">
      <c r="D21" s="4">
        <v>1000</v>
      </c>
      <c r="F21" t="s">
        <v>32</v>
      </c>
      <c r="H21" t="s">
        <v>29</v>
      </c>
    </row>
    <row r="22" spans="3:8">
      <c r="D22" t="s">
        <v>27</v>
      </c>
      <c r="F22" t="s">
        <v>33</v>
      </c>
      <c r="H22" t="s">
        <v>34</v>
      </c>
    </row>
    <row r="23" spans="3:8">
      <c r="D23" s="8">
        <v>1000</v>
      </c>
      <c r="F23" t="s">
        <v>24</v>
      </c>
      <c r="H23" t="s">
        <v>34</v>
      </c>
    </row>
  </sheetData>
  <sheetProtection sheet="1" objects="1" scenarios="1"/>
  <hyperlinks>
    <hyperlink ref="D12" location="'Schedule 5'!A1" display="Schedule 5"/>
    <hyperlink ref="D14" location="'Schedule 15.2'!A1" display="Schedule 15D-2.2"/>
    <hyperlink ref="D13" location="'Schedule 15.1'!A1" display="Schedule 15D-2.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outlinePr summaryBelow="0"/>
  </sheetPr>
  <dimension ref="A1:M53"/>
  <sheetViews>
    <sheetView showGridLines="0" workbookViewId="0">
      <pane xSplit="8" ySplit="6" topLeftCell="I7" activePane="bottomRight" state="frozen"/>
      <selection activeCell="F35" sqref="F35"/>
      <selection pane="topRight" activeCell="F35" sqref="F35"/>
      <selection pane="bottomLeft" activeCell="F35" sqref="F35"/>
      <selection pane="bottomRight" activeCell="F8" sqref="F8"/>
    </sheetView>
  </sheetViews>
  <sheetFormatPr defaultColWidth="8.6640625" defaultRowHeight="12" outlineLevelRow="1"/>
  <cols>
    <col min="1" max="1" width="2.77734375" customWidth="1"/>
    <col min="2" max="2" width="3.33203125" customWidth="1"/>
    <col min="3" max="3" width="17.109375" customWidth="1"/>
    <col min="4" max="4" width="14.44140625" customWidth="1"/>
    <col min="5" max="5" width="5.6640625" customWidth="1"/>
    <col min="6" max="6" width="13.77734375" customWidth="1"/>
    <col min="7" max="7" width="8.6640625" hidden="1" customWidth="1"/>
    <col min="8" max="8" width="4.77734375" customWidth="1"/>
    <col min="9" max="9" width="2.6640625" customWidth="1"/>
    <col min="10" max="10" width="15.109375" customWidth="1"/>
    <col min="11" max="11" width="1.109375" customWidth="1"/>
    <col min="12" max="13" width="61" customWidth="1"/>
    <col min="14" max="15" width="8.6640625" customWidth="1"/>
  </cols>
  <sheetData>
    <row r="1" spans="2:13" ht="4.1500000000000004" customHeight="1"/>
    <row r="2" spans="2:13" ht="22.5">
      <c r="B2" s="1" t="str">
        <f>'Cover Sheet'!B2</f>
        <v>City of Cape Town IPP3 Procurement</v>
      </c>
      <c r="C2" s="1"/>
    </row>
    <row r="3" spans="2:13" ht="14.5">
      <c r="B3" s="22" t="str">
        <f>'Cover Sheet'!B3</f>
        <v>Form of bid and returnable schedules</v>
      </c>
    </row>
    <row r="4" spans="2:13" ht="14.5">
      <c r="B4" s="22" t="s">
        <v>73</v>
      </c>
    </row>
    <row r="5" spans="2:13" ht="4" customHeight="1"/>
    <row r="6" spans="2:13">
      <c r="B6" s="2" t="s">
        <v>35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 ht="4.1500000000000004" customHeight="1"/>
    <row r="8" spans="2:13" ht="14.5" thickBot="1">
      <c r="B8" s="3" t="str">
        <f>"Schedule A: "&amp;Label_Facility_1&amp;" Energy Pricing Inputs (Compulsory)"</f>
        <v>Schedule A: Dispatchable / Reserve Energy Pricing Inputs (Compulsory)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ht="12.5" outlineLevel="1" thickTop="1"/>
    <row r="10" spans="2:13" outlineLevel="1">
      <c r="B10" s="17" t="s">
        <v>74</v>
      </c>
      <c r="C10" s="16"/>
      <c r="D10" s="16"/>
      <c r="E10" s="16"/>
      <c r="F10" s="16" t="s">
        <v>13</v>
      </c>
      <c r="G10" s="16"/>
      <c r="H10" s="16"/>
      <c r="I10" s="16"/>
      <c r="J10" s="16"/>
      <c r="K10" s="16"/>
      <c r="L10" s="16" t="s">
        <v>77</v>
      </c>
      <c r="M10" s="16" t="s">
        <v>16</v>
      </c>
    </row>
    <row r="11" spans="2:13" outlineLevel="1"/>
    <row r="12" spans="2:13" outlineLevel="1">
      <c r="B12" s="19" t="s">
        <v>80</v>
      </c>
      <c r="F12" s="7" t="s">
        <v>96</v>
      </c>
      <c r="J12" s="4">
        <v>0</v>
      </c>
      <c r="L12" s="38"/>
      <c r="M12" s="35" t="s">
        <v>90</v>
      </c>
    </row>
    <row r="13" spans="2:13" outlineLevel="1">
      <c r="F13" s="7"/>
      <c r="M13" s="35"/>
    </row>
    <row r="14" spans="2:13" outlineLevel="1">
      <c r="B14" s="19" t="s">
        <v>76</v>
      </c>
      <c r="F14" s="7" t="s">
        <v>10</v>
      </c>
      <c r="H14" s="6"/>
      <c r="J14" s="4">
        <v>16</v>
      </c>
      <c r="L14" s="38"/>
      <c r="M14" s="41" t="s">
        <v>91</v>
      </c>
    </row>
    <row r="15" spans="2:13" outlineLevel="1"/>
    <row r="16" spans="2:13" outlineLevel="1">
      <c r="B16" s="17" t="s">
        <v>68</v>
      </c>
      <c r="C16" s="16"/>
      <c r="D16" s="16"/>
      <c r="E16" s="16"/>
      <c r="F16" s="16" t="s">
        <v>13</v>
      </c>
      <c r="G16" s="16"/>
      <c r="H16" s="16"/>
      <c r="I16" s="16"/>
      <c r="J16" s="32">
        <f>Date_Start_Model</f>
        <v>45292</v>
      </c>
      <c r="K16" s="33"/>
      <c r="L16" s="16" t="s">
        <v>77</v>
      </c>
      <c r="M16" s="33"/>
    </row>
    <row r="17" spans="2:13" ht="4" customHeight="1" outlineLevel="1"/>
    <row r="18" spans="2:13" outlineLevel="1">
      <c r="B18" s="19" t="s">
        <v>39</v>
      </c>
      <c r="F18" s="7"/>
    </row>
    <row r="19" spans="2:13" outlineLevel="1">
      <c r="C19" t="s">
        <v>1</v>
      </c>
      <c r="D19" t="s">
        <v>7</v>
      </c>
      <c r="F19" s="7" t="s">
        <v>11</v>
      </c>
      <c r="G19" s="15" t="str">
        <f t="shared" ref="G19:G25" si="0">D19&amp;C19</f>
        <v>High demandPeak</v>
      </c>
      <c r="J19" s="14">
        <v>0</v>
      </c>
      <c r="L19" s="38"/>
      <c r="M19" s="37"/>
    </row>
    <row r="20" spans="2:13" outlineLevel="1">
      <c r="C20" t="s">
        <v>2</v>
      </c>
      <c r="D20" t="s">
        <v>7</v>
      </c>
      <c r="F20" s="7" t="s">
        <v>11</v>
      </c>
      <c r="G20" s="15" t="str">
        <f t="shared" si="0"/>
        <v>High demandStandard</v>
      </c>
      <c r="J20" s="14">
        <v>0</v>
      </c>
      <c r="L20" s="38"/>
      <c r="M20" s="37"/>
    </row>
    <row r="21" spans="2:13" outlineLevel="1">
      <c r="C21" t="s">
        <v>8</v>
      </c>
      <c r="D21" t="s">
        <v>7</v>
      </c>
      <c r="F21" s="7" t="s">
        <v>11</v>
      </c>
      <c r="G21" s="15" t="str">
        <f t="shared" si="0"/>
        <v>High demandOff Peak</v>
      </c>
      <c r="J21" s="14">
        <v>0</v>
      </c>
      <c r="L21" s="38"/>
      <c r="M21" s="37"/>
    </row>
    <row r="22" spans="2:13" outlineLevel="1">
      <c r="F22" s="7"/>
      <c r="G22" s="15" t="str">
        <f t="shared" si="0"/>
        <v/>
      </c>
      <c r="L22" s="37"/>
      <c r="M22" s="37"/>
    </row>
    <row r="23" spans="2:13" outlineLevel="1">
      <c r="C23" t="s">
        <v>1</v>
      </c>
      <c r="D23" t="s">
        <v>9</v>
      </c>
      <c r="F23" s="7" t="s">
        <v>11</v>
      </c>
      <c r="G23" s="15" t="str">
        <f t="shared" si="0"/>
        <v>Low demandPeak</v>
      </c>
      <c r="J23" s="14">
        <v>0</v>
      </c>
      <c r="L23" s="38"/>
      <c r="M23" s="37"/>
    </row>
    <row r="24" spans="2:13" outlineLevel="1">
      <c r="C24" t="s">
        <v>2</v>
      </c>
      <c r="D24" t="s">
        <v>9</v>
      </c>
      <c r="F24" s="7" t="s">
        <v>11</v>
      </c>
      <c r="G24" s="15" t="str">
        <f t="shared" si="0"/>
        <v>Low demandStandard</v>
      </c>
      <c r="J24" s="14">
        <v>0</v>
      </c>
      <c r="L24" s="38"/>
      <c r="M24" s="37"/>
    </row>
    <row r="25" spans="2:13" outlineLevel="1">
      <c r="C25" t="s">
        <v>8</v>
      </c>
      <c r="D25" t="s">
        <v>9</v>
      </c>
      <c r="F25" s="7" t="s">
        <v>11</v>
      </c>
      <c r="G25" s="15" t="str">
        <f t="shared" si="0"/>
        <v>Low demandOff Peak</v>
      </c>
      <c r="J25" s="14">
        <v>0</v>
      </c>
      <c r="L25" s="38"/>
      <c r="M25" s="37"/>
    </row>
    <row r="26" spans="2:13" outlineLevel="1">
      <c r="F26" s="7"/>
      <c r="G26" s="15"/>
    </row>
    <row r="27" spans="2:13" outlineLevel="1">
      <c r="B27" s="19" t="s">
        <v>83</v>
      </c>
      <c r="F27" s="7"/>
    </row>
    <row r="28" spans="2:13" outlineLevel="1">
      <c r="C28" t="s">
        <v>82</v>
      </c>
      <c r="F28" s="7" t="s">
        <v>11</v>
      </c>
      <c r="G28" s="15" t="str">
        <f t="shared" ref="G28:G29" si="1">D28&amp;C28</f>
        <v>Fuel recovery rate</v>
      </c>
      <c r="J28" s="14">
        <v>0</v>
      </c>
      <c r="L28" s="38"/>
      <c r="M28" s="37"/>
    </row>
    <row r="29" spans="2:13" outlineLevel="1">
      <c r="C29" t="s">
        <v>84</v>
      </c>
      <c r="F29" s="7" t="s">
        <v>85</v>
      </c>
      <c r="G29" s="15" t="str">
        <f t="shared" si="1"/>
        <v>Fuel Index Applicable</v>
      </c>
      <c r="J29" s="23" t="s">
        <v>58</v>
      </c>
      <c r="L29" s="38"/>
      <c r="M29" s="40" t="s">
        <v>97</v>
      </c>
    </row>
    <row r="30" spans="2:13" outlineLevel="1">
      <c r="F30" s="7"/>
    </row>
    <row r="31" spans="2:13" outlineLevel="1">
      <c r="B31" s="19" t="s">
        <v>17</v>
      </c>
    </row>
    <row r="32" spans="2:13" outlineLevel="1">
      <c r="C32" t="s">
        <v>7</v>
      </c>
      <c r="F32" s="7" t="s">
        <v>79</v>
      </c>
      <c r="J32" s="14">
        <v>0</v>
      </c>
      <c r="L32" s="38"/>
    </row>
    <row r="33" spans="2:13" outlineLevel="1">
      <c r="C33" t="s">
        <v>9</v>
      </c>
      <c r="F33" s="7" t="s">
        <v>79</v>
      </c>
      <c r="J33" s="14">
        <v>0</v>
      </c>
      <c r="L33" s="38"/>
    </row>
    <row r="35" spans="2:13" ht="14.5" thickBot="1">
      <c r="B35" s="3" t="str">
        <f>"Schedule B: "&amp;Label_Facility_2&amp;" Energy Pricing Inputs (Optional)"</f>
        <v>Schedule B: Self-Dispatchable Energy Pricing Inputs (Optional)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ht="12.5" outlineLevel="1" thickTop="1"/>
    <row r="37" spans="2:13" outlineLevel="1">
      <c r="B37" s="17" t="s">
        <v>74</v>
      </c>
      <c r="C37" s="16"/>
      <c r="D37" s="16"/>
      <c r="E37" s="16"/>
      <c r="F37" s="16" t="s">
        <v>13</v>
      </c>
      <c r="G37" s="16"/>
      <c r="H37" s="16"/>
      <c r="I37" s="16"/>
      <c r="J37" s="16"/>
      <c r="K37" s="16"/>
      <c r="L37" s="16" t="s">
        <v>77</v>
      </c>
      <c r="M37" s="16" t="s">
        <v>16</v>
      </c>
    </row>
    <row r="38" spans="2:13" ht="4" customHeight="1" outlineLevel="1"/>
    <row r="39" spans="2:13" outlineLevel="1">
      <c r="B39" s="19" t="s">
        <v>80</v>
      </c>
      <c r="F39" s="7" t="s">
        <v>96</v>
      </c>
      <c r="J39" s="4">
        <v>0</v>
      </c>
      <c r="L39" s="38"/>
      <c r="M39" s="40" t="s">
        <v>92</v>
      </c>
    </row>
    <row r="40" spans="2:13" outlineLevel="1">
      <c r="B40" s="19"/>
      <c r="F40" s="7"/>
      <c r="J40" s="24"/>
    </row>
    <row r="41" spans="2:13" outlineLevel="1">
      <c r="B41" s="17" t="s">
        <v>68</v>
      </c>
      <c r="C41" s="16"/>
      <c r="D41" s="16"/>
      <c r="E41" s="16"/>
      <c r="F41" s="16" t="s">
        <v>13</v>
      </c>
      <c r="G41" s="16"/>
      <c r="H41" s="16"/>
      <c r="I41" s="16"/>
      <c r="J41" s="32">
        <f>Date_Start_Model</f>
        <v>45292</v>
      </c>
      <c r="K41" s="16"/>
      <c r="L41" s="16" t="s">
        <v>77</v>
      </c>
      <c r="M41" s="16" t="s">
        <v>16</v>
      </c>
    </row>
    <row r="42" spans="2:13" ht="4" customHeight="1" outlineLevel="1"/>
    <row r="43" spans="2:13" outlineLevel="1">
      <c r="B43" s="19" t="s">
        <v>39</v>
      </c>
      <c r="F43" s="7"/>
    </row>
    <row r="44" spans="2:13" outlineLevel="1">
      <c r="C44" t="s">
        <v>1</v>
      </c>
      <c r="D44" t="s">
        <v>7</v>
      </c>
      <c r="F44" s="7" t="s">
        <v>11</v>
      </c>
      <c r="G44" s="15" t="str">
        <f t="shared" ref="G44:G50" si="2">D44&amp;C44</f>
        <v>High demandPeak</v>
      </c>
      <c r="J44" s="14">
        <v>0</v>
      </c>
      <c r="L44" s="38"/>
    </row>
    <row r="45" spans="2:13" outlineLevel="1">
      <c r="C45" t="s">
        <v>2</v>
      </c>
      <c r="D45" t="s">
        <v>7</v>
      </c>
      <c r="F45" s="7" t="s">
        <v>11</v>
      </c>
      <c r="G45" s="15" t="str">
        <f t="shared" si="2"/>
        <v>High demandStandard</v>
      </c>
      <c r="J45" s="14">
        <v>0</v>
      </c>
      <c r="L45" s="38"/>
    </row>
    <row r="46" spans="2:13" outlineLevel="1">
      <c r="C46" t="s">
        <v>8</v>
      </c>
      <c r="D46" t="s">
        <v>7</v>
      </c>
      <c r="F46" s="7" t="s">
        <v>11</v>
      </c>
      <c r="G46" s="15" t="str">
        <f t="shared" si="2"/>
        <v>High demandOff Peak</v>
      </c>
      <c r="J46" s="14">
        <v>0</v>
      </c>
      <c r="L46" s="38"/>
    </row>
    <row r="47" spans="2:13" outlineLevel="1">
      <c r="F47" s="7"/>
      <c r="G47" s="15" t="str">
        <f t="shared" si="2"/>
        <v/>
      </c>
    </row>
    <row r="48" spans="2:13" outlineLevel="1">
      <c r="C48" t="s">
        <v>1</v>
      </c>
      <c r="D48" t="s">
        <v>9</v>
      </c>
      <c r="F48" s="7" t="s">
        <v>11</v>
      </c>
      <c r="G48" s="15" t="str">
        <f t="shared" si="2"/>
        <v>Low demandPeak</v>
      </c>
      <c r="J48" s="14">
        <v>0</v>
      </c>
      <c r="L48" s="38"/>
    </row>
    <row r="49" spans="1:13" outlineLevel="1">
      <c r="C49" t="s">
        <v>2</v>
      </c>
      <c r="D49" t="s">
        <v>9</v>
      </c>
      <c r="F49" s="7" t="s">
        <v>11</v>
      </c>
      <c r="G49" s="15" t="str">
        <f t="shared" si="2"/>
        <v>Low demandStandard</v>
      </c>
      <c r="J49" s="14">
        <v>0</v>
      </c>
      <c r="L49" s="38"/>
    </row>
    <row r="50" spans="1:13" outlineLevel="1">
      <c r="C50" t="s">
        <v>8</v>
      </c>
      <c r="D50" t="s">
        <v>9</v>
      </c>
      <c r="F50" s="7" t="s">
        <v>11</v>
      </c>
      <c r="G50" s="15" t="str">
        <f t="shared" si="2"/>
        <v>Low demandOff Peak</v>
      </c>
      <c r="J50" s="14">
        <v>0</v>
      </c>
      <c r="L50" s="38"/>
    </row>
    <row r="52" spans="1:13" ht="12.5" thickBot="1">
      <c r="A52" s="21" t="s">
        <v>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12.5" thickTop="1"/>
  </sheetData>
  <sheetProtection sheet="1" formatRows="0"/>
  <phoneticPr fontId="30" type="noConversion"/>
  <conditionalFormatting sqref="J40">
    <cfRule type="cellIs" dxfId="1" priority="14" operator="greaterThan">
      <formula>NonD_to_Total</formula>
    </cfRule>
  </conditionalFormatting>
  <dataValidations count="2">
    <dataValidation allowBlank="1" showInputMessage="1" showErrorMessage="1" prompt="Weekday hours with a minimum of 4 hours and a maximum of 16 hours per weekday between 06:00 and 22:00._x000a_" sqref="J14"/>
    <dataValidation type="list" allowBlank="1" showInputMessage="1" showErrorMessage="1" sqref="J29">
      <formula1>List_Indices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outlinePr summaryBelow="0"/>
  </sheetPr>
  <dimension ref="A1:P44"/>
  <sheetViews>
    <sheetView showGridLines="0" workbookViewId="0">
      <pane xSplit="7" ySplit="6" topLeftCell="I22" activePane="bottomRight" state="frozen"/>
      <selection activeCell="F35" sqref="F35"/>
      <selection pane="topRight" activeCell="F35" sqref="F35"/>
      <selection pane="bottomLeft" activeCell="F35" sqref="F35"/>
      <selection pane="bottomRight" activeCell="J43" sqref="J43"/>
    </sheetView>
  </sheetViews>
  <sheetFormatPr defaultColWidth="8.6640625" defaultRowHeight="12" outlineLevelRow="1"/>
  <cols>
    <col min="1" max="1" width="2.77734375" customWidth="1"/>
    <col min="2" max="2" width="3.33203125" customWidth="1"/>
    <col min="3" max="3" width="37.44140625" customWidth="1"/>
    <col min="4" max="5" width="2.33203125" customWidth="1"/>
    <col min="6" max="6" width="18" customWidth="1"/>
    <col min="7" max="7" width="0" hidden="1" customWidth="1"/>
    <col min="8" max="8" width="12.33203125" customWidth="1"/>
    <col min="9" max="9" width="2.6640625" customWidth="1"/>
    <col min="10" max="12" width="12.44140625" customWidth="1"/>
    <col min="13" max="13" width="1.109375" customWidth="1"/>
    <col min="14" max="14" width="61" customWidth="1"/>
    <col min="15" max="15" width="1.109375" customWidth="1"/>
    <col min="16" max="16" width="61" customWidth="1"/>
  </cols>
  <sheetData>
    <row r="1" spans="2:16" ht="4.1500000000000004" customHeight="1"/>
    <row r="2" spans="2:16" ht="22.5">
      <c r="B2" s="1" t="str">
        <f>'Cover Sheet'!B2</f>
        <v>City of Cape Town IPP3 Procurement</v>
      </c>
      <c r="C2" s="1"/>
    </row>
    <row r="3" spans="2:16" ht="14.5">
      <c r="B3" s="22" t="str">
        <f>'Cover Sheet'!B3</f>
        <v>Form of bid and returnable schedules</v>
      </c>
    </row>
    <row r="4" spans="2:16" ht="14.5">
      <c r="B4" s="22" t="s">
        <v>88</v>
      </c>
    </row>
    <row r="5" spans="2:16" ht="4" customHeight="1"/>
    <row r="6" spans="2:16">
      <c r="B6" s="2" t="str">
        <f>Label_Facility_1&amp;" Capacity Cost Inputs"</f>
        <v>Dispatchable / Reserve Capacity Cost Inputs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8" spans="2:16" ht="14.5" thickBot="1">
      <c r="B8" s="3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6" ht="12.5" outlineLevel="1" thickTop="1"/>
    <row r="10" spans="2:16" outlineLevel="1">
      <c r="B10" s="17" t="s">
        <v>64</v>
      </c>
      <c r="C10" s="16"/>
      <c r="D10" s="16"/>
      <c r="E10" s="16"/>
      <c r="F10" s="16" t="s">
        <v>13</v>
      </c>
      <c r="G10" s="16"/>
      <c r="H10" s="16"/>
      <c r="I10" s="16"/>
      <c r="J10" s="33">
        <v>1</v>
      </c>
      <c r="K10" s="33">
        <v>2</v>
      </c>
      <c r="L10" s="33">
        <v>3</v>
      </c>
      <c r="M10" s="33"/>
      <c r="N10" s="16" t="s">
        <v>77</v>
      </c>
      <c r="O10" s="33"/>
      <c r="P10" s="16" t="s">
        <v>16</v>
      </c>
    </row>
    <row r="11" spans="2:16" ht="4" customHeight="1" outlineLevel="1"/>
    <row r="12" spans="2:16" outlineLevel="1">
      <c r="B12" t="s">
        <v>12</v>
      </c>
      <c r="F12" s="7" t="s">
        <v>18</v>
      </c>
      <c r="J12" s="10">
        <v>45474</v>
      </c>
      <c r="K12" s="25">
        <f>J13+1</f>
        <v>45839</v>
      </c>
      <c r="L12" s="25">
        <f>K13+1</f>
        <v>46204</v>
      </c>
      <c r="N12" s="38"/>
    </row>
    <row r="13" spans="2:16" outlineLevel="1">
      <c r="B13" t="s">
        <v>59</v>
      </c>
      <c r="F13" s="7" t="s">
        <v>18</v>
      </c>
      <c r="J13" s="11">
        <f>EOMONTH(J12,11)</f>
        <v>45838</v>
      </c>
      <c r="K13" s="11">
        <f>EOMONTH(K12,11)</f>
        <v>46203</v>
      </c>
      <c r="L13" s="11">
        <f>EOMONTH(L12,11)</f>
        <v>46568</v>
      </c>
      <c r="N13" s="38"/>
    </row>
    <row r="15" spans="2:16" ht="14.5" thickBot="1">
      <c r="B15" s="3" t="str">
        <f>Label_Facility_1&amp;" Capacity Cost Inputs"</f>
        <v>Dispatchable / Reserve Capacity Cost Inputs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2:16" ht="12.5" outlineLevel="1" thickTop="1"/>
    <row r="17" spans="2:16" outlineLevel="1">
      <c r="B17" s="17" t="str">
        <f>Label_Facility_1&amp;" Capacity Energy Production Costs"</f>
        <v>Dispatchable / Reserve Capacity Energy Production Costs</v>
      </c>
      <c r="C17" s="16"/>
      <c r="D17" s="16"/>
      <c r="E17" s="16"/>
      <c r="F17" s="16" t="s">
        <v>13</v>
      </c>
      <c r="G17" s="16"/>
      <c r="H17" s="16"/>
      <c r="I17" s="16"/>
      <c r="J17" s="16" t="s">
        <v>4</v>
      </c>
      <c r="K17" s="16" t="s">
        <v>5</v>
      </c>
      <c r="L17" s="16" t="s">
        <v>6</v>
      </c>
      <c r="M17" s="33"/>
      <c r="N17" s="16" t="s">
        <v>77</v>
      </c>
      <c r="O17" s="33"/>
      <c r="P17" s="16" t="s">
        <v>16</v>
      </c>
    </row>
    <row r="18" spans="2:16" ht="4" customHeight="1" outlineLevel="1"/>
    <row r="19" spans="2:16" outlineLevel="1">
      <c r="B19" s="19" t="s">
        <v>40</v>
      </c>
    </row>
    <row r="20" spans="2:16" outlineLevel="1">
      <c r="C20" t="s">
        <v>41</v>
      </c>
      <c r="F20" s="7" t="s">
        <v>37</v>
      </c>
      <c r="H20" s="27">
        <v>0</v>
      </c>
      <c r="N20" s="38"/>
      <c r="P20" s="35" t="s">
        <v>93</v>
      </c>
    </row>
    <row r="21" spans="2:16" outlineLevel="1"/>
    <row r="22" spans="2:16" outlineLevel="1">
      <c r="B22" s="19" t="s">
        <v>51</v>
      </c>
    </row>
    <row r="23" spans="2:16" outlineLevel="1">
      <c r="C23" t="s">
        <v>55</v>
      </c>
      <c r="F23" s="7" t="s">
        <v>11</v>
      </c>
      <c r="J23" s="14">
        <v>0</v>
      </c>
      <c r="K23" s="14">
        <v>0</v>
      </c>
      <c r="L23" s="14">
        <v>0</v>
      </c>
      <c r="N23" s="38"/>
      <c r="P23" s="35" t="s">
        <v>72</v>
      </c>
    </row>
    <row r="24" spans="2:16" outlineLevel="1">
      <c r="C24" t="s">
        <v>67</v>
      </c>
      <c r="F24" s="7" t="s">
        <v>11</v>
      </c>
      <c r="J24" s="14">
        <v>0</v>
      </c>
      <c r="K24" s="14">
        <v>0</v>
      </c>
      <c r="L24" s="14">
        <v>0</v>
      </c>
      <c r="N24" s="38"/>
      <c r="P24" s="35" t="s">
        <v>72</v>
      </c>
    </row>
    <row r="25" spans="2:16" outlineLevel="1">
      <c r="C25" s="23" t="s">
        <v>56</v>
      </c>
      <c r="F25" s="7" t="s">
        <v>11</v>
      </c>
      <c r="J25" s="14">
        <v>0</v>
      </c>
      <c r="K25" s="14">
        <v>0</v>
      </c>
      <c r="L25" s="14">
        <v>0</v>
      </c>
      <c r="N25" s="38"/>
    </row>
    <row r="26" spans="2:16" outlineLevel="1">
      <c r="C26" s="23" t="s">
        <v>56</v>
      </c>
      <c r="F26" s="7" t="s">
        <v>11</v>
      </c>
      <c r="J26" s="14">
        <v>0</v>
      </c>
      <c r="K26" s="14">
        <v>0</v>
      </c>
      <c r="L26" s="14">
        <v>0</v>
      </c>
      <c r="N26" s="38"/>
    </row>
    <row r="27" spans="2:16" outlineLevel="1">
      <c r="C27" s="23" t="s">
        <v>56</v>
      </c>
      <c r="F27" s="7" t="s">
        <v>11</v>
      </c>
      <c r="J27" s="14">
        <v>0</v>
      </c>
      <c r="K27" s="14">
        <v>0</v>
      </c>
      <c r="L27" s="14">
        <v>0</v>
      </c>
      <c r="N27" s="38"/>
    </row>
    <row r="28" spans="2:16" outlineLevel="1">
      <c r="C28" s="23" t="s">
        <v>56</v>
      </c>
      <c r="F28" s="7" t="s">
        <v>11</v>
      </c>
      <c r="J28" s="14">
        <v>0</v>
      </c>
      <c r="K28" s="14">
        <v>0</v>
      </c>
      <c r="L28" s="14">
        <v>0</v>
      </c>
      <c r="N28" s="38"/>
    </row>
    <row r="29" spans="2:16" outlineLevel="1"/>
    <row r="30" spans="2:16" outlineLevel="1">
      <c r="B30" s="19" t="s">
        <v>52</v>
      </c>
    </row>
    <row r="31" spans="2:16" outlineLevel="1">
      <c r="C31" t="s">
        <v>54</v>
      </c>
      <c r="F31" s="7" t="s">
        <v>81</v>
      </c>
      <c r="J31" s="5">
        <v>0</v>
      </c>
      <c r="K31" s="5">
        <v>0</v>
      </c>
      <c r="L31" s="5">
        <v>0</v>
      </c>
      <c r="N31" s="38"/>
      <c r="P31" s="35" t="s">
        <v>72</v>
      </c>
    </row>
    <row r="32" spans="2:16" outlineLevel="1">
      <c r="C32" s="23" t="s">
        <v>56</v>
      </c>
      <c r="F32" s="7" t="s">
        <v>57</v>
      </c>
      <c r="J32" s="4">
        <v>0</v>
      </c>
      <c r="K32" s="4">
        <v>0</v>
      </c>
      <c r="L32" s="4">
        <v>0</v>
      </c>
      <c r="N32" s="38"/>
    </row>
    <row r="33" spans="1:16" outlineLevel="1">
      <c r="C33" s="23" t="s">
        <v>56</v>
      </c>
      <c r="F33" s="7" t="s">
        <v>57</v>
      </c>
      <c r="J33" s="4">
        <v>0</v>
      </c>
      <c r="K33" s="4">
        <v>0</v>
      </c>
      <c r="L33" s="4">
        <v>0</v>
      </c>
      <c r="N33" s="38"/>
    </row>
    <row r="34" spans="1:16" outlineLevel="1">
      <c r="C34" s="23" t="s">
        <v>56</v>
      </c>
      <c r="F34" s="7" t="s">
        <v>57</v>
      </c>
      <c r="J34" s="4">
        <v>0</v>
      </c>
      <c r="K34" s="4">
        <v>0</v>
      </c>
      <c r="L34" s="4">
        <v>0</v>
      </c>
      <c r="N34" s="38"/>
    </row>
    <row r="35" spans="1:16" outlineLevel="1">
      <c r="C35" s="23" t="s">
        <v>56</v>
      </c>
      <c r="F35" s="7" t="s">
        <v>57</v>
      </c>
      <c r="J35" s="4">
        <v>0</v>
      </c>
      <c r="K35" s="4">
        <v>0</v>
      </c>
      <c r="L35" s="4">
        <v>0</v>
      </c>
      <c r="N35" s="38"/>
    </row>
    <row r="36" spans="1:16" outlineLevel="1">
      <c r="C36" s="23" t="s">
        <v>56</v>
      </c>
      <c r="F36" s="7" t="s">
        <v>57</v>
      </c>
      <c r="J36" s="4">
        <v>0</v>
      </c>
      <c r="K36" s="4">
        <v>0</v>
      </c>
      <c r="L36" s="4">
        <v>0</v>
      </c>
      <c r="N36" s="38"/>
    </row>
    <row r="37" spans="1:16" outlineLevel="1"/>
    <row r="38" spans="1:16" outlineLevel="1">
      <c r="B38" s="19" t="s">
        <v>53</v>
      </c>
    </row>
    <row r="39" spans="1:16" outlineLevel="1">
      <c r="C39" t="s">
        <v>94</v>
      </c>
      <c r="F39" s="7" t="s">
        <v>57</v>
      </c>
      <c r="J39" s="4">
        <v>0</v>
      </c>
      <c r="K39" s="4">
        <v>0</v>
      </c>
      <c r="L39" s="4">
        <v>0</v>
      </c>
      <c r="N39" s="38"/>
      <c r="P39" s="35" t="s">
        <v>72</v>
      </c>
    </row>
    <row r="40" spans="1:16" outlineLevel="1">
      <c r="C40" s="23" t="s">
        <v>56</v>
      </c>
      <c r="F40" s="7" t="s">
        <v>57</v>
      </c>
      <c r="J40" s="4">
        <v>0</v>
      </c>
      <c r="K40" s="4">
        <v>0</v>
      </c>
      <c r="L40" s="4">
        <v>0</v>
      </c>
      <c r="N40" s="38"/>
    </row>
    <row r="41" spans="1:16" outlineLevel="1">
      <c r="C41" s="23" t="s">
        <v>56</v>
      </c>
      <c r="F41" s="7" t="s">
        <v>57</v>
      </c>
      <c r="J41" s="4">
        <v>0</v>
      </c>
      <c r="K41" s="4">
        <v>0</v>
      </c>
      <c r="L41" s="4">
        <v>0</v>
      </c>
      <c r="N41" s="38"/>
    </row>
    <row r="43" spans="1:16" ht="12.5" thickBot="1">
      <c r="A43" s="21" t="s">
        <v>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t="12.5" thickTop="1"/>
  </sheetData>
  <sheetProtection sheet="1" formatRows="0"/>
  <dataValidations count="1">
    <dataValidation type="whole" allowBlank="1" showInputMessage="1" showErrorMessage="1" prompt="1 = Yes_x000a_0 = No" sqref="H20">
      <formula1>0</formula1>
      <formula2>1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8795"/>
  <sheetViews>
    <sheetView showGridLines="0" workbookViewId="0">
      <pane ySplit="10" topLeftCell="A12" activePane="bottomLeft" state="frozen"/>
      <selection activeCell="F35" sqref="F35"/>
      <selection pane="bottomLeft" activeCell="E13" sqref="E13"/>
    </sheetView>
  </sheetViews>
  <sheetFormatPr defaultColWidth="0" defaultRowHeight="12"/>
  <cols>
    <col min="1" max="1" width="2.5546875" customWidth="1"/>
    <col min="2" max="3" width="12.6640625" customWidth="1"/>
    <col min="4" max="6" width="6.88671875" customWidth="1"/>
    <col min="7" max="7" width="10.33203125" hidden="1" customWidth="1"/>
    <col min="8" max="8" width="10.109375" customWidth="1"/>
    <col min="9" max="9" width="20.33203125" customWidth="1"/>
    <col min="10" max="10" width="8.6640625" customWidth="1"/>
    <col min="11" max="11" width="10.21875" bestFit="1" customWidth="1"/>
    <col min="12" max="16384" width="8.6640625" hidden="1"/>
  </cols>
  <sheetData>
    <row r="1" spans="2:10" ht="4" customHeight="1"/>
    <row r="2" spans="2:10" ht="22.5">
      <c r="B2" s="1" t="str">
        <f>'Cover Sheet'!B2</f>
        <v>City of Cape Town IPP3 Procurement</v>
      </c>
    </row>
    <row r="3" spans="2:10" ht="14.5">
      <c r="B3" s="22" t="str">
        <f>'Cover Sheet'!B3</f>
        <v>Form of bid and returnable schedules</v>
      </c>
    </row>
    <row r="4" spans="2:10" ht="14.5">
      <c r="B4" s="22" t="s">
        <v>89</v>
      </c>
      <c r="H4" s="26" t="s">
        <v>50</v>
      </c>
      <c r="I4" s="23">
        <v>2024</v>
      </c>
      <c r="J4" s="39">
        <f>EOMONTH(DATE(Period_Generation,'Schedule 15.2'!D12,'Schedule 15.2'!E12),11)+1</f>
        <v>45658</v>
      </c>
    </row>
    <row r="5" spans="2:10" ht="4" customHeight="1"/>
    <row r="6" spans="2:10">
      <c r="B6" s="2" t="str">
        <f>Label_Facility_2&amp; " Hourly Generation Inputs"</f>
        <v>Self-Dispatchable Hourly Generation Inputs</v>
      </c>
      <c r="C6" s="2"/>
      <c r="D6" s="2"/>
      <c r="E6" s="2"/>
      <c r="F6" s="2"/>
      <c r="G6" s="2"/>
      <c r="H6" s="2"/>
      <c r="I6" s="2"/>
      <c r="J6" s="2"/>
    </row>
    <row r="7" spans="2:10">
      <c r="B7" s="35" t="s">
        <v>95</v>
      </c>
    </row>
    <row r="8" spans="2:10">
      <c r="B8" s="30" t="str">
        <f>"Annual "&amp;Label_Facility_2&amp;" Energy Generation"</f>
        <v>Annual Self-Dispatchable Energy Generation</v>
      </c>
      <c r="H8" s="7" t="s">
        <v>14</v>
      </c>
      <c r="I8" s="18">
        <f>SUBTOTAL(9,Tbl_Hourly_Gen[Total Generation kWh])</f>
        <v>0</v>
      </c>
    </row>
    <row r="9" spans="2:10" ht="4" customHeight="1"/>
    <row r="10" spans="2:10" ht="12.5" thickBot="1">
      <c r="B10" s="9" t="s">
        <v>43</v>
      </c>
      <c r="C10" s="9" t="s">
        <v>44</v>
      </c>
      <c r="D10" s="9" t="s">
        <v>0</v>
      </c>
      <c r="E10" s="9" t="s">
        <v>42</v>
      </c>
      <c r="F10" s="9" t="s">
        <v>49</v>
      </c>
      <c r="G10" s="9" t="s">
        <v>36</v>
      </c>
      <c r="H10" s="9" t="s">
        <v>45</v>
      </c>
      <c r="I10" s="9" t="s">
        <v>78</v>
      </c>
    </row>
    <row r="11" spans="2:10" ht="4" customHeight="1"/>
    <row r="12" spans="2:10">
      <c r="B12" s="11">
        <f>DATE($I$4,Tbl_Hourly_Gen[[#This Row],[Month]],Tbl_Hourly_Gen[[#This Row],[Day]])</f>
        <v>45292</v>
      </c>
      <c r="C12" s="29">
        <f>Tbl_Hourly_Gen[[#This Row],[Hour]]/24</f>
        <v>1</v>
      </c>
      <c r="D12" s="4">
        <v>1</v>
      </c>
      <c r="E12" s="4">
        <v>1</v>
      </c>
      <c r="F12">
        <v>24</v>
      </c>
      <c r="G12">
        <f>WEEKDAY(Tbl_Hourly_Gen[[#This Row],[Date]])</f>
        <v>2</v>
      </c>
      <c r="H12" s="7" t="s">
        <v>14</v>
      </c>
      <c r="I12" s="5">
        <v>0</v>
      </c>
    </row>
    <row r="13" spans="2:10">
      <c r="B13" s="11">
        <f>IF(B12+IF(Tbl_Hourly_Gen[[#This Row],[Hour]]=24,1,0)&lt;Date_End,B12+IF(Tbl_Hourly_Gen[[#This Row],[Hour]]=24,1,0),"")</f>
        <v>45292</v>
      </c>
      <c r="C13" s="29">
        <f>Tbl_Hourly_Gen[[#This Row],[Hour]]/24</f>
        <v>4.1666666666666664E-2</v>
      </c>
      <c r="D13">
        <f>MONTH(Tbl_Hourly_Gen[[#This Row],[Date]])</f>
        <v>1</v>
      </c>
      <c r="E13">
        <f>DAY(Tbl_Hourly_Gen[[#This Row],[Date]])</f>
        <v>1</v>
      </c>
      <c r="F13">
        <v>1</v>
      </c>
      <c r="G13">
        <f>WEEKDAY(Tbl_Hourly_Gen[[#This Row],[Date]])</f>
        <v>2</v>
      </c>
      <c r="H13" s="7" t="s">
        <v>14</v>
      </c>
      <c r="I13" s="5">
        <v>0</v>
      </c>
    </row>
    <row r="14" spans="2:10">
      <c r="B14" s="11">
        <f>IF(B13+IF(Tbl_Hourly_Gen[[#This Row],[Hour]]=24,1,0)&lt;Date_End,B13+IF(Tbl_Hourly_Gen[[#This Row],[Hour]]=24,1,0),0)</f>
        <v>45292</v>
      </c>
      <c r="C14" s="29">
        <f>Tbl_Hourly_Gen[[#This Row],[Hour]]/24</f>
        <v>8.3333333333333329E-2</v>
      </c>
      <c r="D14">
        <f>MONTH(Tbl_Hourly_Gen[[#This Row],[Date]])</f>
        <v>1</v>
      </c>
      <c r="E14">
        <f>DAY(Tbl_Hourly_Gen[[#This Row],[Date]])</f>
        <v>1</v>
      </c>
      <c r="F14">
        <v>2</v>
      </c>
      <c r="G14">
        <f>WEEKDAY(Tbl_Hourly_Gen[[#This Row],[Date]])</f>
        <v>2</v>
      </c>
      <c r="H14" s="7" t="s">
        <v>14</v>
      </c>
      <c r="I14" s="5">
        <v>0</v>
      </c>
    </row>
    <row r="15" spans="2:10">
      <c r="B15" s="11">
        <f>IF(B14+IF(Tbl_Hourly_Gen[[#This Row],[Hour]]=24,1,0)&lt;Date_End,B14+IF(Tbl_Hourly_Gen[[#This Row],[Hour]]=24,1,0),0)</f>
        <v>45292</v>
      </c>
      <c r="C15" s="29">
        <f>Tbl_Hourly_Gen[[#This Row],[Hour]]/24</f>
        <v>0.125</v>
      </c>
      <c r="D15">
        <f>MONTH(Tbl_Hourly_Gen[[#This Row],[Date]])</f>
        <v>1</v>
      </c>
      <c r="E15">
        <f>DAY(Tbl_Hourly_Gen[[#This Row],[Date]])</f>
        <v>1</v>
      </c>
      <c r="F15">
        <v>3</v>
      </c>
      <c r="G15">
        <f>WEEKDAY(Tbl_Hourly_Gen[[#This Row],[Date]])</f>
        <v>2</v>
      </c>
      <c r="H15" s="7" t="s">
        <v>14</v>
      </c>
      <c r="I15" s="5">
        <v>0</v>
      </c>
    </row>
    <row r="16" spans="2:10">
      <c r="B16" s="11">
        <f>IF(B15+IF(Tbl_Hourly_Gen[[#This Row],[Hour]]=24,1,0)&lt;Date_End,B15+IF(Tbl_Hourly_Gen[[#This Row],[Hour]]=24,1,0),0)</f>
        <v>45292</v>
      </c>
      <c r="C16" s="29">
        <f>Tbl_Hourly_Gen[[#This Row],[Hour]]/24</f>
        <v>0.16666666666666666</v>
      </c>
      <c r="D16">
        <f>MONTH(Tbl_Hourly_Gen[[#This Row],[Date]])</f>
        <v>1</v>
      </c>
      <c r="E16">
        <f>DAY(Tbl_Hourly_Gen[[#This Row],[Date]])</f>
        <v>1</v>
      </c>
      <c r="F16">
        <v>4</v>
      </c>
      <c r="G16">
        <f>WEEKDAY(Tbl_Hourly_Gen[[#This Row],[Date]])</f>
        <v>2</v>
      </c>
      <c r="H16" s="7" t="s">
        <v>14</v>
      </c>
      <c r="I16" s="5">
        <v>0</v>
      </c>
    </row>
    <row r="17" spans="2:9">
      <c r="B17" s="11">
        <f>IF(B16+IF(Tbl_Hourly_Gen[[#This Row],[Hour]]=24,1,0)&lt;Date_End,B16+IF(Tbl_Hourly_Gen[[#This Row],[Hour]]=24,1,0),0)</f>
        <v>45292</v>
      </c>
      <c r="C17" s="29">
        <f>Tbl_Hourly_Gen[[#This Row],[Hour]]/24</f>
        <v>0.20833333333333334</v>
      </c>
      <c r="D17">
        <f>MONTH(Tbl_Hourly_Gen[[#This Row],[Date]])</f>
        <v>1</v>
      </c>
      <c r="E17">
        <f>DAY(Tbl_Hourly_Gen[[#This Row],[Date]])</f>
        <v>1</v>
      </c>
      <c r="F17">
        <v>5</v>
      </c>
      <c r="G17">
        <f>WEEKDAY(Tbl_Hourly_Gen[[#This Row],[Date]])</f>
        <v>2</v>
      </c>
      <c r="H17" s="7" t="s">
        <v>14</v>
      </c>
      <c r="I17" s="5">
        <v>0</v>
      </c>
    </row>
    <row r="18" spans="2:9">
      <c r="B18" s="11">
        <f>IF(B17+IF(Tbl_Hourly_Gen[[#This Row],[Hour]]=24,1,0)&lt;Date_End,B17+IF(Tbl_Hourly_Gen[[#This Row],[Hour]]=24,1,0),0)</f>
        <v>45292</v>
      </c>
      <c r="C18" s="29">
        <f>Tbl_Hourly_Gen[[#This Row],[Hour]]/24</f>
        <v>0.25</v>
      </c>
      <c r="D18">
        <f>MONTH(Tbl_Hourly_Gen[[#This Row],[Date]])</f>
        <v>1</v>
      </c>
      <c r="E18">
        <f>DAY(Tbl_Hourly_Gen[[#This Row],[Date]])</f>
        <v>1</v>
      </c>
      <c r="F18">
        <v>6</v>
      </c>
      <c r="G18">
        <f>WEEKDAY(Tbl_Hourly_Gen[[#This Row],[Date]])</f>
        <v>2</v>
      </c>
      <c r="H18" s="7" t="s">
        <v>14</v>
      </c>
      <c r="I18" s="5">
        <v>0</v>
      </c>
    </row>
    <row r="19" spans="2:9">
      <c r="B19" s="11">
        <f>IF(B18+IF(Tbl_Hourly_Gen[[#This Row],[Hour]]=24,1,0)&lt;Date_End,B18+IF(Tbl_Hourly_Gen[[#This Row],[Hour]]=24,1,0),0)</f>
        <v>45292</v>
      </c>
      <c r="C19" s="29">
        <f>Tbl_Hourly_Gen[[#This Row],[Hour]]/24</f>
        <v>0.29166666666666669</v>
      </c>
      <c r="D19">
        <f>MONTH(Tbl_Hourly_Gen[[#This Row],[Date]])</f>
        <v>1</v>
      </c>
      <c r="E19">
        <f>DAY(Tbl_Hourly_Gen[[#This Row],[Date]])</f>
        <v>1</v>
      </c>
      <c r="F19">
        <v>7</v>
      </c>
      <c r="G19">
        <f>WEEKDAY(Tbl_Hourly_Gen[[#This Row],[Date]])</f>
        <v>2</v>
      </c>
      <c r="H19" s="7" t="s">
        <v>14</v>
      </c>
      <c r="I19" s="5">
        <v>0</v>
      </c>
    </row>
    <row r="20" spans="2:9">
      <c r="B20" s="11">
        <f>IF(B19+IF(Tbl_Hourly_Gen[[#This Row],[Hour]]=24,1,0)&lt;Date_End,B19+IF(Tbl_Hourly_Gen[[#This Row],[Hour]]=24,1,0),0)</f>
        <v>45292</v>
      </c>
      <c r="C20" s="29">
        <f>Tbl_Hourly_Gen[[#This Row],[Hour]]/24</f>
        <v>0.33333333333333331</v>
      </c>
      <c r="D20">
        <f>MONTH(Tbl_Hourly_Gen[[#This Row],[Date]])</f>
        <v>1</v>
      </c>
      <c r="E20">
        <f>DAY(Tbl_Hourly_Gen[[#This Row],[Date]])</f>
        <v>1</v>
      </c>
      <c r="F20">
        <v>8</v>
      </c>
      <c r="G20">
        <f>WEEKDAY(Tbl_Hourly_Gen[[#This Row],[Date]])</f>
        <v>2</v>
      </c>
      <c r="H20" s="7" t="s">
        <v>14</v>
      </c>
      <c r="I20" s="5">
        <v>0</v>
      </c>
    </row>
    <row r="21" spans="2:9">
      <c r="B21" s="11">
        <f>IF(B20+IF(Tbl_Hourly_Gen[[#This Row],[Hour]]=24,1,0)&lt;Date_End,B20+IF(Tbl_Hourly_Gen[[#This Row],[Hour]]=24,1,0),0)</f>
        <v>45292</v>
      </c>
      <c r="C21" s="29">
        <f>Tbl_Hourly_Gen[[#This Row],[Hour]]/24</f>
        <v>0.375</v>
      </c>
      <c r="D21">
        <f>MONTH(Tbl_Hourly_Gen[[#This Row],[Date]])</f>
        <v>1</v>
      </c>
      <c r="E21">
        <f>DAY(Tbl_Hourly_Gen[[#This Row],[Date]])</f>
        <v>1</v>
      </c>
      <c r="F21">
        <v>9</v>
      </c>
      <c r="G21">
        <f>WEEKDAY(Tbl_Hourly_Gen[[#This Row],[Date]])</f>
        <v>2</v>
      </c>
      <c r="H21" s="7" t="s">
        <v>14</v>
      </c>
      <c r="I21" s="5">
        <v>0</v>
      </c>
    </row>
    <row r="22" spans="2:9">
      <c r="B22" s="11">
        <f>IF(B21+IF(Tbl_Hourly_Gen[[#This Row],[Hour]]=24,1,0)&lt;Date_End,B21+IF(Tbl_Hourly_Gen[[#This Row],[Hour]]=24,1,0),0)</f>
        <v>45292</v>
      </c>
      <c r="C22" s="29">
        <f>Tbl_Hourly_Gen[[#This Row],[Hour]]/24</f>
        <v>0.41666666666666669</v>
      </c>
      <c r="D22">
        <f>MONTH(Tbl_Hourly_Gen[[#This Row],[Date]])</f>
        <v>1</v>
      </c>
      <c r="E22">
        <f>DAY(Tbl_Hourly_Gen[[#This Row],[Date]])</f>
        <v>1</v>
      </c>
      <c r="F22">
        <v>10</v>
      </c>
      <c r="G22">
        <f>WEEKDAY(Tbl_Hourly_Gen[[#This Row],[Date]])</f>
        <v>2</v>
      </c>
      <c r="H22" s="7" t="s">
        <v>14</v>
      </c>
      <c r="I22" s="5">
        <v>0</v>
      </c>
    </row>
    <row r="23" spans="2:9">
      <c r="B23" s="11">
        <f>IF(B22+IF(Tbl_Hourly_Gen[[#This Row],[Hour]]=24,1,0)&lt;Date_End,B22+IF(Tbl_Hourly_Gen[[#This Row],[Hour]]=24,1,0),0)</f>
        <v>45292</v>
      </c>
      <c r="C23" s="29">
        <f>Tbl_Hourly_Gen[[#This Row],[Hour]]/24</f>
        <v>0.45833333333333331</v>
      </c>
      <c r="D23">
        <f>MONTH(Tbl_Hourly_Gen[[#This Row],[Date]])</f>
        <v>1</v>
      </c>
      <c r="E23">
        <f>DAY(Tbl_Hourly_Gen[[#This Row],[Date]])</f>
        <v>1</v>
      </c>
      <c r="F23">
        <v>11</v>
      </c>
      <c r="G23">
        <f>WEEKDAY(Tbl_Hourly_Gen[[#This Row],[Date]])</f>
        <v>2</v>
      </c>
      <c r="H23" s="7" t="s">
        <v>14</v>
      </c>
      <c r="I23" s="5">
        <v>0</v>
      </c>
    </row>
    <row r="24" spans="2:9">
      <c r="B24" s="11">
        <f>IF(B23+IF(Tbl_Hourly_Gen[[#This Row],[Hour]]=24,1,0)&lt;Date_End,B23+IF(Tbl_Hourly_Gen[[#This Row],[Hour]]=24,1,0),0)</f>
        <v>45292</v>
      </c>
      <c r="C24" s="29">
        <f>Tbl_Hourly_Gen[[#This Row],[Hour]]/24</f>
        <v>0.5</v>
      </c>
      <c r="D24">
        <f>MONTH(Tbl_Hourly_Gen[[#This Row],[Date]])</f>
        <v>1</v>
      </c>
      <c r="E24">
        <f>DAY(Tbl_Hourly_Gen[[#This Row],[Date]])</f>
        <v>1</v>
      </c>
      <c r="F24">
        <v>12</v>
      </c>
      <c r="G24">
        <f>WEEKDAY(Tbl_Hourly_Gen[[#This Row],[Date]])</f>
        <v>2</v>
      </c>
      <c r="H24" s="7" t="s">
        <v>14</v>
      </c>
      <c r="I24" s="5">
        <v>0</v>
      </c>
    </row>
    <row r="25" spans="2:9">
      <c r="B25" s="11">
        <f>IF(B24+IF(Tbl_Hourly_Gen[[#This Row],[Hour]]=24,1,0)&lt;Date_End,B24+IF(Tbl_Hourly_Gen[[#This Row],[Hour]]=24,1,0),0)</f>
        <v>45292</v>
      </c>
      <c r="C25" s="29">
        <f>Tbl_Hourly_Gen[[#This Row],[Hour]]/24</f>
        <v>0.54166666666666663</v>
      </c>
      <c r="D25">
        <f>MONTH(Tbl_Hourly_Gen[[#This Row],[Date]])</f>
        <v>1</v>
      </c>
      <c r="E25">
        <f>DAY(Tbl_Hourly_Gen[[#This Row],[Date]])</f>
        <v>1</v>
      </c>
      <c r="F25">
        <v>13</v>
      </c>
      <c r="G25">
        <f>WEEKDAY(Tbl_Hourly_Gen[[#This Row],[Date]])</f>
        <v>2</v>
      </c>
      <c r="H25" s="7" t="s">
        <v>14</v>
      </c>
      <c r="I25" s="5">
        <v>0</v>
      </c>
    </row>
    <row r="26" spans="2:9">
      <c r="B26" s="11">
        <f>IF(B25+IF(Tbl_Hourly_Gen[[#This Row],[Hour]]=24,1,0)&lt;Date_End,B25+IF(Tbl_Hourly_Gen[[#This Row],[Hour]]=24,1,0),0)</f>
        <v>45292</v>
      </c>
      <c r="C26" s="29">
        <f>Tbl_Hourly_Gen[[#This Row],[Hour]]/24</f>
        <v>0.58333333333333337</v>
      </c>
      <c r="D26">
        <f>MONTH(Tbl_Hourly_Gen[[#This Row],[Date]])</f>
        <v>1</v>
      </c>
      <c r="E26">
        <f>DAY(Tbl_Hourly_Gen[[#This Row],[Date]])</f>
        <v>1</v>
      </c>
      <c r="F26">
        <v>14</v>
      </c>
      <c r="G26">
        <f>WEEKDAY(Tbl_Hourly_Gen[[#This Row],[Date]])</f>
        <v>2</v>
      </c>
      <c r="H26" s="7" t="s">
        <v>14</v>
      </c>
      <c r="I26" s="5">
        <v>0</v>
      </c>
    </row>
    <row r="27" spans="2:9">
      <c r="B27" s="11">
        <f>IF(B26+IF(Tbl_Hourly_Gen[[#This Row],[Hour]]=24,1,0)&lt;Date_End,B26+IF(Tbl_Hourly_Gen[[#This Row],[Hour]]=24,1,0),0)</f>
        <v>45292</v>
      </c>
      <c r="C27" s="29">
        <f>Tbl_Hourly_Gen[[#This Row],[Hour]]/24</f>
        <v>0.625</v>
      </c>
      <c r="D27">
        <f>MONTH(Tbl_Hourly_Gen[[#This Row],[Date]])</f>
        <v>1</v>
      </c>
      <c r="E27">
        <f>DAY(Tbl_Hourly_Gen[[#This Row],[Date]])</f>
        <v>1</v>
      </c>
      <c r="F27">
        <v>15</v>
      </c>
      <c r="G27">
        <f>WEEKDAY(Tbl_Hourly_Gen[[#This Row],[Date]])</f>
        <v>2</v>
      </c>
      <c r="H27" s="7" t="s">
        <v>14</v>
      </c>
      <c r="I27" s="5">
        <v>0</v>
      </c>
    </row>
    <row r="28" spans="2:9">
      <c r="B28" s="11">
        <f>IF(B27+IF(Tbl_Hourly_Gen[[#This Row],[Hour]]=24,1,0)&lt;Date_End,B27+IF(Tbl_Hourly_Gen[[#This Row],[Hour]]=24,1,0),0)</f>
        <v>45292</v>
      </c>
      <c r="C28" s="29">
        <f>Tbl_Hourly_Gen[[#This Row],[Hour]]/24</f>
        <v>0.66666666666666663</v>
      </c>
      <c r="D28">
        <f>MONTH(Tbl_Hourly_Gen[[#This Row],[Date]])</f>
        <v>1</v>
      </c>
      <c r="E28">
        <f>DAY(Tbl_Hourly_Gen[[#This Row],[Date]])</f>
        <v>1</v>
      </c>
      <c r="F28">
        <v>16</v>
      </c>
      <c r="G28">
        <f>WEEKDAY(Tbl_Hourly_Gen[[#This Row],[Date]])</f>
        <v>2</v>
      </c>
      <c r="H28" s="7" t="s">
        <v>14</v>
      </c>
      <c r="I28" s="5">
        <v>0</v>
      </c>
    </row>
    <row r="29" spans="2:9">
      <c r="B29" s="11">
        <f>IF(B28+IF(Tbl_Hourly_Gen[[#This Row],[Hour]]=24,1,0)&lt;Date_End,B28+IF(Tbl_Hourly_Gen[[#This Row],[Hour]]=24,1,0),0)</f>
        <v>45292</v>
      </c>
      <c r="C29" s="29">
        <f>Tbl_Hourly_Gen[[#This Row],[Hour]]/24</f>
        <v>0.70833333333333337</v>
      </c>
      <c r="D29">
        <f>MONTH(Tbl_Hourly_Gen[[#This Row],[Date]])</f>
        <v>1</v>
      </c>
      <c r="E29">
        <f>DAY(Tbl_Hourly_Gen[[#This Row],[Date]])</f>
        <v>1</v>
      </c>
      <c r="F29">
        <v>17</v>
      </c>
      <c r="G29">
        <f>WEEKDAY(Tbl_Hourly_Gen[[#This Row],[Date]])</f>
        <v>2</v>
      </c>
      <c r="H29" s="7" t="s">
        <v>14</v>
      </c>
      <c r="I29" s="5">
        <v>0</v>
      </c>
    </row>
    <row r="30" spans="2:9">
      <c r="B30" s="11">
        <f>IF(B29+IF(Tbl_Hourly_Gen[[#This Row],[Hour]]=24,1,0)&lt;Date_End,B29+IF(Tbl_Hourly_Gen[[#This Row],[Hour]]=24,1,0),0)</f>
        <v>45292</v>
      </c>
      <c r="C30" s="29">
        <f>Tbl_Hourly_Gen[[#This Row],[Hour]]/24</f>
        <v>0.75</v>
      </c>
      <c r="D30">
        <f>MONTH(Tbl_Hourly_Gen[[#This Row],[Date]])</f>
        <v>1</v>
      </c>
      <c r="E30">
        <f>DAY(Tbl_Hourly_Gen[[#This Row],[Date]])</f>
        <v>1</v>
      </c>
      <c r="F30">
        <v>18</v>
      </c>
      <c r="G30">
        <f>WEEKDAY(Tbl_Hourly_Gen[[#This Row],[Date]])</f>
        <v>2</v>
      </c>
      <c r="H30" s="7" t="s">
        <v>14</v>
      </c>
      <c r="I30" s="5">
        <v>0</v>
      </c>
    </row>
    <row r="31" spans="2:9">
      <c r="B31" s="11">
        <f>IF(B30+IF(Tbl_Hourly_Gen[[#This Row],[Hour]]=24,1,0)&lt;Date_End,B30+IF(Tbl_Hourly_Gen[[#This Row],[Hour]]=24,1,0),0)</f>
        <v>45292</v>
      </c>
      <c r="C31" s="29">
        <f>Tbl_Hourly_Gen[[#This Row],[Hour]]/24</f>
        <v>0.79166666666666663</v>
      </c>
      <c r="D31">
        <f>MONTH(Tbl_Hourly_Gen[[#This Row],[Date]])</f>
        <v>1</v>
      </c>
      <c r="E31">
        <f>DAY(Tbl_Hourly_Gen[[#This Row],[Date]])</f>
        <v>1</v>
      </c>
      <c r="F31">
        <v>19</v>
      </c>
      <c r="G31">
        <f>WEEKDAY(Tbl_Hourly_Gen[[#This Row],[Date]])</f>
        <v>2</v>
      </c>
      <c r="H31" s="7" t="s">
        <v>14</v>
      </c>
      <c r="I31" s="5">
        <v>0</v>
      </c>
    </row>
    <row r="32" spans="2:9">
      <c r="B32" s="11">
        <f>IF(B31+IF(Tbl_Hourly_Gen[[#This Row],[Hour]]=24,1,0)&lt;Date_End,B31+IF(Tbl_Hourly_Gen[[#This Row],[Hour]]=24,1,0),0)</f>
        <v>45292</v>
      </c>
      <c r="C32" s="29">
        <f>Tbl_Hourly_Gen[[#This Row],[Hour]]/24</f>
        <v>0.83333333333333337</v>
      </c>
      <c r="D32">
        <f>MONTH(Tbl_Hourly_Gen[[#This Row],[Date]])</f>
        <v>1</v>
      </c>
      <c r="E32">
        <f>DAY(Tbl_Hourly_Gen[[#This Row],[Date]])</f>
        <v>1</v>
      </c>
      <c r="F32">
        <v>20</v>
      </c>
      <c r="G32">
        <f>WEEKDAY(Tbl_Hourly_Gen[[#This Row],[Date]])</f>
        <v>2</v>
      </c>
      <c r="H32" s="7" t="s">
        <v>14</v>
      </c>
      <c r="I32" s="5">
        <v>0</v>
      </c>
    </row>
    <row r="33" spans="2:9">
      <c r="B33" s="11">
        <f>IF(B32+IF(Tbl_Hourly_Gen[[#This Row],[Hour]]=24,1,0)&lt;Date_End,B32+IF(Tbl_Hourly_Gen[[#This Row],[Hour]]=24,1,0),0)</f>
        <v>45292</v>
      </c>
      <c r="C33" s="29">
        <f>Tbl_Hourly_Gen[[#This Row],[Hour]]/24</f>
        <v>0.875</v>
      </c>
      <c r="D33">
        <f>MONTH(Tbl_Hourly_Gen[[#This Row],[Date]])</f>
        <v>1</v>
      </c>
      <c r="E33">
        <f>DAY(Tbl_Hourly_Gen[[#This Row],[Date]])</f>
        <v>1</v>
      </c>
      <c r="F33">
        <v>21</v>
      </c>
      <c r="G33">
        <f>WEEKDAY(Tbl_Hourly_Gen[[#This Row],[Date]])</f>
        <v>2</v>
      </c>
      <c r="H33" s="7" t="s">
        <v>14</v>
      </c>
      <c r="I33" s="5">
        <v>0</v>
      </c>
    </row>
    <row r="34" spans="2:9">
      <c r="B34" s="11">
        <f>IF(B33+IF(Tbl_Hourly_Gen[[#This Row],[Hour]]=24,1,0)&lt;Date_End,B33+IF(Tbl_Hourly_Gen[[#This Row],[Hour]]=24,1,0),0)</f>
        <v>45292</v>
      </c>
      <c r="C34" s="29">
        <f>Tbl_Hourly_Gen[[#This Row],[Hour]]/24</f>
        <v>0.91666666666666663</v>
      </c>
      <c r="D34">
        <f>MONTH(Tbl_Hourly_Gen[[#This Row],[Date]])</f>
        <v>1</v>
      </c>
      <c r="E34">
        <f>DAY(Tbl_Hourly_Gen[[#This Row],[Date]])</f>
        <v>1</v>
      </c>
      <c r="F34">
        <v>22</v>
      </c>
      <c r="G34">
        <f>WEEKDAY(Tbl_Hourly_Gen[[#This Row],[Date]])</f>
        <v>2</v>
      </c>
      <c r="H34" s="7" t="s">
        <v>14</v>
      </c>
      <c r="I34" s="5">
        <v>0</v>
      </c>
    </row>
    <row r="35" spans="2:9">
      <c r="B35" s="11">
        <f>IF(B34+IF(Tbl_Hourly_Gen[[#This Row],[Hour]]=24,1,0)&lt;Date_End,B34+IF(Tbl_Hourly_Gen[[#This Row],[Hour]]=24,1,0),0)</f>
        <v>45292</v>
      </c>
      <c r="C35" s="29">
        <f>Tbl_Hourly_Gen[[#This Row],[Hour]]/24</f>
        <v>0.95833333333333337</v>
      </c>
      <c r="D35">
        <f>MONTH(Tbl_Hourly_Gen[[#This Row],[Date]])</f>
        <v>1</v>
      </c>
      <c r="E35">
        <f>DAY(Tbl_Hourly_Gen[[#This Row],[Date]])</f>
        <v>1</v>
      </c>
      <c r="F35">
        <v>23</v>
      </c>
      <c r="G35">
        <f>WEEKDAY(Tbl_Hourly_Gen[[#This Row],[Date]])</f>
        <v>2</v>
      </c>
      <c r="H35" s="7" t="s">
        <v>14</v>
      </c>
      <c r="I35" s="5">
        <v>0</v>
      </c>
    </row>
    <row r="36" spans="2:9">
      <c r="B36" s="11">
        <f>IF(B35+IF(Tbl_Hourly_Gen[[#This Row],[Hour]]=24,1,0)&lt;Date_End,B35+IF(Tbl_Hourly_Gen[[#This Row],[Hour]]=24,1,0),0)</f>
        <v>45293</v>
      </c>
      <c r="C36" s="29">
        <f>Tbl_Hourly_Gen[[#This Row],[Hour]]/24</f>
        <v>1</v>
      </c>
      <c r="D36">
        <f>MONTH(Tbl_Hourly_Gen[[#This Row],[Date]])</f>
        <v>1</v>
      </c>
      <c r="E36">
        <f>DAY(Tbl_Hourly_Gen[[#This Row],[Date]])</f>
        <v>2</v>
      </c>
      <c r="F36">
        <v>24</v>
      </c>
      <c r="G36">
        <f>WEEKDAY(Tbl_Hourly_Gen[[#This Row],[Date]])</f>
        <v>3</v>
      </c>
      <c r="H36" s="7" t="s">
        <v>14</v>
      </c>
      <c r="I36" s="5">
        <v>0</v>
      </c>
    </row>
    <row r="37" spans="2:9">
      <c r="B37" s="11">
        <f>IF(B36+IF(Tbl_Hourly_Gen[[#This Row],[Hour]]=24,1,0)&lt;Date_End,B36+IF(Tbl_Hourly_Gen[[#This Row],[Hour]]=24,1,0),0)</f>
        <v>45293</v>
      </c>
      <c r="C37" s="29">
        <f>Tbl_Hourly_Gen[[#This Row],[Hour]]/24</f>
        <v>4.1666666666666664E-2</v>
      </c>
      <c r="D37">
        <f>MONTH(Tbl_Hourly_Gen[[#This Row],[Date]])</f>
        <v>1</v>
      </c>
      <c r="E37">
        <f>DAY(Tbl_Hourly_Gen[[#This Row],[Date]])</f>
        <v>2</v>
      </c>
      <c r="F37">
        <v>1</v>
      </c>
      <c r="G37">
        <f>WEEKDAY(Tbl_Hourly_Gen[[#This Row],[Date]])</f>
        <v>3</v>
      </c>
      <c r="H37" s="7" t="s">
        <v>14</v>
      </c>
      <c r="I37" s="5">
        <v>0</v>
      </c>
    </row>
    <row r="38" spans="2:9">
      <c r="B38" s="11">
        <f>IF(B37+IF(Tbl_Hourly_Gen[[#This Row],[Hour]]=24,1,0)&lt;Date_End,B37+IF(Tbl_Hourly_Gen[[#This Row],[Hour]]=24,1,0),0)</f>
        <v>45293</v>
      </c>
      <c r="C38" s="29">
        <f>Tbl_Hourly_Gen[[#This Row],[Hour]]/24</f>
        <v>8.3333333333333329E-2</v>
      </c>
      <c r="D38">
        <f>MONTH(Tbl_Hourly_Gen[[#This Row],[Date]])</f>
        <v>1</v>
      </c>
      <c r="E38">
        <f>DAY(Tbl_Hourly_Gen[[#This Row],[Date]])</f>
        <v>2</v>
      </c>
      <c r="F38">
        <v>2</v>
      </c>
      <c r="G38">
        <f>WEEKDAY(Tbl_Hourly_Gen[[#This Row],[Date]])</f>
        <v>3</v>
      </c>
      <c r="H38" s="7" t="s">
        <v>14</v>
      </c>
      <c r="I38" s="5">
        <v>0</v>
      </c>
    </row>
    <row r="39" spans="2:9">
      <c r="B39" s="11">
        <f>IF(B38+IF(Tbl_Hourly_Gen[[#This Row],[Hour]]=24,1,0)&lt;Date_End,B38+IF(Tbl_Hourly_Gen[[#This Row],[Hour]]=24,1,0),0)</f>
        <v>45293</v>
      </c>
      <c r="C39" s="29">
        <f>Tbl_Hourly_Gen[[#This Row],[Hour]]/24</f>
        <v>0.125</v>
      </c>
      <c r="D39">
        <f>MONTH(Tbl_Hourly_Gen[[#This Row],[Date]])</f>
        <v>1</v>
      </c>
      <c r="E39">
        <f>DAY(Tbl_Hourly_Gen[[#This Row],[Date]])</f>
        <v>2</v>
      </c>
      <c r="F39">
        <v>3</v>
      </c>
      <c r="G39">
        <f>WEEKDAY(Tbl_Hourly_Gen[[#This Row],[Date]])</f>
        <v>3</v>
      </c>
      <c r="H39" s="7" t="s">
        <v>14</v>
      </c>
      <c r="I39" s="5">
        <v>0</v>
      </c>
    </row>
    <row r="40" spans="2:9">
      <c r="B40" s="11">
        <f>IF(B39+IF(Tbl_Hourly_Gen[[#This Row],[Hour]]=24,1,0)&lt;Date_End,B39+IF(Tbl_Hourly_Gen[[#This Row],[Hour]]=24,1,0),0)</f>
        <v>45293</v>
      </c>
      <c r="C40" s="29">
        <f>Tbl_Hourly_Gen[[#This Row],[Hour]]/24</f>
        <v>0.16666666666666666</v>
      </c>
      <c r="D40">
        <f>MONTH(Tbl_Hourly_Gen[[#This Row],[Date]])</f>
        <v>1</v>
      </c>
      <c r="E40">
        <f>DAY(Tbl_Hourly_Gen[[#This Row],[Date]])</f>
        <v>2</v>
      </c>
      <c r="F40">
        <v>4</v>
      </c>
      <c r="G40">
        <f>WEEKDAY(Tbl_Hourly_Gen[[#This Row],[Date]])</f>
        <v>3</v>
      </c>
      <c r="H40" s="7" t="s">
        <v>14</v>
      </c>
      <c r="I40" s="5">
        <v>0</v>
      </c>
    </row>
    <row r="41" spans="2:9">
      <c r="B41" s="11">
        <f>IF(B40+IF(Tbl_Hourly_Gen[[#This Row],[Hour]]=24,1,0)&lt;Date_End,B40+IF(Tbl_Hourly_Gen[[#This Row],[Hour]]=24,1,0),0)</f>
        <v>45293</v>
      </c>
      <c r="C41" s="29">
        <f>Tbl_Hourly_Gen[[#This Row],[Hour]]/24</f>
        <v>0.20833333333333334</v>
      </c>
      <c r="D41">
        <f>MONTH(Tbl_Hourly_Gen[[#This Row],[Date]])</f>
        <v>1</v>
      </c>
      <c r="E41">
        <f>DAY(Tbl_Hourly_Gen[[#This Row],[Date]])</f>
        <v>2</v>
      </c>
      <c r="F41">
        <v>5</v>
      </c>
      <c r="G41">
        <f>WEEKDAY(Tbl_Hourly_Gen[[#This Row],[Date]])</f>
        <v>3</v>
      </c>
      <c r="H41" s="7" t="s">
        <v>14</v>
      </c>
      <c r="I41" s="5">
        <v>0</v>
      </c>
    </row>
    <row r="42" spans="2:9">
      <c r="B42" s="11">
        <f>IF(B41+IF(Tbl_Hourly_Gen[[#This Row],[Hour]]=24,1,0)&lt;Date_End,B41+IF(Tbl_Hourly_Gen[[#This Row],[Hour]]=24,1,0),0)</f>
        <v>45293</v>
      </c>
      <c r="C42" s="29">
        <f>Tbl_Hourly_Gen[[#This Row],[Hour]]/24</f>
        <v>0.25</v>
      </c>
      <c r="D42">
        <f>MONTH(Tbl_Hourly_Gen[[#This Row],[Date]])</f>
        <v>1</v>
      </c>
      <c r="E42">
        <f>DAY(Tbl_Hourly_Gen[[#This Row],[Date]])</f>
        <v>2</v>
      </c>
      <c r="F42">
        <v>6</v>
      </c>
      <c r="G42">
        <f>WEEKDAY(Tbl_Hourly_Gen[[#This Row],[Date]])</f>
        <v>3</v>
      </c>
      <c r="H42" s="7" t="s">
        <v>14</v>
      </c>
      <c r="I42" s="5">
        <v>0</v>
      </c>
    </row>
    <row r="43" spans="2:9">
      <c r="B43" s="11">
        <f>IF(B42+IF(Tbl_Hourly_Gen[[#This Row],[Hour]]=24,1,0)&lt;Date_End,B42+IF(Tbl_Hourly_Gen[[#This Row],[Hour]]=24,1,0),0)</f>
        <v>45293</v>
      </c>
      <c r="C43" s="29">
        <f>Tbl_Hourly_Gen[[#This Row],[Hour]]/24</f>
        <v>0.29166666666666669</v>
      </c>
      <c r="D43">
        <f>MONTH(Tbl_Hourly_Gen[[#This Row],[Date]])</f>
        <v>1</v>
      </c>
      <c r="E43">
        <f>DAY(Tbl_Hourly_Gen[[#This Row],[Date]])</f>
        <v>2</v>
      </c>
      <c r="F43">
        <v>7</v>
      </c>
      <c r="G43">
        <f>WEEKDAY(Tbl_Hourly_Gen[[#This Row],[Date]])</f>
        <v>3</v>
      </c>
      <c r="H43" s="7" t="s">
        <v>14</v>
      </c>
      <c r="I43" s="5">
        <v>0</v>
      </c>
    </row>
    <row r="44" spans="2:9">
      <c r="B44" s="11">
        <f>IF(B43+IF(Tbl_Hourly_Gen[[#This Row],[Hour]]=24,1,0)&lt;Date_End,B43+IF(Tbl_Hourly_Gen[[#This Row],[Hour]]=24,1,0),0)</f>
        <v>45293</v>
      </c>
      <c r="C44" s="29">
        <f>Tbl_Hourly_Gen[[#This Row],[Hour]]/24</f>
        <v>0.33333333333333331</v>
      </c>
      <c r="D44">
        <f>MONTH(Tbl_Hourly_Gen[[#This Row],[Date]])</f>
        <v>1</v>
      </c>
      <c r="E44">
        <f>DAY(Tbl_Hourly_Gen[[#This Row],[Date]])</f>
        <v>2</v>
      </c>
      <c r="F44">
        <v>8</v>
      </c>
      <c r="G44">
        <f>WEEKDAY(Tbl_Hourly_Gen[[#This Row],[Date]])</f>
        <v>3</v>
      </c>
      <c r="H44" s="7" t="s">
        <v>14</v>
      </c>
      <c r="I44" s="5">
        <v>0</v>
      </c>
    </row>
    <row r="45" spans="2:9">
      <c r="B45" s="11">
        <f>IF(B44+IF(Tbl_Hourly_Gen[[#This Row],[Hour]]=24,1,0)&lt;Date_End,B44+IF(Tbl_Hourly_Gen[[#This Row],[Hour]]=24,1,0),0)</f>
        <v>45293</v>
      </c>
      <c r="C45" s="29">
        <f>Tbl_Hourly_Gen[[#This Row],[Hour]]/24</f>
        <v>0.375</v>
      </c>
      <c r="D45">
        <f>MONTH(Tbl_Hourly_Gen[[#This Row],[Date]])</f>
        <v>1</v>
      </c>
      <c r="E45">
        <f>DAY(Tbl_Hourly_Gen[[#This Row],[Date]])</f>
        <v>2</v>
      </c>
      <c r="F45">
        <v>9</v>
      </c>
      <c r="G45">
        <f>WEEKDAY(Tbl_Hourly_Gen[[#This Row],[Date]])</f>
        <v>3</v>
      </c>
      <c r="H45" s="7" t="s">
        <v>14</v>
      </c>
      <c r="I45" s="5">
        <v>0</v>
      </c>
    </row>
    <row r="46" spans="2:9">
      <c r="B46" s="11">
        <f>IF(B45+IF(Tbl_Hourly_Gen[[#This Row],[Hour]]=24,1,0)&lt;Date_End,B45+IF(Tbl_Hourly_Gen[[#This Row],[Hour]]=24,1,0),0)</f>
        <v>45293</v>
      </c>
      <c r="C46" s="29">
        <f>Tbl_Hourly_Gen[[#This Row],[Hour]]/24</f>
        <v>0.41666666666666669</v>
      </c>
      <c r="D46">
        <f>MONTH(Tbl_Hourly_Gen[[#This Row],[Date]])</f>
        <v>1</v>
      </c>
      <c r="E46">
        <f>DAY(Tbl_Hourly_Gen[[#This Row],[Date]])</f>
        <v>2</v>
      </c>
      <c r="F46">
        <v>10</v>
      </c>
      <c r="G46">
        <f>WEEKDAY(Tbl_Hourly_Gen[[#This Row],[Date]])</f>
        <v>3</v>
      </c>
      <c r="H46" s="7" t="s">
        <v>14</v>
      </c>
      <c r="I46" s="5">
        <v>0</v>
      </c>
    </row>
    <row r="47" spans="2:9">
      <c r="B47" s="11">
        <f>IF(B46+IF(Tbl_Hourly_Gen[[#This Row],[Hour]]=24,1,0)&lt;Date_End,B46+IF(Tbl_Hourly_Gen[[#This Row],[Hour]]=24,1,0),0)</f>
        <v>45293</v>
      </c>
      <c r="C47" s="29">
        <f>Tbl_Hourly_Gen[[#This Row],[Hour]]/24</f>
        <v>0.45833333333333331</v>
      </c>
      <c r="D47">
        <f>MONTH(Tbl_Hourly_Gen[[#This Row],[Date]])</f>
        <v>1</v>
      </c>
      <c r="E47">
        <f>DAY(Tbl_Hourly_Gen[[#This Row],[Date]])</f>
        <v>2</v>
      </c>
      <c r="F47">
        <v>11</v>
      </c>
      <c r="G47">
        <f>WEEKDAY(Tbl_Hourly_Gen[[#This Row],[Date]])</f>
        <v>3</v>
      </c>
      <c r="H47" s="7" t="s">
        <v>14</v>
      </c>
      <c r="I47" s="5">
        <v>0</v>
      </c>
    </row>
    <row r="48" spans="2:9">
      <c r="B48" s="11">
        <f>IF(B47+IF(Tbl_Hourly_Gen[[#This Row],[Hour]]=24,1,0)&lt;Date_End,B47+IF(Tbl_Hourly_Gen[[#This Row],[Hour]]=24,1,0),0)</f>
        <v>45293</v>
      </c>
      <c r="C48" s="29">
        <f>Tbl_Hourly_Gen[[#This Row],[Hour]]/24</f>
        <v>0.5</v>
      </c>
      <c r="D48">
        <f>MONTH(Tbl_Hourly_Gen[[#This Row],[Date]])</f>
        <v>1</v>
      </c>
      <c r="E48">
        <f>DAY(Tbl_Hourly_Gen[[#This Row],[Date]])</f>
        <v>2</v>
      </c>
      <c r="F48">
        <v>12</v>
      </c>
      <c r="G48">
        <f>WEEKDAY(Tbl_Hourly_Gen[[#This Row],[Date]])</f>
        <v>3</v>
      </c>
      <c r="H48" s="7" t="s">
        <v>14</v>
      </c>
      <c r="I48" s="5">
        <v>0</v>
      </c>
    </row>
    <row r="49" spans="2:9">
      <c r="B49" s="11">
        <f>IF(B48+IF(Tbl_Hourly_Gen[[#This Row],[Hour]]=24,1,0)&lt;Date_End,B48+IF(Tbl_Hourly_Gen[[#This Row],[Hour]]=24,1,0),0)</f>
        <v>45293</v>
      </c>
      <c r="C49" s="29">
        <f>Tbl_Hourly_Gen[[#This Row],[Hour]]/24</f>
        <v>0.54166666666666663</v>
      </c>
      <c r="D49">
        <f>MONTH(Tbl_Hourly_Gen[[#This Row],[Date]])</f>
        <v>1</v>
      </c>
      <c r="E49">
        <f>DAY(Tbl_Hourly_Gen[[#This Row],[Date]])</f>
        <v>2</v>
      </c>
      <c r="F49">
        <v>13</v>
      </c>
      <c r="G49">
        <f>WEEKDAY(Tbl_Hourly_Gen[[#This Row],[Date]])</f>
        <v>3</v>
      </c>
      <c r="H49" s="7" t="s">
        <v>14</v>
      </c>
      <c r="I49" s="5">
        <v>0</v>
      </c>
    </row>
    <row r="50" spans="2:9">
      <c r="B50" s="11">
        <f>IF(B49+IF(Tbl_Hourly_Gen[[#This Row],[Hour]]=24,1,0)&lt;Date_End,B49+IF(Tbl_Hourly_Gen[[#This Row],[Hour]]=24,1,0),0)</f>
        <v>45293</v>
      </c>
      <c r="C50" s="29">
        <f>Tbl_Hourly_Gen[[#This Row],[Hour]]/24</f>
        <v>0.58333333333333337</v>
      </c>
      <c r="D50">
        <f>MONTH(Tbl_Hourly_Gen[[#This Row],[Date]])</f>
        <v>1</v>
      </c>
      <c r="E50">
        <f>DAY(Tbl_Hourly_Gen[[#This Row],[Date]])</f>
        <v>2</v>
      </c>
      <c r="F50">
        <v>14</v>
      </c>
      <c r="G50">
        <f>WEEKDAY(Tbl_Hourly_Gen[[#This Row],[Date]])</f>
        <v>3</v>
      </c>
      <c r="H50" s="7" t="s">
        <v>14</v>
      </c>
      <c r="I50" s="5">
        <v>0</v>
      </c>
    </row>
    <row r="51" spans="2:9">
      <c r="B51" s="11">
        <f>IF(B50+IF(Tbl_Hourly_Gen[[#This Row],[Hour]]=24,1,0)&lt;Date_End,B50+IF(Tbl_Hourly_Gen[[#This Row],[Hour]]=24,1,0),0)</f>
        <v>45293</v>
      </c>
      <c r="C51" s="29">
        <f>Tbl_Hourly_Gen[[#This Row],[Hour]]/24</f>
        <v>0.625</v>
      </c>
      <c r="D51">
        <f>MONTH(Tbl_Hourly_Gen[[#This Row],[Date]])</f>
        <v>1</v>
      </c>
      <c r="E51">
        <f>DAY(Tbl_Hourly_Gen[[#This Row],[Date]])</f>
        <v>2</v>
      </c>
      <c r="F51">
        <v>15</v>
      </c>
      <c r="G51">
        <f>WEEKDAY(Tbl_Hourly_Gen[[#This Row],[Date]])</f>
        <v>3</v>
      </c>
      <c r="H51" s="7" t="s">
        <v>14</v>
      </c>
      <c r="I51" s="5">
        <v>0</v>
      </c>
    </row>
    <row r="52" spans="2:9">
      <c r="B52" s="11">
        <f>IF(B51+IF(Tbl_Hourly_Gen[[#This Row],[Hour]]=24,1,0)&lt;Date_End,B51+IF(Tbl_Hourly_Gen[[#This Row],[Hour]]=24,1,0),0)</f>
        <v>45293</v>
      </c>
      <c r="C52" s="29">
        <f>Tbl_Hourly_Gen[[#This Row],[Hour]]/24</f>
        <v>0.66666666666666663</v>
      </c>
      <c r="D52">
        <f>MONTH(Tbl_Hourly_Gen[[#This Row],[Date]])</f>
        <v>1</v>
      </c>
      <c r="E52">
        <f>DAY(Tbl_Hourly_Gen[[#This Row],[Date]])</f>
        <v>2</v>
      </c>
      <c r="F52">
        <v>16</v>
      </c>
      <c r="G52">
        <f>WEEKDAY(Tbl_Hourly_Gen[[#This Row],[Date]])</f>
        <v>3</v>
      </c>
      <c r="H52" s="7" t="s">
        <v>14</v>
      </c>
      <c r="I52" s="5">
        <v>0</v>
      </c>
    </row>
    <row r="53" spans="2:9">
      <c r="B53" s="11">
        <f>IF(B52+IF(Tbl_Hourly_Gen[[#This Row],[Hour]]=24,1,0)&lt;Date_End,B52+IF(Tbl_Hourly_Gen[[#This Row],[Hour]]=24,1,0),0)</f>
        <v>45293</v>
      </c>
      <c r="C53" s="29">
        <f>Tbl_Hourly_Gen[[#This Row],[Hour]]/24</f>
        <v>0.70833333333333337</v>
      </c>
      <c r="D53">
        <f>MONTH(Tbl_Hourly_Gen[[#This Row],[Date]])</f>
        <v>1</v>
      </c>
      <c r="E53">
        <f>DAY(Tbl_Hourly_Gen[[#This Row],[Date]])</f>
        <v>2</v>
      </c>
      <c r="F53">
        <v>17</v>
      </c>
      <c r="G53">
        <f>WEEKDAY(Tbl_Hourly_Gen[[#This Row],[Date]])</f>
        <v>3</v>
      </c>
      <c r="H53" s="7" t="s">
        <v>14</v>
      </c>
      <c r="I53" s="5">
        <v>0</v>
      </c>
    </row>
    <row r="54" spans="2:9">
      <c r="B54" s="11">
        <f>IF(B53+IF(Tbl_Hourly_Gen[[#This Row],[Hour]]=24,1,0)&lt;Date_End,B53+IF(Tbl_Hourly_Gen[[#This Row],[Hour]]=24,1,0),0)</f>
        <v>45293</v>
      </c>
      <c r="C54" s="29">
        <f>Tbl_Hourly_Gen[[#This Row],[Hour]]/24</f>
        <v>0.75</v>
      </c>
      <c r="D54">
        <f>MONTH(Tbl_Hourly_Gen[[#This Row],[Date]])</f>
        <v>1</v>
      </c>
      <c r="E54">
        <f>DAY(Tbl_Hourly_Gen[[#This Row],[Date]])</f>
        <v>2</v>
      </c>
      <c r="F54">
        <v>18</v>
      </c>
      <c r="G54">
        <f>WEEKDAY(Tbl_Hourly_Gen[[#This Row],[Date]])</f>
        <v>3</v>
      </c>
      <c r="H54" s="7" t="s">
        <v>14</v>
      </c>
      <c r="I54" s="5">
        <v>0</v>
      </c>
    </row>
    <row r="55" spans="2:9">
      <c r="B55" s="11">
        <f>IF(B54+IF(Tbl_Hourly_Gen[[#This Row],[Hour]]=24,1,0)&lt;Date_End,B54+IF(Tbl_Hourly_Gen[[#This Row],[Hour]]=24,1,0),0)</f>
        <v>45293</v>
      </c>
      <c r="C55" s="29">
        <f>Tbl_Hourly_Gen[[#This Row],[Hour]]/24</f>
        <v>0.79166666666666663</v>
      </c>
      <c r="D55">
        <f>MONTH(Tbl_Hourly_Gen[[#This Row],[Date]])</f>
        <v>1</v>
      </c>
      <c r="E55">
        <f>DAY(Tbl_Hourly_Gen[[#This Row],[Date]])</f>
        <v>2</v>
      </c>
      <c r="F55">
        <v>19</v>
      </c>
      <c r="G55">
        <f>WEEKDAY(Tbl_Hourly_Gen[[#This Row],[Date]])</f>
        <v>3</v>
      </c>
      <c r="H55" s="7" t="s">
        <v>14</v>
      </c>
      <c r="I55" s="5">
        <v>0</v>
      </c>
    </row>
    <row r="56" spans="2:9">
      <c r="B56" s="11">
        <f>IF(B55+IF(Tbl_Hourly_Gen[[#This Row],[Hour]]=24,1,0)&lt;Date_End,B55+IF(Tbl_Hourly_Gen[[#This Row],[Hour]]=24,1,0),0)</f>
        <v>45293</v>
      </c>
      <c r="C56" s="29">
        <f>Tbl_Hourly_Gen[[#This Row],[Hour]]/24</f>
        <v>0.83333333333333337</v>
      </c>
      <c r="D56">
        <f>MONTH(Tbl_Hourly_Gen[[#This Row],[Date]])</f>
        <v>1</v>
      </c>
      <c r="E56">
        <f>DAY(Tbl_Hourly_Gen[[#This Row],[Date]])</f>
        <v>2</v>
      </c>
      <c r="F56">
        <v>20</v>
      </c>
      <c r="G56">
        <f>WEEKDAY(Tbl_Hourly_Gen[[#This Row],[Date]])</f>
        <v>3</v>
      </c>
      <c r="H56" s="7" t="s">
        <v>14</v>
      </c>
      <c r="I56" s="5">
        <v>0</v>
      </c>
    </row>
    <row r="57" spans="2:9">
      <c r="B57" s="11">
        <f>IF(B56+IF(Tbl_Hourly_Gen[[#This Row],[Hour]]=24,1,0)&lt;Date_End,B56+IF(Tbl_Hourly_Gen[[#This Row],[Hour]]=24,1,0),0)</f>
        <v>45293</v>
      </c>
      <c r="C57" s="29">
        <f>Tbl_Hourly_Gen[[#This Row],[Hour]]/24</f>
        <v>0.875</v>
      </c>
      <c r="D57">
        <f>MONTH(Tbl_Hourly_Gen[[#This Row],[Date]])</f>
        <v>1</v>
      </c>
      <c r="E57">
        <f>DAY(Tbl_Hourly_Gen[[#This Row],[Date]])</f>
        <v>2</v>
      </c>
      <c r="F57">
        <v>21</v>
      </c>
      <c r="G57">
        <f>WEEKDAY(Tbl_Hourly_Gen[[#This Row],[Date]])</f>
        <v>3</v>
      </c>
      <c r="H57" s="7" t="s">
        <v>14</v>
      </c>
      <c r="I57" s="5">
        <v>0</v>
      </c>
    </row>
    <row r="58" spans="2:9">
      <c r="B58" s="11">
        <f>IF(B57+IF(Tbl_Hourly_Gen[[#This Row],[Hour]]=24,1,0)&lt;Date_End,B57+IF(Tbl_Hourly_Gen[[#This Row],[Hour]]=24,1,0),0)</f>
        <v>45293</v>
      </c>
      <c r="C58" s="29">
        <f>Tbl_Hourly_Gen[[#This Row],[Hour]]/24</f>
        <v>0.91666666666666663</v>
      </c>
      <c r="D58">
        <f>MONTH(Tbl_Hourly_Gen[[#This Row],[Date]])</f>
        <v>1</v>
      </c>
      <c r="E58">
        <f>DAY(Tbl_Hourly_Gen[[#This Row],[Date]])</f>
        <v>2</v>
      </c>
      <c r="F58">
        <v>22</v>
      </c>
      <c r="G58">
        <f>WEEKDAY(Tbl_Hourly_Gen[[#This Row],[Date]])</f>
        <v>3</v>
      </c>
      <c r="H58" s="7" t="s">
        <v>14</v>
      </c>
      <c r="I58" s="5">
        <v>0</v>
      </c>
    </row>
    <row r="59" spans="2:9">
      <c r="B59" s="11">
        <f>IF(B58+IF(Tbl_Hourly_Gen[[#This Row],[Hour]]=24,1,0)&lt;Date_End,B58+IF(Tbl_Hourly_Gen[[#This Row],[Hour]]=24,1,0),0)</f>
        <v>45293</v>
      </c>
      <c r="C59" s="29">
        <f>Tbl_Hourly_Gen[[#This Row],[Hour]]/24</f>
        <v>0.95833333333333337</v>
      </c>
      <c r="D59">
        <f>MONTH(Tbl_Hourly_Gen[[#This Row],[Date]])</f>
        <v>1</v>
      </c>
      <c r="E59">
        <f>DAY(Tbl_Hourly_Gen[[#This Row],[Date]])</f>
        <v>2</v>
      </c>
      <c r="F59">
        <v>23</v>
      </c>
      <c r="G59">
        <f>WEEKDAY(Tbl_Hourly_Gen[[#This Row],[Date]])</f>
        <v>3</v>
      </c>
      <c r="H59" s="7" t="s">
        <v>14</v>
      </c>
      <c r="I59" s="5">
        <v>0</v>
      </c>
    </row>
    <row r="60" spans="2:9">
      <c r="B60" s="11">
        <f>IF(B59+IF(Tbl_Hourly_Gen[[#This Row],[Hour]]=24,1,0)&lt;Date_End,B59+IF(Tbl_Hourly_Gen[[#This Row],[Hour]]=24,1,0),0)</f>
        <v>45294</v>
      </c>
      <c r="C60" s="29">
        <f>Tbl_Hourly_Gen[[#This Row],[Hour]]/24</f>
        <v>1</v>
      </c>
      <c r="D60">
        <f>MONTH(Tbl_Hourly_Gen[[#This Row],[Date]])</f>
        <v>1</v>
      </c>
      <c r="E60">
        <f>DAY(Tbl_Hourly_Gen[[#This Row],[Date]])</f>
        <v>3</v>
      </c>
      <c r="F60">
        <v>24</v>
      </c>
      <c r="G60">
        <f>WEEKDAY(Tbl_Hourly_Gen[[#This Row],[Date]])</f>
        <v>4</v>
      </c>
      <c r="H60" s="7" t="s">
        <v>14</v>
      </c>
      <c r="I60" s="5">
        <v>0</v>
      </c>
    </row>
    <row r="61" spans="2:9">
      <c r="B61" s="11">
        <f>IF(B60+IF(Tbl_Hourly_Gen[[#This Row],[Hour]]=24,1,0)&lt;Date_End,B60+IF(Tbl_Hourly_Gen[[#This Row],[Hour]]=24,1,0),0)</f>
        <v>45294</v>
      </c>
      <c r="C61" s="29">
        <f>Tbl_Hourly_Gen[[#This Row],[Hour]]/24</f>
        <v>4.1666666666666664E-2</v>
      </c>
      <c r="D61">
        <f>MONTH(Tbl_Hourly_Gen[[#This Row],[Date]])</f>
        <v>1</v>
      </c>
      <c r="E61">
        <f>DAY(Tbl_Hourly_Gen[[#This Row],[Date]])</f>
        <v>3</v>
      </c>
      <c r="F61">
        <v>1</v>
      </c>
      <c r="G61">
        <f>WEEKDAY(Tbl_Hourly_Gen[[#This Row],[Date]])</f>
        <v>4</v>
      </c>
      <c r="H61" s="7" t="s">
        <v>14</v>
      </c>
      <c r="I61" s="5">
        <v>0</v>
      </c>
    </row>
    <row r="62" spans="2:9">
      <c r="B62" s="11">
        <f>IF(B61+IF(Tbl_Hourly_Gen[[#This Row],[Hour]]=24,1,0)&lt;Date_End,B61+IF(Tbl_Hourly_Gen[[#This Row],[Hour]]=24,1,0),0)</f>
        <v>45294</v>
      </c>
      <c r="C62" s="29">
        <f>Tbl_Hourly_Gen[[#This Row],[Hour]]/24</f>
        <v>8.3333333333333329E-2</v>
      </c>
      <c r="D62">
        <f>MONTH(Tbl_Hourly_Gen[[#This Row],[Date]])</f>
        <v>1</v>
      </c>
      <c r="E62">
        <f>DAY(Tbl_Hourly_Gen[[#This Row],[Date]])</f>
        <v>3</v>
      </c>
      <c r="F62">
        <v>2</v>
      </c>
      <c r="G62">
        <f>WEEKDAY(Tbl_Hourly_Gen[[#This Row],[Date]])</f>
        <v>4</v>
      </c>
      <c r="H62" s="7" t="s">
        <v>14</v>
      </c>
      <c r="I62" s="5">
        <v>0</v>
      </c>
    </row>
    <row r="63" spans="2:9">
      <c r="B63" s="11">
        <f>IF(B62+IF(Tbl_Hourly_Gen[[#This Row],[Hour]]=24,1,0)&lt;Date_End,B62+IF(Tbl_Hourly_Gen[[#This Row],[Hour]]=24,1,0),0)</f>
        <v>45294</v>
      </c>
      <c r="C63" s="29">
        <f>Tbl_Hourly_Gen[[#This Row],[Hour]]/24</f>
        <v>0.125</v>
      </c>
      <c r="D63">
        <f>MONTH(Tbl_Hourly_Gen[[#This Row],[Date]])</f>
        <v>1</v>
      </c>
      <c r="E63">
        <f>DAY(Tbl_Hourly_Gen[[#This Row],[Date]])</f>
        <v>3</v>
      </c>
      <c r="F63">
        <v>3</v>
      </c>
      <c r="G63">
        <f>WEEKDAY(Tbl_Hourly_Gen[[#This Row],[Date]])</f>
        <v>4</v>
      </c>
      <c r="H63" s="7" t="s">
        <v>14</v>
      </c>
      <c r="I63" s="5">
        <v>0</v>
      </c>
    </row>
    <row r="64" spans="2:9">
      <c r="B64" s="11">
        <f>IF(B63+IF(Tbl_Hourly_Gen[[#This Row],[Hour]]=24,1,0)&lt;Date_End,B63+IF(Tbl_Hourly_Gen[[#This Row],[Hour]]=24,1,0),0)</f>
        <v>45294</v>
      </c>
      <c r="C64" s="29">
        <f>Tbl_Hourly_Gen[[#This Row],[Hour]]/24</f>
        <v>0.16666666666666666</v>
      </c>
      <c r="D64">
        <f>MONTH(Tbl_Hourly_Gen[[#This Row],[Date]])</f>
        <v>1</v>
      </c>
      <c r="E64">
        <f>DAY(Tbl_Hourly_Gen[[#This Row],[Date]])</f>
        <v>3</v>
      </c>
      <c r="F64">
        <v>4</v>
      </c>
      <c r="G64">
        <f>WEEKDAY(Tbl_Hourly_Gen[[#This Row],[Date]])</f>
        <v>4</v>
      </c>
      <c r="H64" s="7" t="s">
        <v>14</v>
      </c>
      <c r="I64" s="5">
        <v>0</v>
      </c>
    </row>
    <row r="65" spans="2:9">
      <c r="B65" s="11">
        <f>IF(B64+IF(Tbl_Hourly_Gen[[#This Row],[Hour]]=24,1,0)&lt;Date_End,B64+IF(Tbl_Hourly_Gen[[#This Row],[Hour]]=24,1,0),0)</f>
        <v>45294</v>
      </c>
      <c r="C65" s="29">
        <f>Tbl_Hourly_Gen[[#This Row],[Hour]]/24</f>
        <v>0.20833333333333334</v>
      </c>
      <c r="D65">
        <f>MONTH(Tbl_Hourly_Gen[[#This Row],[Date]])</f>
        <v>1</v>
      </c>
      <c r="E65">
        <f>DAY(Tbl_Hourly_Gen[[#This Row],[Date]])</f>
        <v>3</v>
      </c>
      <c r="F65">
        <v>5</v>
      </c>
      <c r="G65">
        <f>WEEKDAY(Tbl_Hourly_Gen[[#This Row],[Date]])</f>
        <v>4</v>
      </c>
      <c r="H65" s="7" t="s">
        <v>14</v>
      </c>
      <c r="I65" s="5">
        <v>0</v>
      </c>
    </row>
    <row r="66" spans="2:9">
      <c r="B66" s="11">
        <f>IF(B65+IF(Tbl_Hourly_Gen[[#This Row],[Hour]]=24,1,0)&lt;Date_End,B65+IF(Tbl_Hourly_Gen[[#This Row],[Hour]]=24,1,0),0)</f>
        <v>45294</v>
      </c>
      <c r="C66" s="29">
        <f>Tbl_Hourly_Gen[[#This Row],[Hour]]/24</f>
        <v>0.25</v>
      </c>
      <c r="D66">
        <f>MONTH(Tbl_Hourly_Gen[[#This Row],[Date]])</f>
        <v>1</v>
      </c>
      <c r="E66">
        <f>DAY(Tbl_Hourly_Gen[[#This Row],[Date]])</f>
        <v>3</v>
      </c>
      <c r="F66">
        <v>6</v>
      </c>
      <c r="G66">
        <f>WEEKDAY(Tbl_Hourly_Gen[[#This Row],[Date]])</f>
        <v>4</v>
      </c>
      <c r="H66" s="7" t="s">
        <v>14</v>
      </c>
      <c r="I66" s="5">
        <v>0</v>
      </c>
    </row>
    <row r="67" spans="2:9">
      <c r="B67" s="11">
        <f>IF(B66+IF(Tbl_Hourly_Gen[[#This Row],[Hour]]=24,1,0)&lt;Date_End,B66+IF(Tbl_Hourly_Gen[[#This Row],[Hour]]=24,1,0),0)</f>
        <v>45294</v>
      </c>
      <c r="C67" s="29">
        <f>Tbl_Hourly_Gen[[#This Row],[Hour]]/24</f>
        <v>0.29166666666666669</v>
      </c>
      <c r="D67">
        <f>MONTH(Tbl_Hourly_Gen[[#This Row],[Date]])</f>
        <v>1</v>
      </c>
      <c r="E67">
        <f>DAY(Tbl_Hourly_Gen[[#This Row],[Date]])</f>
        <v>3</v>
      </c>
      <c r="F67">
        <v>7</v>
      </c>
      <c r="G67">
        <f>WEEKDAY(Tbl_Hourly_Gen[[#This Row],[Date]])</f>
        <v>4</v>
      </c>
      <c r="H67" s="7" t="s">
        <v>14</v>
      </c>
      <c r="I67" s="5">
        <v>0</v>
      </c>
    </row>
    <row r="68" spans="2:9">
      <c r="B68" s="11">
        <f>IF(B67+IF(Tbl_Hourly_Gen[[#This Row],[Hour]]=24,1,0)&lt;Date_End,B67+IF(Tbl_Hourly_Gen[[#This Row],[Hour]]=24,1,0),0)</f>
        <v>45294</v>
      </c>
      <c r="C68" s="29">
        <f>Tbl_Hourly_Gen[[#This Row],[Hour]]/24</f>
        <v>0.33333333333333331</v>
      </c>
      <c r="D68">
        <f>MONTH(Tbl_Hourly_Gen[[#This Row],[Date]])</f>
        <v>1</v>
      </c>
      <c r="E68">
        <f>DAY(Tbl_Hourly_Gen[[#This Row],[Date]])</f>
        <v>3</v>
      </c>
      <c r="F68">
        <v>8</v>
      </c>
      <c r="G68">
        <f>WEEKDAY(Tbl_Hourly_Gen[[#This Row],[Date]])</f>
        <v>4</v>
      </c>
      <c r="H68" s="7" t="s">
        <v>14</v>
      </c>
      <c r="I68" s="5">
        <v>0</v>
      </c>
    </row>
    <row r="69" spans="2:9">
      <c r="B69" s="11">
        <f>IF(B68+IF(Tbl_Hourly_Gen[[#This Row],[Hour]]=24,1,0)&lt;Date_End,B68+IF(Tbl_Hourly_Gen[[#This Row],[Hour]]=24,1,0),0)</f>
        <v>45294</v>
      </c>
      <c r="C69" s="29">
        <f>Tbl_Hourly_Gen[[#This Row],[Hour]]/24</f>
        <v>0.375</v>
      </c>
      <c r="D69">
        <f>MONTH(Tbl_Hourly_Gen[[#This Row],[Date]])</f>
        <v>1</v>
      </c>
      <c r="E69">
        <f>DAY(Tbl_Hourly_Gen[[#This Row],[Date]])</f>
        <v>3</v>
      </c>
      <c r="F69">
        <v>9</v>
      </c>
      <c r="G69">
        <f>WEEKDAY(Tbl_Hourly_Gen[[#This Row],[Date]])</f>
        <v>4</v>
      </c>
      <c r="H69" s="7" t="s">
        <v>14</v>
      </c>
      <c r="I69" s="5">
        <v>0</v>
      </c>
    </row>
    <row r="70" spans="2:9">
      <c r="B70" s="11">
        <f>IF(B69+IF(Tbl_Hourly_Gen[[#This Row],[Hour]]=24,1,0)&lt;Date_End,B69+IF(Tbl_Hourly_Gen[[#This Row],[Hour]]=24,1,0),0)</f>
        <v>45294</v>
      </c>
      <c r="C70" s="29">
        <f>Tbl_Hourly_Gen[[#This Row],[Hour]]/24</f>
        <v>0.41666666666666669</v>
      </c>
      <c r="D70">
        <f>MONTH(Tbl_Hourly_Gen[[#This Row],[Date]])</f>
        <v>1</v>
      </c>
      <c r="E70">
        <f>DAY(Tbl_Hourly_Gen[[#This Row],[Date]])</f>
        <v>3</v>
      </c>
      <c r="F70">
        <v>10</v>
      </c>
      <c r="G70">
        <f>WEEKDAY(Tbl_Hourly_Gen[[#This Row],[Date]])</f>
        <v>4</v>
      </c>
      <c r="H70" s="7" t="s">
        <v>14</v>
      </c>
      <c r="I70" s="5">
        <v>0</v>
      </c>
    </row>
    <row r="71" spans="2:9">
      <c r="B71" s="11">
        <f>IF(B70+IF(Tbl_Hourly_Gen[[#This Row],[Hour]]=24,1,0)&lt;Date_End,B70+IF(Tbl_Hourly_Gen[[#This Row],[Hour]]=24,1,0),0)</f>
        <v>45294</v>
      </c>
      <c r="C71" s="29">
        <f>Tbl_Hourly_Gen[[#This Row],[Hour]]/24</f>
        <v>0.45833333333333331</v>
      </c>
      <c r="D71">
        <f>MONTH(Tbl_Hourly_Gen[[#This Row],[Date]])</f>
        <v>1</v>
      </c>
      <c r="E71">
        <f>DAY(Tbl_Hourly_Gen[[#This Row],[Date]])</f>
        <v>3</v>
      </c>
      <c r="F71">
        <v>11</v>
      </c>
      <c r="G71">
        <f>WEEKDAY(Tbl_Hourly_Gen[[#This Row],[Date]])</f>
        <v>4</v>
      </c>
      <c r="H71" s="7" t="s">
        <v>14</v>
      </c>
      <c r="I71" s="5">
        <v>0</v>
      </c>
    </row>
    <row r="72" spans="2:9">
      <c r="B72" s="11">
        <f>IF(B71+IF(Tbl_Hourly_Gen[[#This Row],[Hour]]=24,1,0)&lt;Date_End,B71+IF(Tbl_Hourly_Gen[[#This Row],[Hour]]=24,1,0),0)</f>
        <v>45294</v>
      </c>
      <c r="C72" s="29">
        <f>Tbl_Hourly_Gen[[#This Row],[Hour]]/24</f>
        <v>0.5</v>
      </c>
      <c r="D72">
        <f>MONTH(Tbl_Hourly_Gen[[#This Row],[Date]])</f>
        <v>1</v>
      </c>
      <c r="E72">
        <f>DAY(Tbl_Hourly_Gen[[#This Row],[Date]])</f>
        <v>3</v>
      </c>
      <c r="F72">
        <v>12</v>
      </c>
      <c r="G72">
        <f>WEEKDAY(Tbl_Hourly_Gen[[#This Row],[Date]])</f>
        <v>4</v>
      </c>
      <c r="H72" s="7" t="s">
        <v>14</v>
      </c>
      <c r="I72" s="5">
        <v>0</v>
      </c>
    </row>
    <row r="73" spans="2:9">
      <c r="B73" s="11">
        <f>IF(B72+IF(Tbl_Hourly_Gen[[#This Row],[Hour]]=24,1,0)&lt;Date_End,B72+IF(Tbl_Hourly_Gen[[#This Row],[Hour]]=24,1,0),0)</f>
        <v>45294</v>
      </c>
      <c r="C73" s="29">
        <f>Tbl_Hourly_Gen[[#This Row],[Hour]]/24</f>
        <v>0.54166666666666663</v>
      </c>
      <c r="D73">
        <f>MONTH(Tbl_Hourly_Gen[[#This Row],[Date]])</f>
        <v>1</v>
      </c>
      <c r="E73">
        <f>DAY(Tbl_Hourly_Gen[[#This Row],[Date]])</f>
        <v>3</v>
      </c>
      <c r="F73">
        <v>13</v>
      </c>
      <c r="G73">
        <f>WEEKDAY(Tbl_Hourly_Gen[[#This Row],[Date]])</f>
        <v>4</v>
      </c>
      <c r="H73" s="7" t="s">
        <v>14</v>
      </c>
      <c r="I73" s="5">
        <v>0</v>
      </c>
    </row>
    <row r="74" spans="2:9">
      <c r="B74" s="11">
        <f>IF(B73+IF(Tbl_Hourly_Gen[[#This Row],[Hour]]=24,1,0)&lt;Date_End,B73+IF(Tbl_Hourly_Gen[[#This Row],[Hour]]=24,1,0),0)</f>
        <v>45294</v>
      </c>
      <c r="C74" s="29">
        <f>Tbl_Hourly_Gen[[#This Row],[Hour]]/24</f>
        <v>0.58333333333333337</v>
      </c>
      <c r="D74">
        <f>MONTH(Tbl_Hourly_Gen[[#This Row],[Date]])</f>
        <v>1</v>
      </c>
      <c r="E74">
        <f>DAY(Tbl_Hourly_Gen[[#This Row],[Date]])</f>
        <v>3</v>
      </c>
      <c r="F74">
        <v>14</v>
      </c>
      <c r="G74">
        <f>WEEKDAY(Tbl_Hourly_Gen[[#This Row],[Date]])</f>
        <v>4</v>
      </c>
      <c r="H74" s="7" t="s">
        <v>14</v>
      </c>
      <c r="I74" s="5">
        <v>0</v>
      </c>
    </row>
    <row r="75" spans="2:9">
      <c r="B75" s="11">
        <f>IF(B74+IF(Tbl_Hourly_Gen[[#This Row],[Hour]]=24,1,0)&lt;Date_End,B74+IF(Tbl_Hourly_Gen[[#This Row],[Hour]]=24,1,0),0)</f>
        <v>45294</v>
      </c>
      <c r="C75" s="29">
        <f>Tbl_Hourly_Gen[[#This Row],[Hour]]/24</f>
        <v>0.625</v>
      </c>
      <c r="D75">
        <f>MONTH(Tbl_Hourly_Gen[[#This Row],[Date]])</f>
        <v>1</v>
      </c>
      <c r="E75">
        <f>DAY(Tbl_Hourly_Gen[[#This Row],[Date]])</f>
        <v>3</v>
      </c>
      <c r="F75">
        <v>15</v>
      </c>
      <c r="G75">
        <f>WEEKDAY(Tbl_Hourly_Gen[[#This Row],[Date]])</f>
        <v>4</v>
      </c>
      <c r="H75" s="7" t="s">
        <v>14</v>
      </c>
      <c r="I75" s="5">
        <v>0</v>
      </c>
    </row>
    <row r="76" spans="2:9">
      <c r="B76" s="11">
        <f>IF(B75+IF(Tbl_Hourly_Gen[[#This Row],[Hour]]=24,1,0)&lt;Date_End,B75+IF(Tbl_Hourly_Gen[[#This Row],[Hour]]=24,1,0),0)</f>
        <v>45294</v>
      </c>
      <c r="C76" s="29">
        <f>Tbl_Hourly_Gen[[#This Row],[Hour]]/24</f>
        <v>0.66666666666666663</v>
      </c>
      <c r="D76">
        <f>MONTH(Tbl_Hourly_Gen[[#This Row],[Date]])</f>
        <v>1</v>
      </c>
      <c r="E76">
        <f>DAY(Tbl_Hourly_Gen[[#This Row],[Date]])</f>
        <v>3</v>
      </c>
      <c r="F76">
        <v>16</v>
      </c>
      <c r="G76">
        <f>WEEKDAY(Tbl_Hourly_Gen[[#This Row],[Date]])</f>
        <v>4</v>
      </c>
      <c r="H76" s="7" t="s">
        <v>14</v>
      </c>
      <c r="I76" s="5">
        <v>0</v>
      </c>
    </row>
    <row r="77" spans="2:9">
      <c r="B77" s="11">
        <f>IF(B76+IF(Tbl_Hourly_Gen[[#This Row],[Hour]]=24,1,0)&lt;Date_End,B76+IF(Tbl_Hourly_Gen[[#This Row],[Hour]]=24,1,0),0)</f>
        <v>45294</v>
      </c>
      <c r="C77" s="29">
        <f>Tbl_Hourly_Gen[[#This Row],[Hour]]/24</f>
        <v>0.70833333333333337</v>
      </c>
      <c r="D77">
        <f>MONTH(Tbl_Hourly_Gen[[#This Row],[Date]])</f>
        <v>1</v>
      </c>
      <c r="E77">
        <f>DAY(Tbl_Hourly_Gen[[#This Row],[Date]])</f>
        <v>3</v>
      </c>
      <c r="F77">
        <v>17</v>
      </c>
      <c r="G77">
        <f>WEEKDAY(Tbl_Hourly_Gen[[#This Row],[Date]])</f>
        <v>4</v>
      </c>
      <c r="H77" s="7" t="s">
        <v>14</v>
      </c>
      <c r="I77" s="5">
        <v>0</v>
      </c>
    </row>
    <row r="78" spans="2:9">
      <c r="B78" s="11">
        <f>IF(B77+IF(Tbl_Hourly_Gen[[#This Row],[Hour]]=24,1,0)&lt;Date_End,B77+IF(Tbl_Hourly_Gen[[#This Row],[Hour]]=24,1,0),0)</f>
        <v>45294</v>
      </c>
      <c r="C78" s="29">
        <f>Tbl_Hourly_Gen[[#This Row],[Hour]]/24</f>
        <v>0.75</v>
      </c>
      <c r="D78">
        <f>MONTH(Tbl_Hourly_Gen[[#This Row],[Date]])</f>
        <v>1</v>
      </c>
      <c r="E78">
        <f>DAY(Tbl_Hourly_Gen[[#This Row],[Date]])</f>
        <v>3</v>
      </c>
      <c r="F78">
        <v>18</v>
      </c>
      <c r="G78">
        <f>WEEKDAY(Tbl_Hourly_Gen[[#This Row],[Date]])</f>
        <v>4</v>
      </c>
      <c r="H78" s="7" t="s">
        <v>14</v>
      </c>
      <c r="I78" s="5">
        <v>0</v>
      </c>
    </row>
    <row r="79" spans="2:9">
      <c r="B79" s="11">
        <f>IF(B78+IF(Tbl_Hourly_Gen[[#This Row],[Hour]]=24,1,0)&lt;Date_End,B78+IF(Tbl_Hourly_Gen[[#This Row],[Hour]]=24,1,0),0)</f>
        <v>45294</v>
      </c>
      <c r="C79" s="29">
        <f>Tbl_Hourly_Gen[[#This Row],[Hour]]/24</f>
        <v>0.79166666666666663</v>
      </c>
      <c r="D79">
        <f>MONTH(Tbl_Hourly_Gen[[#This Row],[Date]])</f>
        <v>1</v>
      </c>
      <c r="E79">
        <f>DAY(Tbl_Hourly_Gen[[#This Row],[Date]])</f>
        <v>3</v>
      </c>
      <c r="F79">
        <v>19</v>
      </c>
      <c r="G79">
        <f>WEEKDAY(Tbl_Hourly_Gen[[#This Row],[Date]])</f>
        <v>4</v>
      </c>
      <c r="H79" s="7" t="s">
        <v>14</v>
      </c>
      <c r="I79" s="5">
        <v>0</v>
      </c>
    </row>
    <row r="80" spans="2:9">
      <c r="B80" s="11">
        <f>IF(B79+IF(Tbl_Hourly_Gen[[#This Row],[Hour]]=24,1,0)&lt;Date_End,B79+IF(Tbl_Hourly_Gen[[#This Row],[Hour]]=24,1,0),0)</f>
        <v>45294</v>
      </c>
      <c r="C80" s="29">
        <f>Tbl_Hourly_Gen[[#This Row],[Hour]]/24</f>
        <v>0.83333333333333337</v>
      </c>
      <c r="D80">
        <f>MONTH(Tbl_Hourly_Gen[[#This Row],[Date]])</f>
        <v>1</v>
      </c>
      <c r="E80">
        <f>DAY(Tbl_Hourly_Gen[[#This Row],[Date]])</f>
        <v>3</v>
      </c>
      <c r="F80">
        <v>20</v>
      </c>
      <c r="G80">
        <f>WEEKDAY(Tbl_Hourly_Gen[[#This Row],[Date]])</f>
        <v>4</v>
      </c>
      <c r="H80" s="7" t="s">
        <v>14</v>
      </c>
      <c r="I80" s="5">
        <v>0</v>
      </c>
    </row>
    <row r="81" spans="2:9">
      <c r="B81" s="11">
        <f>IF(B80+IF(Tbl_Hourly_Gen[[#This Row],[Hour]]=24,1,0)&lt;Date_End,B80+IF(Tbl_Hourly_Gen[[#This Row],[Hour]]=24,1,0),0)</f>
        <v>45294</v>
      </c>
      <c r="C81" s="29">
        <f>Tbl_Hourly_Gen[[#This Row],[Hour]]/24</f>
        <v>0.875</v>
      </c>
      <c r="D81">
        <f>MONTH(Tbl_Hourly_Gen[[#This Row],[Date]])</f>
        <v>1</v>
      </c>
      <c r="E81">
        <f>DAY(Tbl_Hourly_Gen[[#This Row],[Date]])</f>
        <v>3</v>
      </c>
      <c r="F81">
        <v>21</v>
      </c>
      <c r="G81">
        <f>WEEKDAY(Tbl_Hourly_Gen[[#This Row],[Date]])</f>
        <v>4</v>
      </c>
      <c r="H81" s="7" t="s">
        <v>14</v>
      </c>
      <c r="I81" s="5">
        <v>0</v>
      </c>
    </row>
    <row r="82" spans="2:9">
      <c r="B82" s="11">
        <f>IF(B81+IF(Tbl_Hourly_Gen[[#This Row],[Hour]]=24,1,0)&lt;Date_End,B81+IF(Tbl_Hourly_Gen[[#This Row],[Hour]]=24,1,0),0)</f>
        <v>45294</v>
      </c>
      <c r="C82" s="29">
        <f>Tbl_Hourly_Gen[[#This Row],[Hour]]/24</f>
        <v>0.91666666666666663</v>
      </c>
      <c r="D82">
        <f>MONTH(Tbl_Hourly_Gen[[#This Row],[Date]])</f>
        <v>1</v>
      </c>
      <c r="E82">
        <f>DAY(Tbl_Hourly_Gen[[#This Row],[Date]])</f>
        <v>3</v>
      </c>
      <c r="F82">
        <v>22</v>
      </c>
      <c r="G82">
        <f>WEEKDAY(Tbl_Hourly_Gen[[#This Row],[Date]])</f>
        <v>4</v>
      </c>
      <c r="H82" s="7" t="s">
        <v>14</v>
      </c>
      <c r="I82" s="5">
        <v>0</v>
      </c>
    </row>
    <row r="83" spans="2:9">
      <c r="B83" s="11">
        <f>IF(B82+IF(Tbl_Hourly_Gen[[#This Row],[Hour]]=24,1,0)&lt;Date_End,B82+IF(Tbl_Hourly_Gen[[#This Row],[Hour]]=24,1,0),0)</f>
        <v>45294</v>
      </c>
      <c r="C83" s="29">
        <f>Tbl_Hourly_Gen[[#This Row],[Hour]]/24</f>
        <v>0.95833333333333337</v>
      </c>
      <c r="D83">
        <f>MONTH(Tbl_Hourly_Gen[[#This Row],[Date]])</f>
        <v>1</v>
      </c>
      <c r="E83">
        <f>DAY(Tbl_Hourly_Gen[[#This Row],[Date]])</f>
        <v>3</v>
      </c>
      <c r="F83">
        <v>23</v>
      </c>
      <c r="G83">
        <f>WEEKDAY(Tbl_Hourly_Gen[[#This Row],[Date]])</f>
        <v>4</v>
      </c>
      <c r="H83" s="7" t="s">
        <v>14</v>
      </c>
      <c r="I83" s="5">
        <v>0</v>
      </c>
    </row>
    <row r="84" spans="2:9">
      <c r="B84" s="11">
        <f>IF(B83+IF(Tbl_Hourly_Gen[[#This Row],[Hour]]=24,1,0)&lt;Date_End,B83+IF(Tbl_Hourly_Gen[[#This Row],[Hour]]=24,1,0),0)</f>
        <v>45295</v>
      </c>
      <c r="C84" s="29">
        <f>Tbl_Hourly_Gen[[#This Row],[Hour]]/24</f>
        <v>1</v>
      </c>
      <c r="D84">
        <f>MONTH(Tbl_Hourly_Gen[[#This Row],[Date]])</f>
        <v>1</v>
      </c>
      <c r="E84">
        <f>DAY(Tbl_Hourly_Gen[[#This Row],[Date]])</f>
        <v>4</v>
      </c>
      <c r="F84">
        <v>24</v>
      </c>
      <c r="G84">
        <f>WEEKDAY(Tbl_Hourly_Gen[[#This Row],[Date]])</f>
        <v>5</v>
      </c>
      <c r="H84" s="7" t="s">
        <v>14</v>
      </c>
      <c r="I84" s="5">
        <v>0</v>
      </c>
    </row>
    <row r="85" spans="2:9">
      <c r="B85" s="11">
        <f>IF(B84+IF(Tbl_Hourly_Gen[[#This Row],[Hour]]=24,1,0)&lt;Date_End,B84+IF(Tbl_Hourly_Gen[[#This Row],[Hour]]=24,1,0),0)</f>
        <v>45295</v>
      </c>
      <c r="C85" s="29">
        <f>Tbl_Hourly_Gen[[#This Row],[Hour]]/24</f>
        <v>4.1666666666666664E-2</v>
      </c>
      <c r="D85">
        <f>MONTH(Tbl_Hourly_Gen[[#This Row],[Date]])</f>
        <v>1</v>
      </c>
      <c r="E85">
        <f>DAY(Tbl_Hourly_Gen[[#This Row],[Date]])</f>
        <v>4</v>
      </c>
      <c r="F85">
        <v>1</v>
      </c>
      <c r="G85">
        <f>WEEKDAY(Tbl_Hourly_Gen[[#This Row],[Date]])</f>
        <v>5</v>
      </c>
      <c r="H85" s="7" t="s">
        <v>14</v>
      </c>
      <c r="I85" s="5">
        <v>0</v>
      </c>
    </row>
    <row r="86" spans="2:9">
      <c r="B86" s="11">
        <f>IF(B85+IF(Tbl_Hourly_Gen[[#This Row],[Hour]]=24,1,0)&lt;Date_End,B85+IF(Tbl_Hourly_Gen[[#This Row],[Hour]]=24,1,0),0)</f>
        <v>45295</v>
      </c>
      <c r="C86" s="29">
        <f>Tbl_Hourly_Gen[[#This Row],[Hour]]/24</f>
        <v>8.3333333333333329E-2</v>
      </c>
      <c r="D86">
        <f>MONTH(Tbl_Hourly_Gen[[#This Row],[Date]])</f>
        <v>1</v>
      </c>
      <c r="E86">
        <f>DAY(Tbl_Hourly_Gen[[#This Row],[Date]])</f>
        <v>4</v>
      </c>
      <c r="F86">
        <v>2</v>
      </c>
      <c r="G86">
        <f>WEEKDAY(Tbl_Hourly_Gen[[#This Row],[Date]])</f>
        <v>5</v>
      </c>
      <c r="H86" s="7" t="s">
        <v>14</v>
      </c>
      <c r="I86" s="5">
        <v>0</v>
      </c>
    </row>
    <row r="87" spans="2:9">
      <c r="B87" s="11">
        <f>IF(B86+IF(Tbl_Hourly_Gen[[#This Row],[Hour]]=24,1,0)&lt;Date_End,B86+IF(Tbl_Hourly_Gen[[#This Row],[Hour]]=24,1,0),0)</f>
        <v>45295</v>
      </c>
      <c r="C87" s="29">
        <f>Tbl_Hourly_Gen[[#This Row],[Hour]]/24</f>
        <v>0.125</v>
      </c>
      <c r="D87">
        <f>MONTH(Tbl_Hourly_Gen[[#This Row],[Date]])</f>
        <v>1</v>
      </c>
      <c r="E87">
        <f>DAY(Tbl_Hourly_Gen[[#This Row],[Date]])</f>
        <v>4</v>
      </c>
      <c r="F87">
        <v>3</v>
      </c>
      <c r="G87">
        <f>WEEKDAY(Tbl_Hourly_Gen[[#This Row],[Date]])</f>
        <v>5</v>
      </c>
      <c r="H87" s="7" t="s">
        <v>14</v>
      </c>
      <c r="I87" s="5">
        <v>0</v>
      </c>
    </row>
    <row r="88" spans="2:9">
      <c r="B88" s="11">
        <f>IF(B87+IF(Tbl_Hourly_Gen[[#This Row],[Hour]]=24,1,0)&lt;Date_End,B87+IF(Tbl_Hourly_Gen[[#This Row],[Hour]]=24,1,0),0)</f>
        <v>45295</v>
      </c>
      <c r="C88" s="29">
        <f>Tbl_Hourly_Gen[[#This Row],[Hour]]/24</f>
        <v>0.16666666666666666</v>
      </c>
      <c r="D88">
        <f>MONTH(Tbl_Hourly_Gen[[#This Row],[Date]])</f>
        <v>1</v>
      </c>
      <c r="E88">
        <f>DAY(Tbl_Hourly_Gen[[#This Row],[Date]])</f>
        <v>4</v>
      </c>
      <c r="F88">
        <v>4</v>
      </c>
      <c r="G88">
        <f>WEEKDAY(Tbl_Hourly_Gen[[#This Row],[Date]])</f>
        <v>5</v>
      </c>
      <c r="H88" s="7" t="s">
        <v>14</v>
      </c>
      <c r="I88" s="5">
        <v>0</v>
      </c>
    </row>
    <row r="89" spans="2:9">
      <c r="B89" s="11">
        <f>IF(B88+IF(Tbl_Hourly_Gen[[#This Row],[Hour]]=24,1,0)&lt;Date_End,B88+IF(Tbl_Hourly_Gen[[#This Row],[Hour]]=24,1,0),0)</f>
        <v>45295</v>
      </c>
      <c r="C89" s="29">
        <f>Tbl_Hourly_Gen[[#This Row],[Hour]]/24</f>
        <v>0.20833333333333334</v>
      </c>
      <c r="D89">
        <f>MONTH(Tbl_Hourly_Gen[[#This Row],[Date]])</f>
        <v>1</v>
      </c>
      <c r="E89">
        <f>DAY(Tbl_Hourly_Gen[[#This Row],[Date]])</f>
        <v>4</v>
      </c>
      <c r="F89">
        <v>5</v>
      </c>
      <c r="G89">
        <f>WEEKDAY(Tbl_Hourly_Gen[[#This Row],[Date]])</f>
        <v>5</v>
      </c>
      <c r="H89" s="7" t="s">
        <v>14</v>
      </c>
      <c r="I89" s="5">
        <v>0</v>
      </c>
    </row>
    <row r="90" spans="2:9">
      <c r="B90" s="11">
        <f>IF(B89+IF(Tbl_Hourly_Gen[[#This Row],[Hour]]=24,1,0)&lt;Date_End,B89+IF(Tbl_Hourly_Gen[[#This Row],[Hour]]=24,1,0),0)</f>
        <v>45295</v>
      </c>
      <c r="C90" s="29">
        <f>Tbl_Hourly_Gen[[#This Row],[Hour]]/24</f>
        <v>0.25</v>
      </c>
      <c r="D90">
        <f>MONTH(Tbl_Hourly_Gen[[#This Row],[Date]])</f>
        <v>1</v>
      </c>
      <c r="E90">
        <f>DAY(Tbl_Hourly_Gen[[#This Row],[Date]])</f>
        <v>4</v>
      </c>
      <c r="F90">
        <v>6</v>
      </c>
      <c r="G90">
        <f>WEEKDAY(Tbl_Hourly_Gen[[#This Row],[Date]])</f>
        <v>5</v>
      </c>
      <c r="H90" s="7" t="s">
        <v>14</v>
      </c>
      <c r="I90" s="5">
        <v>0</v>
      </c>
    </row>
    <row r="91" spans="2:9">
      <c r="B91" s="11">
        <f>IF(B90+IF(Tbl_Hourly_Gen[[#This Row],[Hour]]=24,1,0)&lt;Date_End,B90+IF(Tbl_Hourly_Gen[[#This Row],[Hour]]=24,1,0),0)</f>
        <v>45295</v>
      </c>
      <c r="C91" s="29">
        <f>Tbl_Hourly_Gen[[#This Row],[Hour]]/24</f>
        <v>0.29166666666666669</v>
      </c>
      <c r="D91">
        <f>MONTH(Tbl_Hourly_Gen[[#This Row],[Date]])</f>
        <v>1</v>
      </c>
      <c r="E91">
        <f>DAY(Tbl_Hourly_Gen[[#This Row],[Date]])</f>
        <v>4</v>
      </c>
      <c r="F91">
        <v>7</v>
      </c>
      <c r="G91">
        <f>WEEKDAY(Tbl_Hourly_Gen[[#This Row],[Date]])</f>
        <v>5</v>
      </c>
      <c r="H91" s="7" t="s">
        <v>14</v>
      </c>
      <c r="I91" s="5">
        <v>0</v>
      </c>
    </row>
    <row r="92" spans="2:9">
      <c r="B92" s="11">
        <f>IF(B91+IF(Tbl_Hourly_Gen[[#This Row],[Hour]]=24,1,0)&lt;Date_End,B91+IF(Tbl_Hourly_Gen[[#This Row],[Hour]]=24,1,0),0)</f>
        <v>45295</v>
      </c>
      <c r="C92" s="29">
        <f>Tbl_Hourly_Gen[[#This Row],[Hour]]/24</f>
        <v>0.33333333333333331</v>
      </c>
      <c r="D92">
        <f>MONTH(Tbl_Hourly_Gen[[#This Row],[Date]])</f>
        <v>1</v>
      </c>
      <c r="E92">
        <f>DAY(Tbl_Hourly_Gen[[#This Row],[Date]])</f>
        <v>4</v>
      </c>
      <c r="F92">
        <v>8</v>
      </c>
      <c r="G92">
        <f>WEEKDAY(Tbl_Hourly_Gen[[#This Row],[Date]])</f>
        <v>5</v>
      </c>
      <c r="H92" s="7" t="s">
        <v>14</v>
      </c>
      <c r="I92" s="5">
        <v>0</v>
      </c>
    </row>
    <row r="93" spans="2:9">
      <c r="B93" s="11">
        <f>IF(B92+IF(Tbl_Hourly_Gen[[#This Row],[Hour]]=24,1,0)&lt;Date_End,B92+IF(Tbl_Hourly_Gen[[#This Row],[Hour]]=24,1,0),0)</f>
        <v>45295</v>
      </c>
      <c r="C93" s="29">
        <f>Tbl_Hourly_Gen[[#This Row],[Hour]]/24</f>
        <v>0.375</v>
      </c>
      <c r="D93">
        <f>MONTH(Tbl_Hourly_Gen[[#This Row],[Date]])</f>
        <v>1</v>
      </c>
      <c r="E93">
        <f>DAY(Tbl_Hourly_Gen[[#This Row],[Date]])</f>
        <v>4</v>
      </c>
      <c r="F93">
        <v>9</v>
      </c>
      <c r="G93">
        <f>WEEKDAY(Tbl_Hourly_Gen[[#This Row],[Date]])</f>
        <v>5</v>
      </c>
      <c r="H93" s="7" t="s">
        <v>14</v>
      </c>
      <c r="I93" s="5">
        <v>0</v>
      </c>
    </row>
    <row r="94" spans="2:9">
      <c r="B94" s="11">
        <f>IF(B93+IF(Tbl_Hourly_Gen[[#This Row],[Hour]]=24,1,0)&lt;Date_End,B93+IF(Tbl_Hourly_Gen[[#This Row],[Hour]]=24,1,0),0)</f>
        <v>45295</v>
      </c>
      <c r="C94" s="29">
        <f>Tbl_Hourly_Gen[[#This Row],[Hour]]/24</f>
        <v>0.41666666666666669</v>
      </c>
      <c r="D94">
        <f>MONTH(Tbl_Hourly_Gen[[#This Row],[Date]])</f>
        <v>1</v>
      </c>
      <c r="E94">
        <f>DAY(Tbl_Hourly_Gen[[#This Row],[Date]])</f>
        <v>4</v>
      </c>
      <c r="F94">
        <v>10</v>
      </c>
      <c r="G94">
        <f>WEEKDAY(Tbl_Hourly_Gen[[#This Row],[Date]])</f>
        <v>5</v>
      </c>
      <c r="H94" s="7" t="s">
        <v>14</v>
      </c>
      <c r="I94" s="5">
        <v>0</v>
      </c>
    </row>
    <row r="95" spans="2:9">
      <c r="B95" s="11">
        <f>IF(B94+IF(Tbl_Hourly_Gen[[#This Row],[Hour]]=24,1,0)&lt;Date_End,B94+IF(Tbl_Hourly_Gen[[#This Row],[Hour]]=24,1,0),0)</f>
        <v>45295</v>
      </c>
      <c r="C95" s="29">
        <f>Tbl_Hourly_Gen[[#This Row],[Hour]]/24</f>
        <v>0.45833333333333331</v>
      </c>
      <c r="D95">
        <f>MONTH(Tbl_Hourly_Gen[[#This Row],[Date]])</f>
        <v>1</v>
      </c>
      <c r="E95">
        <f>DAY(Tbl_Hourly_Gen[[#This Row],[Date]])</f>
        <v>4</v>
      </c>
      <c r="F95">
        <v>11</v>
      </c>
      <c r="G95">
        <f>WEEKDAY(Tbl_Hourly_Gen[[#This Row],[Date]])</f>
        <v>5</v>
      </c>
      <c r="H95" s="7" t="s">
        <v>14</v>
      </c>
      <c r="I95" s="5">
        <v>0</v>
      </c>
    </row>
    <row r="96" spans="2:9">
      <c r="B96" s="11">
        <f>IF(B95+IF(Tbl_Hourly_Gen[[#This Row],[Hour]]=24,1,0)&lt;Date_End,B95+IF(Tbl_Hourly_Gen[[#This Row],[Hour]]=24,1,0),0)</f>
        <v>45295</v>
      </c>
      <c r="C96" s="29">
        <f>Tbl_Hourly_Gen[[#This Row],[Hour]]/24</f>
        <v>0.5</v>
      </c>
      <c r="D96">
        <f>MONTH(Tbl_Hourly_Gen[[#This Row],[Date]])</f>
        <v>1</v>
      </c>
      <c r="E96">
        <f>DAY(Tbl_Hourly_Gen[[#This Row],[Date]])</f>
        <v>4</v>
      </c>
      <c r="F96">
        <v>12</v>
      </c>
      <c r="G96">
        <f>WEEKDAY(Tbl_Hourly_Gen[[#This Row],[Date]])</f>
        <v>5</v>
      </c>
      <c r="H96" s="7" t="s">
        <v>14</v>
      </c>
      <c r="I96" s="5">
        <v>0</v>
      </c>
    </row>
    <row r="97" spans="2:9">
      <c r="B97" s="11">
        <f>IF(B96+IF(Tbl_Hourly_Gen[[#This Row],[Hour]]=24,1,0)&lt;Date_End,B96+IF(Tbl_Hourly_Gen[[#This Row],[Hour]]=24,1,0),0)</f>
        <v>45295</v>
      </c>
      <c r="C97" s="29">
        <f>Tbl_Hourly_Gen[[#This Row],[Hour]]/24</f>
        <v>0.54166666666666663</v>
      </c>
      <c r="D97">
        <f>MONTH(Tbl_Hourly_Gen[[#This Row],[Date]])</f>
        <v>1</v>
      </c>
      <c r="E97">
        <f>DAY(Tbl_Hourly_Gen[[#This Row],[Date]])</f>
        <v>4</v>
      </c>
      <c r="F97">
        <v>13</v>
      </c>
      <c r="G97">
        <f>WEEKDAY(Tbl_Hourly_Gen[[#This Row],[Date]])</f>
        <v>5</v>
      </c>
      <c r="H97" s="7" t="s">
        <v>14</v>
      </c>
      <c r="I97" s="5">
        <v>0</v>
      </c>
    </row>
    <row r="98" spans="2:9">
      <c r="B98" s="11">
        <f>IF(B97+IF(Tbl_Hourly_Gen[[#This Row],[Hour]]=24,1,0)&lt;Date_End,B97+IF(Tbl_Hourly_Gen[[#This Row],[Hour]]=24,1,0),0)</f>
        <v>45295</v>
      </c>
      <c r="C98" s="29">
        <f>Tbl_Hourly_Gen[[#This Row],[Hour]]/24</f>
        <v>0.58333333333333337</v>
      </c>
      <c r="D98">
        <f>MONTH(Tbl_Hourly_Gen[[#This Row],[Date]])</f>
        <v>1</v>
      </c>
      <c r="E98">
        <f>DAY(Tbl_Hourly_Gen[[#This Row],[Date]])</f>
        <v>4</v>
      </c>
      <c r="F98">
        <v>14</v>
      </c>
      <c r="G98">
        <f>WEEKDAY(Tbl_Hourly_Gen[[#This Row],[Date]])</f>
        <v>5</v>
      </c>
      <c r="H98" s="7" t="s">
        <v>14</v>
      </c>
      <c r="I98" s="5">
        <v>0</v>
      </c>
    </row>
    <row r="99" spans="2:9">
      <c r="B99" s="11">
        <f>IF(B98+IF(Tbl_Hourly_Gen[[#This Row],[Hour]]=24,1,0)&lt;Date_End,B98+IF(Tbl_Hourly_Gen[[#This Row],[Hour]]=24,1,0),0)</f>
        <v>45295</v>
      </c>
      <c r="C99" s="29">
        <f>Tbl_Hourly_Gen[[#This Row],[Hour]]/24</f>
        <v>0.625</v>
      </c>
      <c r="D99">
        <f>MONTH(Tbl_Hourly_Gen[[#This Row],[Date]])</f>
        <v>1</v>
      </c>
      <c r="E99">
        <f>DAY(Tbl_Hourly_Gen[[#This Row],[Date]])</f>
        <v>4</v>
      </c>
      <c r="F99">
        <v>15</v>
      </c>
      <c r="G99">
        <f>WEEKDAY(Tbl_Hourly_Gen[[#This Row],[Date]])</f>
        <v>5</v>
      </c>
      <c r="H99" s="7" t="s">
        <v>14</v>
      </c>
      <c r="I99" s="5">
        <v>0</v>
      </c>
    </row>
    <row r="100" spans="2:9">
      <c r="B100" s="11">
        <f>IF(B99+IF(Tbl_Hourly_Gen[[#This Row],[Hour]]=24,1,0)&lt;Date_End,B99+IF(Tbl_Hourly_Gen[[#This Row],[Hour]]=24,1,0),0)</f>
        <v>45295</v>
      </c>
      <c r="C100" s="29">
        <f>Tbl_Hourly_Gen[[#This Row],[Hour]]/24</f>
        <v>0.66666666666666663</v>
      </c>
      <c r="D100">
        <f>MONTH(Tbl_Hourly_Gen[[#This Row],[Date]])</f>
        <v>1</v>
      </c>
      <c r="E100">
        <f>DAY(Tbl_Hourly_Gen[[#This Row],[Date]])</f>
        <v>4</v>
      </c>
      <c r="F100">
        <v>16</v>
      </c>
      <c r="G100">
        <f>WEEKDAY(Tbl_Hourly_Gen[[#This Row],[Date]])</f>
        <v>5</v>
      </c>
      <c r="H100" s="7" t="s">
        <v>14</v>
      </c>
      <c r="I100" s="5">
        <v>0</v>
      </c>
    </row>
    <row r="101" spans="2:9">
      <c r="B101" s="11">
        <f>IF(B100+IF(Tbl_Hourly_Gen[[#This Row],[Hour]]=24,1,0)&lt;Date_End,B100+IF(Tbl_Hourly_Gen[[#This Row],[Hour]]=24,1,0),0)</f>
        <v>45295</v>
      </c>
      <c r="C101" s="29">
        <f>Tbl_Hourly_Gen[[#This Row],[Hour]]/24</f>
        <v>0.70833333333333337</v>
      </c>
      <c r="D101">
        <f>MONTH(Tbl_Hourly_Gen[[#This Row],[Date]])</f>
        <v>1</v>
      </c>
      <c r="E101">
        <f>DAY(Tbl_Hourly_Gen[[#This Row],[Date]])</f>
        <v>4</v>
      </c>
      <c r="F101">
        <v>17</v>
      </c>
      <c r="G101">
        <f>WEEKDAY(Tbl_Hourly_Gen[[#This Row],[Date]])</f>
        <v>5</v>
      </c>
      <c r="H101" s="7" t="s">
        <v>14</v>
      </c>
      <c r="I101" s="5">
        <v>0</v>
      </c>
    </row>
    <row r="102" spans="2:9">
      <c r="B102" s="11">
        <f>IF(B101+IF(Tbl_Hourly_Gen[[#This Row],[Hour]]=24,1,0)&lt;Date_End,B101+IF(Tbl_Hourly_Gen[[#This Row],[Hour]]=24,1,0),0)</f>
        <v>45295</v>
      </c>
      <c r="C102" s="29">
        <f>Tbl_Hourly_Gen[[#This Row],[Hour]]/24</f>
        <v>0.75</v>
      </c>
      <c r="D102">
        <f>MONTH(Tbl_Hourly_Gen[[#This Row],[Date]])</f>
        <v>1</v>
      </c>
      <c r="E102">
        <f>DAY(Tbl_Hourly_Gen[[#This Row],[Date]])</f>
        <v>4</v>
      </c>
      <c r="F102">
        <v>18</v>
      </c>
      <c r="G102">
        <f>WEEKDAY(Tbl_Hourly_Gen[[#This Row],[Date]])</f>
        <v>5</v>
      </c>
      <c r="H102" s="7" t="s">
        <v>14</v>
      </c>
      <c r="I102" s="5">
        <v>0</v>
      </c>
    </row>
    <row r="103" spans="2:9">
      <c r="B103" s="11">
        <f>IF(B102+IF(Tbl_Hourly_Gen[[#This Row],[Hour]]=24,1,0)&lt;Date_End,B102+IF(Tbl_Hourly_Gen[[#This Row],[Hour]]=24,1,0),0)</f>
        <v>45295</v>
      </c>
      <c r="C103" s="29">
        <f>Tbl_Hourly_Gen[[#This Row],[Hour]]/24</f>
        <v>0.79166666666666663</v>
      </c>
      <c r="D103">
        <f>MONTH(Tbl_Hourly_Gen[[#This Row],[Date]])</f>
        <v>1</v>
      </c>
      <c r="E103">
        <f>DAY(Tbl_Hourly_Gen[[#This Row],[Date]])</f>
        <v>4</v>
      </c>
      <c r="F103">
        <v>19</v>
      </c>
      <c r="G103">
        <f>WEEKDAY(Tbl_Hourly_Gen[[#This Row],[Date]])</f>
        <v>5</v>
      </c>
      <c r="H103" s="7" t="s">
        <v>14</v>
      </c>
      <c r="I103" s="5">
        <v>0</v>
      </c>
    </row>
    <row r="104" spans="2:9">
      <c r="B104" s="11">
        <f>IF(B103+IF(Tbl_Hourly_Gen[[#This Row],[Hour]]=24,1,0)&lt;Date_End,B103+IF(Tbl_Hourly_Gen[[#This Row],[Hour]]=24,1,0),0)</f>
        <v>45295</v>
      </c>
      <c r="C104" s="29">
        <f>Tbl_Hourly_Gen[[#This Row],[Hour]]/24</f>
        <v>0.83333333333333337</v>
      </c>
      <c r="D104">
        <f>MONTH(Tbl_Hourly_Gen[[#This Row],[Date]])</f>
        <v>1</v>
      </c>
      <c r="E104">
        <f>DAY(Tbl_Hourly_Gen[[#This Row],[Date]])</f>
        <v>4</v>
      </c>
      <c r="F104">
        <v>20</v>
      </c>
      <c r="G104">
        <f>WEEKDAY(Tbl_Hourly_Gen[[#This Row],[Date]])</f>
        <v>5</v>
      </c>
      <c r="H104" s="7" t="s">
        <v>14</v>
      </c>
      <c r="I104" s="5">
        <v>0</v>
      </c>
    </row>
    <row r="105" spans="2:9">
      <c r="B105" s="11">
        <f>IF(B104+IF(Tbl_Hourly_Gen[[#This Row],[Hour]]=24,1,0)&lt;Date_End,B104+IF(Tbl_Hourly_Gen[[#This Row],[Hour]]=24,1,0),0)</f>
        <v>45295</v>
      </c>
      <c r="C105" s="29">
        <f>Tbl_Hourly_Gen[[#This Row],[Hour]]/24</f>
        <v>0.875</v>
      </c>
      <c r="D105">
        <f>MONTH(Tbl_Hourly_Gen[[#This Row],[Date]])</f>
        <v>1</v>
      </c>
      <c r="E105">
        <f>DAY(Tbl_Hourly_Gen[[#This Row],[Date]])</f>
        <v>4</v>
      </c>
      <c r="F105">
        <v>21</v>
      </c>
      <c r="G105">
        <f>WEEKDAY(Tbl_Hourly_Gen[[#This Row],[Date]])</f>
        <v>5</v>
      </c>
      <c r="H105" s="7" t="s">
        <v>14</v>
      </c>
      <c r="I105" s="5">
        <v>0</v>
      </c>
    </row>
    <row r="106" spans="2:9">
      <c r="B106" s="11">
        <f>IF(B105+IF(Tbl_Hourly_Gen[[#This Row],[Hour]]=24,1,0)&lt;Date_End,B105+IF(Tbl_Hourly_Gen[[#This Row],[Hour]]=24,1,0),0)</f>
        <v>45295</v>
      </c>
      <c r="C106" s="29">
        <f>Tbl_Hourly_Gen[[#This Row],[Hour]]/24</f>
        <v>0.91666666666666663</v>
      </c>
      <c r="D106">
        <f>MONTH(Tbl_Hourly_Gen[[#This Row],[Date]])</f>
        <v>1</v>
      </c>
      <c r="E106">
        <f>DAY(Tbl_Hourly_Gen[[#This Row],[Date]])</f>
        <v>4</v>
      </c>
      <c r="F106">
        <v>22</v>
      </c>
      <c r="G106">
        <f>WEEKDAY(Tbl_Hourly_Gen[[#This Row],[Date]])</f>
        <v>5</v>
      </c>
      <c r="H106" s="7" t="s">
        <v>14</v>
      </c>
      <c r="I106" s="5">
        <v>0</v>
      </c>
    </row>
    <row r="107" spans="2:9">
      <c r="B107" s="11">
        <f>IF(B106+IF(Tbl_Hourly_Gen[[#This Row],[Hour]]=24,1,0)&lt;Date_End,B106+IF(Tbl_Hourly_Gen[[#This Row],[Hour]]=24,1,0),0)</f>
        <v>45295</v>
      </c>
      <c r="C107" s="29">
        <f>Tbl_Hourly_Gen[[#This Row],[Hour]]/24</f>
        <v>0.95833333333333337</v>
      </c>
      <c r="D107">
        <f>MONTH(Tbl_Hourly_Gen[[#This Row],[Date]])</f>
        <v>1</v>
      </c>
      <c r="E107">
        <f>DAY(Tbl_Hourly_Gen[[#This Row],[Date]])</f>
        <v>4</v>
      </c>
      <c r="F107">
        <v>23</v>
      </c>
      <c r="G107">
        <f>WEEKDAY(Tbl_Hourly_Gen[[#This Row],[Date]])</f>
        <v>5</v>
      </c>
      <c r="H107" s="7" t="s">
        <v>14</v>
      </c>
      <c r="I107" s="5">
        <v>0</v>
      </c>
    </row>
    <row r="108" spans="2:9">
      <c r="B108" s="11">
        <f>IF(B107+IF(Tbl_Hourly_Gen[[#This Row],[Hour]]=24,1,0)&lt;Date_End,B107+IF(Tbl_Hourly_Gen[[#This Row],[Hour]]=24,1,0),0)</f>
        <v>45296</v>
      </c>
      <c r="C108" s="29">
        <f>Tbl_Hourly_Gen[[#This Row],[Hour]]/24</f>
        <v>1</v>
      </c>
      <c r="D108">
        <f>MONTH(Tbl_Hourly_Gen[[#This Row],[Date]])</f>
        <v>1</v>
      </c>
      <c r="E108">
        <f>DAY(Tbl_Hourly_Gen[[#This Row],[Date]])</f>
        <v>5</v>
      </c>
      <c r="F108">
        <v>24</v>
      </c>
      <c r="G108">
        <f>WEEKDAY(Tbl_Hourly_Gen[[#This Row],[Date]])</f>
        <v>6</v>
      </c>
      <c r="H108" s="7" t="s">
        <v>14</v>
      </c>
      <c r="I108" s="5">
        <v>0</v>
      </c>
    </row>
    <row r="109" spans="2:9">
      <c r="B109" s="11">
        <f>IF(B108+IF(Tbl_Hourly_Gen[[#This Row],[Hour]]=24,1,0)&lt;Date_End,B108+IF(Tbl_Hourly_Gen[[#This Row],[Hour]]=24,1,0),0)</f>
        <v>45296</v>
      </c>
      <c r="C109" s="29">
        <f>Tbl_Hourly_Gen[[#This Row],[Hour]]/24</f>
        <v>4.1666666666666664E-2</v>
      </c>
      <c r="D109">
        <f>MONTH(Tbl_Hourly_Gen[[#This Row],[Date]])</f>
        <v>1</v>
      </c>
      <c r="E109">
        <f>DAY(Tbl_Hourly_Gen[[#This Row],[Date]])</f>
        <v>5</v>
      </c>
      <c r="F109">
        <v>1</v>
      </c>
      <c r="G109">
        <f>WEEKDAY(Tbl_Hourly_Gen[[#This Row],[Date]])</f>
        <v>6</v>
      </c>
      <c r="H109" s="7" t="s">
        <v>14</v>
      </c>
      <c r="I109" s="5">
        <v>0</v>
      </c>
    </row>
    <row r="110" spans="2:9">
      <c r="B110" s="11">
        <f>IF(B109+IF(Tbl_Hourly_Gen[[#This Row],[Hour]]=24,1,0)&lt;Date_End,B109+IF(Tbl_Hourly_Gen[[#This Row],[Hour]]=24,1,0),0)</f>
        <v>45296</v>
      </c>
      <c r="C110" s="29">
        <f>Tbl_Hourly_Gen[[#This Row],[Hour]]/24</f>
        <v>8.3333333333333329E-2</v>
      </c>
      <c r="D110">
        <f>MONTH(Tbl_Hourly_Gen[[#This Row],[Date]])</f>
        <v>1</v>
      </c>
      <c r="E110">
        <f>DAY(Tbl_Hourly_Gen[[#This Row],[Date]])</f>
        <v>5</v>
      </c>
      <c r="F110">
        <v>2</v>
      </c>
      <c r="G110">
        <f>WEEKDAY(Tbl_Hourly_Gen[[#This Row],[Date]])</f>
        <v>6</v>
      </c>
      <c r="H110" s="7" t="s">
        <v>14</v>
      </c>
      <c r="I110" s="5">
        <v>0</v>
      </c>
    </row>
    <row r="111" spans="2:9">
      <c r="B111" s="11">
        <f>IF(B110+IF(Tbl_Hourly_Gen[[#This Row],[Hour]]=24,1,0)&lt;Date_End,B110+IF(Tbl_Hourly_Gen[[#This Row],[Hour]]=24,1,0),0)</f>
        <v>45296</v>
      </c>
      <c r="C111" s="29">
        <f>Tbl_Hourly_Gen[[#This Row],[Hour]]/24</f>
        <v>0.125</v>
      </c>
      <c r="D111">
        <f>MONTH(Tbl_Hourly_Gen[[#This Row],[Date]])</f>
        <v>1</v>
      </c>
      <c r="E111">
        <f>DAY(Tbl_Hourly_Gen[[#This Row],[Date]])</f>
        <v>5</v>
      </c>
      <c r="F111">
        <v>3</v>
      </c>
      <c r="G111">
        <f>WEEKDAY(Tbl_Hourly_Gen[[#This Row],[Date]])</f>
        <v>6</v>
      </c>
      <c r="H111" s="7" t="s">
        <v>14</v>
      </c>
      <c r="I111" s="5">
        <v>0</v>
      </c>
    </row>
    <row r="112" spans="2:9">
      <c r="B112" s="11">
        <f>IF(B111+IF(Tbl_Hourly_Gen[[#This Row],[Hour]]=24,1,0)&lt;Date_End,B111+IF(Tbl_Hourly_Gen[[#This Row],[Hour]]=24,1,0),0)</f>
        <v>45296</v>
      </c>
      <c r="C112" s="29">
        <f>Tbl_Hourly_Gen[[#This Row],[Hour]]/24</f>
        <v>0.16666666666666666</v>
      </c>
      <c r="D112">
        <f>MONTH(Tbl_Hourly_Gen[[#This Row],[Date]])</f>
        <v>1</v>
      </c>
      <c r="E112">
        <f>DAY(Tbl_Hourly_Gen[[#This Row],[Date]])</f>
        <v>5</v>
      </c>
      <c r="F112">
        <v>4</v>
      </c>
      <c r="G112">
        <f>WEEKDAY(Tbl_Hourly_Gen[[#This Row],[Date]])</f>
        <v>6</v>
      </c>
      <c r="H112" s="7" t="s">
        <v>14</v>
      </c>
      <c r="I112" s="5">
        <v>0</v>
      </c>
    </row>
    <row r="113" spans="2:9">
      <c r="B113" s="11">
        <f>IF(B112+IF(Tbl_Hourly_Gen[[#This Row],[Hour]]=24,1,0)&lt;Date_End,B112+IF(Tbl_Hourly_Gen[[#This Row],[Hour]]=24,1,0),0)</f>
        <v>45296</v>
      </c>
      <c r="C113" s="29">
        <f>Tbl_Hourly_Gen[[#This Row],[Hour]]/24</f>
        <v>0.20833333333333334</v>
      </c>
      <c r="D113">
        <f>MONTH(Tbl_Hourly_Gen[[#This Row],[Date]])</f>
        <v>1</v>
      </c>
      <c r="E113">
        <f>DAY(Tbl_Hourly_Gen[[#This Row],[Date]])</f>
        <v>5</v>
      </c>
      <c r="F113">
        <v>5</v>
      </c>
      <c r="G113">
        <f>WEEKDAY(Tbl_Hourly_Gen[[#This Row],[Date]])</f>
        <v>6</v>
      </c>
      <c r="H113" s="7" t="s">
        <v>14</v>
      </c>
      <c r="I113" s="5">
        <v>0</v>
      </c>
    </row>
    <row r="114" spans="2:9">
      <c r="B114" s="11">
        <f>IF(B113+IF(Tbl_Hourly_Gen[[#This Row],[Hour]]=24,1,0)&lt;Date_End,B113+IF(Tbl_Hourly_Gen[[#This Row],[Hour]]=24,1,0),0)</f>
        <v>45296</v>
      </c>
      <c r="C114" s="29">
        <f>Tbl_Hourly_Gen[[#This Row],[Hour]]/24</f>
        <v>0.25</v>
      </c>
      <c r="D114">
        <f>MONTH(Tbl_Hourly_Gen[[#This Row],[Date]])</f>
        <v>1</v>
      </c>
      <c r="E114">
        <f>DAY(Tbl_Hourly_Gen[[#This Row],[Date]])</f>
        <v>5</v>
      </c>
      <c r="F114">
        <v>6</v>
      </c>
      <c r="G114">
        <f>WEEKDAY(Tbl_Hourly_Gen[[#This Row],[Date]])</f>
        <v>6</v>
      </c>
      <c r="H114" s="7" t="s">
        <v>14</v>
      </c>
      <c r="I114" s="5">
        <v>0</v>
      </c>
    </row>
    <row r="115" spans="2:9">
      <c r="B115" s="11">
        <f>IF(B114+IF(Tbl_Hourly_Gen[[#This Row],[Hour]]=24,1,0)&lt;Date_End,B114+IF(Tbl_Hourly_Gen[[#This Row],[Hour]]=24,1,0),0)</f>
        <v>45296</v>
      </c>
      <c r="C115" s="29">
        <f>Tbl_Hourly_Gen[[#This Row],[Hour]]/24</f>
        <v>0.29166666666666669</v>
      </c>
      <c r="D115">
        <f>MONTH(Tbl_Hourly_Gen[[#This Row],[Date]])</f>
        <v>1</v>
      </c>
      <c r="E115">
        <f>DAY(Tbl_Hourly_Gen[[#This Row],[Date]])</f>
        <v>5</v>
      </c>
      <c r="F115">
        <v>7</v>
      </c>
      <c r="G115">
        <f>WEEKDAY(Tbl_Hourly_Gen[[#This Row],[Date]])</f>
        <v>6</v>
      </c>
      <c r="H115" s="7" t="s">
        <v>14</v>
      </c>
      <c r="I115" s="5">
        <v>0</v>
      </c>
    </row>
    <row r="116" spans="2:9">
      <c r="B116" s="11">
        <f>IF(B115+IF(Tbl_Hourly_Gen[[#This Row],[Hour]]=24,1,0)&lt;Date_End,B115+IF(Tbl_Hourly_Gen[[#This Row],[Hour]]=24,1,0),0)</f>
        <v>45296</v>
      </c>
      <c r="C116" s="29">
        <f>Tbl_Hourly_Gen[[#This Row],[Hour]]/24</f>
        <v>0.33333333333333331</v>
      </c>
      <c r="D116">
        <f>MONTH(Tbl_Hourly_Gen[[#This Row],[Date]])</f>
        <v>1</v>
      </c>
      <c r="E116">
        <f>DAY(Tbl_Hourly_Gen[[#This Row],[Date]])</f>
        <v>5</v>
      </c>
      <c r="F116">
        <v>8</v>
      </c>
      <c r="G116">
        <f>WEEKDAY(Tbl_Hourly_Gen[[#This Row],[Date]])</f>
        <v>6</v>
      </c>
      <c r="H116" s="7" t="s">
        <v>14</v>
      </c>
      <c r="I116" s="5">
        <v>0</v>
      </c>
    </row>
    <row r="117" spans="2:9">
      <c r="B117" s="11">
        <f>IF(B116+IF(Tbl_Hourly_Gen[[#This Row],[Hour]]=24,1,0)&lt;Date_End,B116+IF(Tbl_Hourly_Gen[[#This Row],[Hour]]=24,1,0),0)</f>
        <v>45296</v>
      </c>
      <c r="C117" s="29">
        <f>Tbl_Hourly_Gen[[#This Row],[Hour]]/24</f>
        <v>0.375</v>
      </c>
      <c r="D117">
        <f>MONTH(Tbl_Hourly_Gen[[#This Row],[Date]])</f>
        <v>1</v>
      </c>
      <c r="E117">
        <f>DAY(Tbl_Hourly_Gen[[#This Row],[Date]])</f>
        <v>5</v>
      </c>
      <c r="F117">
        <v>9</v>
      </c>
      <c r="G117">
        <f>WEEKDAY(Tbl_Hourly_Gen[[#This Row],[Date]])</f>
        <v>6</v>
      </c>
      <c r="H117" s="7" t="s">
        <v>14</v>
      </c>
      <c r="I117" s="5">
        <v>0</v>
      </c>
    </row>
    <row r="118" spans="2:9">
      <c r="B118" s="11">
        <f>IF(B117+IF(Tbl_Hourly_Gen[[#This Row],[Hour]]=24,1,0)&lt;Date_End,B117+IF(Tbl_Hourly_Gen[[#This Row],[Hour]]=24,1,0),0)</f>
        <v>45296</v>
      </c>
      <c r="C118" s="29">
        <f>Tbl_Hourly_Gen[[#This Row],[Hour]]/24</f>
        <v>0.41666666666666669</v>
      </c>
      <c r="D118">
        <f>MONTH(Tbl_Hourly_Gen[[#This Row],[Date]])</f>
        <v>1</v>
      </c>
      <c r="E118">
        <f>DAY(Tbl_Hourly_Gen[[#This Row],[Date]])</f>
        <v>5</v>
      </c>
      <c r="F118">
        <v>10</v>
      </c>
      <c r="G118">
        <f>WEEKDAY(Tbl_Hourly_Gen[[#This Row],[Date]])</f>
        <v>6</v>
      </c>
      <c r="H118" s="7" t="s">
        <v>14</v>
      </c>
      <c r="I118" s="5">
        <v>0</v>
      </c>
    </row>
    <row r="119" spans="2:9">
      <c r="B119" s="11">
        <f>IF(B118+IF(Tbl_Hourly_Gen[[#This Row],[Hour]]=24,1,0)&lt;Date_End,B118+IF(Tbl_Hourly_Gen[[#This Row],[Hour]]=24,1,0),0)</f>
        <v>45296</v>
      </c>
      <c r="C119" s="29">
        <f>Tbl_Hourly_Gen[[#This Row],[Hour]]/24</f>
        <v>0.45833333333333331</v>
      </c>
      <c r="D119">
        <f>MONTH(Tbl_Hourly_Gen[[#This Row],[Date]])</f>
        <v>1</v>
      </c>
      <c r="E119">
        <f>DAY(Tbl_Hourly_Gen[[#This Row],[Date]])</f>
        <v>5</v>
      </c>
      <c r="F119">
        <v>11</v>
      </c>
      <c r="G119">
        <f>WEEKDAY(Tbl_Hourly_Gen[[#This Row],[Date]])</f>
        <v>6</v>
      </c>
      <c r="H119" s="7" t="s">
        <v>14</v>
      </c>
      <c r="I119" s="5">
        <v>0</v>
      </c>
    </row>
    <row r="120" spans="2:9">
      <c r="B120" s="11">
        <f>IF(B119+IF(Tbl_Hourly_Gen[[#This Row],[Hour]]=24,1,0)&lt;Date_End,B119+IF(Tbl_Hourly_Gen[[#This Row],[Hour]]=24,1,0),0)</f>
        <v>45296</v>
      </c>
      <c r="C120" s="29">
        <f>Tbl_Hourly_Gen[[#This Row],[Hour]]/24</f>
        <v>0.5</v>
      </c>
      <c r="D120">
        <f>MONTH(Tbl_Hourly_Gen[[#This Row],[Date]])</f>
        <v>1</v>
      </c>
      <c r="E120">
        <f>DAY(Tbl_Hourly_Gen[[#This Row],[Date]])</f>
        <v>5</v>
      </c>
      <c r="F120">
        <v>12</v>
      </c>
      <c r="G120">
        <f>WEEKDAY(Tbl_Hourly_Gen[[#This Row],[Date]])</f>
        <v>6</v>
      </c>
      <c r="H120" s="7" t="s">
        <v>14</v>
      </c>
      <c r="I120" s="5">
        <v>0</v>
      </c>
    </row>
    <row r="121" spans="2:9">
      <c r="B121" s="11">
        <f>IF(B120+IF(Tbl_Hourly_Gen[[#This Row],[Hour]]=24,1,0)&lt;Date_End,B120+IF(Tbl_Hourly_Gen[[#This Row],[Hour]]=24,1,0),0)</f>
        <v>45296</v>
      </c>
      <c r="C121" s="29">
        <f>Tbl_Hourly_Gen[[#This Row],[Hour]]/24</f>
        <v>0.54166666666666663</v>
      </c>
      <c r="D121">
        <f>MONTH(Tbl_Hourly_Gen[[#This Row],[Date]])</f>
        <v>1</v>
      </c>
      <c r="E121">
        <f>DAY(Tbl_Hourly_Gen[[#This Row],[Date]])</f>
        <v>5</v>
      </c>
      <c r="F121">
        <v>13</v>
      </c>
      <c r="G121">
        <f>WEEKDAY(Tbl_Hourly_Gen[[#This Row],[Date]])</f>
        <v>6</v>
      </c>
      <c r="H121" s="7" t="s">
        <v>14</v>
      </c>
      <c r="I121" s="5">
        <v>0</v>
      </c>
    </row>
    <row r="122" spans="2:9">
      <c r="B122" s="11">
        <f>IF(B121+IF(Tbl_Hourly_Gen[[#This Row],[Hour]]=24,1,0)&lt;Date_End,B121+IF(Tbl_Hourly_Gen[[#This Row],[Hour]]=24,1,0),0)</f>
        <v>45296</v>
      </c>
      <c r="C122" s="29">
        <f>Tbl_Hourly_Gen[[#This Row],[Hour]]/24</f>
        <v>0.58333333333333337</v>
      </c>
      <c r="D122">
        <f>MONTH(Tbl_Hourly_Gen[[#This Row],[Date]])</f>
        <v>1</v>
      </c>
      <c r="E122">
        <f>DAY(Tbl_Hourly_Gen[[#This Row],[Date]])</f>
        <v>5</v>
      </c>
      <c r="F122">
        <v>14</v>
      </c>
      <c r="G122">
        <f>WEEKDAY(Tbl_Hourly_Gen[[#This Row],[Date]])</f>
        <v>6</v>
      </c>
      <c r="H122" s="7" t="s">
        <v>14</v>
      </c>
      <c r="I122" s="5">
        <v>0</v>
      </c>
    </row>
    <row r="123" spans="2:9">
      <c r="B123" s="11">
        <f>IF(B122+IF(Tbl_Hourly_Gen[[#This Row],[Hour]]=24,1,0)&lt;Date_End,B122+IF(Tbl_Hourly_Gen[[#This Row],[Hour]]=24,1,0),0)</f>
        <v>45296</v>
      </c>
      <c r="C123" s="29">
        <f>Tbl_Hourly_Gen[[#This Row],[Hour]]/24</f>
        <v>0.625</v>
      </c>
      <c r="D123">
        <f>MONTH(Tbl_Hourly_Gen[[#This Row],[Date]])</f>
        <v>1</v>
      </c>
      <c r="E123">
        <f>DAY(Tbl_Hourly_Gen[[#This Row],[Date]])</f>
        <v>5</v>
      </c>
      <c r="F123">
        <v>15</v>
      </c>
      <c r="G123">
        <f>WEEKDAY(Tbl_Hourly_Gen[[#This Row],[Date]])</f>
        <v>6</v>
      </c>
      <c r="H123" s="7" t="s">
        <v>14</v>
      </c>
      <c r="I123" s="5">
        <v>0</v>
      </c>
    </row>
    <row r="124" spans="2:9">
      <c r="B124" s="11">
        <f>IF(B123+IF(Tbl_Hourly_Gen[[#This Row],[Hour]]=24,1,0)&lt;Date_End,B123+IF(Tbl_Hourly_Gen[[#This Row],[Hour]]=24,1,0),0)</f>
        <v>45296</v>
      </c>
      <c r="C124" s="29">
        <f>Tbl_Hourly_Gen[[#This Row],[Hour]]/24</f>
        <v>0.66666666666666663</v>
      </c>
      <c r="D124">
        <f>MONTH(Tbl_Hourly_Gen[[#This Row],[Date]])</f>
        <v>1</v>
      </c>
      <c r="E124">
        <f>DAY(Tbl_Hourly_Gen[[#This Row],[Date]])</f>
        <v>5</v>
      </c>
      <c r="F124">
        <v>16</v>
      </c>
      <c r="G124">
        <f>WEEKDAY(Tbl_Hourly_Gen[[#This Row],[Date]])</f>
        <v>6</v>
      </c>
      <c r="H124" s="7" t="s">
        <v>14</v>
      </c>
      <c r="I124" s="5">
        <v>0</v>
      </c>
    </row>
    <row r="125" spans="2:9">
      <c r="B125" s="11">
        <f>IF(B124+IF(Tbl_Hourly_Gen[[#This Row],[Hour]]=24,1,0)&lt;Date_End,B124+IF(Tbl_Hourly_Gen[[#This Row],[Hour]]=24,1,0),0)</f>
        <v>45296</v>
      </c>
      <c r="C125" s="29">
        <f>Tbl_Hourly_Gen[[#This Row],[Hour]]/24</f>
        <v>0.70833333333333337</v>
      </c>
      <c r="D125">
        <f>MONTH(Tbl_Hourly_Gen[[#This Row],[Date]])</f>
        <v>1</v>
      </c>
      <c r="E125">
        <f>DAY(Tbl_Hourly_Gen[[#This Row],[Date]])</f>
        <v>5</v>
      </c>
      <c r="F125">
        <v>17</v>
      </c>
      <c r="G125">
        <f>WEEKDAY(Tbl_Hourly_Gen[[#This Row],[Date]])</f>
        <v>6</v>
      </c>
      <c r="H125" s="7" t="s">
        <v>14</v>
      </c>
      <c r="I125" s="5">
        <v>0</v>
      </c>
    </row>
    <row r="126" spans="2:9">
      <c r="B126" s="11">
        <f>IF(B125+IF(Tbl_Hourly_Gen[[#This Row],[Hour]]=24,1,0)&lt;Date_End,B125+IF(Tbl_Hourly_Gen[[#This Row],[Hour]]=24,1,0),0)</f>
        <v>45296</v>
      </c>
      <c r="C126" s="29">
        <f>Tbl_Hourly_Gen[[#This Row],[Hour]]/24</f>
        <v>0.75</v>
      </c>
      <c r="D126">
        <f>MONTH(Tbl_Hourly_Gen[[#This Row],[Date]])</f>
        <v>1</v>
      </c>
      <c r="E126">
        <f>DAY(Tbl_Hourly_Gen[[#This Row],[Date]])</f>
        <v>5</v>
      </c>
      <c r="F126">
        <v>18</v>
      </c>
      <c r="G126">
        <f>WEEKDAY(Tbl_Hourly_Gen[[#This Row],[Date]])</f>
        <v>6</v>
      </c>
      <c r="H126" s="7" t="s">
        <v>14</v>
      </c>
      <c r="I126" s="5">
        <v>0</v>
      </c>
    </row>
    <row r="127" spans="2:9">
      <c r="B127" s="11">
        <f>IF(B126+IF(Tbl_Hourly_Gen[[#This Row],[Hour]]=24,1,0)&lt;Date_End,B126+IF(Tbl_Hourly_Gen[[#This Row],[Hour]]=24,1,0),0)</f>
        <v>45296</v>
      </c>
      <c r="C127" s="29">
        <f>Tbl_Hourly_Gen[[#This Row],[Hour]]/24</f>
        <v>0.79166666666666663</v>
      </c>
      <c r="D127">
        <f>MONTH(Tbl_Hourly_Gen[[#This Row],[Date]])</f>
        <v>1</v>
      </c>
      <c r="E127">
        <f>DAY(Tbl_Hourly_Gen[[#This Row],[Date]])</f>
        <v>5</v>
      </c>
      <c r="F127">
        <v>19</v>
      </c>
      <c r="G127">
        <f>WEEKDAY(Tbl_Hourly_Gen[[#This Row],[Date]])</f>
        <v>6</v>
      </c>
      <c r="H127" s="7" t="s">
        <v>14</v>
      </c>
      <c r="I127" s="5">
        <v>0</v>
      </c>
    </row>
    <row r="128" spans="2:9">
      <c r="B128" s="11">
        <f>IF(B127+IF(Tbl_Hourly_Gen[[#This Row],[Hour]]=24,1,0)&lt;Date_End,B127+IF(Tbl_Hourly_Gen[[#This Row],[Hour]]=24,1,0),0)</f>
        <v>45296</v>
      </c>
      <c r="C128" s="29">
        <f>Tbl_Hourly_Gen[[#This Row],[Hour]]/24</f>
        <v>0.83333333333333337</v>
      </c>
      <c r="D128">
        <f>MONTH(Tbl_Hourly_Gen[[#This Row],[Date]])</f>
        <v>1</v>
      </c>
      <c r="E128">
        <f>DAY(Tbl_Hourly_Gen[[#This Row],[Date]])</f>
        <v>5</v>
      </c>
      <c r="F128">
        <v>20</v>
      </c>
      <c r="G128">
        <f>WEEKDAY(Tbl_Hourly_Gen[[#This Row],[Date]])</f>
        <v>6</v>
      </c>
      <c r="H128" s="7" t="s">
        <v>14</v>
      </c>
      <c r="I128" s="5">
        <v>0</v>
      </c>
    </row>
    <row r="129" spans="2:9">
      <c r="B129" s="11">
        <f>IF(B128+IF(Tbl_Hourly_Gen[[#This Row],[Hour]]=24,1,0)&lt;Date_End,B128+IF(Tbl_Hourly_Gen[[#This Row],[Hour]]=24,1,0),0)</f>
        <v>45296</v>
      </c>
      <c r="C129" s="29">
        <f>Tbl_Hourly_Gen[[#This Row],[Hour]]/24</f>
        <v>0.875</v>
      </c>
      <c r="D129">
        <f>MONTH(Tbl_Hourly_Gen[[#This Row],[Date]])</f>
        <v>1</v>
      </c>
      <c r="E129">
        <f>DAY(Tbl_Hourly_Gen[[#This Row],[Date]])</f>
        <v>5</v>
      </c>
      <c r="F129">
        <v>21</v>
      </c>
      <c r="G129">
        <f>WEEKDAY(Tbl_Hourly_Gen[[#This Row],[Date]])</f>
        <v>6</v>
      </c>
      <c r="H129" s="7" t="s">
        <v>14</v>
      </c>
      <c r="I129" s="5">
        <v>0</v>
      </c>
    </row>
    <row r="130" spans="2:9">
      <c r="B130" s="11">
        <f>IF(B129+IF(Tbl_Hourly_Gen[[#This Row],[Hour]]=24,1,0)&lt;Date_End,B129+IF(Tbl_Hourly_Gen[[#This Row],[Hour]]=24,1,0),0)</f>
        <v>45296</v>
      </c>
      <c r="C130" s="29">
        <f>Tbl_Hourly_Gen[[#This Row],[Hour]]/24</f>
        <v>0.91666666666666663</v>
      </c>
      <c r="D130">
        <f>MONTH(Tbl_Hourly_Gen[[#This Row],[Date]])</f>
        <v>1</v>
      </c>
      <c r="E130">
        <f>DAY(Tbl_Hourly_Gen[[#This Row],[Date]])</f>
        <v>5</v>
      </c>
      <c r="F130">
        <v>22</v>
      </c>
      <c r="G130">
        <f>WEEKDAY(Tbl_Hourly_Gen[[#This Row],[Date]])</f>
        <v>6</v>
      </c>
      <c r="H130" s="7" t="s">
        <v>14</v>
      </c>
      <c r="I130" s="5">
        <v>0</v>
      </c>
    </row>
    <row r="131" spans="2:9">
      <c r="B131" s="11">
        <f>IF(B130+IF(Tbl_Hourly_Gen[[#This Row],[Hour]]=24,1,0)&lt;Date_End,B130+IF(Tbl_Hourly_Gen[[#This Row],[Hour]]=24,1,0),0)</f>
        <v>45296</v>
      </c>
      <c r="C131" s="29">
        <f>Tbl_Hourly_Gen[[#This Row],[Hour]]/24</f>
        <v>0.95833333333333337</v>
      </c>
      <c r="D131">
        <f>MONTH(Tbl_Hourly_Gen[[#This Row],[Date]])</f>
        <v>1</v>
      </c>
      <c r="E131">
        <f>DAY(Tbl_Hourly_Gen[[#This Row],[Date]])</f>
        <v>5</v>
      </c>
      <c r="F131">
        <v>23</v>
      </c>
      <c r="G131">
        <f>WEEKDAY(Tbl_Hourly_Gen[[#This Row],[Date]])</f>
        <v>6</v>
      </c>
      <c r="H131" s="7" t="s">
        <v>14</v>
      </c>
      <c r="I131" s="5">
        <v>0</v>
      </c>
    </row>
    <row r="132" spans="2:9">
      <c r="B132" s="11">
        <f>IF(B131+IF(Tbl_Hourly_Gen[[#This Row],[Hour]]=24,1,0)&lt;Date_End,B131+IF(Tbl_Hourly_Gen[[#This Row],[Hour]]=24,1,0),0)</f>
        <v>45297</v>
      </c>
      <c r="C132" s="29">
        <f>Tbl_Hourly_Gen[[#This Row],[Hour]]/24</f>
        <v>1</v>
      </c>
      <c r="D132">
        <f>MONTH(Tbl_Hourly_Gen[[#This Row],[Date]])</f>
        <v>1</v>
      </c>
      <c r="E132">
        <f>DAY(Tbl_Hourly_Gen[[#This Row],[Date]])</f>
        <v>6</v>
      </c>
      <c r="F132">
        <v>24</v>
      </c>
      <c r="G132">
        <f>WEEKDAY(Tbl_Hourly_Gen[[#This Row],[Date]])</f>
        <v>7</v>
      </c>
      <c r="H132" s="7" t="s">
        <v>14</v>
      </c>
      <c r="I132" s="5">
        <v>0</v>
      </c>
    </row>
    <row r="133" spans="2:9">
      <c r="B133" s="11">
        <f>IF(B132+IF(Tbl_Hourly_Gen[[#This Row],[Hour]]=24,1,0)&lt;Date_End,B132+IF(Tbl_Hourly_Gen[[#This Row],[Hour]]=24,1,0),0)</f>
        <v>45297</v>
      </c>
      <c r="C133" s="29">
        <f>Tbl_Hourly_Gen[[#This Row],[Hour]]/24</f>
        <v>4.1666666666666664E-2</v>
      </c>
      <c r="D133">
        <f>MONTH(Tbl_Hourly_Gen[[#This Row],[Date]])</f>
        <v>1</v>
      </c>
      <c r="E133">
        <f>DAY(Tbl_Hourly_Gen[[#This Row],[Date]])</f>
        <v>6</v>
      </c>
      <c r="F133">
        <v>1</v>
      </c>
      <c r="G133">
        <f>WEEKDAY(Tbl_Hourly_Gen[[#This Row],[Date]])</f>
        <v>7</v>
      </c>
      <c r="H133" s="7" t="s">
        <v>14</v>
      </c>
      <c r="I133" s="5">
        <v>0</v>
      </c>
    </row>
    <row r="134" spans="2:9">
      <c r="B134" s="11">
        <f>IF(B133+IF(Tbl_Hourly_Gen[[#This Row],[Hour]]=24,1,0)&lt;Date_End,B133+IF(Tbl_Hourly_Gen[[#This Row],[Hour]]=24,1,0),0)</f>
        <v>45297</v>
      </c>
      <c r="C134" s="29">
        <f>Tbl_Hourly_Gen[[#This Row],[Hour]]/24</f>
        <v>8.3333333333333329E-2</v>
      </c>
      <c r="D134">
        <f>MONTH(Tbl_Hourly_Gen[[#This Row],[Date]])</f>
        <v>1</v>
      </c>
      <c r="E134">
        <f>DAY(Tbl_Hourly_Gen[[#This Row],[Date]])</f>
        <v>6</v>
      </c>
      <c r="F134">
        <v>2</v>
      </c>
      <c r="G134">
        <f>WEEKDAY(Tbl_Hourly_Gen[[#This Row],[Date]])</f>
        <v>7</v>
      </c>
      <c r="H134" s="7" t="s">
        <v>14</v>
      </c>
      <c r="I134" s="5">
        <v>0</v>
      </c>
    </row>
    <row r="135" spans="2:9">
      <c r="B135" s="11">
        <f>IF(B134+IF(Tbl_Hourly_Gen[[#This Row],[Hour]]=24,1,0)&lt;Date_End,B134+IF(Tbl_Hourly_Gen[[#This Row],[Hour]]=24,1,0),0)</f>
        <v>45297</v>
      </c>
      <c r="C135" s="29">
        <f>Tbl_Hourly_Gen[[#This Row],[Hour]]/24</f>
        <v>0.125</v>
      </c>
      <c r="D135">
        <f>MONTH(Tbl_Hourly_Gen[[#This Row],[Date]])</f>
        <v>1</v>
      </c>
      <c r="E135">
        <f>DAY(Tbl_Hourly_Gen[[#This Row],[Date]])</f>
        <v>6</v>
      </c>
      <c r="F135">
        <v>3</v>
      </c>
      <c r="G135">
        <f>WEEKDAY(Tbl_Hourly_Gen[[#This Row],[Date]])</f>
        <v>7</v>
      </c>
      <c r="H135" s="7" t="s">
        <v>14</v>
      </c>
      <c r="I135" s="5">
        <v>0</v>
      </c>
    </row>
    <row r="136" spans="2:9">
      <c r="B136" s="11">
        <f>IF(B135+IF(Tbl_Hourly_Gen[[#This Row],[Hour]]=24,1,0)&lt;Date_End,B135+IF(Tbl_Hourly_Gen[[#This Row],[Hour]]=24,1,0),0)</f>
        <v>45297</v>
      </c>
      <c r="C136" s="29">
        <f>Tbl_Hourly_Gen[[#This Row],[Hour]]/24</f>
        <v>0.16666666666666666</v>
      </c>
      <c r="D136">
        <f>MONTH(Tbl_Hourly_Gen[[#This Row],[Date]])</f>
        <v>1</v>
      </c>
      <c r="E136">
        <f>DAY(Tbl_Hourly_Gen[[#This Row],[Date]])</f>
        <v>6</v>
      </c>
      <c r="F136">
        <v>4</v>
      </c>
      <c r="G136">
        <f>WEEKDAY(Tbl_Hourly_Gen[[#This Row],[Date]])</f>
        <v>7</v>
      </c>
      <c r="H136" s="7" t="s">
        <v>14</v>
      </c>
      <c r="I136" s="5">
        <v>0</v>
      </c>
    </row>
    <row r="137" spans="2:9">
      <c r="B137" s="11">
        <f>IF(B136+IF(Tbl_Hourly_Gen[[#This Row],[Hour]]=24,1,0)&lt;Date_End,B136+IF(Tbl_Hourly_Gen[[#This Row],[Hour]]=24,1,0),0)</f>
        <v>45297</v>
      </c>
      <c r="C137" s="29">
        <f>Tbl_Hourly_Gen[[#This Row],[Hour]]/24</f>
        <v>0.20833333333333334</v>
      </c>
      <c r="D137">
        <f>MONTH(Tbl_Hourly_Gen[[#This Row],[Date]])</f>
        <v>1</v>
      </c>
      <c r="E137">
        <f>DAY(Tbl_Hourly_Gen[[#This Row],[Date]])</f>
        <v>6</v>
      </c>
      <c r="F137">
        <v>5</v>
      </c>
      <c r="G137">
        <f>WEEKDAY(Tbl_Hourly_Gen[[#This Row],[Date]])</f>
        <v>7</v>
      </c>
      <c r="H137" s="7" t="s">
        <v>14</v>
      </c>
      <c r="I137" s="5">
        <v>0</v>
      </c>
    </row>
    <row r="138" spans="2:9">
      <c r="B138" s="11">
        <f>IF(B137+IF(Tbl_Hourly_Gen[[#This Row],[Hour]]=24,1,0)&lt;Date_End,B137+IF(Tbl_Hourly_Gen[[#This Row],[Hour]]=24,1,0),0)</f>
        <v>45297</v>
      </c>
      <c r="C138" s="29">
        <f>Tbl_Hourly_Gen[[#This Row],[Hour]]/24</f>
        <v>0.25</v>
      </c>
      <c r="D138">
        <f>MONTH(Tbl_Hourly_Gen[[#This Row],[Date]])</f>
        <v>1</v>
      </c>
      <c r="E138">
        <f>DAY(Tbl_Hourly_Gen[[#This Row],[Date]])</f>
        <v>6</v>
      </c>
      <c r="F138">
        <v>6</v>
      </c>
      <c r="G138">
        <f>WEEKDAY(Tbl_Hourly_Gen[[#This Row],[Date]])</f>
        <v>7</v>
      </c>
      <c r="H138" s="7" t="s">
        <v>14</v>
      </c>
      <c r="I138" s="5">
        <v>0</v>
      </c>
    </row>
    <row r="139" spans="2:9">
      <c r="B139" s="11">
        <f>IF(B138+IF(Tbl_Hourly_Gen[[#This Row],[Hour]]=24,1,0)&lt;Date_End,B138+IF(Tbl_Hourly_Gen[[#This Row],[Hour]]=24,1,0),0)</f>
        <v>45297</v>
      </c>
      <c r="C139" s="29">
        <f>Tbl_Hourly_Gen[[#This Row],[Hour]]/24</f>
        <v>0.29166666666666669</v>
      </c>
      <c r="D139">
        <f>MONTH(Tbl_Hourly_Gen[[#This Row],[Date]])</f>
        <v>1</v>
      </c>
      <c r="E139">
        <f>DAY(Tbl_Hourly_Gen[[#This Row],[Date]])</f>
        <v>6</v>
      </c>
      <c r="F139">
        <v>7</v>
      </c>
      <c r="G139">
        <f>WEEKDAY(Tbl_Hourly_Gen[[#This Row],[Date]])</f>
        <v>7</v>
      </c>
      <c r="H139" s="7" t="s">
        <v>14</v>
      </c>
      <c r="I139" s="5">
        <v>0</v>
      </c>
    </row>
    <row r="140" spans="2:9">
      <c r="B140" s="11">
        <f>IF(B139+IF(Tbl_Hourly_Gen[[#This Row],[Hour]]=24,1,0)&lt;Date_End,B139+IF(Tbl_Hourly_Gen[[#This Row],[Hour]]=24,1,0),0)</f>
        <v>45297</v>
      </c>
      <c r="C140" s="29">
        <f>Tbl_Hourly_Gen[[#This Row],[Hour]]/24</f>
        <v>0.33333333333333331</v>
      </c>
      <c r="D140">
        <f>MONTH(Tbl_Hourly_Gen[[#This Row],[Date]])</f>
        <v>1</v>
      </c>
      <c r="E140">
        <f>DAY(Tbl_Hourly_Gen[[#This Row],[Date]])</f>
        <v>6</v>
      </c>
      <c r="F140">
        <v>8</v>
      </c>
      <c r="G140">
        <f>WEEKDAY(Tbl_Hourly_Gen[[#This Row],[Date]])</f>
        <v>7</v>
      </c>
      <c r="H140" s="7" t="s">
        <v>14</v>
      </c>
      <c r="I140" s="5">
        <v>0</v>
      </c>
    </row>
    <row r="141" spans="2:9">
      <c r="B141" s="11">
        <f>IF(B140+IF(Tbl_Hourly_Gen[[#This Row],[Hour]]=24,1,0)&lt;Date_End,B140+IF(Tbl_Hourly_Gen[[#This Row],[Hour]]=24,1,0),0)</f>
        <v>45297</v>
      </c>
      <c r="C141" s="29">
        <f>Tbl_Hourly_Gen[[#This Row],[Hour]]/24</f>
        <v>0.375</v>
      </c>
      <c r="D141">
        <f>MONTH(Tbl_Hourly_Gen[[#This Row],[Date]])</f>
        <v>1</v>
      </c>
      <c r="E141">
        <f>DAY(Tbl_Hourly_Gen[[#This Row],[Date]])</f>
        <v>6</v>
      </c>
      <c r="F141">
        <v>9</v>
      </c>
      <c r="G141">
        <f>WEEKDAY(Tbl_Hourly_Gen[[#This Row],[Date]])</f>
        <v>7</v>
      </c>
      <c r="H141" s="7" t="s">
        <v>14</v>
      </c>
      <c r="I141" s="5">
        <v>0</v>
      </c>
    </row>
    <row r="142" spans="2:9">
      <c r="B142" s="11">
        <f>IF(B141+IF(Tbl_Hourly_Gen[[#This Row],[Hour]]=24,1,0)&lt;Date_End,B141+IF(Tbl_Hourly_Gen[[#This Row],[Hour]]=24,1,0),0)</f>
        <v>45297</v>
      </c>
      <c r="C142" s="29">
        <f>Tbl_Hourly_Gen[[#This Row],[Hour]]/24</f>
        <v>0.41666666666666669</v>
      </c>
      <c r="D142">
        <f>MONTH(Tbl_Hourly_Gen[[#This Row],[Date]])</f>
        <v>1</v>
      </c>
      <c r="E142">
        <f>DAY(Tbl_Hourly_Gen[[#This Row],[Date]])</f>
        <v>6</v>
      </c>
      <c r="F142">
        <v>10</v>
      </c>
      <c r="G142">
        <f>WEEKDAY(Tbl_Hourly_Gen[[#This Row],[Date]])</f>
        <v>7</v>
      </c>
      <c r="H142" s="7" t="s">
        <v>14</v>
      </c>
      <c r="I142" s="5">
        <v>0</v>
      </c>
    </row>
    <row r="143" spans="2:9">
      <c r="B143" s="11">
        <f>IF(B142+IF(Tbl_Hourly_Gen[[#This Row],[Hour]]=24,1,0)&lt;Date_End,B142+IF(Tbl_Hourly_Gen[[#This Row],[Hour]]=24,1,0),0)</f>
        <v>45297</v>
      </c>
      <c r="C143" s="29">
        <f>Tbl_Hourly_Gen[[#This Row],[Hour]]/24</f>
        <v>0.45833333333333331</v>
      </c>
      <c r="D143">
        <f>MONTH(Tbl_Hourly_Gen[[#This Row],[Date]])</f>
        <v>1</v>
      </c>
      <c r="E143">
        <f>DAY(Tbl_Hourly_Gen[[#This Row],[Date]])</f>
        <v>6</v>
      </c>
      <c r="F143">
        <v>11</v>
      </c>
      <c r="G143">
        <f>WEEKDAY(Tbl_Hourly_Gen[[#This Row],[Date]])</f>
        <v>7</v>
      </c>
      <c r="H143" s="7" t="s">
        <v>14</v>
      </c>
      <c r="I143" s="5">
        <v>0</v>
      </c>
    </row>
    <row r="144" spans="2:9">
      <c r="B144" s="11">
        <f>IF(B143+IF(Tbl_Hourly_Gen[[#This Row],[Hour]]=24,1,0)&lt;Date_End,B143+IF(Tbl_Hourly_Gen[[#This Row],[Hour]]=24,1,0),0)</f>
        <v>45297</v>
      </c>
      <c r="C144" s="29">
        <f>Tbl_Hourly_Gen[[#This Row],[Hour]]/24</f>
        <v>0.5</v>
      </c>
      <c r="D144">
        <f>MONTH(Tbl_Hourly_Gen[[#This Row],[Date]])</f>
        <v>1</v>
      </c>
      <c r="E144">
        <f>DAY(Tbl_Hourly_Gen[[#This Row],[Date]])</f>
        <v>6</v>
      </c>
      <c r="F144">
        <v>12</v>
      </c>
      <c r="G144">
        <f>WEEKDAY(Tbl_Hourly_Gen[[#This Row],[Date]])</f>
        <v>7</v>
      </c>
      <c r="H144" s="7" t="s">
        <v>14</v>
      </c>
      <c r="I144" s="5">
        <v>0</v>
      </c>
    </row>
    <row r="145" spans="2:9">
      <c r="B145" s="11">
        <f>IF(B144+IF(Tbl_Hourly_Gen[[#This Row],[Hour]]=24,1,0)&lt;Date_End,B144+IF(Tbl_Hourly_Gen[[#This Row],[Hour]]=24,1,0),0)</f>
        <v>45297</v>
      </c>
      <c r="C145" s="29">
        <f>Tbl_Hourly_Gen[[#This Row],[Hour]]/24</f>
        <v>0.54166666666666663</v>
      </c>
      <c r="D145">
        <f>MONTH(Tbl_Hourly_Gen[[#This Row],[Date]])</f>
        <v>1</v>
      </c>
      <c r="E145">
        <f>DAY(Tbl_Hourly_Gen[[#This Row],[Date]])</f>
        <v>6</v>
      </c>
      <c r="F145">
        <v>13</v>
      </c>
      <c r="G145">
        <f>WEEKDAY(Tbl_Hourly_Gen[[#This Row],[Date]])</f>
        <v>7</v>
      </c>
      <c r="H145" s="7" t="s">
        <v>14</v>
      </c>
      <c r="I145" s="5">
        <v>0</v>
      </c>
    </row>
    <row r="146" spans="2:9">
      <c r="B146" s="11">
        <f>IF(B145+IF(Tbl_Hourly_Gen[[#This Row],[Hour]]=24,1,0)&lt;Date_End,B145+IF(Tbl_Hourly_Gen[[#This Row],[Hour]]=24,1,0),0)</f>
        <v>45297</v>
      </c>
      <c r="C146" s="29">
        <f>Tbl_Hourly_Gen[[#This Row],[Hour]]/24</f>
        <v>0.58333333333333337</v>
      </c>
      <c r="D146">
        <f>MONTH(Tbl_Hourly_Gen[[#This Row],[Date]])</f>
        <v>1</v>
      </c>
      <c r="E146">
        <f>DAY(Tbl_Hourly_Gen[[#This Row],[Date]])</f>
        <v>6</v>
      </c>
      <c r="F146">
        <v>14</v>
      </c>
      <c r="G146">
        <f>WEEKDAY(Tbl_Hourly_Gen[[#This Row],[Date]])</f>
        <v>7</v>
      </c>
      <c r="H146" s="7" t="s">
        <v>14</v>
      </c>
      <c r="I146" s="5">
        <v>0</v>
      </c>
    </row>
    <row r="147" spans="2:9">
      <c r="B147" s="11">
        <f>IF(B146+IF(Tbl_Hourly_Gen[[#This Row],[Hour]]=24,1,0)&lt;Date_End,B146+IF(Tbl_Hourly_Gen[[#This Row],[Hour]]=24,1,0),0)</f>
        <v>45297</v>
      </c>
      <c r="C147" s="29">
        <f>Tbl_Hourly_Gen[[#This Row],[Hour]]/24</f>
        <v>0.625</v>
      </c>
      <c r="D147">
        <f>MONTH(Tbl_Hourly_Gen[[#This Row],[Date]])</f>
        <v>1</v>
      </c>
      <c r="E147">
        <f>DAY(Tbl_Hourly_Gen[[#This Row],[Date]])</f>
        <v>6</v>
      </c>
      <c r="F147">
        <v>15</v>
      </c>
      <c r="G147">
        <f>WEEKDAY(Tbl_Hourly_Gen[[#This Row],[Date]])</f>
        <v>7</v>
      </c>
      <c r="H147" s="7" t="s">
        <v>14</v>
      </c>
      <c r="I147" s="5">
        <v>0</v>
      </c>
    </row>
    <row r="148" spans="2:9">
      <c r="B148" s="11">
        <f>IF(B147+IF(Tbl_Hourly_Gen[[#This Row],[Hour]]=24,1,0)&lt;Date_End,B147+IF(Tbl_Hourly_Gen[[#This Row],[Hour]]=24,1,0),0)</f>
        <v>45297</v>
      </c>
      <c r="C148" s="29">
        <f>Tbl_Hourly_Gen[[#This Row],[Hour]]/24</f>
        <v>0.66666666666666663</v>
      </c>
      <c r="D148">
        <f>MONTH(Tbl_Hourly_Gen[[#This Row],[Date]])</f>
        <v>1</v>
      </c>
      <c r="E148">
        <f>DAY(Tbl_Hourly_Gen[[#This Row],[Date]])</f>
        <v>6</v>
      </c>
      <c r="F148">
        <v>16</v>
      </c>
      <c r="G148">
        <f>WEEKDAY(Tbl_Hourly_Gen[[#This Row],[Date]])</f>
        <v>7</v>
      </c>
      <c r="H148" s="7" t="s">
        <v>14</v>
      </c>
      <c r="I148" s="5">
        <v>0</v>
      </c>
    </row>
    <row r="149" spans="2:9">
      <c r="B149" s="11">
        <f>IF(B148+IF(Tbl_Hourly_Gen[[#This Row],[Hour]]=24,1,0)&lt;Date_End,B148+IF(Tbl_Hourly_Gen[[#This Row],[Hour]]=24,1,0),0)</f>
        <v>45297</v>
      </c>
      <c r="C149" s="29">
        <f>Tbl_Hourly_Gen[[#This Row],[Hour]]/24</f>
        <v>0.70833333333333337</v>
      </c>
      <c r="D149">
        <f>MONTH(Tbl_Hourly_Gen[[#This Row],[Date]])</f>
        <v>1</v>
      </c>
      <c r="E149">
        <f>DAY(Tbl_Hourly_Gen[[#This Row],[Date]])</f>
        <v>6</v>
      </c>
      <c r="F149">
        <v>17</v>
      </c>
      <c r="G149">
        <f>WEEKDAY(Tbl_Hourly_Gen[[#This Row],[Date]])</f>
        <v>7</v>
      </c>
      <c r="H149" s="7" t="s">
        <v>14</v>
      </c>
      <c r="I149" s="5">
        <v>0</v>
      </c>
    </row>
    <row r="150" spans="2:9">
      <c r="B150" s="11">
        <f>IF(B149+IF(Tbl_Hourly_Gen[[#This Row],[Hour]]=24,1,0)&lt;Date_End,B149+IF(Tbl_Hourly_Gen[[#This Row],[Hour]]=24,1,0),0)</f>
        <v>45297</v>
      </c>
      <c r="C150" s="29">
        <f>Tbl_Hourly_Gen[[#This Row],[Hour]]/24</f>
        <v>0.75</v>
      </c>
      <c r="D150">
        <f>MONTH(Tbl_Hourly_Gen[[#This Row],[Date]])</f>
        <v>1</v>
      </c>
      <c r="E150">
        <f>DAY(Tbl_Hourly_Gen[[#This Row],[Date]])</f>
        <v>6</v>
      </c>
      <c r="F150">
        <v>18</v>
      </c>
      <c r="G150">
        <f>WEEKDAY(Tbl_Hourly_Gen[[#This Row],[Date]])</f>
        <v>7</v>
      </c>
      <c r="H150" s="7" t="s">
        <v>14</v>
      </c>
      <c r="I150" s="5">
        <v>0</v>
      </c>
    </row>
    <row r="151" spans="2:9">
      <c r="B151" s="11">
        <f>IF(B150+IF(Tbl_Hourly_Gen[[#This Row],[Hour]]=24,1,0)&lt;Date_End,B150+IF(Tbl_Hourly_Gen[[#This Row],[Hour]]=24,1,0),0)</f>
        <v>45297</v>
      </c>
      <c r="C151" s="29">
        <f>Tbl_Hourly_Gen[[#This Row],[Hour]]/24</f>
        <v>0.79166666666666663</v>
      </c>
      <c r="D151">
        <f>MONTH(Tbl_Hourly_Gen[[#This Row],[Date]])</f>
        <v>1</v>
      </c>
      <c r="E151">
        <f>DAY(Tbl_Hourly_Gen[[#This Row],[Date]])</f>
        <v>6</v>
      </c>
      <c r="F151">
        <v>19</v>
      </c>
      <c r="G151">
        <f>WEEKDAY(Tbl_Hourly_Gen[[#This Row],[Date]])</f>
        <v>7</v>
      </c>
      <c r="H151" s="7" t="s">
        <v>14</v>
      </c>
      <c r="I151" s="5">
        <v>0</v>
      </c>
    </row>
    <row r="152" spans="2:9">
      <c r="B152" s="11">
        <f>IF(B151+IF(Tbl_Hourly_Gen[[#This Row],[Hour]]=24,1,0)&lt;Date_End,B151+IF(Tbl_Hourly_Gen[[#This Row],[Hour]]=24,1,0),0)</f>
        <v>45297</v>
      </c>
      <c r="C152" s="29">
        <f>Tbl_Hourly_Gen[[#This Row],[Hour]]/24</f>
        <v>0.83333333333333337</v>
      </c>
      <c r="D152">
        <f>MONTH(Tbl_Hourly_Gen[[#This Row],[Date]])</f>
        <v>1</v>
      </c>
      <c r="E152">
        <f>DAY(Tbl_Hourly_Gen[[#This Row],[Date]])</f>
        <v>6</v>
      </c>
      <c r="F152">
        <v>20</v>
      </c>
      <c r="G152">
        <f>WEEKDAY(Tbl_Hourly_Gen[[#This Row],[Date]])</f>
        <v>7</v>
      </c>
      <c r="H152" s="7" t="s">
        <v>14</v>
      </c>
      <c r="I152" s="5">
        <v>0</v>
      </c>
    </row>
    <row r="153" spans="2:9">
      <c r="B153" s="11">
        <f>IF(B152+IF(Tbl_Hourly_Gen[[#This Row],[Hour]]=24,1,0)&lt;Date_End,B152+IF(Tbl_Hourly_Gen[[#This Row],[Hour]]=24,1,0),0)</f>
        <v>45297</v>
      </c>
      <c r="C153" s="29">
        <f>Tbl_Hourly_Gen[[#This Row],[Hour]]/24</f>
        <v>0.875</v>
      </c>
      <c r="D153">
        <f>MONTH(Tbl_Hourly_Gen[[#This Row],[Date]])</f>
        <v>1</v>
      </c>
      <c r="E153">
        <f>DAY(Tbl_Hourly_Gen[[#This Row],[Date]])</f>
        <v>6</v>
      </c>
      <c r="F153">
        <v>21</v>
      </c>
      <c r="G153">
        <f>WEEKDAY(Tbl_Hourly_Gen[[#This Row],[Date]])</f>
        <v>7</v>
      </c>
      <c r="H153" s="7" t="s">
        <v>14</v>
      </c>
      <c r="I153" s="5">
        <v>0</v>
      </c>
    </row>
    <row r="154" spans="2:9">
      <c r="B154" s="11">
        <f>IF(B153+IF(Tbl_Hourly_Gen[[#This Row],[Hour]]=24,1,0)&lt;Date_End,B153+IF(Tbl_Hourly_Gen[[#This Row],[Hour]]=24,1,0),0)</f>
        <v>45297</v>
      </c>
      <c r="C154" s="29">
        <f>Tbl_Hourly_Gen[[#This Row],[Hour]]/24</f>
        <v>0.91666666666666663</v>
      </c>
      <c r="D154">
        <f>MONTH(Tbl_Hourly_Gen[[#This Row],[Date]])</f>
        <v>1</v>
      </c>
      <c r="E154">
        <f>DAY(Tbl_Hourly_Gen[[#This Row],[Date]])</f>
        <v>6</v>
      </c>
      <c r="F154">
        <v>22</v>
      </c>
      <c r="G154">
        <f>WEEKDAY(Tbl_Hourly_Gen[[#This Row],[Date]])</f>
        <v>7</v>
      </c>
      <c r="H154" s="7" t="s">
        <v>14</v>
      </c>
      <c r="I154" s="5">
        <v>0</v>
      </c>
    </row>
    <row r="155" spans="2:9">
      <c r="B155" s="11">
        <f>IF(B154+IF(Tbl_Hourly_Gen[[#This Row],[Hour]]=24,1,0)&lt;Date_End,B154+IF(Tbl_Hourly_Gen[[#This Row],[Hour]]=24,1,0),0)</f>
        <v>45297</v>
      </c>
      <c r="C155" s="29">
        <f>Tbl_Hourly_Gen[[#This Row],[Hour]]/24</f>
        <v>0.95833333333333337</v>
      </c>
      <c r="D155">
        <f>MONTH(Tbl_Hourly_Gen[[#This Row],[Date]])</f>
        <v>1</v>
      </c>
      <c r="E155">
        <f>DAY(Tbl_Hourly_Gen[[#This Row],[Date]])</f>
        <v>6</v>
      </c>
      <c r="F155">
        <v>23</v>
      </c>
      <c r="G155">
        <f>WEEKDAY(Tbl_Hourly_Gen[[#This Row],[Date]])</f>
        <v>7</v>
      </c>
      <c r="H155" s="7" t="s">
        <v>14</v>
      </c>
      <c r="I155" s="5">
        <v>0</v>
      </c>
    </row>
    <row r="156" spans="2:9">
      <c r="B156" s="11">
        <f>IF(B155+IF(Tbl_Hourly_Gen[[#This Row],[Hour]]=24,1,0)&lt;Date_End,B155+IF(Tbl_Hourly_Gen[[#This Row],[Hour]]=24,1,0),0)</f>
        <v>45298</v>
      </c>
      <c r="C156" s="29">
        <f>Tbl_Hourly_Gen[[#This Row],[Hour]]/24</f>
        <v>1</v>
      </c>
      <c r="D156">
        <f>MONTH(Tbl_Hourly_Gen[[#This Row],[Date]])</f>
        <v>1</v>
      </c>
      <c r="E156">
        <f>DAY(Tbl_Hourly_Gen[[#This Row],[Date]])</f>
        <v>7</v>
      </c>
      <c r="F156">
        <v>24</v>
      </c>
      <c r="G156">
        <f>WEEKDAY(Tbl_Hourly_Gen[[#This Row],[Date]])</f>
        <v>1</v>
      </c>
      <c r="H156" s="7" t="s">
        <v>14</v>
      </c>
      <c r="I156" s="5">
        <v>0</v>
      </c>
    </row>
    <row r="157" spans="2:9">
      <c r="B157" s="11">
        <f>IF(B156+IF(Tbl_Hourly_Gen[[#This Row],[Hour]]=24,1,0)&lt;Date_End,B156+IF(Tbl_Hourly_Gen[[#This Row],[Hour]]=24,1,0),0)</f>
        <v>45298</v>
      </c>
      <c r="C157" s="29">
        <f>Tbl_Hourly_Gen[[#This Row],[Hour]]/24</f>
        <v>4.1666666666666664E-2</v>
      </c>
      <c r="D157">
        <f>MONTH(Tbl_Hourly_Gen[[#This Row],[Date]])</f>
        <v>1</v>
      </c>
      <c r="E157">
        <f>DAY(Tbl_Hourly_Gen[[#This Row],[Date]])</f>
        <v>7</v>
      </c>
      <c r="F157">
        <v>1</v>
      </c>
      <c r="G157">
        <f>WEEKDAY(Tbl_Hourly_Gen[[#This Row],[Date]])</f>
        <v>1</v>
      </c>
      <c r="H157" s="7" t="s">
        <v>14</v>
      </c>
      <c r="I157" s="5">
        <v>0</v>
      </c>
    </row>
    <row r="158" spans="2:9">
      <c r="B158" s="11">
        <f>IF(B157+IF(Tbl_Hourly_Gen[[#This Row],[Hour]]=24,1,0)&lt;Date_End,B157+IF(Tbl_Hourly_Gen[[#This Row],[Hour]]=24,1,0),0)</f>
        <v>45298</v>
      </c>
      <c r="C158" s="29">
        <f>Tbl_Hourly_Gen[[#This Row],[Hour]]/24</f>
        <v>8.3333333333333329E-2</v>
      </c>
      <c r="D158">
        <f>MONTH(Tbl_Hourly_Gen[[#This Row],[Date]])</f>
        <v>1</v>
      </c>
      <c r="E158">
        <f>DAY(Tbl_Hourly_Gen[[#This Row],[Date]])</f>
        <v>7</v>
      </c>
      <c r="F158">
        <v>2</v>
      </c>
      <c r="G158">
        <f>WEEKDAY(Tbl_Hourly_Gen[[#This Row],[Date]])</f>
        <v>1</v>
      </c>
      <c r="H158" s="7" t="s">
        <v>14</v>
      </c>
      <c r="I158" s="5">
        <v>0</v>
      </c>
    </row>
    <row r="159" spans="2:9">
      <c r="B159" s="11">
        <f>IF(B158+IF(Tbl_Hourly_Gen[[#This Row],[Hour]]=24,1,0)&lt;Date_End,B158+IF(Tbl_Hourly_Gen[[#This Row],[Hour]]=24,1,0),0)</f>
        <v>45298</v>
      </c>
      <c r="C159" s="29">
        <f>Tbl_Hourly_Gen[[#This Row],[Hour]]/24</f>
        <v>0.125</v>
      </c>
      <c r="D159">
        <f>MONTH(Tbl_Hourly_Gen[[#This Row],[Date]])</f>
        <v>1</v>
      </c>
      <c r="E159">
        <f>DAY(Tbl_Hourly_Gen[[#This Row],[Date]])</f>
        <v>7</v>
      </c>
      <c r="F159">
        <v>3</v>
      </c>
      <c r="G159">
        <f>WEEKDAY(Tbl_Hourly_Gen[[#This Row],[Date]])</f>
        <v>1</v>
      </c>
      <c r="H159" s="7" t="s">
        <v>14</v>
      </c>
      <c r="I159" s="5">
        <v>0</v>
      </c>
    </row>
    <row r="160" spans="2:9">
      <c r="B160" s="11">
        <f>IF(B159+IF(Tbl_Hourly_Gen[[#This Row],[Hour]]=24,1,0)&lt;Date_End,B159+IF(Tbl_Hourly_Gen[[#This Row],[Hour]]=24,1,0),0)</f>
        <v>45298</v>
      </c>
      <c r="C160" s="29">
        <f>Tbl_Hourly_Gen[[#This Row],[Hour]]/24</f>
        <v>0.16666666666666666</v>
      </c>
      <c r="D160">
        <f>MONTH(Tbl_Hourly_Gen[[#This Row],[Date]])</f>
        <v>1</v>
      </c>
      <c r="E160">
        <f>DAY(Tbl_Hourly_Gen[[#This Row],[Date]])</f>
        <v>7</v>
      </c>
      <c r="F160">
        <v>4</v>
      </c>
      <c r="G160">
        <f>WEEKDAY(Tbl_Hourly_Gen[[#This Row],[Date]])</f>
        <v>1</v>
      </c>
      <c r="H160" s="7" t="s">
        <v>14</v>
      </c>
      <c r="I160" s="5">
        <v>0</v>
      </c>
    </row>
    <row r="161" spans="2:9">
      <c r="B161" s="11">
        <f>IF(B160+IF(Tbl_Hourly_Gen[[#This Row],[Hour]]=24,1,0)&lt;Date_End,B160+IF(Tbl_Hourly_Gen[[#This Row],[Hour]]=24,1,0),0)</f>
        <v>45298</v>
      </c>
      <c r="C161" s="29">
        <f>Tbl_Hourly_Gen[[#This Row],[Hour]]/24</f>
        <v>0.20833333333333334</v>
      </c>
      <c r="D161">
        <f>MONTH(Tbl_Hourly_Gen[[#This Row],[Date]])</f>
        <v>1</v>
      </c>
      <c r="E161">
        <f>DAY(Tbl_Hourly_Gen[[#This Row],[Date]])</f>
        <v>7</v>
      </c>
      <c r="F161">
        <v>5</v>
      </c>
      <c r="G161">
        <f>WEEKDAY(Tbl_Hourly_Gen[[#This Row],[Date]])</f>
        <v>1</v>
      </c>
      <c r="H161" s="7" t="s">
        <v>14</v>
      </c>
      <c r="I161" s="5">
        <v>0</v>
      </c>
    </row>
    <row r="162" spans="2:9">
      <c r="B162" s="11">
        <f>IF(B161+IF(Tbl_Hourly_Gen[[#This Row],[Hour]]=24,1,0)&lt;Date_End,B161+IF(Tbl_Hourly_Gen[[#This Row],[Hour]]=24,1,0),0)</f>
        <v>45298</v>
      </c>
      <c r="C162" s="29">
        <f>Tbl_Hourly_Gen[[#This Row],[Hour]]/24</f>
        <v>0.25</v>
      </c>
      <c r="D162">
        <f>MONTH(Tbl_Hourly_Gen[[#This Row],[Date]])</f>
        <v>1</v>
      </c>
      <c r="E162">
        <f>DAY(Tbl_Hourly_Gen[[#This Row],[Date]])</f>
        <v>7</v>
      </c>
      <c r="F162">
        <v>6</v>
      </c>
      <c r="G162">
        <f>WEEKDAY(Tbl_Hourly_Gen[[#This Row],[Date]])</f>
        <v>1</v>
      </c>
      <c r="H162" s="7" t="s">
        <v>14</v>
      </c>
      <c r="I162" s="5">
        <v>0</v>
      </c>
    </row>
    <row r="163" spans="2:9">
      <c r="B163" s="11">
        <f>IF(B162+IF(Tbl_Hourly_Gen[[#This Row],[Hour]]=24,1,0)&lt;Date_End,B162+IF(Tbl_Hourly_Gen[[#This Row],[Hour]]=24,1,0),0)</f>
        <v>45298</v>
      </c>
      <c r="C163" s="29">
        <f>Tbl_Hourly_Gen[[#This Row],[Hour]]/24</f>
        <v>0.29166666666666669</v>
      </c>
      <c r="D163">
        <f>MONTH(Tbl_Hourly_Gen[[#This Row],[Date]])</f>
        <v>1</v>
      </c>
      <c r="E163">
        <f>DAY(Tbl_Hourly_Gen[[#This Row],[Date]])</f>
        <v>7</v>
      </c>
      <c r="F163">
        <v>7</v>
      </c>
      <c r="G163">
        <f>WEEKDAY(Tbl_Hourly_Gen[[#This Row],[Date]])</f>
        <v>1</v>
      </c>
      <c r="H163" s="7" t="s">
        <v>14</v>
      </c>
      <c r="I163" s="5">
        <v>0</v>
      </c>
    </row>
    <row r="164" spans="2:9">
      <c r="B164" s="11">
        <f>IF(B163+IF(Tbl_Hourly_Gen[[#This Row],[Hour]]=24,1,0)&lt;Date_End,B163+IF(Tbl_Hourly_Gen[[#This Row],[Hour]]=24,1,0),0)</f>
        <v>45298</v>
      </c>
      <c r="C164" s="29">
        <f>Tbl_Hourly_Gen[[#This Row],[Hour]]/24</f>
        <v>0.33333333333333331</v>
      </c>
      <c r="D164">
        <f>MONTH(Tbl_Hourly_Gen[[#This Row],[Date]])</f>
        <v>1</v>
      </c>
      <c r="E164">
        <f>DAY(Tbl_Hourly_Gen[[#This Row],[Date]])</f>
        <v>7</v>
      </c>
      <c r="F164">
        <v>8</v>
      </c>
      <c r="G164">
        <f>WEEKDAY(Tbl_Hourly_Gen[[#This Row],[Date]])</f>
        <v>1</v>
      </c>
      <c r="H164" s="7" t="s">
        <v>14</v>
      </c>
      <c r="I164" s="5">
        <v>0</v>
      </c>
    </row>
    <row r="165" spans="2:9">
      <c r="B165" s="11">
        <f>IF(B164+IF(Tbl_Hourly_Gen[[#This Row],[Hour]]=24,1,0)&lt;Date_End,B164+IF(Tbl_Hourly_Gen[[#This Row],[Hour]]=24,1,0),0)</f>
        <v>45298</v>
      </c>
      <c r="C165" s="29">
        <f>Tbl_Hourly_Gen[[#This Row],[Hour]]/24</f>
        <v>0.375</v>
      </c>
      <c r="D165">
        <f>MONTH(Tbl_Hourly_Gen[[#This Row],[Date]])</f>
        <v>1</v>
      </c>
      <c r="E165">
        <f>DAY(Tbl_Hourly_Gen[[#This Row],[Date]])</f>
        <v>7</v>
      </c>
      <c r="F165">
        <v>9</v>
      </c>
      <c r="G165">
        <f>WEEKDAY(Tbl_Hourly_Gen[[#This Row],[Date]])</f>
        <v>1</v>
      </c>
      <c r="H165" s="7" t="s">
        <v>14</v>
      </c>
      <c r="I165" s="5">
        <v>0</v>
      </c>
    </row>
    <row r="166" spans="2:9">
      <c r="B166" s="11">
        <f>IF(B165+IF(Tbl_Hourly_Gen[[#This Row],[Hour]]=24,1,0)&lt;Date_End,B165+IF(Tbl_Hourly_Gen[[#This Row],[Hour]]=24,1,0),0)</f>
        <v>45298</v>
      </c>
      <c r="C166" s="29">
        <f>Tbl_Hourly_Gen[[#This Row],[Hour]]/24</f>
        <v>0.41666666666666669</v>
      </c>
      <c r="D166">
        <f>MONTH(Tbl_Hourly_Gen[[#This Row],[Date]])</f>
        <v>1</v>
      </c>
      <c r="E166">
        <f>DAY(Tbl_Hourly_Gen[[#This Row],[Date]])</f>
        <v>7</v>
      </c>
      <c r="F166">
        <v>10</v>
      </c>
      <c r="G166">
        <f>WEEKDAY(Tbl_Hourly_Gen[[#This Row],[Date]])</f>
        <v>1</v>
      </c>
      <c r="H166" s="7" t="s">
        <v>14</v>
      </c>
      <c r="I166" s="5">
        <v>0</v>
      </c>
    </row>
    <row r="167" spans="2:9">
      <c r="B167" s="11">
        <f>IF(B166+IF(Tbl_Hourly_Gen[[#This Row],[Hour]]=24,1,0)&lt;Date_End,B166+IF(Tbl_Hourly_Gen[[#This Row],[Hour]]=24,1,0),0)</f>
        <v>45298</v>
      </c>
      <c r="C167" s="29">
        <f>Tbl_Hourly_Gen[[#This Row],[Hour]]/24</f>
        <v>0.45833333333333331</v>
      </c>
      <c r="D167">
        <f>MONTH(Tbl_Hourly_Gen[[#This Row],[Date]])</f>
        <v>1</v>
      </c>
      <c r="E167">
        <f>DAY(Tbl_Hourly_Gen[[#This Row],[Date]])</f>
        <v>7</v>
      </c>
      <c r="F167">
        <v>11</v>
      </c>
      <c r="G167">
        <f>WEEKDAY(Tbl_Hourly_Gen[[#This Row],[Date]])</f>
        <v>1</v>
      </c>
      <c r="H167" s="7" t="s">
        <v>14</v>
      </c>
      <c r="I167" s="5">
        <v>0</v>
      </c>
    </row>
    <row r="168" spans="2:9">
      <c r="B168" s="11">
        <f>IF(B167+IF(Tbl_Hourly_Gen[[#This Row],[Hour]]=24,1,0)&lt;Date_End,B167+IF(Tbl_Hourly_Gen[[#This Row],[Hour]]=24,1,0),0)</f>
        <v>45298</v>
      </c>
      <c r="C168" s="29">
        <f>Tbl_Hourly_Gen[[#This Row],[Hour]]/24</f>
        <v>0.5</v>
      </c>
      <c r="D168">
        <f>MONTH(Tbl_Hourly_Gen[[#This Row],[Date]])</f>
        <v>1</v>
      </c>
      <c r="E168">
        <f>DAY(Tbl_Hourly_Gen[[#This Row],[Date]])</f>
        <v>7</v>
      </c>
      <c r="F168">
        <v>12</v>
      </c>
      <c r="G168">
        <f>WEEKDAY(Tbl_Hourly_Gen[[#This Row],[Date]])</f>
        <v>1</v>
      </c>
      <c r="H168" s="7" t="s">
        <v>14</v>
      </c>
      <c r="I168" s="5">
        <v>0</v>
      </c>
    </row>
    <row r="169" spans="2:9">
      <c r="B169" s="11">
        <f>IF(B168+IF(Tbl_Hourly_Gen[[#This Row],[Hour]]=24,1,0)&lt;Date_End,B168+IF(Tbl_Hourly_Gen[[#This Row],[Hour]]=24,1,0),0)</f>
        <v>45298</v>
      </c>
      <c r="C169" s="29">
        <f>Tbl_Hourly_Gen[[#This Row],[Hour]]/24</f>
        <v>0.54166666666666663</v>
      </c>
      <c r="D169">
        <f>MONTH(Tbl_Hourly_Gen[[#This Row],[Date]])</f>
        <v>1</v>
      </c>
      <c r="E169">
        <f>DAY(Tbl_Hourly_Gen[[#This Row],[Date]])</f>
        <v>7</v>
      </c>
      <c r="F169">
        <v>13</v>
      </c>
      <c r="G169">
        <f>WEEKDAY(Tbl_Hourly_Gen[[#This Row],[Date]])</f>
        <v>1</v>
      </c>
      <c r="H169" s="7" t="s">
        <v>14</v>
      </c>
      <c r="I169" s="5">
        <v>0</v>
      </c>
    </row>
    <row r="170" spans="2:9">
      <c r="B170" s="11">
        <f>IF(B169+IF(Tbl_Hourly_Gen[[#This Row],[Hour]]=24,1,0)&lt;Date_End,B169+IF(Tbl_Hourly_Gen[[#This Row],[Hour]]=24,1,0),0)</f>
        <v>45298</v>
      </c>
      <c r="C170" s="29">
        <f>Tbl_Hourly_Gen[[#This Row],[Hour]]/24</f>
        <v>0.58333333333333337</v>
      </c>
      <c r="D170">
        <f>MONTH(Tbl_Hourly_Gen[[#This Row],[Date]])</f>
        <v>1</v>
      </c>
      <c r="E170">
        <f>DAY(Tbl_Hourly_Gen[[#This Row],[Date]])</f>
        <v>7</v>
      </c>
      <c r="F170">
        <v>14</v>
      </c>
      <c r="G170">
        <f>WEEKDAY(Tbl_Hourly_Gen[[#This Row],[Date]])</f>
        <v>1</v>
      </c>
      <c r="H170" s="7" t="s">
        <v>14</v>
      </c>
      <c r="I170" s="5">
        <v>0</v>
      </c>
    </row>
    <row r="171" spans="2:9">
      <c r="B171" s="11">
        <f>IF(B170+IF(Tbl_Hourly_Gen[[#This Row],[Hour]]=24,1,0)&lt;Date_End,B170+IF(Tbl_Hourly_Gen[[#This Row],[Hour]]=24,1,0),0)</f>
        <v>45298</v>
      </c>
      <c r="C171" s="29">
        <f>Tbl_Hourly_Gen[[#This Row],[Hour]]/24</f>
        <v>0.625</v>
      </c>
      <c r="D171">
        <f>MONTH(Tbl_Hourly_Gen[[#This Row],[Date]])</f>
        <v>1</v>
      </c>
      <c r="E171">
        <f>DAY(Tbl_Hourly_Gen[[#This Row],[Date]])</f>
        <v>7</v>
      </c>
      <c r="F171">
        <v>15</v>
      </c>
      <c r="G171">
        <f>WEEKDAY(Tbl_Hourly_Gen[[#This Row],[Date]])</f>
        <v>1</v>
      </c>
      <c r="H171" s="7" t="s">
        <v>14</v>
      </c>
      <c r="I171" s="5">
        <v>0</v>
      </c>
    </row>
    <row r="172" spans="2:9">
      <c r="B172" s="11">
        <f>IF(B171+IF(Tbl_Hourly_Gen[[#This Row],[Hour]]=24,1,0)&lt;Date_End,B171+IF(Tbl_Hourly_Gen[[#This Row],[Hour]]=24,1,0),0)</f>
        <v>45298</v>
      </c>
      <c r="C172" s="29">
        <f>Tbl_Hourly_Gen[[#This Row],[Hour]]/24</f>
        <v>0.66666666666666663</v>
      </c>
      <c r="D172">
        <f>MONTH(Tbl_Hourly_Gen[[#This Row],[Date]])</f>
        <v>1</v>
      </c>
      <c r="E172">
        <f>DAY(Tbl_Hourly_Gen[[#This Row],[Date]])</f>
        <v>7</v>
      </c>
      <c r="F172">
        <v>16</v>
      </c>
      <c r="G172">
        <f>WEEKDAY(Tbl_Hourly_Gen[[#This Row],[Date]])</f>
        <v>1</v>
      </c>
      <c r="H172" s="7" t="s">
        <v>14</v>
      </c>
      <c r="I172" s="5">
        <v>0</v>
      </c>
    </row>
    <row r="173" spans="2:9">
      <c r="B173" s="11">
        <f>IF(B172+IF(Tbl_Hourly_Gen[[#This Row],[Hour]]=24,1,0)&lt;Date_End,B172+IF(Tbl_Hourly_Gen[[#This Row],[Hour]]=24,1,0),0)</f>
        <v>45298</v>
      </c>
      <c r="C173" s="29">
        <f>Tbl_Hourly_Gen[[#This Row],[Hour]]/24</f>
        <v>0.70833333333333337</v>
      </c>
      <c r="D173">
        <f>MONTH(Tbl_Hourly_Gen[[#This Row],[Date]])</f>
        <v>1</v>
      </c>
      <c r="E173">
        <f>DAY(Tbl_Hourly_Gen[[#This Row],[Date]])</f>
        <v>7</v>
      </c>
      <c r="F173">
        <v>17</v>
      </c>
      <c r="G173">
        <f>WEEKDAY(Tbl_Hourly_Gen[[#This Row],[Date]])</f>
        <v>1</v>
      </c>
      <c r="H173" s="7" t="s">
        <v>14</v>
      </c>
      <c r="I173" s="5">
        <v>0</v>
      </c>
    </row>
    <row r="174" spans="2:9">
      <c r="B174" s="11">
        <f>IF(B173+IF(Tbl_Hourly_Gen[[#This Row],[Hour]]=24,1,0)&lt;Date_End,B173+IF(Tbl_Hourly_Gen[[#This Row],[Hour]]=24,1,0),0)</f>
        <v>45298</v>
      </c>
      <c r="C174" s="29">
        <f>Tbl_Hourly_Gen[[#This Row],[Hour]]/24</f>
        <v>0.75</v>
      </c>
      <c r="D174">
        <f>MONTH(Tbl_Hourly_Gen[[#This Row],[Date]])</f>
        <v>1</v>
      </c>
      <c r="E174">
        <f>DAY(Tbl_Hourly_Gen[[#This Row],[Date]])</f>
        <v>7</v>
      </c>
      <c r="F174">
        <v>18</v>
      </c>
      <c r="G174">
        <f>WEEKDAY(Tbl_Hourly_Gen[[#This Row],[Date]])</f>
        <v>1</v>
      </c>
      <c r="H174" s="7" t="s">
        <v>14</v>
      </c>
      <c r="I174" s="5">
        <v>0</v>
      </c>
    </row>
    <row r="175" spans="2:9">
      <c r="B175" s="11">
        <f>IF(B174+IF(Tbl_Hourly_Gen[[#This Row],[Hour]]=24,1,0)&lt;Date_End,B174+IF(Tbl_Hourly_Gen[[#This Row],[Hour]]=24,1,0),0)</f>
        <v>45298</v>
      </c>
      <c r="C175" s="29">
        <f>Tbl_Hourly_Gen[[#This Row],[Hour]]/24</f>
        <v>0.79166666666666663</v>
      </c>
      <c r="D175">
        <f>MONTH(Tbl_Hourly_Gen[[#This Row],[Date]])</f>
        <v>1</v>
      </c>
      <c r="E175">
        <f>DAY(Tbl_Hourly_Gen[[#This Row],[Date]])</f>
        <v>7</v>
      </c>
      <c r="F175">
        <v>19</v>
      </c>
      <c r="G175">
        <f>WEEKDAY(Tbl_Hourly_Gen[[#This Row],[Date]])</f>
        <v>1</v>
      </c>
      <c r="H175" s="7" t="s">
        <v>14</v>
      </c>
      <c r="I175" s="5">
        <v>0</v>
      </c>
    </row>
    <row r="176" spans="2:9">
      <c r="B176" s="11">
        <f>IF(B175+IF(Tbl_Hourly_Gen[[#This Row],[Hour]]=24,1,0)&lt;Date_End,B175+IF(Tbl_Hourly_Gen[[#This Row],[Hour]]=24,1,0),0)</f>
        <v>45298</v>
      </c>
      <c r="C176" s="29">
        <f>Tbl_Hourly_Gen[[#This Row],[Hour]]/24</f>
        <v>0.83333333333333337</v>
      </c>
      <c r="D176">
        <f>MONTH(Tbl_Hourly_Gen[[#This Row],[Date]])</f>
        <v>1</v>
      </c>
      <c r="E176">
        <f>DAY(Tbl_Hourly_Gen[[#This Row],[Date]])</f>
        <v>7</v>
      </c>
      <c r="F176">
        <v>20</v>
      </c>
      <c r="G176">
        <f>WEEKDAY(Tbl_Hourly_Gen[[#This Row],[Date]])</f>
        <v>1</v>
      </c>
      <c r="H176" s="7" t="s">
        <v>14</v>
      </c>
      <c r="I176" s="5">
        <v>0</v>
      </c>
    </row>
    <row r="177" spans="2:9">
      <c r="B177" s="11">
        <f>IF(B176+IF(Tbl_Hourly_Gen[[#This Row],[Hour]]=24,1,0)&lt;Date_End,B176+IF(Tbl_Hourly_Gen[[#This Row],[Hour]]=24,1,0),0)</f>
        <v>45298</v>
      </c>
      <c r="C177" s="29">
        <f>Tbl_Hourly_Gen[[#This Row],[Hour]]/24</f>
        <v>0.875</v>
      </c>
      <c r="D177">
        <f>MONTH(Tbl_Hourly_Gen[[#This Row],[Date]])</f>
        <v>1</v>
      </c>
      <c r="E177">
        <f>DAY(Tbl_Hourly_Gen[[#This Row],[Date]])</f>
        <v>7</v>
      </c>
      <c r="F177">
        <v>21</v>
      </c>
      <c r="G177">
        <f>WEEKDAY(Tbl_Hourly_Gen[[#This Row],[Date]])</f>
        <v>1</v>
      </c>
      <c r="H177" s="7" t="s">
        <v>14</v>
      </c>
      <c r="I177" s="5">
        <v>0</v>
      </c>
    </row>
    <row r="178" spans="2:9">
      <c r="B178" s="11">
        <f>IF(B177+IF(Tbl_Hourly_Gen[[#This Row],[Hour]]=24,1,0)&lt;Date_End,B177+IF(Tbl_Hourly_Gen[[#This Row],[Hour]]=24,1,0),0)</f>
        <v>45298</v>
      </c>
      <c r="C178" s="29">
        <f>Tbl_Hourly_Gen[[#This Row],[Hour]]/24</f>
        <v>0.91666666666666663</v>
      </c>
      <c r="D178">
        <f>MONTH(Tbl_Hourly_Gen[[#This Row],[Date]])</f>
        <v>1</v>
      </c>
      <c r="E178">
        <f>DAY(Tbl_Hourly_Gen[[#This Row],[Date]])</f>
        <v>7</v>
      </c>
      <c r="F178">
        <v>22</v>
      </c>
      <c r="G178">
        <f>WEEKDAY(Tbl_Hourly_Gen[[#This Row],[Date]])</f>
        <v>1</v>
      </c>
      <c r="H178" s="7" t="s">
        <v>14</v>
      </c>
      <c r="I178" s="5">
        <v>0</v>
      </c>
    </row>
    <row r="179" spans="2:9">
      <c r="B179" s="11">
        <f>IF(B178+IF(Tbl_Hourly_Gen[[#This Row],[Hour]]=24,1,0)&lt;Date_End,B178+IF(Tbl_Hourly_Gen[[#This Row],[Hour]]=24,1,0),0)</f>
        <v>45298</v>
      </c>
      <c r="C179" s="29">
        <f>Tbl_Hourly_Gen[[#This Row],[Hour]]/24</f>
        <v>0.95833333333333337</v>
      </c>
      <c r="D179">
        <f>MONTH(Tbl_Hourly_Gen[[#This Row],[Date]])</f>
        <v>1</v>
      </c>
      <c r="E179">
        <f>DAY(Tbl_Hourly_Gen[[#This Row],[Date]])</f>
        <v>7</v>
      </c>
      <c r="F179">
        <v>23</v>
      </c>
      <c r="G179">
        <f>WEEKDAY(Tbl_Hourly_Gen[[#This Row],[Date]])</f>
        <v>1</v>
      </c>
      <c r="H179" s="7" t="s">
        <v>14</v>
      </c>
      <c r="I179" s="5">
        <v>0</v>
      </c>
    </row>
    <row r="180" spans="2:9">
      <c r="B180" s="11">
        <f>IF(B179+IF(Tbl_Hourly_Gen[[#This Row],[Hour]]=24,1,0)&lt;Date_End,B179+IF(Tbl_Hourly_Gen[[#This Row],[Hour]]=24,1,0),0)</f>
        <v>45299</v>
      </c>
      <c r="C180" s="29">
        <f>Tbl_Hourly_Gen[[#This Row],[Hour]]/24</f>
        <v>1</v>
      </c>
      <c r="D180">
        <f>MONTH(Tbl_Hourly_Gen[[#This Row],[Date]])</f>
        <v>1</v>
      </c>
      <c r="E180">
        <f>DAY(Tbl_Hourly_Gen[[#This Row],[Date]])</f>
        <v>8</v>
      </c>
      <c r="F180">
        <v>24</v>
      </c>
      <c r="G180">
        <f>WEEKDAY(Tbl_Hourly_Gen[[#This Row],[Date]])</f>
        <v>2</v>
      </c>
      <c r="H180" s="7" t="s">
        <v>14</v>
      </c>
      <c r="I180" s="5">
        <v>0</v>
      </c>
    </row>
    <row r="181" spans="2:9">
      <c r="B181" s="11">
        <f>IF(B180+IF(Tbl_Hourly_Gen[[#This Row],[Hour]]=24,1,0)&lt;Date_End,B180+IF(Tbl_Hourly_Gen[[#This Row],[Hour]]=24,1,0),0)</f>
        <v>45299</v>
      </c>
      <c r="C181" s="29">
        <f>Tbl_Hourly_Gen[[#This Row],[Hour]]/24</f>
        <v>4.1666666666666664E-2</v>
      </c>
      <c r="D181">
        <f>MONTH(Tbl_Hourly_Gen[[#This Row],[Date]])</f>
        <v>1</v>
      </c>
      <c r="E181">
        <f>DAY(Tbl_Hourly_Gen[[#This Row],[Date]])</f>
        <v>8</v>
      </c>
      <c r="F181">
        <v>1</v>
      </c>
      <c r="G181">
        <f>WEEKDAY(Tbl_Hourly_Gen[[#This Row],[Date]])</f>
        <v>2</v>
      </c>
      <c r="H181" s="7" t="s">
        <v>14</v>
      </c>
      <c r="I181" s="5">
        <v>0</v>
      </c>
    </row>
    <row r="182" spans="2:9">
      <c r="B182" s="11">
        <f>IF(B181+IF(Tbl_Hourly_Gen[[#This Row],[Hour]]=24,1,0)&lt;Date_End,B181+IF(Tbl_Hourly_Gen[[#This Row],[Hour]]=24,1,0),0)</f>
        <v>45299</v>
      </c>
      <c r="C182" s="29">
        <f>Tbl_Hourly_Gen[[#This Row],[Hour]]/24</f>
        <v>8.3333333333333329E-2</v>
      </c>
      <c r="D182">
        <f>MONTH(Tbl_Hourly_Gen[[#This Row],[Date]])</f>
        <v>1</v>
      </c>
      <c r="E182">
        <f>DAY(Tbl_Hourly_Gen[[#This Row],[Date]])</f>
        <v>8</v>
      </c>
      <c r="F182">
        <v>2</v>
      </c>
      <c r="G182">
        <f>WEEKDAY(Tbl_Hourly_Gen[[#This Row],[Date]])</f>
        <v>2</v>
      </c>
      <c r="H182" s="7" t="s">
        <v>14</v>
      </c>
      <c r="I182" s="5">
        <v>0</v>
      </c>
    </row>
    <row r="183" spans="2:9">
      <c r="B183" s="11">
        <f>IF(B182+IF(Tbl_Hourly_Gen[[#This Row],[Hour]]=24,1,0)&lt;Date_End,B182+IF(Tbl_Hourly_Gen[[#This Row],[Hour]]=24,1,0),0)</f>
        <v>45299</v>
      </c>
      <c r="C183" s="29">
        <f>Tbl_Hourly_Gen[[#This Row],[Hour]]/24</f>
        <v>0.125</v>
      </c>
      <c r="D183">
        <f>MONTH(Tbl_Hourly_Gen[[#This Row],[Date]])</f>
        <v>1</v>
      </c>
      <c r="E183">
        <f>DAY(Tbl_Hourly_Gen[[#This Row],[Date]])</f>
        <v>8</v>
      </c>
      <c r="F183">
        <v>3</v>
      </c>
      <c r="G183">
        <f>WEEKDAY(Tbl_Hourly_Gen[[#This Row],[Date]])</f>
        <v>2</v>
      </c>
      <c r="H183" s="7" t="s">
        <v>14</v>
      </c>
      <c r="I183" s="5">
        <v>0</v>
      </c>
    </row>
    <row r="184" spans="2:9">
      <c r="B184" s="11">
        <f>IF(B183+IF(Tbl_Hourly_Gen[[#This Row],[Hour]]=24,1,0)&lt;Date_End,B183+IF(Tbl_Hourly_Gen[[#This Row],[Hour]]=24,1,0),0)</f>
        <v>45299</v>
      </c>
      <c r="C184" s="29">
        <f>Tbl_Hourly_Gen[[#This Row],[Hour]]/24</f>
        <v>0.16666666666666666</v>
      </c>
      <c r="D184">
        <f>MONTH(Tbl_Hourly_Gen[[#This Row],[Date]])</f>
        <v>1</v>
      </c>
      <c r="E184">
        <f>DAY(Tbl_Hourly_Gen[[#This Row],[Date]])</f>
        <v>8</v>
      </c>
      <c r="F184">
        <v>4</v>
      </c>
      <c r="G184">
        <f>WEEKDAY(Tbl_Hourly_Gen[[#This Row],[Date]])</f>
        <v>2</v>
      </c>
      <c r="H184" s="7" t="s">
        <v>14</v>
      </c>
      <c r="I184" s="5">
        <v>0</v>
      </c>
    </row>
    <row r="185" spans="2:9">
      <c r="B185" s="11">
        <f>IF(B184+IF(Tbl_Hourly_Gen[[#This Row],[Hour]]=24,1,0)&lt;Date_End,B184+IF(Tbl_Hourly_Gen[[#This Row],[Hour]]=24,1,0),0)</f>
        <v>45299</v>
      </c>
      <c r="C185" s="29">
        <f>Tbl_Hourly_Gen[[#This Row],[Hour]]/24</f>
        <v>0.20833333333333334</v>
      </c>
      <c r="D185">
        <f>MONTH(Tbl_Hourly_Gen[[#This Row],[Date]])</f>
        <v>1</v>
      </c>
      <c r="E185">
        <f>DAY(Tbl_Hourly_Gen[[#This Row],[Date]])</f>
        <v>8</v>
      </c>
      <c r="F185">
        <v>5</v>
      </c>
      <c r="G185">
        <f>WEEKDAY(Tbl_Hourly_Gen[[#This Row],[Date]])</f>
        <v>2</v>
      </c>
      <c r="H185" s="7" t="s">
        <v>14</v>
      </c>
      <c r="I185" s="5">
        <v>0</v>
      </c>
    </row>
    <row r="186" spans="2:9">
      <c r="B186" s="11">
        <f>IF(B185+IF(Tbl_Hourly_Gen[[#This Row],[Hour]]=24,1,0)&lt;Date_End,B185+IF(Tbl_Hourly_Gen[[#This Row],[Hour]]=24,1,0),0)</f>
        <v>45299</v>
      </c>
      <c r="C186" s="29">
        <f>Tbl_Hourly_Gen[[#This Row],[Hour]]/24</f>
        <v>0.25</v>
      </c>
      <c r="D186">
        <f>MONTH(Tbl_Hourly_Gen[[#This Row],[Date]])</f>
        <v>1</v>
      </c>
      <c r="E186">
        <f>DAY(Tbl_Hourly_Gen[[#This Row],[Date]])</f>
        <v>8</v>
      </c>
      <c r="F186">
        <v>6</v>
      </c>
      <c r="G186">
        <f>WEEKDAY(Tbl_Hourly_Gen[[#This Row],[Date]])</f>
        <v>2</v>
      </c>
      <c r="H186" s="7" t="s">
        <v>14</v>
      </c>
      <c r="I186" s="5">
        <v>0</v>
      </c>
    </row>
    <row r="187" spans="2:9">
      <c r="B187" s="11">
        <f>IF(B186+IF(Tbl_Hourly_Gen[[#This Row],[Hour]]=24,1,0)&lt;Date_End,B186+IF(Tbl_Hourly_Gen[[#This Row],[Hour]]=24,1,0),0)</f>
        <v>45299</v>
      </c>
      <c r="C187" s="29">
        <f>Tbl_Hourly_Gen[[#This Row],[Hour]]/24</f>
        <v>0.29166666666666669</v>
      </c>
      <c r="D187">
        <f>MONTH(Tbl_Hourly_Gen[[#This Row],[Date]])</f>
        <v>1</v>
      </c>
      <c r="E187">
        <f>DAY(Tbl_Hourly_Gen[[#This Row],[Date]])</f>
        <v>8</v>
      </c>
      <c r="F187">
        <v>7</v>
      </c>
      <c r="G187">
        <f>WEEKDAY(Tbl_Hourly_Gen[[#This Row],[Date]])</f>
        <v>2</v>
      </c>
      <c r="H187" s="7" t="s">
        <v>14</v>
      </c>
      <c r="I187" s="5">
        <v>0</v>
      </c>
    </row>
    <row r="188" spans="2:9">
      <c r="B188" s="11">
        <f>IF(B187+IF(Tbl_Hourly_Gen[[#This Row],[Hour]]=24,1,0)&lt;Date_End,B187+IF(Tbl_Hourly_Gen[[#This Row],[Hour]]=24,1,0),0)</f>
        <v>45299</v>
      </c>
      <c r="C188" s="29">
        <f>Tbl_Hourly_Gen[[#This Row],[Hour]]/24</f>
        <v>0.33333333333333331</v>
      </c>
      <c r="D188">
        <f>MONTH(Tbl_Hourly_Gen[[#This Row],[Date]])</f>
        <v>1</v>
      </c>
      <c r="E188">
        <f>DAY(Tbl_Hourly_Gen[[#This Row],[Date]])</f>
        <v>8</v>
      </c>
      <c r="F188">
        <v>8</v>
      </c>
      <c r="G188">
        <f>WEEKDAY(Tbl_Hourly_Gen[[#This Row],[Date]])</f>
        <v>2</v>
      </c>
      <c r="H188" s="7" t="s">
        <v>14</v>
      </c>
      <c r="I188" s="5">
        <v>0</v>
      </c>
    </row>
    <row r="189" spans="2:9">
      <c r="B189" s="11">
        <f>IF(B188+IF(Tbl_Hourly_Gen[[#This Row],[Hour]]=24,1,0)&lt;Date_End,B188+IF(Tbl_Hourly_Gen[[#This Row],[Hour]]=24,1,0),0)</f>
        <v>45299</v>
      </c>
      <c r="C189" s="29">
        <f>Tbl_Hourly_Gen[[#This Row],[Hour]]/24</f>
        <v>0.375</v>
      </c>
      <c r="D189">
        <f>MONTH(Tbl_Hourly_Gen[[#This Row],[Date]])</f>
        <v>1</v>
      </c>
      <c r="E189">
        <f>DAY(Tbl_Hourly_Gen[[#This Row],[Date]])</f>
        <v>8</v>
      </c>
      <c r="F189">
        <v>9</v>
      </c>
      <c r="G189">
        <f>WEEKDAY(Tbl_Hourly_Gen[[#This Row],[Date]])</f>
        <v>2</v>
      </c>
      <c r="H189" s="7" t="s">
        <v>14</v>
      </c>
      <c r="I189" s="5">
        <v>0</v>
      </c>
    </row>
    <row r="190" spans="2:9">
      <c r="B190" s="11">
        <f>IF(B189+IF(Tbl_Hourly_Gen[[#This Row],[Hour]]=24,1,0)&lt;Date_End,B189+IF(Tbl_Hourly_Gen[[#This Row],[Hour]]=24,1,0),0)</f>
        <v>45299</v>
      </c>
      <c r="C190" s="29">
        <f>Tbl_Hourly_Gen[[#This Row],[Hour]]/24</f>
        <v>0.41666666666666669</v>
      </c>
      <c r="D190">
        <f>MONTH(Tbl_Hourly_Gen[[#This Row],[Date]])</f>
        <v>1</v>
      </c>
      <c r="E190">
        <f>DAY(Tbl_Hourly_Gen[[#This Row],[Date]])</f>
        <v>8</v>
      </c>
      <c r="F190">
        <v>10</v>
      </c>
      <c r="G190">
        <f>WEEKDAY(Tbl_Hourly_Gen[[#This Row],[Date]])</f>
        <v>2</v>
      </c>
      <c r="H190" s="7" t="s">
        <v>14</v>
      </c>
      <c r="I190" s="5">
        <v>0</v>
      </c>
    </row>
    <row r="191" spans="2:9">
      <c r="B191" s="11">
        <f>IF(B190+IF(Tbl_Hourly_Gen[[#This Row],[Hour]]=24,1,0)&lt;Date_End,B190+IF(Tbl_Hourly_Gen[[#This Row],[Hour]]=24,1,0),0)</f>
        <v>45299</v>
      </c>
      <c r="C191" s="29">
        <f>Tbl_Hourly_Gen[[#This Row],[Hour]]/24</f>
        <v>0.45833333333333331</v>
      </c>
      <c r="D191">
        <f>MONTH(Tbl_Hourly_Gen[[#This Row],[Date]])</f>
        <v>1</v>
      </c>
      <c r="E191">
        <f>DAY(Tbl_Hourly_Gen[[#This Row],[Date]])</f>
        <v>8</v>
      </c>
      <c r="F191">
        <v>11</v>
      </c>
      <c r="G191">
        <f>WEEKDAY(Tbl_Hourly_Gen[[#This Row],[Date]])</f>
        <v>2</v>
      </c>
      <c r="H191" s="7" t="s">
        <v>14</v>
      </c>
      <c r="I191" s="5">
        <v>0</v>
      </c>
    </row>
    <row r="192" spans="2:9">
      <c r="B192" s="11">
        <f>IF(B191+IF(Tbl_Hourly_Gen[[#This Row],[Hour]]=24,1,0)&lt;Date_End,B191+IF(Tbl_Hourly_Gen[[#This Row],[Hour]]=24,1,0),0)</f>
        <v>45299</v>
      </c>
      <c r="C192" s="29">
        <f>Tbl_Hourly_Gen[[#This Row],[Hour]]/24</f>
        <v>0.5</v>
      </c>
      <c r="D192">
        <f>MONTH(Tbl_Hourly_Gen[[#This Row],[Date]])</f>
        <v>1</v>
      </c>
      <c r="E192">
        <f>DAY(Tbl_Hourly_Gen[[#This Row],[Date]])</f>
        <v>8</v>
      </c>
      <c r="F192">
        <v>12</v>
      </c>
      <c r="G192">
        <f>WEEKDAY(Tbl_Hourly_Gen[[#This Row],[Date]])</f>
        <v>2</v>
      </c>
      <c r="H192" s="7" t="s">
        <v>14</v>
      </c>
      <c r="I192" s="5">
        <v>0</v>
      </c>
    </row>
    <row r="193" spans="2:9">
      <c r="B193" s="11">
        <f>IF(B192+IF(Tbl_Hourly_Gen[[#This Row],[Hour]]=24,1,0)&lt;Date_End,B192+IF(Tbl_Hourly_Gen[[#This Row],[Hour]]=24,1,0),0)</f>
        <v>45299</v>
      </c>
      <c r="C193" s="29">
        <f>Tbl_Hourly_Gen[[#This Row],[Hour]]/24</f>
        <v>0.54166666666666663</v>
      </c>
      <c r="D193">
        <f>MONTH(Tbl_Hourly_Gen[[#This Row],[Date]])</f>
        <v>1</v>
      </c>
      <c r="E193">
        <f>DAY(Tbl_Hourly_Gen[[#This Row],[Date]])</f>
        <v>8</v>
      </c>
      <c r="F193">
        <v>13</v>
      </c>
      <c r="G193">
        <f>WEEKDAY(Tbl_Hourly_Gen[[#This Row],[Date]])</f>
        <v>2</v>
      </c>
      <c r="H193" s="7" t="s">
        <v>14</v>
      </c>
      <c r="I193" s="5">
        <v>0</v>
      </c>
    </row>
    <row r="194" spans="2:9">
      <c r="B194" s="11">
        <f>IF(B193+IF(Tbl_Hourly_Gen[[#This Row],[Hour]]=24,1,0)&lt;Date_End,B193+IF(Tbl_Hourly_Gen[[#This Row],[Hour]]=24,1,0),0)</f>
        <v>45299</v>
      </c>
      <c r="C194" s="29">
        <f>Tbl_Hourly_Gen[[#This Row],[Hour]]/24</f>
        <v>0.58333333333333337</v>
      </c>
      <c r="D194">
        <f>MONTH(Tbl_Hourly_Gen[[#This Row],[Date]])</f>
        <v>1</v>
      </c>
      <c r="E194">
        <f>DAY(Tbl_Hourly_Gen[[#This Row],[Date]])</f>
        <v>8</v>
      </c>
      <c r="F194">
        <v>14</v>
      </c>
      <c r="G194">
        <f>WEEKDAY(Tbl_Hourly_Gen[[#This Row],[Date]])</f>
        <v>2</v>
      </c>
      <c r="H194" s="7" t="s">
        <v>14</v>
      </c>
      <c r="I194" s="5">
        <v>0</v>
      </c>
    </row>
    <row r="195" spans="2:9">
      <c r="B195" s="11">
        <f>IF(B194+IF(Tbl_Hourly_Gen[[#This Row],[Hour]]=24,1,0)&lt;Date_End,B194+IF(Tbl_Hourly_Gen[[#This Row],[Hour]]=24,1,0),0)</f>
        <v>45299</v>
      </c>
      <c r="C195" s="29">
        <f>Tbl_Hourly_Gen[[#This Row],[Hour]]/24</f>
        <v>0.625</v>
      </c>
      <c r="D195">
        <f>MONTH(Tbl_Hourly_Gen[[#This Row],[Date]])</f>
        <v>1</v>
      </c>
      <c r="E195">
        <f>DAY(Tbl_Hourly_Gen[[#This Row],[Date]])</f>
        <v>8</v>
      </c>
      <c r="F195">
        <v>15</v>
      </c>
      <c r="G195">
        <f>WEEKDAY(Tbl_Hourly_Gen[[#This Row],[Date]])</f>
        <v>2</v>
      </c>
      <c r="H195" s="7" t="s">
        <v>14</v>
      </c>
      <c r="I195" s="5">
        <v>0</v>
      </c>
    </row>
    <row r="196" spans="2:9">
      <c r="B196" s="11">
        <f>IF(B195+IF(Tbl_Hourly_Gen[[#This Row],[Hour]]=24,1,0)&lt;Date_End,B195+IF(Tbl_Hourly_Gen[[#This Row],[Hour]]=24,1,0),0)</f>
        <v>45299</v>
      </c>
      <c r="C196" s="29">
        <f>Tbl_Hourly_Gen[[#This Row],[Hour]]/24</f>
        <v>0.66666666666666663</v>
      </c>
      <c r="D196">
        <f>MONTH(Tbl_Hourly_Gen[[#This Row],[Date]])</f>
        <v>1</v>
      </c>
      <c r="E196">
        <f>DAY(Tbl_Hourly_Gen[[#This Row],[Date]])</f>
        <v>8</v>
      </c>
      <c r="F196">
        <v>16</v>
      </c>
      <c r="G196">
        <f>WEEKDAY(Tbl_Hourly_Gen[[#This Row],[Date]])</f>
        <v>2</v>
      </c>
      <c r="H196" s="7" t="s">
        <v>14</v>
      </c>
      <c r="I196" s="5">
        <v>0</v>
      </c>
    </row>
    <row r="197" spans="2:9">
      <c r="B197" s="11">
        <f>IF(B196+IF(Tbl_Hourly_Gen[[#This Row],[Hour]]=24,1,0)&lt;Date_End,B196+IF(Tbl_Hourly_Gen[[#This Row],[Hour]]=24,1,0),0)</f>
        <v>45299</v>
      </c>
      <c r="C197" s="29">
        <f>Tbl_Hourly_Gen[[#This Row],[Hour]]/24</f>
        <v>0.70833333333333337</v>
      </c>
      <c r="D197">
        <f>MONTH(Tbl_Hourly_Gen[[#This Row],[Date]])</f>
        <v>1</v>
      </c>
      <c r="E197">
        <f>DAY(Tbl_Hourly_Gen[[#This Row],[Date]])</f>
        <v>8</v>
      </c>
      <c r="F197">
        <v>17</v>
      </c>
      <c r="G197">
        <f>WEEKDAY(Tbl_Hourly_Gen[[#This Row],[Date]])</f>
        <v>2</v>
      </c>
      <c r="H197" s="7" t="s">
        <v>14</v>
      </c>
      <c r="I197" s="5">
        <v>0</v>
      </c>
    </row>
    <row r="198" spans="2:9">
      <c r="B198" s="11">
        <f>IF(B197+IF(Tbl_Hourly_Gen[[#This Row],[Hour]]=24,1,0)&lt;Date_End,B197+IF(Tbl_Hourly_Gen[[#This Row],[Hour]]=24,1,0),0)</f>
        <v>45299</v>
      </c>
      <c r="C198" s="29">
        <f>Tbl_Hourly_Gen[[#This Row],[Hour]]/24</f>
        <v>0.75</v>
      </c>
      <c r="D198">
        <f>MONTH(Tbl_Hourly_Gen[[#This Row],[Date]])</f>
        <v>1</v>
      </c>
      <c r="E198">
        <f>DAY(Tbl_Hourly_Gen[[#This Row],[Date]])</f>
        <v>8</v>
      </c>
      <c r="F198">
        <v>18</v>
      </c>
      <c r="G198">
        <f>WEEKDAY(Tbl_Hourly_Gen[[#This Row],[Date]])</f>
        <v>2</v>
      </c>
      <c r="H198" s="7" t="s">
        <v>14</v>
      </c>
      <c r="I198" s="5">
        <v>0</v>
      </c>
    </row>
    <row r="199" spans="2:9">
      <c r="B199" s="11">
        <f>IF(B198+IF(Tbl_Hourly_Gen[[#This Row],[Hour]]=24,1,0)&lt;Date_End,B198+IF(Tbl_Hourly_Gen[[#This Row],[Hour]]=24,1,0),0)</f>
        <v>45299</v>
      </c>
      <c r="C199" s="29">
        <f>Tbl_Hourly_Gen[[#This Row],[Hour]]/24</f>
        <v>0.79166666666666663</v>
      </c>
      <c r="D199">
        <f>MONTH(Tbl_Hourly_Gen[[#This Row],[Date]])</f>
        <v>1</v>
      </c>
      <c r="E199">
        <f>DAY(Tbl_Hourly_Gen[[#This Row],[Date]])</f>
        <v>8</v>
      </c>
      <c r="F199">
        <v>19</v>
      </c>
      <c r="G199">
        <f>WEEKDAY(Tbl_Hourly_Gen[[#This Row],[Date]])</f>
        <v>2</v>
      </c>
      <c r="H199" s="7" t="s">
        <v>14</v>
      </c>
      <c r="I199" s="5">
        <v>0</v>
      </c>
    </row>
    <row r="200" spans="2:9">
      <c r="B200" s="11">
        <f>IF(B199+IF(Tbl_Hourly_Gen[[#This Row],[Hour]]=24,1,0)&lt;Date_End,B199+IF(Tbl_Hourly_Gen[[#This Row],[Hour]]=24,1,0),0)</f>
        <v>45299</v>
      </c>
      <c r="C200" s="29">
        <f>Tbl_Hourly_Gen[[#This Row],[Hour]]/24</f>
        <v>0.83333333333333337</v>
      </c>
      <c r="D200">
        <f>MONTH(Tbl_Hourly_Gen[[#This Row],[Date]])</f>
        <v>1</v>
      </c>
      <c r="E200">
        <f>DAY(Tbl_Hourly_Gen[[#This Row],[Date]])</f>
        <v>8</v>
      </c>
      <c r="F200">
        <v>20</v>
      </c>
      <c r="G200">
        <f>WEEKDAY(Tbl_Hourly_Gen[[#This Row],[Date]])</f>
        <v>2</v>
      </c>
      <c r="H200" s="7" t="s">
        <v>14</v>
      </c>
      <c r="I200" s="5">
        <v>0</v>
      </c>
    </row>
    <row r="201" spans="2:9">
      <c r="B201" s="11">
        <f>IF(B200+IF(Tbl_Hourly_Gen[[#This Row],[Hour]]=24,1,0)&lt;Date_End,B200+IF(Tbl_Hourly_Gen[[#This Row],[Hour]]=24,1,0),0)</f>
        <v>45299</v>
      </c>
      <c r="C201" s="29">
        <f>Tbl_Hourly_Gen[[#This Row],[Hour]]/24</f>
        <v>0.875</v>
      </c>
      <c r="D201">
        <f>MONTH(Tbl_Hourly_Gen[[#This Row],[Date]])</f>
        <v>1</v>
      </c>
      <c r="E201">
        <f>DAY(Tbl_Hourly_Gen[[#This Row],[Date]])</f>
        <v>8</v>
      </c>
      <c r="F201">
        <v>21</v>
      </c>
      <c r="G201">
        <f>WEEKDAY(Tbl_Hourly_Gen[[#This Row],[Date]])</f>
        <v>2</v>
      </c>
      <c r="H201" s="7" t="s">
        <v>14</v>
      </c>
      <c r="I201" s="5">
        <v>0</v>
      </c>
    </row>
    <row r="202" spans="2:9">
      <c r="B202" s="11">
        <f>IF(B201+IF(Tbl_Hourly_Gen[[#This Row],[Hour]]=24,1,0)&lt;Date_End,B201+IF(Tbl_Hourly_Gen[[#This Row],[Hour]]=24,1,0),0)</f>
        <v>45299</v>
      </c>
      <c r="C202" s="29">
        <f>Tbl_Hourly_Gen[[#This Row],[Hour]]/24</f>
        <v>0.91666666666666663</v>
      </c>
      <c r="D202">
        <f>MONTH(Tbl_Hourly_Gen[[#This Row],[Date]])</f>
        <v>1</v>
      </c>
      <c r="E202">
        <f>DAY(Tbl_Hourly_Gen[[#This Row],[Date]])</f>
        <v>8</v>
      </c>
      <c r="F202">
        <v>22</v>
      </c>
      <c r="G202">
        <f>WEEKDAY(Tbl_Hourly_Gen[[#This Row],[Date]])</f>
        <v>2</v>
      </c>
      <c r="H202" s="7" t="s">
        <v>14</v>
      </c>
      <c r="I202" s="5">
        <v>0</v>
      </c>
    </row>
    <row r="203" spans="2:9">
      <c r="B203" s="11">
        <f>IF(B202+IF(Tbl_Hourly_Gen[[#This Row],[Hour]]=24,1,0)&lt;Date_End,B202+IF(Tbl_Hourly_Gen[[#This Row],[Hour]]=24,1,0),0)</f>
        <v>45299</v>
      </c>
      <c r="C203" s="29">
        <f>Tbl_Hourly_Gen[[#This Row],[Hour]]/24</f>
        <v>0.95833333333333337</v>
      </c>
      <c r="D203">
        <f>MONTH(Tbl_Hourly_Gen[[#This Row],[Date]])</f>
        <v>1</v>
      </c>
      <c r="E203">
        <f>DAY(Tbl_Hourly_Gen[[#This Row],[Date]])</f>
        <v>8</v>
      </c>
      <c r="F203">
        <v>23</v>
      </c>
      <c r="G203">
        <f>WEEKDAY(Tbl_Hourly_Gen[[#This Row],[Date]])</f>
        <v>2</v>
      </c>
      <c r="H203" s="7" t="s">
        <v>14</v>
      </c>
      <c r="I203" s="5">
        <v>0</v>
      </c>
    </row>
    <row r="204" spans="2:9">
      <c r="B204" s="11">
        <f>IF(B203+IF(Tbl_Hourly_Gen[[#This Row],[Hour]]=24,1,0)&lt;Date_End,B203+IF(Tbl_Hourly_Gen[[#This Row],[Hour]]=24,1,0),0)</f>
        <v>45300</v>
      </c>
      <c r="C204" s="29">
        <f>Tbl_Hourly_Gen[[#This Row],[Hour]]/24</f>
        <v>1</v>
      </c>
      <c r="D204">
        <f>MONTH(Tbl_Hourly_Gen[[#This Row],[Date]])</f>
        <v>1</v>
      </c>
      <c r="E204">
        <f>DAY(Tbl_Hourly_Gen[[#This Row],[Date]])</f>
        <v>9</v>
      </c>
      <c r="F204">
        <v>24</v>
      </c>
      <c r="G204">
        <f>WEEKDAY(Tbl_Hourly_Gen[[#This Row],[Date]])</f>
        <v>3</v>
      </c>
      <c r="H204" s="7" t="s">
        <v>14</v>
      </c>
      <c r="I204" s="5">
        <v>0</v>
      </c>
    </row>
    <row r="205" spans="2:9">
      <c r="B205" s="11">
        <f>IF(B204+IF(Tbl_Hourly_Gen[[#This Row],[Hour]]=24,1,0)&lt;Date_End,B204+IF(Tbl_Hourly_Gen[[#This Row],[Hour]]=24,1,0),0)</f>
        <v>45300</v>
      </c>
      <c r="C205" s="29">
        <f>Tbl_Hourly_Gen[[#This Row],[Hour]]/24</f>
        <v>4.1666666666666664E-2</v>
      </c>
      <c r="D205">
        <f>MONTH(Tbl_Hourly_Gen[[#This Row],[Date]])</f>
        <v>1</v>
      </c>
      <c r="E205">
        <f>DAY(Tbl_Hourly_Gen[[#This Row],[Date]])</f>
        <v>9</v>
      </c>
      <c r="F205">
        <v>1</v>
      </c>
      <c r="G205">
        <f>WEEKDAY(Tbl_Hourly_Gen[[#This Row],[Date]])</f>
        <v>3</v>
      </c>
      <c r="H205" s="7" t="s">
        <v>14</v>
      </c>
      <c r="I205" s="5">
        <v>0</v>
      </c>
    </row>
    <row r="206" spans="2:9">
      <c r="B206" s="11">
        <f>IF(B205+IF(Tbl_Hourly_Gen[[#This Row],[Hour]]=24,1,0)&lt;Date_End,B205+IF(Tbl_Hourly_Gen[[#This Row],[Hour]]=24,1,0),0)</f>
        <v>45300</v>
      </c>
      <c r="C206" s="29">
        <f>Tbl_Hourly_Gen[[#This Row],[Hour]]/24</f>
        <v>8.3333333333333329E-2</v>
      </c>
      <c r="D206">
        <f>MONTH(Tbl_Hourly_Gen[[#This Row],[Date]])</f>
        <v>1</v>
      </c>
      <c r="E206">
        <f>DAY(Tbl_Hourly_Gen[[#This Row],[Date]])</f>
        <v>9</v>
      </c>
      <c r="F206">
        <v>2</v>
      </c>
      <c r="G206">
        <f>WEEKDAY(Tbl_Hourly_Gen[[#This Row],[Date]])</f>
        <v>3</v>
      </c>
      <c r="H206" s="7" t="s">
        <v>14</v>
      </c>
      <c r="I206" s="5">
        <v>0</v>
      </c>
    </row>
    <row r="207" spans="2:9">
      <c r="B207" s="11">
        <f>IF(B206+IF(Tbl_Hourly_Gen[[#This Row],[Hour]]=24,1,0)&lt;Date_End,B206+IF(Tbl_Hourly_Gen[[#This Row],[Hour]]=24,1,0),0)</f>
        <v>45300</v>
      </c>
      <c r="C207" s="29">
        <f>Tbl_Hourly_Gen[[#This Row],[Hour]]/24</f>
        <v>0.125</v>
      </c>
      <c r="D207">
        <f>MONTH(Tbl_Hourly_Gen[[#This Row],[Date]])</f>
        <v>1</v>
      </c>
      <c r="E207">
        <f>DAY(Tbl_Hourly_Gen[[#This Row],[Date]])</f>
        <v>9</v>
      </c>
      <c r="F207">
        <v>3</v>
      </c>
      <c r="G207">
        <f>WEEKDAY(Tbl_Hourly_Gen[[#This Row],[Date]])</f>
        <v>3</v>
      </c>
      <c r="H207" s="7" t="s">
        <v>14</v>
      </c>
      <c r="I207" s="5">
        <v>0</v>
      </c>
    </row>
    <row r="208" spans="2:9">
      <c r="B208" s="11">
        <f>IF(B207+IF(Tbl_Hourly_Gen[[#This Row],[Hour]]=24,1,0)&lt;Date_End,B207+IF(Tbl_Hourly_Gen[[#This Row],[Hour]]=24,1,0),0)</f>
        <v>45300</v>
      </c>
      <c r="C208" s="29">
        <f>Tbl_Hourly_Gen[[#This Row],[Hour]]/24</f>
        <v>0.16666666666666666</v>
      </c>
      <c r="D208">
        <f>MONTH(Tbl_Hourly_Gen[[#This Row],[Date]])</f>
        <v>1</v>
      </c>
      <c r="E208">
        <f>DAY(Tbl_Hourly_Gen[[#This Row],[Date]])</f>
        <v>9</v>
      </c>
      <c r="F208">
        <v>4</v>
      </c>
      <c r="G208">
        <f>WEEKDAY(Tbl_Hourly_Gen[[#This Row],[Date]])</f>
        <v>3</v>
      </c>
      <c r="H208" s="7" t="s">
        <v>14</v>
      </c>
      <c r="I208" s="5">
        <v>0</v>
      </c>
    </row>
    <row r="209" spans="2:9">
      <c r="B209" s="11">
        <f>IF(B208+IF(Tbl_Hourly_Gen[[#This Row],[Hour]]=24,1,0)&lt;Date_End,B208+IF(Tbl_Hourly_Gen[[#This Row],[Hour]]=24,1,0),0)</f>
        <v>45300</v>
      </c>
      <c r="C209" s="29">
        <f>Tbl_Hourly_Gen[[#This Row],[Hour]]/24</f>
        <v>0.20833333333333334</v>
      </c>
      <c r="D209">
        <f>MONTH(Tbl_Hourly_Gen[[#This Row],[Date]])</f>
        <v>1</v>
      </c>
      <c r="E209">
        <f>DAY(Tbl_Hourly_Gen[[#This Row],[Date]])</f>
        <v>9</v>
      </c>
      <c r="F209">
        <v>5</v>
      </c>
      <c r="G209">
        <f>WEEKDAY(Tbl_Hourly_Gen[[#This Row],[Date]])</f>
        <v>3</v>
      </c>
      <c r="H209" s="7" t="s">
        <v>14</v>
      </c>
      <c r="I209" s="5">
        <v>0</v>
      </c>
    </row>
    <row r="210" spans="2:9">
      <c r="B210" s="11">
        <f>IF(B209+IF(Tbl_Hourly_Gen[[#This Row],[Hour]]=24,1,0)&lt;Date_End,B209+IF(Tbl_Hourly_Gen[[#This Row],[Hour]]=24,1,0),0)</f>
        <v>45300</v>
      </c>
      <c r="C210" s="29">
        <f>Tbl_Hourly_Gen[[#This Row],[Hour]]/24</f>
        <v>0.25</v>
      </c>
      <c r="D210">
        <f>MONTH(Tbl_Hourly_Gen[[#This Row],[Date]])</f>
        <v>1</v>
      </c>
      <c r="E210">
        <f>DAY(Tbl_Hourly_Gen[[#This Row],[Date]])</f>
        <v>9</v>
      </c>
      <c r="F210">
        <v>6</v>
      </c>
      <c r="G210">
        <f>WEEKDAY(Tbl_Hourly_Gen[[#This Row],[Date]])</f>
        <v>3</v>
      </c>
      <c r="H210" s="7" t="s">
        <v>14</v>
      </c>
      <c r="I210" s="5">
        <v>0</v>
      </c>
    </row>
    <row r="211" spans="2:9">
      <c r="B211" s="11">
        <f>IF(B210+IF(Tbl_Hourly_Gen[[#This Row],[Hour]]=24,1,0)&lt;Date_End,B210+IF(Tbl_Hourly_Gen[[#This Row],[Hour]]=24,1,0),0)</f>
        <v>45300</v>
      </c>
      <c r="C211" s="29">
        <f>Tbl_Hourly_Gen[[#This Row],[Hour]]/24</f>
        <v>0.29166666666666669</v>
      </c>
      <c r="D211">
        <f>MONTH(Tbl_Hourly_Gen[[#This Row],[Date]])</f>
        <v>1</v>
      </c>
      <c r="E211">
        <f>DAY(Tbl_Hourly_Gen[[#This Row],[Date]])</f>
        <v>9</v>
      </c>
      <c r="F211">
        <v>7</v>
      </c>
      <c r="G211">
        <f>WEEKDAY(Tbl_Hourly_Gen[[#This Row],[Date]])</f>
        <v>3</v>
      </c>
      <c r="H211" s="7" t="s">
        <v>14</v>
      </c>
      <c r="I211" s="5">
        <v>0</v>
      </c>
    </row>
    <row r="212" spans="2:9">
      <c r="B212" s="11">
        <f>IF(B211+IF(Tbl_Hourly_Gen[[#This Row],[Hour]]=24,1,0)&lt;Date_End,B211+IF(Tbl_Hourly_Gen[[#This Row],[Hour]]=24,1,0),0)</f>
        <v>45300</v>
      </c>
      <c r="C212" s="29">
        <f>Tbl_Hourly_Gen[[#This Row],[Hour]]/24</f>
        <v>0.33333333333333331</v>
      </c>
      <c r="D212">
        <f>MONTH(Tbl_Hourly_Gen[[#This Row],[Date]])</f>
        <v>1</v>
      </c>
      <c r="E212">
        <f>DAY(Tbl_Hourly_Gen[[#This Row],[Date]])</f>
        <v>9</v>
      </c>
      <c r="F212">
        <v>8</v>
      </c>
      <c r="G212">
        <f>WEEKDAY(Tbl_Hourly_Gen[[#This Row],[Date]])</f>
        <v>3</v>
      </c>
      <c r="H212" s="7" t="s">
        <v>14</v>
      </c>
      <c r="I212" s="5">
        <v>0</v>
      </c>
    </row>
    <row r="213" spans="2:9">
      <c r="B213" s="11">
        <f>IF(B212+IF(Tbl_Hourly_Gen[[#This Row],[Hour]]=24,1,0)&lt;Date_End,B212+IF(Tbl_Hourly_Gen[[#This Row],[Hour]]=24,1,0),0)</f>
        <v>45300</v>
      </c>
      <c r="C213" s="29">
        <f>Tbl_Hourly_Gen[[#This Row],[Hour]]/24</f>
        <v>0.375</v>
      </c>
      <c r="D213">
        <f>MONTH(Tbl_Hourly_Gen[[#This Row],[Date]])</f>
        <v>1</v>
      </c>
      <c r="E213">
        <f>DAY(Tbl_Hourly_Gen[[#This Row],[Date]])</f>
        <v>9</v>
      </c>
      <c r="F213">
        <v>9</v>
      </c>
      <c r="G213">
        <f>WEEKDAY(Tbl_Hourly_Gen[[#This Row],[Date]])</f>
        <v>3</v>
      </c>
      <c r="H213" s="7" t="s">
        <v>14</v>
      </c>
      <c r="I213" s="5">
        <v>0</v>
      </c>
    </row>
    <row r="214" spans="2:9">
      <c r="B214" s="11">
        <f>IF(B213+IF(Tbl_Hourly_Gen[[#This Row],[Hour]]=24,1,0)&lt;Date_End,B213+IF(Tbl_Hourly_Gen[[#This Row],[Hour]]=24,1,0),0)</f>
        <v>45300</v>
      </c>
      <c r="C214" s="29">
        <f>Tbl_Hourly_Gen[[#This Row],[Hour]]/24</f>
        <v>0.41666666666666669</v>
      </c>
      <c r="D214">
        <f>MONTH(Tbl_Hourly_Gen[[#This Row],[Date]])</f>
        <v>1</v>
      </c>
      <c r="E214">
        <f>DAY(Tbl_Hourly_Gen[[#This Row],[Date]])</f>
        <v>9</v>
      </c>
      <c r="F214">
        <v>10</v>
      </c>
      <c r="G214">
        <f>WEEKDAY(Tbl_Hourly_Gen[[#This Row],[Date]])</f>
        <v>3</v>
      </c>
      <c r="H214" s="7" t="s">
        <v>14</v>
      </c>
      <c r="I214" s="5">
        <v>0</v>
      </c>
    </row>
    <row r="215" spans="2:9">
      <c r="B215" s="11">
        <f>IF(B214+IF(Tbl_Hourly_Gen[[#This Row],[Hour]]=24,1,0)&lt;Date_End,B214+IF(Tbl_Hourly_Gen[[#This Row],[Hour]]=24,1,0),0)</f>
        <v>45300</v>
      </c>
      <c r="C215" s="29">
        <f>Tbl_Hourly_Gen[[#This Row],[Hour]]/24</f>
        <v>0.45833333333333331</v>
      </c>
      <c r="D215">
        <f>MONTH(Tbl_Hourly_Gen[[#This Row],[Date]])</f>
        <v>1</v>
      </c>
      <c r="E215">
        <f>DAY(Tbl_Hourly_Gen[[#This Row],[Date]])</f>
        <v>9</v>
      </c>
      <c r="F215">
        <v>11</v>
      </c>
      <c r="G215">
        <f>WEEKDAY(Tbl_Hourly_Gen[[#This Row],[Date]])</f>
        <v>3</v>
      </c>
      <c r="H215" s="7" t="s">
        <v>14</v>
      </c>
      <c r="I215" s="5">
        <v>0</v>
      </c>
    </row>
    <row r="216" spans="2:9">
      <c r="B216" s="11">
        <f>IF(B215+IF(Tbl_Hourly_Gen[[#This Row],[Hour]]=24,1,0)&lt;Date_End,B215+IF(Tbl_Hourly_Gen[[#This Row],[Hour]]=24,1,0),0)</f>
        <v>45300</v>
      </c>
      <c r="C216" s="29">
        <f>Tbl_Hourly_Gen[[#This Row],[Hour]]/24</f>
        <v>0.5</v>
      </c>
      <c r="D216">
        <f>MONTH(Tbl_Hourly_Gen[[#This Row],[Date]])</f>
        <v>1</v>
      </c>
      <c r="E216">
        <f>DAY(Tbl_Hourly_Gen[[#This Row],[Date]])</f>
        <v>9</v>
      </c>
      <c r="F216">
        <v>12</v>
      </c>
      <c r="G216">
        <f>WEEKDAY(Tbl_Hourly_Gen[[#This Row],[Date]])</f>
        <v>3</v>
      </c>
      <c r="H216" s="7" t="s">
        <v>14</v>
      </c>
      <c r="I216" s="5">
        <v>0</v>
      </c>
    </row>
    <row r="217" spans="2:9">
      <c r="B217" s="11">
        <f>IF(B216+IF(Tbl_Hourly_Gen[[#This Row],[Hour]]=24,1,0)&lt;Date_End,B216+IF(Tbl_Hourly_Gen[[#This Row],[Hour]]=24,1,0),0)</f>
        <v>45300</v>
      </c>
      <c r="C217" s="29">
        <f>Tbl_Hourly_Gen[[#This Row],[Hour]]/24</f>
        <v>0.54166666666666663</v>
      </c>
      <c r="D217">
        <f>MONTH(Tbl_Hourly_Gen[[#This Row],[Date]])</f>
        <v>1</v>
      </c>
      <c r="E217">
        <f>DAY(Tbl_Hourly_Gen[[#This Row],[Date]])</f>
        <v>9</v>
      </c>
      <c r="F217">
        <v>13</v>
      </c>
      <c r="G217">
        <f>WEEKDAY(Tbl_Hourly_Gen[[#This Row],[Date]])</f>
        <v>3</v>
      </c>
      <c r="H217" s="7" t="s">
        <v>14</v>
      </c>
      <c r="I217" s="5">
        <v>0</v>
      </c>
    </row>
    <row r="218" spans="2:9">
      <c r="B218" s="11">
        <f>IF(B217+IF(Tbl_Hourly_Gen[[#This Row],[Hour]]=24,1,0)&lt;Date_End,B217+IF(Tbl_Hourly_Gen[[#This Row],[Hour]]=24,1,0),0)</f>
        <v>45300</v>
      </c>
      <c r="C218" s="29">
        <f>Tbl_Hourly_Gen[[#This Row],[Hour]]/24</f>
        <v>0.58333333333333337</v>
      </c>
      <c r="D218">
        <f>MONTH(Tbl_Hourly_Gen[[#This Row],[Date]])</f>
        <v>1</v>
      </c>
      <c r="E218">
        <f>DAY(Tbl_Hourly_Gen[[#This Row],[Date]])</f>
        <v>9</v>
      </c>
      <c r="F218">
        <v>14</v>
      </c>
      <c r="G218">
        <f>WEEKDAY(Tbl_Hourly_Gen[[#This Row],[Date]])</f>
        <v>3</v>
      </c>
      <c r="H218" s="7" t="s">
        <v>14</v>
      </c>
      <c r="I218" s="5">
        <v>0</v>
      </c>
    </row>
    <row r="219" spans="2:9">
      <c r="B219" s="11">
        <f>IF(B218+IF(Tbl_Hourly_Gen[[#This Row],[Hour]]=24,1,0)&lt;Date_End,B218+IF(Tbl_Hourly_Gen[[#This Row],[Hour]]=24,1,0),0)</f>
        <v>45300</v>
      </c>
      <c r="C219" s="29">
        <f>Tbl_Hourly_Gen[[#This Row],[Hour]]/24</f>
        <v>0.625</v>
      </c>
      <c r="D219">
        <f>MONTH(Tbl_Hourly_Gen[[#This Row],[Date]])</f>
        <v>1</v>
      </c>
      <c r="E219">
        <f>DAY(Tbl_Hourly_Gen[[#This Row],[Date]])</f>
        <v>9</v>
      </c>
      <c r="F219">
        <v>15</v>
      </c>
      <c r="G219">
        <f>WEEKDAY(Tbl_Hourly_Gen[[#This Row],[Date]])</f>
        <v>3</v>
      </c>
      <c r="H219" s="7" t="s">
        <v>14</v>
      </c>
      <c r="I219" s="5">
        <v>0</v>
      </c>
    </row>
    <row r="220" spans="2:9">
      <c r="B220" s="11">
        <f>IF(B219+IF(Tbl_Hourly_Gen[[#This Row],[Hour]]=24,1,0)&lt;Date_End,B219+IF(Tbl_Hourly_Gen[[#This Row],[Hour]]=24,1,0),0)</f>
        <v>45300</v>
      </c>
      <c r="C220" s="29">
        <f>Tbl_Hourly_Gen[[#This Row],[Hour]]/24</f>
        <v>0.66666666666666663</v>
      </c>
      <c r="D220">
        <f>MONTH(Tbl_Hourly_Gen[[#This Row],[Date]])</f>
        <v>1</v>
      </c>
      <c r="E220">
        <f>DAY(Tbl_Hourly_Gen[[#This Row],[Date]])</f>
        <v>9</v>
      </c>
      <c r="F220">
        <v>16</v>
      </c>
      <c r="G220">
        <f>WEEKDAY(Tbl_Hourly_Gen[[#This Row],[Date]])</f>
        <v>3</v>
      </c>
      <c r="H220" s="7" t="s">
        <v>14</v>
      </c>
      <c r="I220" s="5">
        <v>0</v>
      </c>
    </row>
    <row r="221" spans="2:9">
      <c r="B221" s="11">
        <f>IF(B220+IF(Tbl_Hourly_Gen[[#This Row],[Hour]]=24,1,0)&lt;Date_End,B220+IF(Tbl_Hourly_Gen[[#This Row],[Hour]]=24,1,0),0)</f>
        <v>45300</v>
      </c>
      <c r="C221" s="29">
        <f>Tbl_Hourly_Gen[[#This Row],[Hour]]/24</f>
        <v>0.70833333333333337</v>
      </c>
      <c r="D221">
        <f>MONTH(Tbl_Hourly_Gen[[#This Row],[Date]])</f>
        <v>1</v>
      </c>
      <c r="E221">
        <f>DAY(Tbl_Hourly_Gen[[#This Row],[Date]])</f>
        <v>9</v>
      </c>
      <c r="F221">
        <v>17</v>
      </c>
      <c r="G221">
        <f>WEEKDAY(Tbl_Hourly_Gen[[#This Row],[Date]])</f>
        <v>3</v>
      </c>
      <c r="H221" s="7" t="s">
        <v>14</v>
      </c>
      <c r="I221" s="5">
        <v>0</v>
      </c>
    </row>
    <row r="222" spans="2:9">
      <c r="B222" s="11">
        <f>IF(B221+IF(Tbl_Hourly_Gen[[#This Row],[Hour]]=24,1,0)&lt;Date_End,B221+IF(Tbl_Hourly_Gen[[#This Row],[Hour]]=24,1,0),0)</f>
        <v>45300</v>
      </c>
      <c r="C222" s="29">
        <f>Tbl_Hourly_Gen[[#This Row],[Hour]]/24</f>
        <v>0.75</v>
      </c>
      <c r="D222">
        <f>MONTH(Tbl_Hourly_Gen[[#This Row],[Date]])</f>
        <v>1</v>
      </c>
      <c r="E222">
        <f>DAY(Tbl_Hourly_Gen[[#This Row],[Date]])</f>
        <v>9</v>
      </c>
      <c r="F222">
        <v>18</v>
      </c>
      <c r="G222">
        <f>WEEKDAY(Tbl_Hourly_Gen[[#This Row],[Date]])</f>
        <v>3</v>
      </c>
      <c r="H222" s="7" t="s">
        <v>14</v>
      </c>
      <c r="I222" s="5">
        <v>0</v>
      </c>
    </row>
    <row r="223" spans="2:9">
      <c r="B223" s="11">
        <f>IF(B222+IF(Tbl_Hourly_Gen[[#This Row],[Hour]]=24,1,0)&lt;Date_End,B222+IF(Tbl_Hourly_Gen[[#This Row],[Hour]]=24,1,0),0)</f>
        <v>45300</v>
      </c>
      <c r="C223" s="29">
        <f>Tbl_Hourly_Gen[[#This Row],[Hour]]/24</f>
        <v>0.79166666666666663</v>
      </c>
      <c r="D223">
        <f>MONTH(Tbl_Hourly_Gen[[#This Row],[Date]])</f>
        <v>1</v>
      </c>
      <c r="E223">
        <f>DAY(Tbl_Hourly_Gen[[#This Row],[Date]])</f>
        <v>9</v>
      </c>
      <c r="F223">
        <v>19</v>
      </c>
      <c r="G223">
        <f>WEEKDAY(Tbl_Hourly_Gen[[#This Row],[Date]])</f>
        <v>3</v>
      </c>
      <c r="H223" s="7" t="s">
        <v>14</v>
      </c>
      <c r="I223" s="5">
        <v>0</v>
      </c>
    </row>
    <row r="224" spans="2:9">
      <c r="B224" s="11">
        <f>IF(B223+IF(Tbl_Hourly_Gen[[#This Row],[Hour]]=24,1,0)&lt;Date_End,B223+IF(Tbl_Hourly_Gen[[#This Row],[Hour]]=24,1,0),0)</f>
        <v>45300</v>
      </c>
      <c r="C224" s="29">
        <f>Tbl_Hourly_Gen[[#This Row],[Hour]]/24</f>
        <v>0.83333333333333337</v>
      </c>
      <c r="D224">
        <f>MONTH(Tbl_Hourly_Gen[[#This Row],[Date]])</f>
        <v>1</v>
      </c>
      <c r="E224">
        <f>DAY(Tbl_Hourly_Gen[[#This Row],[Date]])</f>
        <v>9</v>
      </c>
      <c r="F224">
        <v>20</v>
      </c>
      <c r="G224">
        <f>WEEKDAY(Tbl_Hourly_Gen[[#This Row],[Date]])</f>
        <v>3</v>
      </c>
      <c r="H224" s="7" t="s">
        <v>14</v>
      </c>
      <c r="I224" s="5">
        <v>0</v>
      </c>
    </row>
    <row r="225" spans="2:9">
      <c r="B225" s="11">
        <f>IF(B224+IF(Tbl_Hourly_Gen[[#This Row],[Hour]]=24,1,0)&lt;Date_End,B224+IF(Tbl_Hourly_Gen[[#This Row],[Hour]]=24,1,0),0)</f>
        <v>45300</v>
      </c>
      <c r="C225" s="29">
        <f>Tbl_Hourly_Gen[[#This Row],[Hour]]/24</f>
        <v>0.875</v>
      </c>
      <c r="D225">
        <f>MONTH(Tbl_Hourly_Gen[[#This Row],[Date]])</f>
        <v>1</v>
      </c>
      <c r="E225">
        <f>DAY(Tbl_Hourly_Gen[[#This Row],[Date]])</f>
        <v>9</v>
      </c>
      <c r="F225">
        <v>21</v>
      </c>
      <c r="G225">
        <f>WEEKDAY(Tbl_Hourly_Gen[[#This Row],[Date]])</f>
        <v>3</v>
      </c>
      <c r="H225" s="7" t="s">
        <v>14</v>
      </c>
      <c r="I225" s="5">
        <v>0</v>
      </c>
    </row>
    <row r="226" spans="2:9">
      <c r="B226" s="11">
        <f>IF(B225+IF(Tbl_Hourly_Gen[[#This Row],[Hour]]=24,1,0)&lt;Date_End,B225+IF(Tbl_Hourly_Gen[[#This Row],[Hour]]=24,1,0),0)</f>
        <v>45300</v>
      </c>
      <c r="C226" s="29">
        <f>Tbl_Hourly_Gen[[#This Row],[Hour]]/24</f>
        <v>0.91666666666666663</v>
      </c>
      <c r="D226">
        <f>MONTH(Tbl_Hourly_Gen[[#This Row],[Date]])</f>
        <v>1</v>
      </c>
      <c r="E226">
        <f>DAY(Tbl_Hourly_Gen[[#This Row],[Date]])</f>
        <v>9</v>
      </c>
      <c r="F226">
        <v>22</v>
      </c>
      <c r="G226">
        <f>WEEKDAY(Tbl_Hourly_Gen[[#This Row],[Date]])</f>
        <v>3</v>
      </c>
      <c r="H226" s="7" t="s">
        <v>14</v>
      </c>
      <c r="I226" s="5">
        <v>0</v>
      </c>
    </row>
    <row r="227" spans="2:9">
      <c r="B227" s="11">
        <f>IF(B226+IF(Tbl_Hourly_Gen[[#This Row],[Hour]]=24,1,0)&lt;Date_End,B226+IF(Tbl_Hourly_Gen[[#This Row],[Hour]]=24,1,0),0)</f>
        <v>45300</v>
      </c>
      <c r="C227" s="29">
        <f>Tbl_Hourly_Gen[[#This Row],[Hour]]/24</f>
        <v>0.95833333333333337</v>
      </c>
      <c r="D227">
        <f>MONTH(Tbl_Hourly_Gen[[#This Row],[Date]])</f>
        <v>1</v>
      </c>
      <c r="E227">
        <f>DAY(Tbl_Hourly_Gen[[#This Row],[Date]])</f>
        <v>9</v>
      </c>
      <c r="F227">
        <v>23</v>
      </c>
      <c r="G227">
        <f>WEEKDAY(Tbl_Hourly_Gen[[#This Row],[Date]])</f>
        <v>3</v>
      </c>
      <c r="H227" s="7" t="s">
        <v>14</v>
      </c>
      <c r="I227" s="5">
        <v>0</v>
      </c>
    </row>
    <row r="228" spans="2:9">
      <c r="B228" s="11">
        <f>IF(B227+IF(Tbl_Hourly_Gen[[#This Row],[Hour]]=24,1,0)&lt;Date_End,B227+IF(Tbl_Hourly_Gen[[#This Row],[Hour]]=24,1,0),0)</f>
        <v>45301</v>
      </c>
      <c r="C228" s="29">
        <f>Tbl_Hourly_Gen[[#This Row],[Hour]]/24</f>
        <v>1</v>
      </c>
      <c r="D228">
        <f>MONTH(Tbl_Hourly_Gen[[#This Row],[Date]])</f>
        <v>1</v>
      </c>
      <c r="E228">
        <f>DAY(Tbl_Hourly_Gen[[#This Row],[Date]])</f>
        <v>10</v>
      </c>
      <c r="F228">
        <v>24</v>
      </c>
      <c r="G228">
        <f>WEEKDAY(Tbl_Hourly_Gen[[#This Row],[Date]])</f>
        <v>4</v>
      </c>
      <c r="H228" s="7" t="s">
        <v>14</v>
      </c>
      <c r="I228" s="5">
        <v>0</v>
      </c>
    </row>
    <row r="229" spans="2:9">
      <c r="B229" s="11">
        <f>IF(B228+IF(Tbl_Hourly_Gen[[#This Row],[Hour]]=24,1,0)&lt;Date_End,B228+IF(Tbl_Hourly_Gen[[#This Row],[Hour]]=24,1,0),0)</f>
        <v>45301</v>
      </c>
      <c r="C229" s="29">
        <f>Tbl_Hourly_Gen[[#This Row],[Hour]]/24</f>
        <v>4.1666666666666664E-2</v>
      </c>
      <c r="D229">
        <f>MONTH(Tbl_Hourly_Gen[[#This Row],[Date]])</f>
        <v>1</v>
      </c>
      <c r="E229">
        <f>DAY(Tbl_Hourly_Gen[[#This Row],[Date]])</f>
        <v>10</v>
      </c>
      <c r="F229">
        <v>1</v>
      </c>
      <c r="G229">
        <f>WEEKDAY(Tbl_Hourly_Gen[[#This Row],[Date]])</f>
        <v>4</v>
      </c>
      <c r="H229" s="7" t="s">
        <v>14</v>
      </c>
      <c r="I229" s="5">
        <v>0</v>
      </c>
    </row>
    <row r="230" spans="2:9">
      <c r="B230" s="11">
        <f>IF(B229+IF(Tbl_Hourly_Gen[[#This Row],[Hour]]=24,1,0)&lt;Date_End,B229+IF(Tbl_Hourly_Gen[[#This Row],[Hour]]=24,1,0),0)</f>
        <v>45301</v>
      </c>
      <c r="C230" s="29">
        <f>Tbl_Hourly_Gen[[#This Row],[Hour]]/24</f>
        <v>8.3333333333333329E-2</v>
      </c>
      <c r="D230">
        <f>MONTH(Tbl_Hourly_Gen[[#This Row],[Date]])</f>
        <v>1</v>
      </c>
      <c r="E230">
        <f>DAY(Tbl_Hourly_Gen[[#This Row],[Date]])</f>
        <v>10</v>
      </c>
      <c r="F230">
        <v>2</v>
      </c>
      <c r="G230">
        <f>WEEKDAY(Tbl_Hourly_Gen[[#This Row],[Date]])</f>
        <v>4</v>
      </c>
      <c r="H230" s="7" t="s">
        <v>14</v>
      </c>
      <c r="I230" s="5">
        <v>0</v>
      </c>
    </row>
    <row r="231" spans="2:9">
      <c r="B231" s="11">
        <f>IF(B230+IF(Tbl_Hourly_Gen[[#This Row],[Hour]]=24,1,0)&lt;Date_End,B230+IF(Tbl_Hourly_Gen[[#This Row],[Hour]]=24,1,0),0)</f>
        <v>45301</v>
      </c>
      <c r="C231" s="29">
        <f>Tbl_Hourly_Gen[[#This Row],[Hour]]/24</f>
        <v>0.125</v>
      </c>
      <c r="D231">
        <f>MONTH(Tbl_Hourly_Gen[[#This Row],[Date]])</f>
        <v>1</v>
      </c>
      <c r="E231">
        <f>DAY(Tbl_Hourly_Gen[[#This Row],[Date]])</f>
        <v>10</v>
      </c>
      <c r="F231">
        <v>3</v>
      </c>
      <c r="G231">
        <f>WEEKDAY(Tbl_Hourly_Gen[[#This Row],[Date]])</f>
        <v>4</v>
      </c>
      <c r="H231" s="7" t="s">
        <v>14</v>
      </c>
      <c r="I231" s="5">
        <v>0</v>
      </c>
    </row>
    <row r="232" spans="2:9">
      <c r="B232" s="11">
        <f>IF(B231+IF(Tbl_Hourly_Gen[[#This Row],[Hour]]=24,1,0)&lt;Date_End,B231+IF(Tbl_Hourly_Gen[[#This Row],[Hour]]=24,1,0),0)</f>
        <v>45301</v>
      </c>
      <c r="C232" s="29">
        <f>Tbl_Hourly_Gen[[#This Row],[Hour]]/24</f>
        <v>0.16666666666666666</v>
      </c>
      <c r="D232">
        <f>MONTH(Tbl_Hourly_Gen[[#This Row],[Date]])</f>
        <v>1</v>
      </c>
      <c r="E232">
        <f>DAY(Tbl_Hourly_Gen[[#This Row],[Date]])</f>
        <v>10</v>
      </c>
      <c r="F232">
        <v>4</v>
      </c>
      <c r="G232">
        <f>WEEKDAY(Tbl_Hourly_Gen[[#This Row],[Date]])</f>
        <v>4</v>
      </c>
      <c r="H232" s="7" t="s">
        <v>14</v>
      </c>
      <c r="I232" s="5">
        <v>0</v>
      </c>
    </row>
    <row r="233" spans="2:9">
      <c r="B233" s="11">
        <f>IF(B232+IF(Tbl_Hourly_Gen[[#This Row],[Hour]]=24,1,0)&lt;Date_End,B232+IF(Tbl_Hourly_Gen[[#This Row],[Hour]]=24,1,0),0)</f>
        <v>45301</v>
      </c>
      <c r="C233" s="29">
        <f>Tbl_Hourly_Gen[[#This Row],[Hour]]/24</f>
        <v>0.20833333333333334</v>
      </c>
      <c r="D233">
        <f>MONTH(Tbl_Hourly_Gen[[#This Row],[Date]])</f>
        <v>1</v>
      </c>
      <c r="E233">
        <f>DAY(Tbl_Hourly_Gen[[#This Row],[Date]])</f>
        <v>10</v>
      </c>
      <c r="F233">
        <v>5</v>
      </c>
      <c r="G233">
        <f>WEEKDAY(Tbl_Hourly_Gen[[#This Row],[Date]])</f>
        <v>4</v>
      </c>
      <c r="H233" s="7" t="s">
        <v>14</v>
      </c>
      <c r="I233" s="5">
        <v>0</v>
      </c>
    </row>
    <row r="234" spans="2:9">
      <c r="B234" s="11">
        <f>IF(B233+IF(Tbl_Hourly_Gen[[#This Row],[Hour]]=24,1,0)&lt;Date_End,B233+IF(Tbl_Hourly_Gen[[#This Row],[Hour]]=24,1,0),0)</f>
        <v>45301</v>
      </c>
      <c r="C234" s="29">
        <f>Tbl_Hourly_Gen[[#This Row],[Hour]]/24</f>
        <v>0.25</v>
      </c>
      <c r="D234">
        <f>MONTH(Tbl_Hourly_Gen[[#This Row],[Date]])</f>
        <v>1</v>
      </c>
      <c r="E234">
        <f>DAY(Tbl_Hourly_Gen[[#This Row],[Date]])</f>
        <v>10</v>
      </c>
      <c r="F234">
        <v>6</v>
      </c>
      <c r="G234">
        <f>WEEKDAY(Tbl_Hourly_Gen[[#This Row],[Date]])</f>
        <v>4</v>
      </c>
      <c r="H234" s="7" t="s">
        <v>14</v>
      </c>
      <c r="I234" s="5">
        <v>0</v>
      </c>
    </row>
    <row r="235" spans="2:9">
      <c r="B235" s="11">
        <f>IF(B234+IF(Tbl_Hourly_Gen[[#This Row],[Hour]]=24,1,0)&lt;Date_End,B234+IF(Tbl_Hourly_Gen[[#This Row],[Hour]]=24,1,0),0)</f>
        <v>45301</v>
      </c>
      <c r="C235" s="29">
        <f>Tbl_Hourly_Gen[[#This Row],[Hour]]/24</f>
        <v>0.29166666666666669</v>
      </c>
      <c r="D235">
        <f>MONTH(Tbl_Hourly_Gen[[#This Row],[Date]])</f>
        <v>1</v>
      </c>
      <c r="E235">
        <f>DAY(Tbl_Hourly_Gen[[#This Row],[Date]])</f>
        <v>10</v>
      </c>
      <c r="F235">
        <v>7</v>
      </c>
      <c r="G235">
        <f>WEEKDAY(Tbl_Hourly_Gen[[#This Row],[Date]])</f>
        <v>4</v>
      </c>
      <c r="H235" s="7" t="s">
        <v>14</v>
      </c>
      <c r="I235" s="5">
        <v>0</v>
      </c>
    </row>
    <row r="236" spans="2:9">
      <c r="B236" s="11">
        <f>IF(B235+IF(Tbl_Hourly_Gen[[#This Row],[Hour]]=24,1,0)&lt;Date_End,B235+IF(Tbl_Hourly_Gen[[#This Row],[Hour]]=24,1,0),0)</f>
        <v>45301</v>
      </c>
      <c r="C236" s="29">
        <f>Tbl_Hourly_Gen[[#This Row],[Hour]]/24</f>
        <v>0.33333333333333331</v>
      </c>
      <c r="D236">
        <f>MONTH(Tbl_Hourly_Gen[[#This Row],[Date]])</f>
        <v>1</v>
      </c>
      <c r="E236">
        <f>DAY(Tbl_Hourly_Gen[[#This Row],[Date]])</f>
        <v>10</v>
      </c>
      <c r="F236">
        <v>8</v>
      </c>
      <c r="G236">
        <f>WEEKDAY(Tbl_Hourly_Gen[[#This Row],[Date]])</f>
        <v>4</v>
      </c>
      <c r="H236" s="7" t="s">
        <v>14</v>
      </c>
      <c r="I236" s="5">
        <v>0</v>
      </c>
    </row>
    <row r="237" spans="2:9">
      <c r="B237" s="11">
        <f>IF(B236+IF(Tbl_Hourly_Gen[[#This Row],[Hour]]=24,1,0)&lt;Date_End,B236+IF(Tbl_Hourly_Gen[[#This Row],[Hour]]=24,1,0),0)</f>
        <v>45301</v>
      </c>
      <c r="C237" s="29">
        <f>Tbl_Hourly_Gen[[#This Row],[Hour]]/24</f>
        <v>0.375</v>
      </c>
      <c r="D237">
        <f>MONTH(Tbl_Hourly_Gen[[#This Row],[Date]])</f>
        <v>1</v>
      </c>
      <c r="E237">
        <f>DAY(Tbl_Hourly_Gen[[#This Row],[Date]])</f>
        <v>10</v>
      </c>
      <c r="F237">
        <v>9</v>
      </c>
      <c r="G237">
        <f>WEEKDAY(Tbl_Hourly_Gen[[#This Row],[Date]])</f>
        <v>4</v>
      </c>
      <c r="H237" s="7" t="s">
        <v>14</v>
      </c>
      <c r="I237" s="5">
        <v>0</v>
      </c>
    </row>
    <row r="238" spans="2:9">
      <c r="B238" s="11">
        <f>IF(B237+IF(Tbl_Hourly_Gen[[#This Row],[Hour]]=24,1,0)&lt;Date_End,B237+IF(Tbl_Hourly_Gen[[#This Row],[Hour]]=24,1,0),0)</f>
        <v>45301</v>
      </c>
      <c r="C238" s="29">
        <f>Tbl_Hourly_Gen[[#This Row],[Hour]]/24</f>
        <v>0.41666666666666669</v>
      </c>
      <c r="D238">
        <f>MONTH(Tbl_Hourly_Gen[[#This Row],[Date]])</f>
        <v>1</v>
      </c>
      <c r="E238">
        <f>DAY(Tbl_Hourly_Gen[[#This Row],[Date]])</f>
        <v>10</v>
      </c>
      <c r="F238">
        <v>10</v>
      </c>
      <c r="G238">
        <f>WEEKDAY(Tbl_Hourly_Gen[[#This Row],[Date]])</f>
        <v>4</v>
      </c>
      <c r="H238" s="7" t="s">
        <v>14</v>
      </c>
      <c r="I238" s="5">
        <v>0</v>
      </c>
    </row>
    <row r="239" spans="2:9">
      <c r="B239" s="11">
        <f>IF(B238+IF(Tbl_Hourly_Gen[[#This Row],[Hour]]=24,1,0)&lt;Date_End,B238+IF(Tbl_Hourly_Gen[[#This Row],[Hour]]=24,1,0),0)</f>
        <v>45301</v>
      </c>
      <c r="C239" s="29">
        <f>Tbl_Hourly_Gen[[#This Row],[Hour]]/24</f>
        <v>0.45833333333333331</v>
      </c>
      <c r="D239">
        <f>MONTH(Tbl_Hourly_Gen[[#This Row],[Date]])</f>
        <v>1</v>
      </c>
      <c r="E239">
        <f>DAY(Tbl_Hourly_Gen[[#This Row],[Date]])</f>
        <v>10</v>
      </c>
      <c r="F239">
        <v>11</v>
      </c>
      <c r="G239">
        <f>WEEKDAY(Tbl_Hourly_Gen[[#This Row],[Date]])</f>
        <v>4</v>
      </c>
      <c r="H239" s="7" t="s">
        <v>14</v>
      </c>
      <c r="I239" s="5">
        <v>0</v>
      </c>
    </row>
    <row r="240" spans="2:9">
      <c r="B240" s="11">
        <f>IF(B239+IF(Tbl_Hourly_Gen[[#This Row],[Hour]]=24,1,0)&lt;Date_End,B239+IF(Tbl_Hourly_Gen[[#This Row],[Hour]]=24,1,0),0)</f>
        <v>45301</v>
      </c>
      <c r="C240" s="29">
        <f>Tbl_Hourly_Gen[[#This Row],[Hour]]/24</f>
        <v>0.5</v>
      </c>
      <c r="D240">
        <f>MONTH(Tbl_Hourly_Gen[[#This Row],[Date]])</f>
        <v>1</v>
      </c>
      <c r="E240">
        <f>DAY(Tbl_Hourly_Gen[[#This Row],[Date]])</f>
        <v>10</v>
      </c>
      <c r="F240">
        <v>12</v>
      </c>
      <c r="G240">
        <f>WEEKDAY(Tbl_Hourly_Gen[[#This Row],[Date]])</f>
        <v>4</v>
      </c>
      <c r="H240" s="7" t="s">
        <v>14</v>
      </c>
      <c r="I240" s="5">
        <v>0</v>
      </c>
    </row>
    <row r="241" spans="2:9">
      <c r="B241" s="11">
        <f>IF(B240+IF(Tbl_Hourly_Gen[[#This Row],[Hour]]=24,1,0)&lt;Date_End,B240+IF(Tbl_Hourly_Gen[[#This Row],[Hour]]=24,1,0),0)</f>
        <v>45301</v>
      </c>
      <c r="C241" s="29">
        <f>Tbl_Hourly_Gen[[#This Row],[Hour]]/24</f>
        <v>0.54166666666666663</v>
      </c>
      <c r="D241">
        <f>MONTH(Tbl_Hourly_Gen[[#This Row],[Date]])</f>
        <v>1</v>
      </c>
      <c r="E241">
        <f>DAY(Tbl_Hourly_Gen[[#This Row],[Date]])</f>
        <v>10</v>
      </c>
      <c r="F241">
        <v>13</v>
      </c>
      <c r="G241">
        <f>WEEKDAY(Tbl_Hourly_Gen[[#This Row],[Date]])</f>
        <v>4</v>
      </c>
      <c r="H241" s="7" t="s">
        <v>14</v>
      </c>
      <c r="I241" s="5">
        <v>0</v>
      </c>
    </row>
    <row r="242" spans="2:9">
      <c r="B242" s="11">
        <f>IF(B241+IF(Tbl_Hourly_Gen[[#This Row],[Hour]]=24,1,0)&lt;Date_End,B241+IF(Tbl_Hourly_Gen[[#This Row],[Hour]]=24,1,0),0)</f>
        <v>45301</v>
      </c>
      <c r="C242" s="29">
        <f>Tbl_Hourly_Gen[[#This Row],[Hour]]/24</f>
        <v>0.58333333333333337</v>
      </c>
      <c r="D242">
        <f>MONTH(Tbl_Hourly_Gen[[#This Row],[Date]])</f>
        <v>1</v>
      </c>
      <c r="E242">
        <f>DAY(Tbl_Hourly_Gen[[#This Row],[Date]])</f>
        <v>10</v>
      </c>
      <c r="F242">
        <v>14</v>
      </c>
      <c r="G242">
        <f>WEEKDAY(Tbl_Hourly_Gen[[#This Row],[Date]])</f>
        <v>4</v>
      </c>
      <c r="H242" s="7" t="s">
        <v>14</v>
      </c>
      <c r="I242" s="5">
        <v>0</v>
      </c>
    </row>
    <row r="243" spans="2:9">
      <c r="B243" s="11">
        <f>IF(B242+IF(Tbl_Hourly_Gen[[#This Row],[Hour]]=24,1,0)&lt;Date_End,B242+IF(Tbl_Hourly_Gen[[#This Row],[Hour]]=24,1,0),0)</f>
        <v>45301</v>
      </c>
      <c r="C243" s="29">
        <f>Tbl_Hourly_Gen[[#This Row],[Hour]]/24</f>
        <v>0.625</v>
      </c>
      <c r="D243">
        <f>MONTH(Tbl_Hourly_Gen[[#This Row],[Date]])</f>
        <v>1</v>
      </c>
      <c r="E243">
        <f>DAY(Tbl_Hourly_Gen[[#This Row],[Date]])</f>
        <v>10</v>
      </c>
      <c r="F243">
        <v>15</v>
      </c>
      <c r="G243">
        <f>WEEKDAY(Tbl_Hourly_Gen[[#This Row],[Date]])</f>
        <v>4</v>
      </c>
      <c r="H243" s="7" t="s">
        <v>14</v>
      </c>
      <c r="I243" s="5">
        <v>0</v>
      </c>
    </row>
    <row r="244" spans="2:9">
      <c r="B244" s="11">
        <f>IF(B243+IF(Tbl_Hourly_Gen[[#This Row],[Hour]]=24,1,0)&lt;Date_End,B243+IF(Tbl_Hourly_Gen[[#This Row],[Hour]]=24,1,0),0)</f>
        <v>45301</v>
      </c>
      <c r="C244" s="29">
        <f>Tbl_Hourly_Gen[[#This Row],[Hour]]/24</f>
        <v>0.66666666666666663</v>
      </c>
      <c r="D244">
        <f>MONTH(Tbl_Hourly_Gen[[#This Row],[Date]])</f>
        <v>1</v>
      </c>
      <c r="E244">
        <f>DAY(Tbl_Hourly_Gen[[#This Row],[Date]])</f>
        <v>10</v>
      </c>
      <c r="F244">
        <v>16</v>
      </c>
      <c r="G244">
        <f>WEEKDAY(Tbl_Hourly_Gen[[#This Row],[Date]])</f>
        <v>4</v>
      </c>
      <c r="H244" s="7" t="s">
        <v>14</v>
      </c>
      <c r="I244" s="5">
        <v>0</v>
      </c>
    </row>
    <row r="245" spans="2:9">
      <c r="B245" s="11">
        <f>IF(B244+IF(Tbl_Hourly_Gen[[#This Row],[Hour]]=24,1,0)&lt;Date_End,B244+IF(Tbl_Hourly_Gen[[#This Row],[Hour]]=24,1,0),0)</f>
        <v>45301</v>
      </c>
      <c r="C245" s="29">
        <f>Tbl_Hourly_Gen[[#This Row],[Hour]]/24</f>
        <v>0.70833333333333337</v>
      </c>
      <c r="D245">
        <f>MONTH(Tbl_Hourly_Gen[[#This Row],[Date]])</f>
        <v>1</v>
      </c>
      <c r="E245">
        <f>DAY(Tbl_Hourly_Gen[[#This Row],[Date]])</f>
        <v>10</v>
      </c>
      <c r="F245">
        <v>17</v>
      </c>
      <c r="G245">
        <f>WEEKDAY(Tbl_Hourly_Gen[[#This Row],[Date]])</f>
        <v>4</v>
      </c>
      <c r="H245" s="7" t="s">
        <v>14</v>
      </c>
      <c r="I245" s="5">
        <v>0</v>
      </c>
    </row>
    <row r="246" spans="2:9">
      <c r="B246" s="11">
        <f>IF(B245+IF(Tbl_Hourly_Gen[[#This Row],[Hour]]=24,1,0)&lt;Date_End,B245+IF(Tbl_Hourly_Gen[[#This Row],[Hour]]=24,1,0),0)</f>
        <v>45301</v>
      </c>
      <c r="C246" s="29">
        <f>Tbl_Hourly_Gen[[#This Row],[Hour]]/24</f>
        <v>0.75</v>
      </c>
      <c r="D246">
        <f>MONTH(Tbl_Hourly_Gen[[#This Row],[Date]])</f>
        <v>1</v>
      </c>
      <c r="E246">
        <f>DAY(Tbl_Hourly_Gen[[#This Row],[Date]])</f>
        <v>10</v>
      </c>
      <c r="F246">
        <v>18</v>
      </c>
      <c r="G246">
        <f>WEEKDAY(Tbl_Hourly_Gen[[#This Row],[Date]])</f>
        <v>4</v>
      </c>
      <c r="H246" s="7" t="s">
        <v>14</v>
      </c>
      <c r="I246" s="5">
        <v>0</v>
      </c>
    </row>
    <row r="247" spans="2:9">
      <c r="B247" s="11">
        <f>IF(B246+IF(Tbl_Hourly_Gen[[#This Row],[Hour]]=24,1,0)&lt;Date_End,B246+IF(Tbl_Hourly_Gen[[#This Row],[Hour]]=24,1,0),0)</f>
        <v>45301</v>
      </c>
      <c r="C247" s="29">
        <f>Tbl_Hourly_Gen[[#This Row],[Hour]]/24</f>
        <v>0.79166666666666663</v>
      </c>
      <c r="D247">
        <f>MONTH(Tbl_Hourly_Gen[[#This Row],[Date]])</f>
        <v>1</v>
      </c>
      <c r="E247">
        <f>DAY(Tbl_Hourly_Gen[[#This Row],[Date]])</f>
        <v>10</v>
      </c>
      <c r="F247">
        <v>19</v>
      </c>
      <c r="G247">
        <f>WEEKDAY(Tbl_Hourly_Gen[[#This Row],[Date]])</f>
        <v>4</v>
      </c>
      <c r="H247" s="7" t="s">
        <v>14</v>
      </c>
      <c r="I247" s="5">
        <v>0</v>
      </c>
    </row>
    <row r="248" spans="2:9">
      <c r="B248" s="11">
        <f>IF(B247+IF(Tbl_Hourly_Gen[[#This Row],[Hour]]=24,1,0)&lt;Date_End,B247+IF(Tbl_Hourly_Gen[[#This Row],[Hour]]=24,1,0),0)</f>
        <v>45301</v>
      </c>
      <c r="C248" s="29">
        <f>Tbl_Hourly_Gen[[#This Row],[Hour]]/24</f>
        <v>0.83333333333333337</v>
      </c>
      <c r="D248">
        <f>MONTH(Tbl_Hourly_Gen[[#This Row],[Date]])</f>
        <v>1</v>
      </c>
      <c r="E248">
        <f>DAY(Tbl_Hourly_Gen[[#This Row],[Date]])</f>
        <v>10</v>
      </c>
      <c r="F248">
        <v>20</v>
      </c>
      <c r="G248">
        <f>WEEKDAY(Tbl_Hourly_Gen[[#This Row],[Date]])</f>
        <v>4</v>
      </c>
      <c r="H248" s="7" t="s">
        <v>14</v>
      </c>
      <c r="I248" s="5">
        <v>0</v>
      </c>
    </row>
    <row r="249" spans="2:9">
      <c r="B249" s="11">
        <f>IF(B248+IF(Tbl_Hourly_Gen[[#This Row],[Hour]]=24,1,0)&lt;Date_End,B248+IF(Tbl_Hourly_Gen[[#This Row],[Hour]]=24,1,0),0)</f>
        <v>45301</v>
      </c>
      <c r="C249" s="29">
        <f>Tbl_Hourly_Gen[[#This Row],[Hour]]/24</f>
        <v>0.875</v>
      </c>
      <c r="D249">
        <f>MONTH(Tbl_Hourly_Gen[[#This Row],[Date]])</f>
        <v>1</v>
      </c>
      <c r="E249">
        <f>DAY(Tbl_Hourly_Gen[[#This Row],[Date]])</f>
        <v>10</v>
      </c>
      <c r="F249">
        <v>21</v>
      </c>
      <c r="G249">
        <f>WEEKDAY(Tbl_Hourly_Gen[[#This Row],[Date]])</f>
        <v>4</v>
      </c>
      <c r="H249" s="7" t="s">
        <v>14</v>
      </c>
      <c r="I249" s="5">
        <v>0</v>
      </c>
    </row>
    <row r="250" spans="2:9">
      <c r="B250" s="11">
        <f>IF(B249+IF(Tbl_Hourly_Gen[[#This Row],[Hour]]=24,1,0)&lt;Date_End,B249+IF(Tbl_Hourly_Gen[[#This Row],[Hour]]=24,1,0),0)</f>
        <v>45301</v>
      </c>
      <c r="C250" s="29">
        <f>Tbl_Hourly_Gen[[#This Row],[Hour]]/24</f>
        <v>0.91666666666666663</v>
      </c>
      <c r="D250">
        <f>MONTH(Tbl_Hourly_Gen[[#This Row],[Date]])</f>
        <v>1</v>
      </c>
      <c r="E250">
        <f>DAY(Tbl_Hourly_Gen[[#This Row],[Date]])</f>
        <v>10</v>
      </c>
      <c r="F250">
        <v>22</v>
      </c>
      <c r="G250">
        <f>WEEKDAY(Tbl_Hourly_Gen[[#This Row],[Date]])</f>
        <v>4</v>
      </c>
      <c r="H250" s="7" t="s">
        <v>14</v>
      </c>
      <c r="I250" s="5">
        <v>0</v>
      </c>
    </row>
    <row r="251" spans="2:9">
      <c r="B251" s="11">
        <f>IF(B250+IF(Tbl_Hourly_Gen[[#This Row],[Hour]]=24,1,0)&lt;Date_End,B250+IF(Tbl_Hourly_Gen[[#This Row],[Hour]]=24,1,0),0)</f>
        <v>45301</v>
      </c>
      <c r="C251" s="29">
        <f>Tbl_Hourly_Gen[[#This Row],[Hour]]/24</f>
        <v>0.95833333333333337</v>
      </c>
      <c r="D251">
        <f>MONTH(Tbl_Hourly_Gen[[#This Row],[Date]])</f>
        <v>1</v>
      </c>
      <c r="E251">
        <f>DAY(Tbl_Hourly_Gen[[#This Row],[Date]])</f>
        <v>10</v>
      </c>
      <c r="F251">
        <v>23</v>
      </c>
      <c r="G251">
        <f>WEEKDAY(Tbl_Hourly_Gen[[#This Row],[Date]])</f>
        <v>4</v>
      </c>
      <c r="H251" s="7" t="s">
        <v>14</v>
      </c>
      <c r="I251" s="5">
        <v>0</v>
      </c>
    </row>
    <row r="252" spans="2:9">
      <c r="B252" s="11">
        <f>IF(B251+IF(Tbl_Hourly_Gen[[#This Row],[Hour]]=24,1,0)&lt;Date_End,B251+IF(Tbl_Hourly_Gen[[#This Row],[Hour]]=24,1,0),0)</f>
        <v>45302</v>
      </c>
      <c r="C252" s="29">
        <f>Tbl_Hourly_Gen[[#This Row],[Hour]]/24</f>
        <v>1</v>
      </c>
      <c r="D252">
        <f>MONTH(Tbl_Hourly_Gen[[#This Row],[Date]])</f>
        <v>1</v>
      </c>
      <c r="E252">
        <f>DAY(Tbl_Hourly_Gen[[#This Row],[Date]])</f>
        <v>11</v>
      </c>
      <c r="F252">
        <v>24</v>
      </c>
      <c r="G252">
        <f>WEEKDAY(Tbl_Hourly_Gen[[#This Row],[Date]])</f>
        <v>5</v>
      </c>
      <c r="H252" s="7" t="s">
        <v>14</v>
      </c>
      <c r="I252" s="5">
        <v>0</v>
      </c>
    </row>
    <row r="253" spans="2:9">
      <c r="B253" s="11">
        <f>IF(B252+IF(Tbl_Hourly_Gen[[#This Row],[Hour]]=24,1,0)&lt;Date_End,B252+IF(Tbl_Hourly_Gen[[#This Row],[Hour]]=24,1,0),0)</f>
        <v>45302</v>
      </c>
      <c r="C253" s="29">
        <f>Tbl_Hourly_Gen[[#This Row],[Hour]]/24</f>
        <v>4.1666666666666664E-2</v>
      </c>
      <c r="D253">
        <f>MONTH(Tbl_Hourly_Gen[[#This Row],[Date]])</f>
        <v>1</v>
      </c>
      <c r="E253">
        <f>DAY(Tbl_Hourly_Gen[[#This Row],[Date]])</f>
        <v>11</v>
      </c>
      <c r="F253">
        <v>1</v>
      </c>
      <c r="G253">
        <f>WEEKDAY(Tbl_Hourly_Gen[[#This Row],[Date]])</f>
        <v>5</v>
      </c>
      <c r="H253" s="7" t="s">
        <v>14</v>
      </c>
      <c r="I253" s="5">
        <v>0</v>
      </c>
    </row>
    <row r="254" spans="2:9">
      <c r="B254" s="11">
        <f>IF(B253+IF(Tbl_Hourly_Gen[[#This Row],[Hour]]=24,1,0)&lt;Date_End,B253+IF(Tbl_Hourly_Gen[[#This Row],[Hour]]=24,1,0),0)</f>
        <v>45302</v>
      </c>
      <c r="C254" s="29">
        <f>Tbl_Hourly_Gen[[#This Row],[Hour]]/24</f>
        <v>8.3333333333333329E-2</v>
      </c>
      <c r="D254">
        <f>MONTH(Tbl_Hourly_Gen[[#This Row],[Date]])</f>
        <v>1</v>
      </c>
      <c r="E254">
        <f>DAY(Tbl_Hourly_Gen[[#This Row],[Date]])</f>
        <v>11</v>
      </c>
      <c r="F254">
        <v>2</v>
      </c>
      <c r="G254">
        <f>WEEKDAY(Tbl_Hourly_Gen[[#This Row],[Date]])</f>
        <v>5</v>
      </c>
      <c r="H254" s="7" t="s">
        <v>14</v>
      </c>
      <c r="I254" s="5">
        <v>0</v>
      </c>
    </row>
    <row r="255" spans="2:9">
      <c r="B255" s="11">
        <f>IF(B254+IF(Tbl_Hourly_Gen[[#This Row],[Hour]]=24,1,0)&lt;Date_End,B254+IF(Tbl_Hourly_Gen[[#This Row],[Hour]]=24,1,0),0)</f>
        <v>45302</v>
      </c>
      <c r="C255" s="29">
        <f>Tbl_Hourly_Gen[[#This Row],[Hour]]/24</f>
        <v>0.125</v>
      </c>
      <c r="D255">
        <f>MONTH(Tbl_Hourly_Gen[[#This Row],[Date]])</f>
        <v>1</v>
      </c>
      <c r="E255">
        <f>DAY(Tbl_Hourly_Gen[[#This Row],[Date]])</f>
        <v>11</v>
      </c>
      <c r="F255">
        <v>3</v>
      </c>
      <c r="G255">
        <f>WEEKDAY(Tbl_Hourly_Gen[[#This Row],[Date]])</f>
        <v>5</v>
      </c>
      <c r="H255" s="7" t="s">
        <v>14</v>
      </c>
      <c r="I255" s="5">
        <v>0</v>
      </c>
    </row>
    <row r="256" spans="2:9">
      <c r="B256" s="11">
        <f>IF(B255+IF(Tbl_Hourly_Gen[[#This Row],[Hour]]=24,1,0)&lt;Date_End,B255+IF(Tbl_Hourly_Gen[[#This Row],[Hour]]=24,1,0),0)</f>
        <v>45302</v>
      </c>
      <c r="C256" s="29">
        <f>Tbl_Hourly_Gen[[#This Row],[Hour]]/24</f>
        <v>0.16666666666666666</v>
      </c>
      <c r="D256">
        <f>MONTH(Tbl_Hourly_Gen[[#This Row],[Date]])</f>
        <v>1</v>
      </c>
      <c r="E256">
        <f>DAY(Tbl_Hourly_Gen[[#This Row],[Date]])</f>
        <v>11</v>
      </c>
      <c r="F256">
        <v>4</v>
      </c>
      <c r="G256">
        <f>WEEKDAY(Tbl_Hourly_Gen[[#This Row],[Date]])</f>
        <v>5</v>
      </c>
      <c r="H256" s="7" t="s">
        <v>14</v>
      </c>
      <c r="I256" s="5">
        <v>0</v>
      </c>
    </row>
    <row r="257" spans="2:9">
      <c r="B257" s="11">
        <f>IF(B256+IF(Tbl_Hourly_Gen[[#This Row],[Hour]]=24,1,0)&lt;Date_End,B256+IF(Tbl_Hourly_Gen[[#This Row],[Hour]]=24,1,0),0)</f>
        <v>45302</v>
      </c>
      <c r="C257" s="29">
        <f>Tbl_Hourly_Gen[[#This Row],[Hour]]/24</f>
        <v>0.20833333333333334</v>
      </c>
      <c r="D257">
        <f>MONTH(Tbl_Hourly_Gen[[#This Row],[Date]])</f>
        <v>1</v>
      </c>
      <c r="E257">
        <f>DAY(Tbl_Hourly_Gen[[#This Row],[Date]])</f>
        <v>11</v>
      </c>
      <c r="F257">
        <v>5</v>
      </c>
      <c r="G257">
        <f>WEEKDAY(Tbl_Hourly_Gen[[#This Row],[Date]])</f>
        <v>5</v>
      </c>
      <c r="H257" s="7" t="s">
        <v>14</v>
      </c>
      <c r="I257" s="5">
        <v>0</v>
      </c>
    </row>
    <row r="258" spans="2:9">
      <c r="B258" s="11">
        <f>IF(B257+IF(Tbl_Hourly_Gen[[#This Row],[Hour]]=24,1,0)&lt;Date_End,B257+IF(Tbl_Hourly_Gen[[#This Row],[Hour]]=24,1,0),0)</f>
        <v>45302</v>
      </c>
      <c r="C258" s="29">
        <f>Tbl_Hourly_Gen[[#This Row],[Hour]]/24</f>
        <v>0.25</v>
      </c>
      <c r="D258">
        <f>MONTH(Tbl_Hourly_Gen[[#This Row],[Date]])</f>
        <v>1</v>
      </c>
      <c r="E258">
        <f>DAY(Tbl_Hourly_Gen[[#This Row],[Date]])</f>
        <v>11</v>
      </c>
      <c r="F258">
        <v>6</v>
      </c>
      <c r="G258">
        <f>WEEKDAY(Tbl_Hourly_Gen[[#This Row],[Date]])</f>
        <v>5</v>
      </c>
      <c r="H258" s="7" t="s">
        <v>14</v>
      </c>
      <c r="I258" s="5">
        <v>0</v>
      </c>
    </row>
    <row r="259" spans="2:9">
      <c r="B259" s="11">
        <f>IF(B258+IF(Tbl_Hourly_Gen[[#This Row],[Hour]]=24,1,0)&lt;Date_End,B258+IF(Tbl_Hourly_Gen[[#This Row],[Hour]]=24,1,0),0)</f>
        <v>45302</v>
      </c>
      <c r="C259" s="29">
        <f>Tbl_Hourly_Gen[[#This Row],[Hour]]/24</f>
        <v>0.29166666666666669</v>
      </c>
      <c r="D259">
        <f>MONTH(Tbl_Hourly_Gen[[#This Row],[Date]])</f>
        <v>1</v>
      </c>
      <c r="E259">
        <f>DAY(Tbl_Hourly_Gen[[#This Row],[Date]])</f>
        <v>11</v>
      </c>
      <c r="F259">
        <v>7</v>
      </c>
      <c r="G259">
        <f>WEEKDAY(Tbl_Hourly_Gen[[#This Row],[Date]])</f>
        <v>5</v>
      </c>
      <c r="H259" s="7" t="s">
        <v>14</v>
      </c>
      <c r="I259" s="5">
        <v>0</v>
      </c>
    </row>
    <row r="260" spans="2:9">
      <c r="B260" s="11">
        <f>IF(B259+IF(Tbl_Hourly_Gen[[#This Row],[Hour]]=24,1,0)&lt;Date_End,B259+IF(Tbl_Hourly_Gen[[#This Row],[Hour]]=24,1,0),0)</f>
        <v>45302</v>
      </c>
      <c r="C260" s="29">
        <f>Tbl_Hourly_Gen[[#This Row],[Hour]]/24</f>
        <v>0.33333333333333331</v>
      </c>
      <c r="D260">
        <f>MONTH(Tbl_Hourly_Gen[[#This Row],[Date]])</f>
        <v>1</v>
      </c>
      <c r="E260">
        <f>DAY(Tbl_Hourly_Gen[[#This Row],[Date]])</f>
        <v>11</v>
      </c>
      <c r="F260">
        <v>8</v>
      </c>
      <c r="G260">
        <f>WEEKDAY(Tbl_Hourly_Gen[[#This Row],[Date]])</f>
        <v>5</v>
      </c>
      <c r="H260" s="7" t="s">
        <v>14</v>
      </c>
      <c r="I260" s="5">
        <v>0</v>
      </c>
    </row>
    <row r="261" spans="2:9">
      <c r="B261" s="11">
        <f>IF(B260+IF(Tbl_Hourly_Gen[[#This Row],[Hour]]=24,1,0)&lt;Date_End,B260+IF(Tbl_Hourly_Gen[[#This Row],[Hour]]=24,1,0),0)</f>
        <v>45302</v>
      </c>
      <c r="C261" s="29">
        <f>Tbl_Hourly_Gen[[#This Row],[Hour]]/24</f>
        <v>0.375</v>
      </c>
      <c r="D261">
        <f>MONTH(Tbl_Hourly_Gen[[#This Row],[Date]])</f>
        <v>1</v>
      </c>
      <c r="E261">
        <f>DAY(Tbl_Hourly_Gen[[#This Row],[Date]])</f>
        <v>11</v>
      </c>
      <c r="F261">
        <v>9</v>
      </c>
      <c r="G261">
        <f>WEEKDAY(Tbl_Hourly_Gen[[#This Row],[Date]])</f>
        <v>5</v>
      </c>
      <c r="H261" s="7" t="s">
        <v>14</v>
      </c>
      <c r="I261" s="5">
        <v>0</v>
      </c>
    </row>
    <row r="262" spans="2:9">
      <c r="B262" s="11">
        <f>IF(B261+IF(Tbl_Hourly_Gen[[#This Row],[Hour]]=24,1,0)&lt;Date_End,B261+IF(Tbl_Hourly_Gen[[#This Row],[Hour]]=24,1,0),0)</f>
        <v>45302</v>
      </c>
      <c r="C262" s="29">
        <f>Tbl_Hourly_Gen[[#This Row],[Hour]]/24</f>
        <v>0.41666666666666669</v>
      </c>
      <c r="D262">
        <f>MONTH(Tbl_Hourly_Gen[[#This Row],[Date]])</f>
        <v>1</v>
      </c>
      <c r="E262">
        <f>DAY(Tbl_Hourly_Gen[[#This Row],[Date]])</f>
        <v>11</v>
      </c>
      <c r="F262">
        <v>10</v>
      </c>
      <c r="G262">
        <f>WEEKDAY(Tbl_Hourly_Gen[[#This Row],[Date]])</f>
        <v>5</v>
      </c>
      <c r="H262" s="7" t="s">
        <v>14</v>
      </c>
      <c r="I262" s="5">
        <v>0</v>
      </c>
    </row>
    <row r="263" spans="2:9">
      <c r="B263" s="11">
        <f>IF(B262+IF(Tbl_Hourly_Gen[[#This Row],[Hour]]=24,1,0)&lt;Date_End,B262+IF(Tbl_Hourly_Gen[[#This Row],[Hour]]=24,1,0),0)</f>
        <v>45302</v>
      </c>
      <c r="C263" s="29">
        <f>Tbl_Hourly_Gen[[#This Row],[Hour]]/24</f>
        <v>0.45833333333333331</v>
      </c>
      <c r="D263">
        <f>MONTH(Tbl_Hourly_Gen[[#This Row],[Date]])</f>
        <v>1</v>
      </c>
      <c r="E263">
        <f>DAY(Tbl_Hourly_Gen[[#This Row],[Date]])</f>
        <v>11</v>
      </c>
      <c r="F263">
        <v>11</v>
      </c>
      <c r="G263">
        <f>WEEKDAY(Tbl_Hourly_Gen[[#This Row],[Date]])</f>
        <v>5</v>
      </c>
      <c r="H263" s="7" t="s">
        <v>14</v>
      </c>
      <c r="I263" s="5">
        <v>0</v>
      </c>
    </row>
    <row r="264" spans="2:9">
      <c r="B264" s="11">
        <f>IF(B263+IF(Tbl_Hourly_Gen[[#This Row],[Hour]]=24,1,0)&lt;Date_End,B263+IF(Tbl_Hourly_Gen[[#This Row],[Hour]]=24,1,0),0)</f>
        <v>45302</v>
      </c>
      <c r="C264" s="29">
        <f>Tbl_Hourly_Gen[[#This Row],[Hour]]/24</f>
        <v>0.5</v>
      </c>
      <c r="D264">
        <f>MONTH(Tbl_Hourly_Gen[[#This Row],[Date]])</f>
        <v>1</v>
      </c>
      <c r="E264">
        <f>DAY(Tbl_Hourly_Gen[[#This Row],[Date]])</f>
        <v>11</v>
      </c>
      <c r="F264">
        <v>12</v>
      </c>
      <c r="G264">
        <f>WEEKDAY(Tbl_Hourly_Gen[[#This Row],[Date]])</f>
        <v>5</v>
      </c>
      <c r="H264" s="7" t="s">
        <v>14</v>
      </c>
      <c r="I264" s="5">
        <v>0</v>
      </c>
    </row>
    <row r="265" spans="2:9">
      <c r="B265" s="11">
        <f>IF(B264+IF(Tbl_Hourly_Gen[[#This Row],[Hour]]=24,1,0)&lt;Date_End,B264+IF(Tbl_Hourly_Gen[[#This Row],[Hour]]=24,1,0),0)</f>
        <v>45302</v>
      </c>
      <c r="C265" s="29">
        <f>Tbl_Hourly_Gen[[#This Row],[Hour]]/24</f>
        <v>0.54166666666666663</v>
      </c>
      <c r="D265">
        <f>MONTH(Tbl_Hourly_Gen[[#This Row],[Date]])</f>
        <v>1</v>
      </c>
      <c r="E265">
        <f>DAY(Tbl_Hourly_Gen[[#This Row],[Date]])</f>
        <v>11</v>
      </c>
      <c r="F265">
        <v>13</v>
      </c>
      <c r="G265">
        <f>WEEKDAY(Tbl_Hourly_Gen[[#This Row],[Date]])</f>
        <v>5</v>
      </c>
      <c r="H265" s="7" t="s">
        <v>14</v>
      </c>
      <c r="I265" s="5">
        <v>0</v>
      </c>
    </row>
    <row r="266" spans="2:9">
      <c r="B266" s="11">
        <f>IF(B265+IF(Tbl_Hourly_Gen[[#This Row],[Hour]]=24,1,0)&lt;Date_End,B265+IF(Tbl_Hourly_Gen[[#This Row],[Hour]]=24,1,0),0)</f>
        <v>45302</v>
      </c>
      <c r="C266" s="29">
        <f>Tbl_Hourly_Gen[[#This Row],[Hour]]/24</f>
        <v>0.58333333333333337</v>
      </c>
      <c r="D266">
        <f>MONTH(Tbl_Hourly_Gen[[#This Row],[Date]])</f>
        <v>1</v>
      </c>
      <c r="E266">
        <f>DAY(Tbl_Hourly_Gen[[#This Row],[Date]])</f>
        <v>11</v>
      </c>
      <c r="F266">
        <v>14</v>
      </c>
      <c r="G266">
        <f>WEEKDAY(Tbl_Hourly_Gen[[#This Row],[Date]])</f>
        <v>5</v>
      </c>
      <c r="H266" s="7" t="s">
        <v>14</v>
      </c>
      <c r="I266" s="5">
        <v>0</v>
      </c>
    </row>
    <row r="267" spans="2:9">
      <c r="B267" s="11">
        <f>IF(B266+IF(Tbl_Hourly_Gen[[#This Row],[Hour]]=24,1,0)&lt;Date_End,B266+IF(Tbl_Hourly_Gen[[#This Row],[Hour]]=24,1,0),0)</f>
        <v>45302</v>
      </c>
      <c r="C267" s="29">
        <f>Tbl_Hourly_Gen[[#This Row],[Hour]]/24</f>
        <v>0.625</v>
      </c>
      <c r="D267">
        <f>MONTH(Tbl_Hourly_Gen[[#This Row],[Date]])</f>
        <v>1</v>
      </c>
      <c r="E267">
        <f>DAY(Tbl_Hourly_Gen[[#This Row],[Date]])</f>
        <v>11</v>
      </c>
      <c r="F267">
        <v>15</v>
      </c>
      <c r="G267">
        <f>WEEKDAY(Tbl_Hourly_Gen[[#This Row],[Date]])</f>
        <v>5</v>
      </c>
      <c r="H267" s="7" t="s">
        <v>14</v>
      </c>
      <c r="I267" s="5">
        <v>0</v>
      </c>
    </row>
    <row r="268" spans="2:9">
      <c r="B268" s="11">
        <f>IF(B267+IF(Tbl_Hourly_Gen[[#This Row],[Hour]]=24,1,0)&lt;Date_End,B267+IF(Tbl_Hourly_Gen[[#This Row],[Hour]]=24,1,0),0)</f>
        <v>45302</v>
      </c>
      <c r="C268" s="29">
        <f>Tbl_Hourly_Gen[[#This Row],[Hour]]/24</f>
        <v>0.66666666666666663</v>
      </c>
      <c r="D268">
        <f>MONTH(Tbl_Hourly_Gen[[#This Row],[Date]])</f>
        <v>1</v>
      </c>
      <c r="E268">
        <f>DAY(Tbl_Hourly_Gen[[#This Row],[Date]])</f>
        <v>11</v>
      </c>
      <c r="F268">
        <v>16</v>
      </c>
      <c r="G268">
        <f>WEEKDAY(Tbl_Hourly_Gen[[#This Row],[Date]])</f>
        <v>5</v>
      </c>
      <c r="H268" s="7" t="s">
        <v>14</v>
      </c>
      <c r="I268" s="5">
        <v>0</v>
      </c>
    </row>
    <row r="269" spans="2:9">
      <c r="B269" s="11">
        <f>IF(B268+IF(Tbl_Hourly_Gen[[#This Row],[Hour]]=24,1,0)&lt;Date_End,B268+IF(Tbl_Hourly_Gen[[#This Row],[Hour]]=24,1,0),0)</f>
        <v>45302</v>
      </c>
      <c r="C269" s="29">
        <f>Tbl_Hourly_Gen[[#This Row],[Hour]]/24</f>
        <v>0.70833333333333337</v>
      </c>
      <c r="D269">
        <f>MONTH(Tbl_Hourly_Gen[[#This Row],[Date]])</f>
        <v>1</v>
      </c>
      <c r="E269">
        <f>DAY(Tbl_Hourly_Gen[[#This Row],[Date]])</f>
        <v>11</v>
      </c>
      <c r="F269">
        <v>17</v>
      </c>
      <c r="G269">
        <f>WEEKDAY(Tbl_Hourly_Gen[[#This Row],[Date]])</f>
        <v>5</v>
      </c>
      <c r="H269" s="7" t="s">
        <v>14</v>
      </c>
      <c r="I269" s="5">
        <v>0</v>
      </c>
    </row>
    <row r="270" spans="2:9">
      <c r="B270" s="11">
        <f>IF(B269+IF(Tbl_Hourly_Gen[[#This Row],[Hour]]=24,1,0)&lt;Date_End,B269+IF(Tbl_Hourly_Gen[[#This Row],[Hour]]=24,1,0),0)</f>
        <v>45302</v>
      </c>
      <c r="C270" s="29">
        <f>Tbl_Hourly_Gen[[#This Row],[Hour]]/24</f>
        <v>0.75</v>
      </c>
      <c r="D270">
        <f>MONTH(Tbl_Hourly_Gen[[#This Row],[Date]])</f>
        <v>1</v>
      </c>
      <c r="E270">
        <f>DAY(Tbl_Hourly_Gen[[#This Row],[Date]])</f>
        <v>11</v>
      </c>
      <c r="F270">
        <v>18</v>
      </c>
      <c r="G270">
        <f>WEEKDAY(Tbl_Hourly_Gen[[#This Row],[Date]])</f>
        <v>5</v>
      </c>
      <c r="H270" s="7" t="s">
        <v>14</v>
      </c>
      <c r="I270" s="5">
        <v>0</v>
      </c>
    </row>
    <row r="271" spans="2:9">
      <c r="B271" s="11">
        <f>IF(B270+IF(Tbl_Hourly_Gen[[#This Row],[Hour]]=24,1,0)&lt;Date_End,B270+IF(Tbl_Hourly_Gen[[#This Row],[Hour]]=24,1,0),0)</f>
        <v>45302</v>
      </c>
      <c r="C271" s="29">
        <f>Tbl_Hourly_Gen[[#This Row],[Hour]]/24</f>
        <v>0.79166666666666663</v>
      </c>
      <c r="D271">
        <f>MONTH(Tbl_Hourly_Gen[[#This Row],[Date]])</f>
        <v>1</v>
      </c>
      <c r="E271">
        <f>DAY(Tbl_Hourly_Gen[[#This Row],[Date]])</f>
        <v>11</v>
      </c>
      <c r="F271">
        <v>19</v>
      </c>
      <c r="G271">
        <f>WEEKDAY(Tbl_Hourly_Gen[[#This Row],[Date]])</f>
        <v>5</v>
      </c>
      <c r="H271" s="7" t="s">
        <v>14</v>
      </c>
      <c r="I271" s="5">
        <v>0</v>
      </c>
    </row>
    <row r="272" spans="2:9">
      <c r="B272" s="11">
        <f>IF(B271+IF(Tbl_Hourly_Gen[[#This Row],[Hour]]=24,1,0)&lt;Date_End,B271+IF(Tbl_Hourly_Gen[[#This Row],[Hour]]=24,1,0),0)</f>
        <v>45302</v>
      </c>
      <c r="C272" s="29">
        <f>Tbl_Hourly_Gen[[#This Row],[Hour]]/24</f>
        <v>0.83333333333333337</v>
      </c>
      <c r="D272">
        <f>MONTH(Tbl_Hourly_Gen[[#This Row],[Date]])</f>
        <v>1</v>
      </c>
      <c r="E272">
        <f>DAY(Tbl_Hourly_Gen[[#This Row],[Date]])</f>
        <v>11</v>
      </c>
      <c r="F272">
        <v>20</v>
      </c>
      <c r="G272">
        <f>WEEKDAY(Tbl_Hourly_Gen[[#This Row],[Date]])</f>
        <v>5</v>
      </c>
      <c r="H272" s="7" t="s">
        <v>14</v>
      </c>
      <c r="I272" s="5">
        <v>0</v>
      </c>
    </row>
    <row r="273" spans="2:9">
      <c r="B273" s="11">
        <f>IF(B272+IF(Tbl_Hourly_Gen[[#This Row],[Hour]]=24,1,0)&lt;Date_End,B272+IF(Tbl_Hourly_Gen[[#This Row],[Hour]]=24,1,0),0)</f>
        <v>45302</v>
      </c>
      <c r="C273" s="29">
        <f>Tbl_Hourly_Gen[[#This Row],[Hour]]/24</f>
        <v>0.875</v>
      </c>
      <c r="D273">
        <f>MONTH(Tbl_Hourly_Gen[[#This Row],[Date]])</f>
        <v>1</v>
      </c>
      <c r="E273">
        <f>DAY(Tbl_Hourly_Gen[[#This Row],[Date]])</f>
        <v>11</v>
      </c>
      <c r="F273">
        <v>21</v>
      </c>
      <c r="G273">
        <f>WEEKDAY(Tbl_Hourly_Gen[[#This Row],[Date]])</f>
        <v>5</v>
      </c>
      <c r="H273" s="7" t="s">
        <v>14</v>
      </c>
      <c r="I273" s="5">
        <v>0</v>
      </c>
    </row>
    <row r="274" spans="2:9">
      <c r="B274" s="11">
        <f>IF(B273+IF(Tbl_Hourly_Gen[[#This Row],[Hour]]=24,1,0)&lt;Date_End,B273+IF(Tbl_Hourly_Gen[[#This Row],[Hour]]=24,1,0),0)</f>
        <v>45302</v>
      </c>
      <c r="C274" s="29">
        <f>Tbl_Hourly_Gen[[#This Row],[Hour]]/24</f>
        <v>0.91666666666666663</v>
      </c>
      <c r="D274">
        <f>MONTH(Tbl_Hourly_Gen[[#This Row],[Date]])</f>
        <v>1</v>
      </c>
      <c r="E274">
        <f>DAY(Tbl_Hourly_Gen[[#This Row],[Date]])</f>
        <v>11</v>
      </c>
      <c r="F274">
        <v>22</v>
      </c>
      <c r="G274">
        <f>WEEKDAY(Tbl_Hourly_Gen[[#This Row],[Date]])</f>
        <v>5</v>
      </c>
      <c r="H274" s="7" t="s">
        <v>14</v>
      </c>
      <c r="I274" s="5">
        <v>0</v>
      </c>
    </row>
    <row r="275" spans="2:9">
      <c r="B275" s="11">
        <f>IF(B274+IF(Tbl_Hourly_Gen[[#This Row],[Hour]]=24,1,0)&lt;Date_End,B274+IF(Tbl_Hourly_Gen[[#This Row],[Hour]]=24,1,0),0)</f>
        <v>45302</v>
      </c>
      <c r="C275" s="29">
        <f>Tbl_Hourly_Gen[[#This Row],[Hour]]/24</f>
        <v>0.95833333333333337</v>
      </c>
      <c r="D275">
        <f>MONTH(Tbl_Hourly_Gen[[#This Row],[Date]])</f>
        <v>1</v>
      </c>
      <c r="E275">
        <f>DAY(Tbl_Hourly_Gen[[#This Row],[Date]])</f>
        <v>11</v>
      </c>
      <c r="F275">
        <v>23</v>
      </c>
      <c r="G275">
        <f>WEEKDAY(Tbl_Hourly_Gen[[#This Row],[Date]])</f>
        <v>5</v>
      </c>
      <c r="H275" s="7" t="s">
        <v>14</v>
      </c>
      <c r="I275" s="5">
        <v>0</v>
      </c>
    </row>
    <row r="276" spans="2:9">
      <c r="B276" s="11">
        <f>IF(B275+IF(Tbl_Hourly_Gen[[#This Row],[Hour]]=24,1,0)&lt;Date_End,B275+IF(Tbl_Hourly_Gen[[#This Row],[Hour]]=24,1,0),0)</f>
        <v>45303</v>
      </c>
      <c r="C276" s="29">
        <f>Tbl_Hourly_Gen[[#This Row],[Hour]]/24</f>
        <v>1</v>
      </c>
      <c r="D276">
        <f>MONTH(Tbl_Hourly_Gen[[#This Row],[Date]])</f>
        <v>1</v>
      </c>
      <c r="E276">
        <f>DAY(Tbl_Hourly_Gen[[#This Row],[Date]])</f>
        <v>12</v>
      </c>
      <c r="F276">
        <v>24</v>
      </c>
      <c r="G276">
        <f>WEEKDAY(Tbl_Hourly_Gen[[#This Row],[Date]])</f>
        <v>6</v>
      </c>
      <c r="H276" s="7" t="s">
        <v>14</v>
      </c>
      <c r="I276" s="5">
        <v>0</v>
      </c>
    </row>
    <row r="277" spans="2:9">
      <c r="B277" s="11">
        <f>IF(B276+IF(Tbl_Hourly_Gen[[#This Row],[Hour]]=24,1,0)&lt;Date_End,B276+IF(Tbl_Hourly_Gen[[#This Row],[Hour]]=24,1,0),0)</f>
        <v>45303</v>
      </c>
      <c r="C277" s="29">
        <f>Tbl_Hourly_Gen[[#This Row],[Hour]]/24</f>
        <v>4.1666666666666664E-2</v>
      </c>
      <c r="D277">
        <f>MONTH(Tbl_Hourly_Gen[[#This Row],[Date]])</f>
        <v>1</v>
      </c>
      <c r="E277">
        <f>DAY(Tbl_Hourly_Gen[[#This Row],[Date]])</f>
        <v>12</v>
      </c>
      <c r="F277">
        <v>1</v>
      </c>
      <c r="G277">
        <f>WEEKDAY(Tbl_Hourly_Gen[[#This Row],[Date]])</f>
        <v>6</v>
      </c>
      <c r="H277" s="7" t="s">
        <v>14</v>
      </c>
      <c r="I277" s="5">
        <v>0</v>
      </c>
    </row>
    <row r="278" spans="2:9">
      <c r="B278" s="11">
        <f>IF(B277+IF(Tbl_Hourly_Gen[[#This Row],[Hour]]=24,1,0)&lt;Date_End,B277+IF(Tbl_Hourly_Gen[[#This Row],[Hour]]=24,1,0),0)</f>
        <v>45303</v>
      </c>
      <c r="C278" s="29">
        <f>Tbl_Hourly_Gen[[#This Row],[Hour]]/24</f>
        <v>8.3333333333333329E-2</v>
      </c>
      <c r="D278">
        <f>MONTH(Tbl_Hourly_Gen[[#This Row],[Date]])</f>
        <v>1</v>
      </c>
      <c r="E278">
        <f>DAY(Tbl_Hourly_Gen[[#This Row],[Date]])</f>
        <v>12</v>
      </c>
      <c r="F278">
        <v>2</v>
      </c>
      <c r="G278">
        <f>WEEKDAY(Tbl_Hourly_Gen[[#This Row],[Date]])</f>
        <v>6</v>
      </c>
      <c r="H278" s="7" t="s">
        <v>14</v>
      </c>
      <c r="I278" s="5">
        <v>0</v>
      </c>
    </row>
    <row r="279" spans="2:9">
      <c r="B279" s="11">
        <f>IF(B278+IF(Tbl_Hourly_Gen[[#This Row],[Hour]]=24,1,0)&lt;Date_End,B278+IF(Tbl_Hourly_Gen[[#This Row],[Hour]]=24,1,0),0)</f>
        <v>45303</v>
      </c>
      <c r="C279" s="29">
        <f>Tbl_Hourly_Gen[[#This Row],[Hour]]/24</f>
        <v>0.125</v>
      </c>
      <c r="D279">
        <f>MONTH(Tbl_Hourly_Gen[[#This Row],[Date]])</f>
        <v>1</v>
      </c>
      <c r="E279">
        <f>DAY(Tbl_Hourly_Gen[[#This Row],[Date]])</f>
        <v>12</v>
      </c>
      <c r="F279">
        <v>3</v>
      </c>
      <c r="G279">
        <f>WEEKDAY(Tbl_Hourly_Gen[[#This Row],[Date]])</f>
        <v>6</v>
      </c>
      <c r="H279" s="7" t="s">
        <v>14</v>
      </c>
      <c r="I279" s="5">
        <v>0</v>
      </c>
    </row>
    <row r="280" spans="2:9">
      <c r="B280" s="11">
        <f>IF(B279+IF(Tbl_Hourly_Gen[[#This Row],[Hour]]=24,1,0)&lt;Date_End,B279+IF(Tbl_Hourly_Gen[[#This Row],[Hour]]=24,1,0),0)</f>
        <v>45303</v>
      </c>
      <c r="C280" s="29">
        <f>Tbl_Hourly_Gen[[#This Row],[Hour]]/24</f>
        <v>0.16666666666666666</v>
      </c>
      <c r="D280">
        <f>MONTH(Tbl_Hourly_Gen[[#This Row],[Date]])</f>
        <v>1</v>
      </c>
      <c r="E280">
        <f>DAY(Tbl_Hourly_Gen[[#This Row],[Date]])</f>
        <v>12</v>
      </c>
      <c r="F280">
        <v>4</v>
      </c>
      <c r="G280">
        <f>WEEKDAY(Tbl_Hourly_Gen[[#This Row],[Date]])</f>
        <v>6</v>
      </c>
      <c r="H280" s="7" t="s">
        <v>14</v>
      </c>
      <c r="I280" s="5">
        <v>0</v>
      </c>
    </row>
    <row r="281" spans="2:9">
      <c r="B281" s="11">
        <f>IF(B280+IF(Tbl_Hourly_Gen[[#This Row],[Hour]]=24,1,0)&lt;Date_End,B280+IF(Tbl_Hourly_Gen[[#This Row],[Hour]]=24,1,0),0)</f>
        <v>45303</v>
      </c>
      <c r="C281" s="29">
        <f>Tbl_Hourly_Gen[[#This Row],[Hour]]/24</f>
        <v>0.20833333333333334</v>
      </c>
      <c r="D281">
        <f>MONTH(Tbl_Hourly_Gen[[#This Row],[Date]])</f>
        <v>1</v>
      </c>
      <c r="E281">
        <f>DAY(Tbl_Hourly_Gen[[#This Row],[Date]])</f>
        <v>12</v>
      </c>
      <c r="F281">
        <v>5</v>
      </c>
      <c r="G281">
        <f>WEEKDAY(Tbl_Hourly_Gen[[#This Row],[Date]])</f>
        <v>6</v>
      </c>
      <c r="H281" s="7" t="s">
        <v>14</v>
      </c>
      <c r="I281" s="5">
        <v>0</v>
      </c>
    </row>
    <row r="282" spans="2:9">
      <c r="B282" s="11">
        <f>IF(B281+IF(Tbl_Hourly_Gen[[#This Row],[Hour]]=24,1,0)&lt;Date_End,B281+IF(Tbl_Hourly_Gen[[#This Row],[Hour]]=24,1,0),0)</f>
        <v>45303</v>
      </c>
      <c r="C282" s="29">
        <f>Tbl_Hourly_Gen[[#This Row],[Hour]]/24</f>
        <v>0.25</v>
      </c>
      <c r="D282">
        <f>MONTH(Tbl_Hourly_Gen[[#This Row],[Date]])</f>
        <v>1</v>
      </c>
      <c r="E282">
        <f>DAY(Tbl_Hourly_Gen[[#This Row],[Date]])</f>
        <v>12</v>
      </c>
      <c r="F282">
        <v>6</v>
      </c>
      <c r="G282">
        <f>WEEKDAY(Tbl_Hourly_Gen[[#This Row],[Date]])</f>
        <v>6</v>
      </c>
      <c r="H282" s="7" t="s">
        <v>14</v>
      </c>
      <c r="I282" s="5">
        <v>0</v>
      </c>
    </row>
    <row r="283" spans="2:9">
      <c r="B283" s="11">
        <f>IF(B282+IF(Tbl_Hourly_Gen[[#This Row],[Hour]]=24,1,0)&lt;Date_End,B282+IF(Tbl_Hourly_Gen[[#This Row],[Hour]]=24,1,0),0)</f>
        <v>45303</v>
      </c>
      <c r="C283" s="29">
        <f>Tbl_Hourly_Gen[[#This Row],[Hour]]/24</f>
        <v>0.29166666666666669</v>
      </c>
      <c r="D283">
        <f>MONTH(Tbl_Hourly_Gen[[#This Row],[Date]])</f>
        <v>1</v>
      </c>
      <c r="E283">
        <f>DAY(Tbl_Hourly_Gen[[#This Row],[Date]])</f>
        <v>12</v>
      </c>
      <c r="F283">
        <v>7</v>
      </c>
      <c r="G283">
        <f>WEEKDAY(Tbl_Hourly_Gen[[#This Row],[Date]])</f>
        <v>6</v>
      </c>
      <c r="H283" s="7" t="s">
        <v>14</v>
      </c>
      <c r="I283" s="5">
        <v>0</v>
      </c>
    </row>
    <row r="284" spans="2:9">
      <c r="B284" s="11">
        <f>IF(B283+IF(Tbl_Hourly_Gen[[#This Row],[Hour]]=24,1,0)&lt;Date_End,B283+IF(Tbl_Hourly_Gen[[#This Row],[Hour]]=24,1,0),0)</f>
        <v>45303</v>
      </c>
      <c r="C284" s="29">
        <f>Tbl_Hourly_Gen[[#This Row],[Hour]]/24</f>
        <v>0.33333333333333331</v>
      </c>
      <c r="D284">
        <f>MONTH(Tbl_Hourly_Gen[[#This Row],[Date]])</f>
        <v>1</v>
      </c>
      <c r="E284">
        <f>DAY(Tbl_Hourly_Gen[[#This Row],[Date]])</f>
        <v>12</v>
      </c>
      <c r="F284">
        <v>8</v>
      </c>
      <c r="G284">
        <f>WEEKDAY(Tbl_Hourly_Gen[[#This Row],[Date]])</f>
        <v>6</v>
      </c>
      <c r="H284" s="7" t="s">
        <v>14</v>
      </c>
      <c r="I284" s="5">
        <v>0</v>
      </c>
    </row>
    <row r="285" spans="2:9">
      <c r="B285" s="11">
        <f>IF(B284+IF(Tbl_Hourly_Gen[[#This Row],[Hour]]=24,1,0)&lt;Date_End,B284+IF(Tbl_Hourly_Gen[[#This Row],[Hour]]=24,1,0),0)</f>
        <v>45303</v>
      </c>
      <c r="C285" s="29">
        <f>Tbl_Hourly_Gen[[#This Row],[Hour]]/24</f>
        <v>0.375</v>
      </c>
      <c r="D285">
        <f>MONTH(Tbl_Hourly_Gen[[#This Row],[Date]])</f>
        <v>1</v>
      </c>
      <c r="E285">
        <f>DAY(Tbl_Hourly_Gen[[#This Row],[Date]])</f>
        <v>12</v>
      </c>
      <c r="F285">
        <v>9</v>
      </c>
      <c r="G285">
        <f>WEEKDAY(Tbl_Hourly_Gen[[#This Row],[Date]])</f>
        <v>6</v>
      </c>
      <c r="H285" s="7" t="s">
        <v>14</v>
      </c>
      <c r="I285" s="5">
        <v>0</v>
      </c>
    </row>
    <row r="286" spans="2:9">
      <c r="B286" s="11">
        <f>IF(B285+IF(Tbl_Hourly_Gen[[#This Row],[Hour]]=24,1,0)&lt;Date_End,B285+IF(Tbl_Hourly_Gen[[#This Row],[Hour]]=24,1,0),0)</f>
        <v>45303</v>
      </c>
      <c r="C286" s="29">
        <f>Tbl_Hourly_Gen[[#This Row],[Hour]]/24</f>
        <v>0.41666666666666669</v>
      </c>
      <c r="D286">
        <f>MONTH(Tbl_Hourly_Gen[[#This Row],[Date]])</f>
        <v>1</v>
      </c>
      <c r="E286">
        <f>DAY(Tbl_Hourly_Gen[[#This Row],[Date]])</f>
        <v>12</v>
      </c>
      <c r="F286">
        <v>10</v>
      </c>
      <c r="G286">
        <f>WEEKDAY(Tbl_Hourly_Gen[[#This Row],[Date]])</f>
        <v>6</v>
      </c>
      <c r="H286" s="7" t="s">
        <v>14</v>
      </c>
      <c r="I286" s="5">
        <v>0</v>
      </c>
    </row>
    <row r="287" spans="2:9">
      <c r="B287" s="11">
        <f>IF(B286+IF(Tbl_Hourly_Gen[[#This Row],[Hour]]=24,1,0)&lt;Date_End,B286+IF(Tbl_Hourly_Gen[[#This Row],[Hour]]=24,1,0),0)</f>
        <v>45303</v>
      </c>
      <c r="C287" s="29">
        <f>Tbl_Hourly_Gen[[#This Row],[Hour]]/24</f>
        <v>0.45833333333333331</v>
      </c>
      <c r="D287">
        <f>MONTH(Tbl_Hourly_Gen[[#This Row],[Date]])</f>
        <v>1</v>
      </c>
      <c r="E287">
        <f>DAY(Tbl_Hourly_Gen[[#This Row],[Date]])</f>
        <v>12</v>
      </c>
      <c r="F287">
        <v>11</v>
      </c>
      <c r="G287">
        <f>WEEKDAY(Tbl_Hourly_Gen[[#This Row],[Date]])</f>
        <v>6</v>
      </c>
      <c r="H287" s="7" t="s">
        <v>14</v>
      </c>
      <c r="I287" s="5">
        <v>0</v>
      </c>
    </row>
    <row r="288" spans="2:9">
      <c r="B288" s="11">
        <f>IF(B287+IF(Tbl_Hourly_Gen[[#This Row],[Hour]]=24,1,0)&lt;Date_End,B287+IF(Tbl_Hourly_Gen[[#This Row],[Hour]]=24,1,0),0)</f>
        <v>45303</v>
      </c>
      <c r="C288" s="29">
        <f>Tbl_Hourly_Gen[[#This Row],[Hour]]/24</f>
        <v>0.5</v>
      </c>
      <c r="D288">
        <f>MONTH(Tbl_Hourly_Gen[[#This Row],[Date]])</f>
        <v>1</v>
      </c>
      <c r="E288">
        <f>DAY(Tbl_Hourly_Gen[[#This Row],[Date]])</f>
        <v>12</v>
      </c>
      <c r="F288">
        <v>12</v>
      </c>
      <c r="G288">
        <f>WEEKDAY(Tbl_Hourly_Gen[[#This Row],[Date]])</f>
        <v>6</v>
      </c>
      <c r="H288" s="7" t="s">
        <v>14</v>
      </c>
      <c r="I288" s="5">
        <v>0</v>
      </c>
    </row>
    <row r="289" spans="2:9">
      <c r="B289" s="11">
        <f>IF(B288+IF(Tbl_Hourly_Gen[[#This Row],[Hour]]=24,1,0)&lt;Date_End,B288+IF(Tbl_Hourly_Gen[[#This Row],[Hour]]=24,1,0),0)</f>
        <v>45303</v>
      </c>
      <c r="C289" s="29">
        <f>Tbl_Hourly_Gen[[#This Row],[Hour]]/24</f>
        <v>0.54166666666666663</v>
      </c>
      <c r="D289">
        <f>MONTH(Tbl_Hourly_Gen[[#This Row],[Date]])</f>
        <v>1</v>
      </c>
      <c r="E289">
        <f>DAY(Tbl_Hourly_Gen[[#This Row],[Date]])</f>
        <v>12</v>
      </c>
      <c r="F289">
        <v>13</v>
      </c>
      <c r="G289">
        <f>WEEKDAY(Tbl_Hourly_Gen[[#This Row],[Date]])</f>
        <v>6</v>
      </c>
      <c r="H289" s="7" t="s">
        <v>14</v>
      </c>
      <c r="I289" s="5">
        <v>0</v>
      </c>
    </row>
    <row r="290" spans="2:9">
      <c r="B290" s="11">
        <f>IF(B289+IF(Tbl_Hourly_Gen[[#This Row],[Hour]]=24,1,0)&lt;Date_End,B289+IF(Tbl_Hourly_Gen[[#This Row],[Hour]]=24,1,0),0)</f>
        <v>45303</v>
      </c>
      <c r="C290" s="29">
        <f>Tbl_Hourly_Gen[[#This Row],[Hour]]/24</f>
        <v>0.58333333333333337</v>
      </c>
      <c r="D290">
        <f>MONTH(Tbl_Hourly_Gen[[#This Row],[Date]])</f>
        <v>1</v>
      </c>
      <c r="E290">
        <f>DAY(Tbl_Hourly_Gen[[#This Row],[Date]])</f>
        <v>12</v>
      </c>
      <c r="F290">
        <v>14</v>
      </c>
      <c r="G290">
        <f>WEEKDAY(Tbl_Hourly_Gen[[#This Row],[Date]])</f>
        <v>6</v>
      </c>
      <c r="H290" s="7" t="s">
        <v>14</v>
      </c>
      <c r="I290" s="5">
        <v>0</v>
      </c>
    </row>
    <row r="291" spans="2:9">
      <c r="B291" s="11">
        <f>IF(B290+IF(Tbl_Hourly_Gen[[#This Row],[Hour]]=24,1,0)&lt;Date_End,B290+IF(Tbl_Hourly_Gen[[#This Row],[Hour]]=24,1,0),0)</f>
        <v>45303</v>
      </c>
      <c r="C291" s="29">
        <f>Tbl_Hourly_Gen[[#This Row],[Hour]]/24</f>
        <v>0.625</v>
      </c>
      <c r="D291">
        <f>MONTH(Tbl_Hourly_Gen[[#This Row],[Date]])</f>
        <v>1</v>
      </c>
      <c r="E291">
        <f>DAY(Tbl_Hourly_Gen[[#This Row],[Date]])</f>
        <v>12</v>
      </c>
      <c r="F291">
        <v>15</v>
      </c>
      <c r="G291">
        <f>WEEKDAY(Tbl_Hourly_Gen[[#This Row],[Date]])</f>
        <v>6</v>
      </c>
      <c r="H291" s="7" t="s">
        <v>14</v>
      </c>
      <c r="I291" s="5">
        <v>0</v>
      </c>
    </row>
    <row r="292" spans="2:9">
      <c r="B292" s="11">
        <f>IF(B291+IF(Tbl_Hourly_Gen[[#This Row],[Hour]]=24,1,0)&lt;Date_End,B291+IF(Tbl_Hourly_Gen[[#This Row],[Hour]]=24,1,0),0)</f>
        <v>45303</v>
      </c>
      <c r="C292" s="29">
        <f>Tbl_Hourly_Gen[[#This Row],[Hour]]/24</f>
        <v>0.66666666666666663</v>
      </c>
      <c r="D292">
        <f>MONTH(Tbl_Hourly_Gen[[#This Row],[Date]])</f>
        <v>1</v>
      </c>
      <c r="E292">
        <f>DAY(Tbl_Hourly_Gen[[#This Row],[Date]])</f>
        <v>12</v>
      </c>
      <c r="F292">
        <v>16</v>
      </c>
      <c r="G292">
        <f>WEEKDAY(Tbl_Hourly_Gen[[#This Row],[Date]])</f>
        <v>6</v>
      </c>
      <c r="H292" s="7" t="s">
        <v>14</v>
      </c>
      <c r="I292" s="5">
        <v>0</v>
      </c>
    </row>
    <row r="293" spans="2:9">
      <c r="B293" s="11">
        <f>IF(B292+IF(Tbl_Hourly_Gen[[#This Row],[Hour]]=24,1,0)&lt;Date_End,B292+IF(Tbl_Hourly_Gen[[#This Row],[Hour]]=24,1,0),0)</f>
        <v>45303</v>
      </c>
      <c r="C293" s="29">
        <f>Tbl_Hourly_Gen[[#This Row],[Hour]]/24</f>
        <v>0.70833333333333337</v>
      </c>
      <c r="D293">
        <f>MONTH(Tbl_Hourly_Gen[[#This Row],[Date]])</f>
        <v>1</v>
      </c>
      <c r="E293">
        <f>DAY(Tbl_Hourly_Gen[[#This Row],[Date]])</f>
        <v>12</v>
      </c>
      <c r="F293">
        <v>17</v>
      </c>
      <c r="G293">
        <f>WEEKDAY(Tbl_Hourly_Gen[[#This Row],[Date]])</f>
        <v>6</v>
      </c>
      <c r="H293" s="7" t="s">
        <v>14</v>
      </c>
      <c r="I293" s="5">
        <v>0</v>
      </c>
    </row>
    <row r="294" spans="2:9">
      <c r="B294" s="11">
        <f>IF(B293+IF(Tbl_Hourly_Gen[[#This Row],[Hour]]=24,1,0)&lt;Date_End,B293+IF(Tbl_Hourly_Gen[[#This Row],[Hour]]=24,1,0),0)</f>
        <v>45303</v>
      </c>
      <c r="C294" s="29">
        <f>Tbl_Hourly_Gen[[#This Row],[Hour]]/24</f>
        <v>0.75</v>
      </c>
      <c r="D294">
        <f>MONTH(Tbl_Hourly_Gen[[#This Row],[Date]])</f>
        <v>1</v>
      </c>
      <c r="E294">
        <f>DAY(Tbl_Hourly_Gen[[#This Row],[Date]])</f>
        <v>12</v>
      </c>
      <c r="F294">
        <v>18</v>
      </c>
      <c r="G294">
        <f>WEEKDAY(Tbl_Hourly_Gen[[#This Row],[Date]])</f>
        <v>6</v>
      </c>
      <c r="H294" s="7" t="s">
        <v>14</v>
      </c>
      <c r="I294" s="5">
        <v>0</v>
      </c>
    </row>
    <row r="295" spans="2:9">
      <c r="B295" s="11">
        <f>IF(B294+IF(Tbl_Hourly_Gen[[#This Row],[Hour]]=24,1,0)&lt;Date_End,B294+IF(Tbl_Hourly_Gen[[#This Row],[Hour]]=24,1,0),0)</f>
        <v>45303</v>
      </c>
      <c r="C295" s="29">
        <f>Tbl_Hourly_Gen[[#This Row],[Hour]]/24</f>
        <v>0.79166666666666663</v>
      </c>
      <c r="D295">
        <f>MONTH(Tbl_Hourly_Gen[[#This Row],[Date]])</f>
        <v>1</v>
      </c>
      <c r="E295">
        <f>DAY(Tbl_Hourly_Gen[[#This Row],[Date]])</f>
        <v>12</v>
      </c>
      <c r="F295">
        <v>19</v>
      </c>
      <c r="G295">
        <f>WEEKDAY(Tbl_Hourly_Gen[[#This Row],[Date]])</f>
        <v>6</v>
      </c>
      <c r="H295" s="7" t="s">
        <v>14</v>
      </c>
      <c r="I295" s="5">
        <v>0</v>
      </c>
    </row>
    <row r="296" spans="2:9">
      <c r="B296" s="11">
        <f>IF(B295+IF(Tbl_Hourly_Gen[[#This Row],[Hour]]=24,1,0)&lt;Date_End,B295+IF(Tbl_Hourly_Gen[[#This Row],[Hour]]=24,1,0),0)</f>
        <v>45303</v>
      </c>
      <c r="C296" s="29">
        <f>Tbl_Hourly_Gen[[#This Row],[Hour]]/24</f>
        <v>0.83333333333333337</v>
      </c>
      <c r="D296">
        <f>MONTH(Tbl_Hourly_Gen[[#This Row],[Date]])</f>
        <v>1</v>
      </c>
      <c r="E296">
        <f>DAY(Tbl_Hourly_Gen[[#This Row],[Date]])</f>
        <v>12</v>
      </c>
      <c r="F296">
        <v>20</v>
      </c>
      <c r="G296">
        <f>WEEKDAY(Tbl_Hourly_Gen[[#This Row],[Date]])</f>
        <v>6</v>
      </c>
      <c r="H296" s="7" t="s">
        <v>14</v>
      </c>
      <c r="I296" s="5">
        <v>0</v>
      </c>
    </row>
    <row r="297" spans="2:9">
      <c r="B297" s="11">
        <f>IF(B296+IF(Tbl_Hourly_Gen[[#This Row],[Hour]]=24,1,0)&lt;Date_End,B296+IF(Tbl_Hourly_Gen[[#This Row],[Hour]]=24,1,0),0)</f>
        <v>45303</v>
      </c>
      <c r="C297" s="29">
        <f>Tbl_Hourly_Gen[[#This Row],[Hour]]/24</f>
        <v>0.875</v>
      </c>
      <c r="D297">
        <f>MONTH(Tbl_Hourly_Gen[[#This Row],[Date]])</f>
        <v>1</v>
      </c>
      <c r="E297">
        <f>DAY(Tbl_Hourly_Gen[[#This Row],[Date]])</f>
        <v>12</v>
      </c>
      <c r="F297">
        <v>21</v>
      </c>
      <c r="G297">
        <f>WEEKDAY(Tbl_Hourly_Gen[[#This Row],[Date]])</f>
        <v>6</v>
      </c>
      <c r="H297" s="7" t="s">
        <v>14</v>
      </c>
      <c r="I297" s="5">
        <v>0</v>
      </c>
    </row>
    <row r="298" spans="2:9">
      <c r="B298" s="11">
        <f>IF(B297+IF(Tbl_Hourly_Gen[[#This Row],[Hour]]=24,1,0)&lt;Date_End,B297+IF(Tbl_Hourly_Gen[[#This Row],[Hour]]=24,1,0),0)</f>
        <v>45303</v>
      </c>
      <c r="C298" s="29">
        <f>Tbl_Hourly_Gen[[#This Row],[Hour]]/24</f>
        <v>0.91666666666666663</v>
      </c>
      <c r="D298">
        <f>MONTH(Tbl_Hourly_Gen[[#This Row],[Date]])</f>
        <v>1</v>
      </c>
      <c r="E298">
        <f>DAY(Tbl_Hourly_Gen[[#This Row],[Date]])</f>
        <v>12</v>
      </c>
      <c r="F298">
        <v>22</v>
      </c>
      <c r="G298">
        <f>WEEKDAY(Tbl_Hourly_Gen[[#This Row],[Date]])</f>
        <v>6</v>
      </c>
      <c r="H298" s="7" t="s">
        <v>14</v>
      </c>
      <c r="I298" s="5">
        <v>0</v>
      </c>
    </row>
    <row r="299" spans="2:9">
      <c r="B299" s="11">
        <f>IF(B298+IF(Tbl_Hourly_Gen[[#This Row],[Hour]]=24,1,0)&lt;Date_End,B298+IF(Tbl_Hourly_Gen[[#This Row],[Hour]]=24,1,0),0)</f>
        <v>45303</v>
      </c>
      <c r="C299" s="29">
        <f>Tbl_Hourly_Gen[[#This Row],[Hour]]/24</f>
        <v>0.95833333333333337</v>
      </c>
      <c r="D299">
        <f>MONTH(Tbl_Hourly_Gen[[#This Row],[Date]])</f>
        <v>1</v>
      </c>
      <c r="E299">
        <f>DAY(Tbl_Hourly_Gen[[#This Row],[Date]])</f>
        <v>12</v>
      </c>
      <c r="F299">
        <v>23</v>
      </c>
      <c r="G299">
        <f>WEEKDAY(Tbl_Hourly_Gen[[#This Row],[Date]])</f>
        <v>6</v>
      </c>
      <c r="H299" s="7" t="s">
        <v>14</v>
      </c>
      <c r="I299" s="5">
        <v>0</v>
      </c>
    </row>
    <row r="300" spans="2:9">
      <c r="B300" s="11">
        <f>IF(B299+IF(Tbl_Hourly_Gen[[#This Row],[Hour]]=24,1,0)&lt;Date_End,B299+IF(Tbl_Hourly_Gen[[#This Row],[Hour]]=24,1,0),0)</f>
        <v>45304</v>
      </c>
      <c r="C300" s="29">
        <f>Tbl_Hourly_Gen[[#This Row],[Hour]]/24</f>
        <v>1</v>
      </c>
      <c r="D300">
        <f>MONTH(Tbl_Hourly_Gen[[#This Row],[Date]])</f>
        <v>1</v>
      </c>
      <c r="E300">
        <f>DAY(Tbl_Hourly_Gen[[#This Row],[Date]])</f>
        <v>13</v>
      </c>
      <c r="F300">
        <v>24</v>
      </c>
      <c r="G300">
        <f>WEEKDAY(Tbl_Hourly_Gen[[#This Row],[Date]])</f>
        <v>7</v>
      </c>
      <c r="H300" s="7" t="s">
        <v>14</v>
      </c>
      <c r="I300" s="5">
        <v>0</v>
      </c>
    </row>
    <row r="301" spans="2:9">
      <c r="B301" s="11">
        <f>IF(B300+IF(Tbl_Hourly_Gen[[#This Row],[Hour]]=24,1,0)&lt;Date_End,B300+IF(Tbl_Hourly_Gen[[#This Row],[Hour]]=24,1,0),0)</f>
        <v>45304</v>
      </c>
      <c r="C301" s="29">
        <f>Tbl_Hourly_Gen[[#This Row],[Hour]]/24</f>
        <v>4.1666666666666664E-2</v>
      </c>
      <c r="D301">
        <f>MONTH(Tbl_Hourly_Gen[[#This Row],[Date]])</f>
        <v>1</v>
      </c>
      <c r="E301">
        <f>DAY(Tbl_Hourly_Gen[[#This Row],[Date]])</f>
        <v>13</v>
      </c>
      <c r="F301">
        <v>1</v>
      </c>
      <c r="G301">
        <f>WEEKDAY(Tbl_Hourly_Gen[[#This Row],[Date]])</f>
        <v>7</v>
      </c>
      <c r="H301" s="7" t="s">
        <v>14</v>
      </c>
      <c r="I301" s="5">
        <v>0</v>
      </c>
    </row>
    <row r="302" spans="2:9">
      <c r="B302" s="11">
        <f>IF(B301+IF(Tbl_Hourly_Gen[[#This Row],[Hour]]=24,1,0)&lt;Date_End,B301+IF(Tbl_Hourly_Gen[[#This Row],[Hour]]=24,1,0),0)</f>
        <v>45304</v>
      </c>
      <c r="C302" s="29">
        <f>Tbl_Hourly_Gen[[#This Row],[Hour]]/24</f>
        <v>8.3333333333333329E-2</v>
      </c>
      <c r="D302">
        <f>MONTH(Tbl_Hourly_Gen[[#This Row],[Date]])</f>
        <v>1</v>
      </c>
      <c r="E302">
        <f>DAY(Tbl_Hourly_Gen[[#This Row],[Date]])</f>
        <v>13</v>
      </c>
      <c r="F302">
        <v>2</v>
      </c>
      <c r="G302">
        <f>WEEKDAY(Tbl_Hourly_Gen[[#This Row],[Date]])</f>
        <v>7</v>
      </c>
      <c r="H302" s="7" t="s">
        <v>14</v>
      </c>
      <c r="I302" s="5">
        <v>0</v>
      </c>
    </row>
    <row r="303" spans="2:9">
      <c r="B303" s="11">
        <f>IF(B302+IF(Tbl_Hourly_Gen[[#This Row],[Hour]]=24,1,0)&lt;Date_End,B302+IF(Tbl_Hourly_Gen[[#This Row],[Hour]]=24,1,0),0)</f>
        <v>45304</v>
      </c>
      <c r="C303" s="29">
        <f>Tbl_Hourly_Gen[[#This Row],[Hour]]/24</f>
        <v>0.125</v>
      </c>
      <c r="D303">
        <f>MONTH(Tbl_Hourly_Gen[[#This Row],[Date]])</f>
        <v>1</v>
      </c>
      <c r="E303">
        <f>DAY(Tbl_Hourly_Gen[[#This Row],[Date]])</f>
        <v>13</v>
      </c>
      <c r="F303">
        <v>3</v>
      </c>
      <c r="G303">
        <f>WEEKDAY(Tbl_Hourly_Gen[[#This Row],[Date]])</f>
        <v>7</v>
      </c>
      <c r="H303" s="7" t="s">
        <v>14</v>
      </c>
      <c r="I303" s="5">
        <v>0</v>
      </c>
    </row>
    <row r="304" spans="2:9">
      <c r="B304" s="11">
        <f>IF(B303+IF(Tbl_Hourly_Gen[[#This Row],[Hour]]=24,1,0)&lt;Date_End,B303+IF(Tbl_Hourly_Gen[[#This Row],[Hour]]=24,1,0),0)</f>
        <v>45304</v>
      </c>
      <c r="C304" s="29">
        <f>Tbl_Hourly_Gen[[#This Row],[Hour]]/24</f>
        <v>0.16666666666666666</v>
      </c>
      <c r="D304">
        <f>MONTH(Tbl_Hourly_Gen[[#This Row],[Date]])</f>
        <v>1</v>
      </c>
      <c r="E304">
        <f>DAY(Tbl_Hourly_Gen[[#This Row],[Date]])</f>
        <v>13</v>
      </c>
      <c r="F304">
        <v>4</v>
      </c>
      <c r="G304">
        <f>WEEKDAY(Tbl_Hourly_Gen[[#This Row],[Date]])</f>
        <v>7</v>
      </c>
      <c r="H304" s="7" t="s">
        <v>14</v>
      </c>
      <c r="I304" s="5">
        <v>0</v>
      </c>
    </row>
    <row r="305" spans="2:9">
      <c r="B305" s="11">
        <f>IF(B304+IF(Tbl_Hourly_Gen[[#This Row],[Hour]]=24,1,0)&lt;Date_End,B304+IF(Tbl_Hourly_Gen[[#This Row],[Hour]]=24,1,0),0)</f>
        <v>45304</v>
      </c>
      <c r="C305" s="29">
        <f>Tbl_Hourly_Gen[[#This Row],[Hour]]/24</f>
        <v>0.20833333333333334</v>
      </c>
      <c r="D305">
        <f>MONTH(Tbl_Hourly_Gen[[#This Row],[Date]])</f>
        <v>1</v>
      </c>
      <c r="E305">
        <f>DAY(Tbl_Hourly_Gen[[#This Row],[Date]])</f>
        <v>13</v>
      </c>
      <c r="F305">
        <v>5</v>
      </c>
      <c r="G305">
        <f>WEEKDAY(Tbl_Hourly_Gen[[#This Row],[Date]])</f>
        <v>7</v>
      </c>
      <c r="H305" s="7" t="s">
        <v>14</v>
      </c>
      <c r="I305" s="5">
        <v>0</v>
      </c>
    </row>
    <row r="306" spans="2:9">
      <c r="B306" s="11">
        <f>IF(B305+IF(Tbl_Hourly_Gen[[#This Row],[Hour]]=24,1,0)&lt;Date_End,B305+IF(Tbl_Hourly_Gen[[#This Row],[Hour]]=24,1,0),0)</f>
        <v>45304</v>
      </c>
      <c r="C306" s="29">
        <f>Tbl_Hourly_Gen[[#This Row],[Hour]]/24</f>
        <v>0.25</v>
      </c>
      <c r="D306">
        <f>MONTH(Tbl_Hourly_Gen[[#This Row],[Date]])</f>
        <v>1</v>
      </c>
      <c r="E306">
        <f>DAY(Tbl_Hourly_Gen[[#This Row],[Date]])</f>
        <v>13</v>
      </c>
      <c r="F306">
        <v>6</v>
      </c>
      <c r="G306">
        <f>WEEKDAY(Tbl_Hourly_Gen[[#This Row],[Date]])</f>
        <v>7</v>
      </c>
      <c r="H306" s="7" t="s">
        <v>14</v>
      </c>
      <c r="I306" s="5">
        <v>0</v>
      </c>
    </row>
    <row r="307" spans="2:9">
      <c r="B307" s="11">
        <f>IF(B306+IF(Tbl_Hourly_Gen[[#This Row],[Hour]]=24,1,0)&lt;Date_End,B306+IF(Tbl_Hourly_Gen[[#This Row],[Hour]]=24,1,0),0)</f>
        <v>45304</v>
      </c>
      <c r="C307" s="29">
        <f>Tbl_Hourly_Gen[[#This Row],[Hour]]/24</f>
        <v>0.29166666666666669</v>
      </c>
      <c r="D307">
        <f>MONTH(Tbl_Hourly_Gen[[#This Row],[Date]])</f>
        <v>1</v>
      </c>
      <c r="E307">
        <f>DAY(Tbl_Hourly_Gen[[#This Row],[Date]])</f>
        <v>13</v>
      </c>
      <c r="F307">
        <v>7</v>
      </c>
      <c r="G307">
        <f>WEEKDAY(Tbl_Hourly_Gen[[#This Row],[Date]])</f>
        <v>7</v>
      </c>
      <c r="H307" s="7" t="s">
        <v>14</v>
      </c>
      <c r="I307" s="5">
        <v>0</v>
      </c>
    </row>
    <row r="308" spans="2:9">
      <c r="B308" s="11">
        <f>IF(B307+IF(Tbl_Hourly_Gen[[#This Row],[Hour]]=24,1,0)&lt;Date_End,B307+IF(Tbl_Hourly_Gen[[#This Row],[Hour]]=24,1,0),0)</f>
        <v>45304</v>
      </c>
      <c r="C308" s="29">
        <f>Tbl_Hourly_Gen[[#This Row],[Hour]]/24</f>
        <v>0.33333333333333331</v>
      </c>
      <c r="D308">
        <f>MONTH(Tbl_Hourly_Gen[[#This Row],[Date]])</f>
        <v>1</v>
      </c>
      <c r="E308">
        <f>DAY(Tbl_Hourly_Gen[[#This Row],[Date]])</f>
        <v>13</v>
      </c>
      <c r="F308">
        <v>8</v>
      </c>
      <c r="G308">
        <f>WEEKDAY(Tbl_Hourly_Gen[[#This Row],[Date]])</f>
        <v>7</v>
      </c>
      <c r="H308" s="7" t="s">
        <v>14</v>
      </c>
      <c r="I308" s="5">
        <v>0</v>
      </c>
    </row>
    <row r="309" spans="2:9">
      <c r="B309" s="11">
        <f>IF(B308+IF(Tbl_Hourly_Gen[[#This Row],[Hour]]=24,1,0)&lt;Date_End,B308+IF(Tbl_Hourly_Gen[[#This Row],[Hour]]=24,1,0),0)</f>
        <v>45304</v>
      </c>
      <c r="C309" s="29">
        <f>Tbl_Hourly_Gen[[#This Row],[Hour]]/24</f>
        <v>0.375</v>
      </c>
      <c r="D309">
        <f>MONTH(Tbl_Hourly_Gen[[#This Row],[Date]])</f>
        <v>1</v>
      </c>
      <c r="E309">
        <f>DAY(Tbl_Hourly_Gen[[#This Row],[Date]])</f>
        <v>13</v>
      </c>
      <c r="F309">
        <v>9</v>
      </c>
      <c r="G309">
        <f>WEEKDAY(Tbl_Hourly_Gen[[#This Row],[Date]])</f>
        <v>7</v>
      </c>
      <c r="H309" s="7" t="s">
        <v>14</v>
      </c>
      <c r="I309" s="5">
        <v>0</v>
      </c>
    </row>
    <row r="310" spans="2:9">
      <c r="B310" s="11">
        <f>IF(B309+IF(Tbl_Hourly_Gen[[#This Row],[Hour]]=24,1,0)&lt;Date_End,B309+IF(Tbl_Hourly_Gen[[#This Row],[Hour]]=24,1,0),0)</f>
        <v>45304</v>
      </c>
      <c r="C310" s="29">
        <f>Tbl_Hourly_Gen[[#This Row],[Hour]]/24</f>
        <v>0.41666666666666669</v>
      </c>
      <c r="D310">
        <f>MONTH(Tbl_Hourly_Gen[[#This Row],[Date]])</f>
        <v>1</v>
      </c>
      <c r="E310">
        <f>DAY(Tbl_Hourly_Gen[[#This Row],[Date]])</f>
        <v>13</v>
      </c>
      <c r="F310">
        <v>10</v>
      </c>
      <c r="G310">
        <f>WEEKDAY(Tbl_Hourly_Gen[[#This Row],[Date]])</f>
        <v>7</v>
      </c>
      <c r="H310" s="7" t="s">
        <v>14</v>
      </c>
      <c r="I310" s="5">
        <v>0</v>
      </c>
    </row>
    <row r="311" spans="2:9">
      <c r="B311" s="11">
        <f>IF(B310+IF(Tbl_Hourly_Gen[[#This Row],[Hour]]=24,1,0)&lt;Date_End,B310+IF(Tbl_Hourly_Gen[[#This Row],[Hour]]=24,1,0),0)</f>
        <v>45304</v>
      </c>
      <c r="C311" s="29">
        <f>Tbl_Hourly_Gen[[#This Row],[Hour]]/24</f>
        <v>0.45833333333333331</v>
      </c>
      <c r="D311">
        <f>MONTH(Tbl_Hourly_Gen[[#This Row],[Date]])</f>
        <v>1</v>
      </c>
      <c r="E311">
        <f>DAY(Tbl_Hourly_Gen[[#This Row],[Date]])</f>
        <v>13</v>
      </c>
      <c r="F311">
        <v>11</v>
      </c>
      <c r="G311">
        <f>WEEKDAY(Tbl_Hourly_Gen[[#This Row],[Date]])</f>
        <v>7</v>
      </c>
      <c r="H311" s="7" t="s">
        <v>14</v>
      </c>
      <c r="I311" s="5">
        <v>0</v>
      </c>
    </row>
    <row r="312" spans="2:9">
      <c r="B312" s="11">
        <f>IF(B311+IF(Tbl_Hourly_Gen[[#This Row],[Hour]]=24,1,0)&lt;Date_End,B311+IF(Tbl_Hourly_Gen[[#This Row],[Hour]]=24,1,0),0)</f>
        <v>45304</v>
      </c>
      <c r="C312" s="29">
        <f>Tbl_Hourly_Gen[[#This Row],[Hour]]/24</f>
        <v>0.5</v>
      </c>
      <c r="D312">
        <f>MONTH(Tbl_Hourly_Gen[[#This Row],[Date]])</f>
        <v>1</v>
      </c>
      <c r="E312">
        <f>DAY(Tbl_Hourly_Gen[[#This Row],[Date]])</f>
        <v>13</v>
      </c>
      <c r="F312">
        <v>12</v>
      </c>
      <c r="G312">
        <f>WEEKDAY(Tbl_Hourly_Gen[[#This Row],[Date]])</f>
        <v>7</v>
      </c>
      <c r="H312" s="7" t="s">
        <v>14</v>
      </c>
      <c r="I312" s="5">
        <v>0</v>
      </c>
    </row>
    <row r="313" spans="2:9">
      <c r="B313" s="11">
        <f>IF(B312+IF(Tbl_Hourly_Gen[[#This Row],[Hour]]=24,1,0)&lt;Date_End,B312+IF(Tbl_Hourly_Gen[[#This Row],[Hour]]=24,1,0),0)</f>
        <v>45304</v>
      </c>
      <c r="C313" s="29">
        <f>Tbl_Hourly_Gen[[#This Row],[Hour]]/24</f>
        <v>0.54166666666666663</v>
      </c>
      <c r="D313">
        <f>MONTH(Tbl_Hourly_Gen[[#This Row],[Date]])</f>
        <v>1</v>
      </c>
      <c r="E313">
        <f>DAY(Tbl_Hourly_Gen[[#This Row],[Date]])</f>
        <v>13</v>
      </c>
      <c r="F313">
        <v>13</v>
      </c>
      <c r="G313">
        <f>WEEKDAY(Tbl_Hourly_Gen[[#This Row],[Date]])</f>
        <v>7</v>
      </c>
      <c r="H313" s="7" t="s">
        <v>14</v>
      </c>
      <c r="I313" s="5">
        <v>0</v>
      </c>
    </row>
    <row r="314" spans="2:9">
      <c r="B314" s="11">
        <f>IF(B313+IF(Tbl_Hourly_Gen[[#This Row],[Hour]]=24,1,0)&lt;Date_End,B313+IF(Tbl_Hourly_Gen[[#This Row],[Hour]]=24,1,0),0)</f>
        <v>45304</v>
      </c>
      <c r="C314" s="29">
        <f>Tbl_Hourly_Gen[[#This Row],[Hour]]/24</f>
        <v>0.58333333333333337</v>
      </c>
      <c r="D314">
        <f>MONTH(Tbl_Hourly_Gen[[#This Row],[Date]])</f>
        <v>1</v>
      </c>
      <c r="E314">
        <f>DAY(Tbl_Hourly_Gen[[#This Row],[Date]])</f>
        <v>13</v>
      </c>
      <c r="F314">
        <v>14</v>
      </c>
      <c r="G314">
        <f>WEEKDAY(Tbl_Hourly_Gen[[#This Row],[Date]])</f>
        <v>7</v>
      </c>
      <c r="H314" s="7" t="s">
        <v>14</v>
      </c>
      <c r="I314" s="5">
        <v>0</v>
      </c>
    </row>
    <row r="315" spans="2:9">
      <c r="B315" s="11">
        <f>IF(B314+IF(Tbl_Hourly_Gen[[#This Row],[Hour]]=24,1,0)&lt;Date_End,B314+IF(Tbl_Hourly_Gen[[#This Row],[Hour]]=24,1,0),0)</f>
        <v>45304</v>
      </c>
      <c r="C315" s="29">
        <f>Tbl_Hourly_Gen[[#This Row],[Hour]]/24</f>
        <v>0.625</v>
      </c>
      <c r="D315">
        <f>MONTH(Tbl_Hourly_Gen[[#This Row],[Date]])</f>
        <v>1</v>
      </c>
      <c r="E315">
        <f>DAY(Tbl_Hourly_Gen[[#This Row],[Date]])</f>
        <v>13</v>
      </c>
      <c r="F315">
        <v>15</v>
      </c>
      <c r="G315">
        <f>WEEKDAY(Tbl_Hourly_Gen[[#This Row],[Date]])</f>
        <v>7</v>
      </c>
      <c r="H315" s="7" t="s">
        <v>14</v>
      </c>
      <c r="I315" s="5">
        <v>0</v>
      </c>
    </row>
    <row r="316" spans="2:9">
      <c r="B316" s="11">
        <f>IF(B315+IF(Tbl_Hourly_Gen[[#This Row],[Hour]]=24,1,0)&lt;Date_End,B315+IF(Tbl_Hourly_Gen[[#This Row],[Hour]]=24,1,0),0)</f>
        <v>45304</v>
      </c>
      <c r="C316" s="29">
        <f>Tbl_Hourly_Gen[[#This Row],[Hour]]/24</f>
        <v>0.66666666666666663</v>
      </c>
      <c r="D316">
        <f>MONTH(Tbl_Hourly_Gen[[#This Row],[Date]])</f>
        <v>1</v>
      </c>
      <c r="E316">
        <f>DAY(Tbl_Hourly_Gen[[#This Row],[Date]])</f>
        <v>13</v>
      </c>
      <c r="F316">
        <v>16</v>
      </c>
      <c r="G316">
        <f>WEEKDAY(Tbl_Hourly_Gen[[#This Row],[Date]])</f>
        <v>7</v>
      </c>
      <c r="H316" s="7" t="s">
        <v>14</v>
      </c>
      <c r="I316" s="5">
        <v>0</v>
      </c>
    </row>
    <row r="317" spans="2:9">
      <c r="B317" s="11">
        <f>IF(B316+IF(Tbl_Hourly_Gen[[#This Row],[Hour]]=24,1,0)&lt;Date_End,B316+IF(Tbl_Hourly_Gen[[#This Row],[Hour]]=24,1,0),0)</f>
        <v>45304</v>
      </c>
      <c r="C317" s="29">
        <f>Tbl_Hourly_Gen[[#This Row],[Hour]]/24</f>
        <v>0.70833333333333337</v>
      </c>
      <c r="D317">
        <f>MONTH(Tbl_Hourly_Gen[[#This Row],[Date]])</f>
        <v>1</v>
      </c>
      <c r="E317">
        <f>DAY(Tbl_Hourly_Gen[[#This Row],[Date]])</f>
        <v>13</v>
      </c>
      <c r="F317">
        <v>17</v>
      </c>
      <c r="G317">
        <f>WEEKDAY(Tbl_Hourly_Gen[[#This Row],[Date]])</f>
        <v>7</v>
      </c>
      <c r="H317" s="7" t="s">
        <v>14</v>
      </c>
      <c r="I317" s="5">
        <v>0</v>
      </c>
    </row>
    <row r="318" spans="2:9">
      <c r="B318" s="11">
        <f>IF(B317+IF(Tbl_Hourly_Gen[[#This Row],[Hour]]=24,1,0)&lt;Date_End,B317+IF(Tbl_Hourly_Gen[[#This Row],[Hour]]=24,1,0),0)</f>
        <v>45304</v>
      </c>
      <c r="C318" s="29">
        <f>Tbl_Hourly_Gen[[#This Row],[Hour]]/24</f>
        <v>0.75</v>
      </c>
      <c r="D318">
        <f>MONTH(Tbl_Hourly_Gen[[#This Row],[Date]])</f>
        <v>1</v>
      </c>
      <c r="E318">
        <f>DAY(Tbl_Hourly_Gen[[#This Row],[Date]])</f>
        <v>13</v>
      </c>
      <c r="F318">
        <v>18</v>
      </c>
      <c r="G318">
        <f>WEEKDAY(Tbl_Hourly_Gen[[#This Row],[Date]])</f>
        <v>7</v>
      </c>
      <c r="H318" s="7" t="s">
        <v>14</v>
      </c>
      <c r="I318" s="5">
        <v>0</v>
      </c>
    </row>
    <row r="319" spans="2:9">
      <c r="B319" s="11">
        <f>IF(B318+IF(Tbl_Hourly_Gen[[#This Row],[Hour]]=24,1,0)&lt;Date_End,B318+IF(Tbl_Hourly_Gen[[#This Row],[Hour]]=24,1,0),0)</f>
        <v>45304</v>
      </c>
      <c r="C319" s="29">
        <f>Tbl_Hourly_Gen[[#This Row],[Hour]]/24</f>
        <v>0.79166666666666663</v>
      </c>
      <c r="D319">
        <f>MONTH(Tbl_Hourly_Gen[[#This Row],[Date]])</f>
        <v>1</v>
      </c>
      <c r="E319">
        <f>DAY(Tbl_Hourly_Gen[[#This Row],[Date]])</f>
        <v>13</v>
      </c>
      <c r="F319">
        <v>19</v>
      </c>
      <c r="G319">
        <f>WEEKDAY(Tbl_Hourly_Gen[[#This Row],[Date]])</f>
        <v>7</v>
      </c>
      <c r="H319" s="7" t="s">
        <v>14</v>
      </c>
      <c r="I319" s="5">
        <v>0</v>
      </c>
    </row>
    <row r="320" spans="2:9">
      <c r="B320" s="11">
        <f>IF(B319+IF(Tbl_Hourly_Gen[[#This Row],[Hour]]=24,1,0)&lt;Date_End,B319+IF(Tbl_Hourly_Gen[[#This Row],[Hour]]=24,1,0),0)</f>
        <v>45304</v>
      </c>
      <c r="C320" s="29">
        <f>Tbl_Hourly_Gen[[#This Row],[Hour]]/24</f>
        <v>0.83333333333333337</v>
      </c>
      <c r="D320">
        <f>MONTH(Tbl_Hourly_Gen[[#This Row],[Date]])</f>
        <v>1</v>
      </c>
      <c r="E320">
        <f>DAY(Tbl_Hourly_Gen[[#This Row],[Date]])</f>
        <v>13</v>
      </c>
      <c r="F320">
        <v>20</v>
      </c>
      <c r="G320">
        <f>WEEKDAY(Tbl_Hourly_Gen[[#This Row],[Date]])</f>
        <v>7</v>
      </c>
      <c r="H320" s="7" t="s">
        <v>14</v>
      </c>
      <c r="I320" s="5">
        <v>0</v>
      </c>
    </row>
    <row r="321" spans="2:9">
      <c r="B321" s="11">
        <f>IF(B320+IF(Tbl_Hourly_Gen[[#This Row],[Hour]]=24,1,0)&lt;Date_End,B320+IF(Tbl_Hourly_Gen[[#This Row],[Hour]]=24,1,0),0)</f>
        <v>45304</v>
      </c>
      <c r="C321" s="29">
        <f>Tbl_Hourly_Gen[[#This Row],[Hour]]/24</f>
        <v>0.875</v>
      </c>
      <c r="D321">
        <f>MONTH(Tbl_Hourly_Gen[[#This Row],[Date]])</f>
        <v>1</v>
      </c>
      <c r="E321">
        <f>DAY(Tbl_Hourly_Gen[[#This Row],[Date]])</f>
        <v>13</v>
      </c>
      <c r="F321">
        <v>21</v>
      </c>
      <c r="G321">
        <f>WEEKDAY(Tbl_Hourly_Gen[[#This Row],[Date]])</f>
        <v>7</v>
      </c>
      <c r="H321" s="7" t="s">
        <v>14</v>
      </c>
      <c r="I321" s="5">
        <v>0</v>
      </c>
    </row>
    <row r="322" spans="2:9">
      <c r="B322" s="11">
        <f>IF(B321+IF(Tbl_Hourly_Gen[[#This Row],[Hour]]=24,1,0)&lt;Date_End,B321+IF(Tbl_Hourly_Gen[[#This Row],[Hour]]=24,1,0),0)</f>
        <v>45304</v>
      </c>
      <c r="C322" s="29">
        <f>Tbl_Hourly_Gen[[#This Row],[Hour]]/24</f>
        <v>0.91666666666666663</v>
      </c>
      <c r="D322">
        <f>MONTH(Tbl_Hourly_Gen[[#This Row],[Date]])</f>
        <v>1</v>
      </c>
      <c r="E322">
        <f>DAY(Tbl_Hourly_Gen[[#This Row],[Date]])</f>
        <v>13</v>
      </c>
      <c r="F322">
        <v>22</v>
      </c>
      <c r="G322">
        <f>WEEKDAY(Tbl_Hourly_Gen[[#This Row],[Date]])</f>
        <v>7</v>
      </c>
      <c r="H322" s="7" t="s">
        <v>14</v>
      </c>
      <c r="I322" s="5">
        <v>0</v>
      </c>
    </row>
    <row r="323" spans="2:9">
      <c r="B323" s="11">
        <f>IF(B322+IF(Tbl_Hourly_Gen[[#This Row],[Hour]]=24,1,0)&lt;Date_End,B322+IF(Tbl_Hourly_Gen[[#This Row],[Hour]]=24,1,0),0)</f>
        <v>45304</v>
      </c>
      <c r="C323" s="29">
        <f>Tbl_Hourly_Gen[[#This Row],[Hour]]/24</f>
        <v>0.95833333333333337</v>
      </c>
      <c r="D323">
        <f>MONTH(Tbl_Hourly_Gen[[#This Row],[Date]])</f>
        <v>1</v>
      </c>
      <c r="E323">
        <f>DAY(Tbl_Hourly_Gen[[#This Row],[Date]])</f>
        <v>13</v>
      </c>
      <c r="F323">
        <v>23</v>
      </c>
      <c r="G323">
        <f>WEEKDAY(Tbl_Hourly_Gen[[#This Row],[Date]])</f>
        <v>7</v>
      </c>
      <c r="H323" s="7" t="s">
        <v>14</v>
      </c>
      <c r="I323" s="5">
        <v>0</v>
      </c>
    </row>
    <row r="324" spans="2:9">
      <c r="B324" s="11">
        <f>IF(B323+IF(Tbl_Hourly_Gen[[#This Row],[Hour]]=24,1,0)&lt;Date_End,B323+IF(Tbl_Hourly_Gen[[#This Row],[Hour]]=24,1,0),0)</f>
        <v>45305</v>
      </c>
      <c r="C324" s="29">
        <f>Tbl_Hourly_Gen[[#This Row],[Hour]]/24</f>
        <v>1</v>
      </c>
      <c r="D324">
        <f>MONTH(Tbl_Hourly_Gen[[#This Row],[Date]])</f>
        <v>1</v>
      </c>
      <c r="E324">
        <f>DAY(Tbl_Hourly_Gen[[#This Row],[Date]])</f>
        <v>14</v>
      </c>
      <c r="F324">
        <v>24</v>
      </c>
      <c r="G324">
        <f>WEEKDAY(Tbl_Hourly_Gen[[#This Row],[Date]])</f>
        <v>1</v>
      </c>
      <c r="H324" s="7" t="s">
        <v>14</v>
      </c>
      <c r="I324" s="5">
        <v>0</v>
      </c>
    </row>
    <row r="325" spans="2:9">
      <c r="B325" s="11">
        <f>IF(B324+IF(Tbl_Hourly_Gen[[#This Row],[Hour]]=24,1,0)&lt;Date_End,B324+IF(Tbl_Hourly_Gen[[#This Row],[Hour]]=24,1,0),0)</f>
        <v>45305</v>
      </c>
      <c r="C325" s="29">
        <f>Tbl_Hourly_Gen[[#This Row],[Hour]]/24</f>
        <v>4.1666666666666664E-2</v>
      </c>
      <c r="D325">
        <f>MONTH(Tbl_Hourly_Gen[[#This Row],[Date]])</f>
        <v>1</v>
      </c>
      <c r="E325">
        <f>DAY(Tbl_Hourly_Gen[[#This Row],[Date]])</f>
        <v>14</v>
      </c>
      <c r="F325">
        <v>1</v>
      </c>
      <c r="G325">
        <f>WEEKDAY(Tbl_Hourly_Gen[[#This Row],[Date]])</f>
        <v>1</v>
      </c>
      <c r="H325" s="7" t="s">
        <v>14</v>
      </c>
      <c r="I325" s="5">
        <v>0</v>
      </c>
    </row>
    <row r="326" spans="2:9">
      <c r="B326" s="11">
        <f>IF(B325+IF(Tbl_Hourly_Gen[[#This Row],[Hour]]=24,1,0)&lt;Date_End,B325+IF(Tbl_Hourly_Gen[[#This Row],[Hour]]=24,1,0),0)</f>
        <v>45305</v>
      </c>
      <c r="C326" s="29">
        <f>Tbl_Hourly_Gen[[#This Row],[Hour]]/24</f>
        <v>8.3333333333333329E-2</v>
      </c>
      <c r="D326">
        <f>MONTH(Tbl_Hourly_Gen[[#This Row],[Date]])</f>
        <v>1</v>
      </c>
      <c r="E326">
        <f>DAY(Tbl_Hourly_Gen[[#This Row],[Date]])</f>
        <v>14</v>
      </c>
      <c r="F326">
        <v>2</v>
      </c>
      <c r="G326">
        <f>WEEKDAY(Tbl_Hourly_Gen[[#This Row],[Date]])</f>
        <v>1</v>
      </c>
      <c r="H326" s="7" t="s">
        <v>14</v>
      </c>
      <c r="I326" s="5">
        <v>0</v>
      </c>
    </row>
    <row r="327" spans="2:9">
      <c r="B327" s="11">
        <f>IF(B326+IF(Tbl_Hourly_Gen[[#This Row],[Hour]]=24,1,0)&lt;Date_End,B326+IF(Tbl_Hourly_Gen[[#This Row],[Hour]]=24,1,0),0)</f>
        <v>45305</v>
      </c>
      <c r="C327" s="29">
        <f>Tbl_Hourly_Gen[[#This Row],[Hour]]/24</f>
        <v>0.125</v>
      </c>
      <c r="D327">
        <f>MONTH(Tbl_Hourly_Gen[[#This Row],[Date]])</f>
        <v>1</v>
      </c>
      <c r="E327">
        <f>DAY(Tbl_Hourly_Gen[[#This Row],[Date]])</f>
        <v>14</v>
      </c>
      <c r="F327">
        <v>3</v>
      </c>
      <c r="G327">
        <f>WEEKDAY(Tbl_Hourly_Gen[[#This Row],[Date]])</f>
        <v>1</v>
      </c>
      <c r="H327" s="7" t="s">
        <v>14</v>
      </c>
      <c r="I327" s="5">
        <v>0</v>
      </c>
    </row>
    <row r="328" spans="2:9">
      <c r="B328" s="11">
        <f>IF(B327+IF(Tbl_Hourly_Gen[[#This Row],[Hour]]=24,1,0)&lt;Date_End,B327+IF(Tbl_Hourly_Gen[[#This Row],[Hour]]=24,1,0),0)</f>
        <v>45305</v>
      </c>
      <c r="C328" s="29">
        <f>Tbl_Hourly_Gen[[#This Row],[Hour]]/24</f>
        <v>0.16666666666666666</v>
      </c>
      <c r="D328">
        <f>MONTH(Tbl_Hourly_Gen[[#This Row],[Date]])</f>
        <v>1</v>
      </c>
      <c r="E328">
        <f>DAY(Tbl_Hourly_Gen[[#This Row],[Date]])</f>
        <v>14</v>
      </c>
      <c r="F328">
        <v>4</v>
      </c>
      <c r="G328">
        <f>WEEKDAY(Tbl_Hourly_Gen[[#This Row],[Date]])</f>
        <v>1</v>
      </c>
      <c r="H328" s="7" t="s">
        <v>14</v>
      </c>
      <c r="I328" s="5">
        <v>0</v>
      </c>
    </row>
    <row r="329" spans="2:9">
      <c r="B329" s="11">
        <f>IF(B328+IF(Tbl_Hourly_Gen[[#This Row],[Hour]]=24,1,0)&lt;Date_End,B328+IF(Tbl_Hourly_Gen[[#This Row],[Hour]]=24,1,0),0)</f>
        <v>45305</v>
      </c>
      <c r="C329" s="29">
        <f>Tbl_Hourly_Gen[[#This Row],[Hour]]/24</f>
        <v>0.20833333333333334</v>
      </c>
      <c r="D329">
        <f>MONTH(Tbl_Hourly_Gen[[#This Row],[Date]])</f>
        <v>1</v>
      </c>
      <c r="E329">
        <f>DAY(Tbl_Hourly_Gen[[#This Row],[Date]])</f>
        <v>14</v>
      </c>
      <c r="F329">
        <v>5</v>
      </c>
      <c r="G329">
        <f>WEEKDAY(Tbl_Hourly_Gen[[#This Row],[Date]])</f>
        <v>1</v>
      </c>
      <c r="H329" s="7" t="s">
        <v>14</v>
      </c>
      <c r="I329" s="5">
        <v>0</v>
      </c>
    </row>
    <row r="330" spans="2:9">
      <c r="B330" s="11">
        <f>IF(B329+IF(Tbl_Hourly_Gen[[#This Row],[Hour]]=24,1,0)&lt;Date_End,B329+IF(Tbl_Hourly_Gen[[#This Row],[Hour]]=24,1,0),0)</f>
        <v>45305</v>
      </c>
      <c r="C330" s="29">
        <f>Tbl_Hourly_Gen[[#This Row],[Hour]]/24</f>
        <v>0.25</v>
      </c>
      <c r="D330">
        <f>MONTH(Tbl_Hourly_Gen[[#This Row],[Date]])</f>
        <v>1</v>
      </c>
      <c r="E330">
        <f>DAY(Tbl_Hourly_Gen[[#This Row],[Date]])</f>
        <v>14</v>
      </c>
      <c r="F330">
        <v>6</v>
      </c>
      <c r="G330">
        <f>WEEKDAY(Tbl_Hourly_Gen[[#This Row],[Date]])</f>
        <v>1</v>
      </c>
      <c r="H330" s="7" t="s">
        <v>14</v>
      </c>
      <c r="I330" s="5">
        <v>0</v>
      </c>
    </row>
    <row r="331" spans="2:9">
      <c r="B331" s="11">
        <f>IF(B330+IF(Tbl_Hourly_Gen[[#This Row],[Hour]]=24,1,0)&lt;Date_End,B330+IF(Tbl_Hourly_Gen[[#This Row],[Hour]]=24,1,0),0)</f>
        <v>45305</v>
      </c>
      <c r="C331" s="29">
        <f>Tbl_Hourly_Gen[[#This Row],[Hour]]/24</f>
        <v>0.29166666666666669</v>
      </c>
      <c r="D331">
        <f>MONTH(Tbl_Hourly_Gen[[#This Row],[Date]])</f>
        <v>1</v>
      </c>
      <c r="E331">
        <f>DAY(Tbl_Hourly_Gen[[#This Row],[Date]])</f>
        <v>14</v>
      </c>
      <c r="F331">
        <v>7</v>
      </c>
      <c r="G331">
        <f>WEEKDAY(Tbl_Hourly_Gen[[#This Row],[Date]])</f>
        <v>1</v>
      </c>
      <c r="H331" s="7" t="s">
        <v>14</v>
      </c>
      <c r="I331" s="5">
        <v>0</v>
      </c>
    </row>
    <row r="332" spans="2:9">
      <c r="B332" s="11">
        <f>IF(B331+IF(Tbl_Hourly_Gen[[#This Row],[Hour]]=24,1,0)&lt;Date_End,B331+IF(Tbl_Hourly_Gen[[#This Row],[Hour]]=24,1,0),0)</f>
        <v>45305</v>
      </c>
      <c r="C332" s="29">
        <f>Tbl_Hourly_Gen[[#This Row],[Hour]]/24</f>
        <v>0.33333333333333331</v>
      </c>
      <c r="D332">
        <f>MONTH(Tbl_Hourly_Gen[[#This Row],[Date]])</f>
        <v>1</v>
      </c>
      <c r="E332">
        <f>DAY(Tbl_Hourly_Gen[[#This Row],[Date]])</f>
        <v>14</v>
      </c>
      <c r="F332">
        <v>8</v>
      </c>
      <c r="G332">
        <f>WEEKDAY(Tbl_Hourly_Gen[[#This Row],[Date]])</f>
        <v>1</v>
      </c>
      <c r="H332" s="7" t="s">
        <v>14</v>
      </c>
      <c r="I332" s="5">
        <v>0</v>
      </c>
    </row>
    <row r="333" spans="2:9">
      <c r="B333" s="11">
        <f>IF(B332+IF(Tbl_Hourly_Gen[[#This Row],[Hour]]=24,1,0)&lt;Date_End,B332+IF(Tbl_Hourly_Gen[[#This Row],[Hour]]=24,1,0),0)</f>
        <v>45305</v>
      </c>
      <c r="C333" s="29">
        <f>Tbl_Hourly_Gen[[#This Row],[Hour]]/24</f>
        <v>0.375</v>
      </c>
      <c r="D333">
        <f>MONTH(Tbl_Hourly_Gen[[#This Row],[Date]])</f>
        <v>1</v>
      </c>
      <c r="E333">
        <f>DAY(Tbl_Hourly_Gen[[#This Row],[Date]])</f>
        <v>14</v>
      </c>
      <c r="F333">
        <v>9</v>
      </c>
      <c r="G333">
        <f>WEEKDAY(Tbl_Hourly_Gen[[#This Row],[Date]])</f>
        <v>1</v>
      </c>
      <c r="H333" s="7" t="s">
        <v>14</v>
      </c>
      <c r="I333" s="5">
        <v>0</v>
      </c>
    </row>
    <row r="334" spans="2:9">
      <c r="B334" s="11">
        <f>IF(B333+IF(Tbl_Hourly_Gen[[#This Row],[Hour]]=24,1,0)&lt;Date_End,B333+IF(Tbl_Hourly_Gen[[#This Row],[Hour]]=24,1,0),0)</f>
        <v>45305</v>
      </c>
      <c r="C334" s="29">
        <f>Tbl_Hourly_Gen[[#This Row],[Hour]]/24</f>
        <v>0.41666666666666669</v>
      </c>
      <c r="D334">
        <f>MONTH(Tbl_Hourly_Gen[[#This Row],[Date]])</f>
        <v>1</v>
      </c>
      <c r="E334">
        <f>DAY(Tbl_Hourly_Gen[[#This Row],[Date]])</f>
        <v>14</v>
      </c>
      <c r="F334">
        <v>10</v>
      </c>
      <c r="G334">
        <f>WEEKDAY(Tbl_Hourly_Gen[[#This Row],[Date]])</f>
        <v>1</v>
      </c>
      <c r="H334" s="7" t="s">
        <v>14</v>
      </c>
      <c r="I334" s="5">
        <v>0</v>
      </c>
    </row>
    <row r="335" spans="2:9">
      <c r="B335" s="11">
        <f>IF(B334+IF(Tbl_Hourly_Gen[[#This Row],[Hour]]=24,1,0)&lt;Date_End,B334+IF(Tbl_Hourly_Gen[[#This Row],[Hour]]=24,1,0),0)</f>
        <v>45305</v>
      </c>
      <c r="C335" s="29">
        <f>Tbl_Hourly_Gen[[#This Row],[Hour]]/24</f>
        <v>0.45833333333333331</v>
      </c>
      <c r="D335">
        <f>MONTH(Tbl_Hourly_Gen[[#This Row],[Date]])</f>
        <v>1</v>
      </c>
      <c r="E335">
        <f>DAY(Tbl_Hourly_Gen[[#This Row],[Date]])</f>
        <v>14</v>
      </c>
      <c r="F335">
        <v>11</v>
      </c>
      <c r="G335">
        <f>WEEKDAY(Tbl_Hourly_Gen[[#This Row],[Date]])</f>
        <v>1</v>
      </c>
      <c r="H335" s="7" t="s">
        <v>14</v>
      </c>
      <c r="I335" s="5">
        <v>0</v>
      </c>
    </row>
    <row r="336" spans="2:9">
      <c r="B336" s="11">
        <f>IF(B335+IF(Tbl_Hourly_Gen[[#This Row],[Hour]]=24,1,0)&lt;Date_End,B335+IF(Tbl_Hourly_Gen[[#This Row],[Hour]]=24,1,0),0)</f>
        <v>45305</v>
      </c>
      <c r="C336" s="29">
        <f>Tbl_Hourly_Gen[[#This Row],[Hour]]/24</f>
        <v>0.5</v>
      </c>
      <c r="D336">
        <f>MONTH(Tbl_Hourly_Gen[[#This Row],[Date]])</f>
        <v>1</v>
      </c>
      <c r="E336">
        <f>DAY(Tbl_Hourly_Gen[[#This Row],[Date]])</f>
        <v>14</v>
      </c>
      <c r="F336">
        <v>12</v>
      </c>
      <c r="G336">
        <f>WEEKDAY(Tbl_Hourly_Gen[[#This Row],[Date]])</f>
        <v>1</v>
      </c>
      <c r="H336" s="7" t="s">
        <v>14</v>
      </c>
      <c r="I336" s="5">
        <v>0</v>
      </c>
    </row>
    <row r="337" spans="2:9">
      <c r="B337" s="11">
        <f>IF(B336+IF(Tbl_Hourly_Gen[[#This Row],[Hour]]=24,1,0)&lt;Date_End,B336+IF(Tbl_Hourly_Gen[[#This Row],[Hour]]=24,1,0),0)</f>
        <v>45305</v>
      </c>
      <c r="C337" s="29">
        <f>Tbl_Hourly_Gen[[#This Row],[Hour]]/24</f>
        <v>0.54166666666666663</v>
      </c>
      <c r="D337">
        <f>MONTH(Tbl_Hourly_Gen[[#This Row],[Date]])</f>
        <v>1</v>
      </c>
      <c r="E337">
        <f>DAY(Tbl_Hourly_Gen[[#This Row],[Date]])</f>
        <v>14</v>
      </c>
      <c r="F337">
        <v>13</v>
      </c>
      <c r="G337">
        <f>WEEKDAY(Tbl_Hourly_Gen[[#This Row],[Date]])</f>
        <v>1</v>
      </c>
      <c r="H337" s="7" t="s">
        <v>14</v>
      </c>
      <c r="I337" s="5">
        <v>0</v>
      </c>
    </row>
    <row r="338" spans="2:9">
      <c r="B338" s="11">
        <f>IF(B337+IF(Tbl_Hourly_Gen[[#This Row],[Hour]]=24,1,0)&lt;Date_End,B337+IF(Tbl_Hourly_Gen[[#This Row],[Hour]]=24,1,0),0)</f>
        <v>45305</v>
      </c>
      <c r="C338" s="29">
        <f>Tbl_Hourly_Gen[[#This Row],[Hour]]/24</f>
        <v>0.58333333333333337</v>
      </c>
      <c r="D338">
        <f>MONTH(Tbl_Hourly_Gen[[#This Row],[Date]])</f>
        <v>1</v>
      </c>
      <c r="E338">
        <f>DAY(Tbl_Hourly_Gen[[#This Row],[Date]])</f>
        <v>14</v>
      </c>
      <c r="F338">
        <v>14</v>
      </c>
      <c r="G338">
        <f>WEEKDAY(Tbl_Hourly_Gen[[#This Row],[Date]])</f>
        <v>1</v>
      </c>
      <c r="H338" s="7" t="s">
        <v>14</v>
      </c>
      <c r="I338" s="5">
        <v>0</v>
      </c>
    </row>
    <row r="339" spans="2:9">
      <c r="B339" s="11">
        <f>IF(B338+IF(Tbl_Hourly_Gen[[#This Row],[Hour]]=24,1,0)&lt;Date_End,B338+IF(Tbl_Hourly_Gen[[#This Row],[Hour]]=24,1,0),0)</f>
        <v>45305</v>
      </c>
      <c r="C339" s="29">
        <f>Tbl_Hourly_Gen[[#This Row],[Hour]]/24</f>
        <v>0.625</v>
      </c>
      <c r="D339">
        <f>MONTH(Tbl_Hourly_Gen[[#This Row],[Date]])</f>
        <v>1</v>
      </c>
      <c r="E339">
        <f>DAY(Tbl_Hourly_Gen[[#This Row],[Date]])</f>
        <v>14</v>
      </c>
      <c r="F339">
        <v>15</v>
      </c>
      <c r="G339">
        <f>WEEKDAY(Tbl_Hourly_Gen[[#This Row],[Date]])</f>
        <v>1</v>
      </c>
      <c r="H339" s="7" t="s">
        <v>14</v>
      </c>
      <c r="I339" s="5">
        <v>0</v>
      </c>
    </row>
    <row r="340" spans="2:9">
      <c r="B340" s="11">
        <f>IF(B339+IF(Tbl_Hourly_Gen[[#This Row],[Hour]]=24,1,0)&lt;Date_End,B339+IF(Tbl_Hourly_Gen[[#This Row],[Hour]]=24,1,0),0)</f>
        <v>45305</v>
      </c>
      <c r="C340" s="29">
        <f>Tbl_Hourly_Gen[[#This Row],[Hour]]/24</f>
        <v>0.66666666666666663</v>
      </c>
      <c r="D340">
        <f>MONTH(Tbl_Hourly_Gen[[#This Row],[Date]])</f>
        <v>1</v>
      </c>
      <c r="E340">
        <f>DAY(Tbl_Hourly_Gen[[#This Row],[Date]])</f>
        <v>14</v>
      </c>
      <c r="F340">
        <v>16</v>
      </c>
      <c r="G340">
        <f>WEEKDAY(Tbl_Hourly_Gen[[#This Row],[Date]])</f>
        <v>1</v>
      </c>
      <c r="H340" s="7" t="s">
        <v>14</v>
      </c>
      <c r="I340" s="5">
        <v>0</v>
      </c>
    </row>
    <row r="341" spans="2:9">
      <c r="B341" s="11">
        <f>IF(B340+IF(Tbl_Hourly_Gen[[#This Row],[Hour]]=24,1,0)&lt;Date_End,B340+IF(Tbl_Hourly_Gen[[#This Row],[Hour]]=24,1,0),0)</f>
        <v>45305</v>
      </c>
      <c r="C341" s="29">
        <f>Tbl_Hourly_Gen[[#This Row],[Hour]]/24</f>
        <v>0.70833333333333337</v>
      </c>
      <c r="D341">
        <f>MONTH(Tbl_Hourly_Gen[[#This Row],[Date]])</f>
        <v>1</v>
      </c>
      <c r="E341">
        <f>DAY(Tbl_Hourly_Gen[[#This Row],[Date]])</f>
        <v>14</v>
      </c>
      <c r="F341">
        <v>17</v>
      </c>
      <c r="G341">
        <f>WEEKDAY(Tbl_Hourly_Gen[[#This Row],[Date]])</f>
        <v>1</v>
      </c>
      <c r="H341" s="7" t="s">
        <v>14</v>
      </c>
      <c r="I341" s="5">
        <v>0</v>
      </c>
    </row>
    <row r="342" spans="2:9">
      <c r="B342" s="11">
        <f>IF(B341+IF(Tbl_Hourly_Gen[[#This Row],[Hour]]=24,1,0)&lt;Date_End,B341+IF(Tbl_Hourly_Gen[[#This Row],[Hour]]=24,1,0),0)</f>
        <v>45305</v>
      </c>
      <c r="C342" s="29">
        <f>Tbl_Hourly_Gen[[#This Row],[Hour]]/24</f>
        <v>0.75</v>
      </c>
      <c r="D342">
        <f>MONTH(Tbl_Hourly_Gen[[#This Row],[Date]])</f>
        <v>1</v>
      </c>
      <c r="E342">
        <f>DAY(Tbl_Hourly_Gen[[#This Row],[Date]])</f>
        <v>14</v>
      </c>
      <c r="F342">
        <v>18</v>
      </c>
      <c r="G342">
        <f>WEEKDAY(Tbl_Hourly_Gen[[#This Row],[Date]])</f>
        <v>1</v>
      </c>
      <c r="H342" s="7" t="s">
        <v>14</v>
      </c>
      <c r="I342" s="5">
        <v>0</v>
      </c>
    </row>
    <row r="343" spans="2:9">
      <c r="B343" s="11">
        <f>IF(B342+IF(Tbl_Hourly_Gen[[#This Row],[Hour]]=24,1,0)&lt;Date_End,B342+IF(Tbl_Hourly_Gen[[#This Row],[Hour]]=24,1,0),0)</f>
        <v>45305</v>
      </c>
      <c r="C343" s="29">
        <f>Tbl_Hourly_Gen[[#This Row],[Hour]]/24</f>
        <v>0.79166666666666663</v>
      </c>
      <c r="D343">
        <f>MONTH(Tbl_Hourly_Gen[[#This Row],[Date]])</f>
        <v>1</v>
      </c>
      <c r="E343">
        <f>DAY(Tbl_Hourly_Gen[[#This Row],[Date]])</f>
        <v>14</v>
      </c>
      <c r="F343">
        <v>19</v>
      </c>
      <c r="G343">
        <f>WEEKDAY(Tbl_Hourly_Gen[[#This Row],[Date]])</f>
        <v>1</v>
      </c>
      <c r="H343" s="7" t="s">
        <v>14</v>
      </c>
      <c r="I343" s="5">
        <v>0</v>
      </c>
    </row>
    <row r="344" spans="2:9">
      <c r="B344" s="11">
        <f>IF(B343+IF(Tbl_Hourly_Gen[[#This Row],[Hour]]=24,1,0)&lt;Date_End,B343+IF(Tbl_Hourly_Gen[[#This Row],[Hour]]=24,1,0),0)</f>
        <v>45305</v>
      </c>
      <c r="C344" s="29">
        <f>Tbl_Hourly_Gen[[#This Row],[Hour]]/24</f>
        <v>0.83333333333333337</v>
      </c>
      <c r="D344">
        <f>MONTH(Tbl_Hourly_Gen[[#This Row],[Date]])</f>
        <v>1</v>
      </c>
      <c r="E344">
        <f>DAY(Tbl_Hourly_Gen[[#This Row],[Date]])</f>
        <v>14</v>
      </c>
      <c r="F344">
        <v>20</v>
      </c>
      <c r="G344">
        <f>WEEKDAY(Tbl_Hourly_Gen[[#This Row],[Date]])</f>
        <v>1</v>
      </c>
      <c r="H344" s="7" t="s">
        <v>14</v>
      </c>
      <c r="I344" s="5">
        <v>0</v>
      </c>
    </row>
    <row r="345" spans="2:9">
      <c r="B345" s="11">
        <f>IF(B344+IF(Tbl_Hourly_Gen[[#This Row],[Hour]]=24,1,0)&lt;Date_End,B344+IF(Tbl_Hourly_Gen[[#This Row],[Hour]]=24,1,0),0)</f>
        <v>45305</v>
      </c>
      <c r="C345" s="29">
        <f>Tbl_Hourly_Gen[[#This Row],[Hour]]/24</f>
        <v>0.875</v>
      </c>
      <c r="D345">
        <f>MONTH(Tbl_Hourly_Gen[[#This Row],[Date]])</f>
        <v>1</v>
      </c>
      <c r="E345">
        <f>DAY(Tbl_Hourly_Gen[[#This Row],[Date]])</f>
        <v>14</v>
      </c>
      <c r="F345">
        <v>21</v>
      </c>
      <c r="G345">
        <f>WEEKDAY(Tbl_Hourly_Gen[[#This Row],[Date]])</f>
        <v>1</v>
      </c>
      <c r="H345" s="7" t="s">
        <v>14</v>
      </c>
      <c r="I345" s="5">
        <v>0</v>
      </c>
    </row>
    <row r="346" spans="2:9">
      <c r="B346" s="11">
        <f>IF(B345+IF(Tbl_Hourly_Gen[[#This Row],[Hour]]=24,1,0)&lt;Date_End,B345+IF(Tbl_Hourly_Gen[[#This Row],[Hour]]=24,1,0),0)</f>
        <v>45305</v>
      </c>
      <c r="C346" s="29">
        <f>Tbl_Hourly_Gen[[#This Row],[Hour]]/24</f>
        <v>0.91666666666666663</v>
      </c>
      <c r="D346">
        <f>MONTH(Tbl_Hourly_Gen[[#This Row],[Date]])</f>
        <v>1</v>
      </c>
      <c r="E346">
        <f>DAY(Tbl_Hourly_Gen[[#This Row],[Date]])</f>
        <v>14</v>
      </c>
      <c r="F346">
        <v>22</v>
      </c>
      <c r="G346">
        <f>WEEKDAY(Tbl_Hourly_Gen[[#This Row],[Date]])</f>
        <v>1</v>
      </c>
      <c r="H346" s="7" t="s">
        <v>14</v>
      </c>
      <c r="I346" s="5">
        <v>0</v>
      </c>
    </row>
    <row r="347" spans="2:9">
      <c r="B347" s="11">
        <f>IF(B346+IF(Tbl_Hourly_Gen[[#This Row],[Hour]]=24,1,0)&lt;Date_End,B346+IF(Tbl_Hourly_Gen[[#This Row],[Hour]]=24,1,0),0)</f>
        <v>45305</v>
      </c>
      <c r="C347" s="29">
        <f>Tbl_Hourly_Gen[[#This Row],[Hour]]/24</f>
        <v>0.95833333333333337</v>
      </c>
      <c r="D347">
        <f>MONTH(Tbl_Hourly_Gen[[#This Row],[Date]])</f>
        <v>1</v>
      </c>
      <c r="E347">
        <f>DAY(Tbl_Hourly_Gen[[#This Row],[Date]])</f>
        <v>14</v>
      </c>
      <c r="F347">
        <v>23</v>
      </c>
      <c r="G347">
        <f>WEEKDAY(Tbl_Hourly_Gen[[#This Row],[Date]])</f>
        <v>1</v>
      </c>
      <c r="H347" s="7" t="s">
        <v>14</v>
      </c>
      <c r="I347" s="5">
        <v>0</v>
      </c>
    </row>
    <row r="348" spans="2:9">
      <c r="B348" s="11">
        <f>IF(B347+IF(Tbl_Hourly_Gen[[#This Row],[Hour]]=24,1,0)&lt;Date_End,B347+IF(Tbl_Hourly_Gen[[#This Row],[Hour]]=24,1,0),0)</f>
        <v>45306</v>
      </c>
      <c r="C348" s="29">
        <f>Tbl_Hourly_Gen[[#This Row],[Hour]]/24</f>
        <v>1</v>
      </c>
      <c r="D348">
        <f>MONTH(Tbl_Hourly_Gen[[#This Row],[Date]])</f>
        <v>1</v>
      </c>
      <c r="E348">
        <f>DAY(Tbl_Hourly_Gen[[#This Row],[Date]])</f>
        <v>15</v>
      </c>
      <c r="F348">
        <v>24</v>
      </c>
      <c r="G348">
        <f>WEEKDAY(Tbl_Hourly_Gen[[#This Row],[Date]])</f>
        <v>2</v>
      </c>
      <c r="H348" s="7" t="s">
        <v>14</v>
      </c>
      <c r="I348" s="5">
        <v>0</v>
      </c>
    </row>
    <row r="349" spans="2:9">
      <c r="B349" s="11">
        <f>IF(B348+IF(Tbl_Hourly_Gen[[#This Row],[Hour]]=24,1,0)&lt;Date_End,B348+IF(Tbl_Hourly_Gen[[#This Row],[Hour]]=24,1,0),0)</f>
        <v>45306</v>
      </c>
      <c r="C349" s="29">
        <f>Tbl_Hourly_Gen[[#This Row],[Hour]]/24</f>
        <v>4.1666666666666664E-2</v>
      </c>
      <c r="D349">
        <f>MONTH(Tbl_Hourly_Gen[[#This Row],[Date]])</f>
        <v>1</v>
      </c>
      <c r="E349">
        <f>DAY(Tbl_Hourly_Gen[[#This Row],[Date]])</f>
        <v>15</v>
      </c>
      <c r="F349">
        <v>1</v>
      </c>
      <c r="G349">
        <f>WEEKDAY(Tbl_Hourly_Gen[[#This Row],[Date]])</f>
        <v>2</v>
      </c>
      <c r="H349" s="7" t="s">
        <v>14</v>
      </c>
      <c r="I349" s="5">
        <v>0</v>
      </c>
    </row>
    <row r="350" spans="2:9">
      <c r="B350" s="11">
        <f>IF(B349+IF(Tbl_Hourly_Gen[[#This Row],[Hour]]=24,1,0)&lt;Date_End,B349+IF(Tbl_Hourly_Gen[[#This Row],[Hour]]=24,1,0),0)</f>
        <v>45306</v>
      </c>
      <c r="C350" s="29">
        <f>Tbl_Hourly_Gen[[#This Row],[Hour]]/24</f>
        <v>8.3333333333333329E-2</v>
      </c>
      <c r="D350">
        <f>MONTH(Tbl_Hourly_Gen[[#This Row],[Date]])</f>
        <v>1</v>
      </c>
      <c r="E350">
        <f>DAY(Tbl_Hourly_Gen[[#This Row],[Date]])</f>
        <v>15</v>
      </c>
      <c r="F350">
        <v>2</v>
      </c>
      <c r="G350">
        <f>WEEKDAY(Tbl_Hourly_Gen[[#This Row],[Date]])</f>
        <v>2</v>
      </c>
      <c r="H350" s="7" t="s">
        <v>14</v>
      </c>
      <c r="I350" s="5">
        <v>0</v>
      </c>
    </row>
    <row r="351" spans="2:9">
      <c r="B351" s="11">
        <f>IF(B350+IF(Tbl_Hourly_Gen[[#This Row],[Hour]]=24,1,0)&lt;Date_End,B350+IF(Tbl_Hourly_Gen[[#This Row],[Hour]]=24,1,0),0)</f>
        <v>45306</v>
      </c>
      <c r="C351" s="29">
        <f>Tbl_Hourly_Gen[[#This Row],[Hour]]/24</f>
        <v>0.125</v>
      </c>
      <c r="D351">
        <f>MONTH(Tbl_Hourly_Gen[[#This Row],[Date]])</f>
        <v>1</v>
      </c>
      <c r="E351">
        <f>DAY(Tbl_Hourly_Gen[[#This Row],[Date]])</f>
        <v>15</v>
      </c>
      <c r="F351">
        <v>3</v>
      </c>
      <c r="G351">
        <f>WEEKDAY(Tbl_Hourly_Gen[[#This Row],[Date]])</f>
        <v>2</v>
      </c>
      <c r="H351" s="7" t="s">
        <v>14</v>
      </c>
      <c r="I351" s="5">
        <v>0</v>
      </c>
    </row>
    <row r="352" spans="2:9">
      <c r="B352" s="11">
        <f>IF(B351+IF(Tbl_Hourly_Gen[[#This Row],[Hour]]=24,1,0)&lt;Date_End,B351+IF(Tbl_Hourly_Gen[[#This Row],[Hour]]=24,1,0),0)</f>
        <v>45306</v>
      </c>
      <c r="C352" s="29">
        <f>Tbl_Hourly_Gen[[#This Row],[Hour]]/24</f>
        <v>0.16666666666666666</v>
      </c>
      <c r="D352">
        <f>MONTH(Tbl_Hourly_Gen[[#This Row],[Date]])</f>
        <v>1</v>
      </c>
      <c r="E352">
        <f>DAY(Tbl_Hourly_Gen[[#This Row],[Date]])</f>
        <v>15</v>
      </c>
      <c r="F352">
        <v>4</v>
      </c>
      <c r="G352">
        <f>WEEKDAY(Tbl_Hourly_Gen[[#This Row],[Date]])</f>
        <v>2</v>
      </c>
      <c r="H352" s="7" t="s">
        <v>14</v>
      </c>
      <c r="I352" s="5">
        <v>0</v>
      </c>
    </row>
    <row r="353" spans="2:9">
      <c r="B353" s="11">
        <f>IF(B352+IF(Tbl_Hourly_Gen[[#This Row],[Hour]]=24,1,0)&lt;Date_End,B352+IF(Tbl_Hourly_Gen[[#This Row],[Hour]]=24,1,0),0)</f>
        <v>45306</v>
      </c>
      <c r="C353" s="29">
        <f>Tbl_Hourly_Gen[[#This Row],[Hour]]/24</f>
        <v>0.20833333333333334</v>
      </c>
      <c r="D353">
        <f>MONTH(Tbl_Hourly_Gen[[#This Row],[Date]])</f>
        <v>1</v>
      </c>
      <c r="E353">
        <f>DAY(Tbl_Hourly_Gen[[#This Row],[Date]])</f>
        <v>15</v>
      </c>
      <c r="F353">
        <v>5</v>
      </c>
      <c r="G353">
        <f>WEEKDAY(Tbl_Hourly_Gen[[#This Row],[Date]])</f>
        <v>2</v>
      </c>
      <c r="H353" s="7" t="s">
        <v>14</v>
      </c>
      <c r="I353" s="5">
        <v>0</v>
      </c>
    </row>
    <row r="354" spans="2:9">
      <c r="B354" s="11">
        <f>IF(B353+IF(Tbl_Hourly_Gen[[#This Row],[Hour]]=24,1,0)&lt;Date_End,B353+IF(Tbl_Hourly_Gen[[#This Row],[Hour]]=24,1,0),0)</f>
        <v>45306</v>
      </c>
      <c r="C354" s="29">
        <f>Tbl_Hourly_Gen[[#This Row],[Hour]]/24</f>
        <v>0.25</v>
      </c>
      <c r="D354">
        <f>MONTH(Tbl_Hourly_Gen[[#This Row],[Date]])</f>
        <v>1</v>
      </c>
      <c r="E354">
        <f>DAY(Tbl_Hourly_Gen[[#This Row],[Date]])</f>
        <v>15</v>
      </c>
      <c r="F354">
        <v>6</v>
      </c>
      <c r="G354">
        <f>WEEKDAY(Tbl_Hourly_Gen[[#This Row],[Date]])</f>
        <v>2</v>
      </c>
      <c r="H354" s="7" t="s">
        <v>14</v>
      </c>
      <c r="I354" s="5">
        <v>0</v>
      </c>
    </row>
    <row r="355" spans="2:9">
      <c r="B355" s="11">
        <f>IF(B354+IF(Tbl_Hourly_Gen[[#This Row],[Hour]]=24,1,0)&lt;Date_End,B354+IF(Tbl_Hourly_Gen[[#This Row],[Hour]]=24,1,0),0)</f>
        <v>45306</v>
      </c>
      <c r="C355" s="29">
        <f>Tbl_Hourly_Gen[[#This Row],[Hour]]/24</f>
        <v>0.29166666666666669</v>
      </c>
      <c r="D355">
        <f>MONTH(Tbl_Hourly_Gen[[#This Row],[Date]])</f>
        <v>1</v>
      </c>
      <c r="E355">
        <f>DAY(Tbl_Hourly_Gen[[#This Row],[Date]])</f>
        <v>15</v>
      </c>
      <c r="F355">
        <v>7</v>
      </c>
      <c r="G355">
        <f>WEEKDAY(Tbl_Hourly_Gen[[#This Row],[Date]])</f>
        <v>2</v>
      </c>
      <c r="H355" s="7" t="s">
        <v>14</v>
      </c>
      <c r="I355" s="5">
        <v>0</v>
      </c>
    </row>
    <row r="356" spans="2:9">
      <c r="B356" s="11">
        <f>IF(B355+IF(Tbl_Hourly_Gen[[#This Row],[Hour]]=24,1,0)&lt;Date_End,B355+IF(Tbl_Hourly_Gen[[#This Row],[Hour]]=24,1,0),0)</f>
        <v>45306</v>
      </c>
      <c r="C356" s="29">
        <f>Tbl_Hourly_Gen[[#This Row],[Hour]]/24</f>
        <v>0.33333333333333331</v>
      </c>
      <c r="D356">
        <f>MONTH(Tbl_Hourly_Gen[[#This Row],[Date]])</f>
        <v>1</v>
      </c>
      <c r="E356">
        <f>DAY(Tbl_Hourly_Gen[[#This Row],[Date]])</f>
        <v>15</v>
      </c>
      <c r="F356">
        <v>8</v>
      </c>
      <c r="G356">
        <f>WEEKDAY(Tbl_Hourly_Gen[[#This Row],[Date]])</f>
        <v>2</v>
      </c>
      <c r="H356" s="7" t="s">
        <v>14</v>
      </c>
      <c r="I356" s="5">
        <v>0</v>
      </c>
    </row>
    <row r="357" spans="2:9">
      <c r="B357" s="11">
        <f>IF(B356+IF(Tbl_Hourly_Gen[[#This Row],[Hour]]=24,1,0)&lt;Date_End,B356+IF(Tbl_Hourly_Gen[[#This Row],[Hour]]=24,1,0),0)</f>
        <v>45306</v>
      </c>
      <c r="C357" s="29">
        <f>Tbl_Hourly_Gen[[#This Row],[Hour]]/24</f>
        <v>0.375</v>
      </c>
      <c r="D357">
        <f>MONTH(Tbl_Hourly_Gen[[#This Row],[Date]])</f>
        <v>1</v>
      </c>
      <c r="E357">
        <f>DAY(Tbl_Hourly_Gen[[#This Row],[Date]])</f>
        <v>15</v>
      </c>
      <c r="F357">
        <v>9</v>
      </c>
      <c r="G357">
        <f>WEEKDAY(Tbl_Hourly_Gen[[#This Row],[Date]])</f>
        <v>2</v>
      </c>
      <c r="H357" s="7" t="s">
        <v>14</v>
      </c>
      <c r="I357" s="5">
        <v>0</v>
      </c>
    </row>
    <row r="358" spans="2:9">
      <c r="B358" s="11">
        <f>IF(B357+IF(Tbl_Hourly_Gen[[#This Row],[Hour]]=24,1,0)&lt;Date_End,B357+IF(Tbl_Hourly_Gen[[#This Row],[Hour]]=24,1,0),0)</f>
        <v>45306</v>
      </c>
      <c r="C358" s="29">
        <f>Tbl_Hourly_Gen[[#This Row],[Hour]]/24</f>
        <v>0.41666666666666669</v>
      </c>
      <c r="D358">
        <f>MONTH(Tbl_Hourly_Gen[[#This Row],[Date]])</f>
        <v>1</v>
      </c>
      <c r="E358">
        <f>DAY(Tbl_Hourly_Gen[[#This Row],[Date]])</f>
        <v>15</v>
      </c>
      <c r="F358">
        <v>10</v>
      </c>
      <c r="G358">
        <f>WEEKDAY(Tbl_Hourly_Gen[[#This Row],[Date]])</f>
        <v>2</v>
      </c>
      <c r="H358" s="7" t="s">
        <v>14</v>
      </c>
      <c r="I358" s="5">
        <v>0</v>
      </c>
    </row>
    <row r="359" spans="2:9">
      <c r="B359" s="11">
        <f>IF(B358+IF(Tbl_Hourly_Gen[[#This Row],[Hour]]=24,1,0)&lt;Date_End,B358+IF(Tbl_Hourly_Gen[[#This Row],[Hour]]=24,1,0),0)</f>
        <v>45306</v>
      </c>
      <c r="C359" s="29">
        <f>Tbl_Hourly_Gen[[#This Row],[Hour]]/24</f>
        <v>0.45833333333333331</v>
      </c>
      <c r="D359">
        <f>MONTH(Tbl_Hourly_Gen[[#This Row],[Date]])</f>
        <v>1</v>
      </c>
      <c r="E359">
        <f>DAY(Tbl_Hourly_Gen[[#This Row],[Date]])</f>
        <v>15</v>
      </c>
      <c r="F359">
        <v>11</v>
      </c>
      <c r="G359">
        <f>WEEKDAY(Tbl_Hourly_Gen[[#This Row],[Date]])</f>
        <v>2</v>
      </c>
      <c r="H359" s="7" t="s">
        <v>14</v>
      </c>
      <c r="I359" s="5">
        <v>0</v>
      </c>
    </row>
    <row r="360" spans="2:9">
      <c r="B360" s="11">
        <f>IF(B359+IF(Tbl_Hourly_Gen[[#This Row],[Hour]]=24,1,0)&lt;Date_End,B359+IF(Tbl_Hourly_Gen[[#This Row],[Hour]]=24,1,0),0)</f>
        <v>45306</v>
      </c>
      <c r="C360" s="29">
        <f>Tbl_Hourly_Gen[[#This Row],[Hour]]/24</f>
        <v>0.5</v>
      </c>
      <c r="D360">
        <f>MONTH(Tbl_Hourly_Gen[[#This Row],[Date]])</f>
        <v>1</v>
      </c>
      <c r="E360">
        <f>DAY(Tbl_Hourly_Gen[[#This Row],[Date]])</f>
        <v>15</v>
      </c>
      <c r="F360">
        <v>12</v>
      </c>
      <c r="G360">
        <f>WEEKDAY(Tbl_Hourly_Gen[[#This Row],[Date]])</f>
        <v>2</v>
      </c>
      <c r="H360" s="7" t="s">
        <v>14</v>
      </c>
      <c r="I360" s="5">
        <v>0</v>
      </c>
    </row>
    <row r="361" spans="2:9">
      <c r="B361" s="11">
        <f>IF(B360+IF(Tbl_Hourly_Gen[[#This Row],[Hour]]=24,1,0)&lt;Date_End,B360+IF(Tbl_Hourly_Gen[[#This Row],[Hour]]=24,1,0),0)</f>
        <v>45306</v>
      </c>
      <c r="C361" s="29">
        <f>Tbl_Hourly_Gen[[#This Row],[Hour]]/24</f>
        <v>0.54166666666666663</v>
      </c>
      <c r="D361">
        <f>MONTH(Tbl_Hourly_Gen[[#This Row],[Date]])</f>
        <v>1</v>
      </c>
      <c r="E361">
        <f>DAY(Tbl_Hourly_Gen[[#This Row],[Date]])</f>
        <v>15</v>
      </c>
      <c r="F361">
        <v>13</v>
      </c>
      <c r="G361">
        <f>WEEKDAY(Tbl_Hourly_Gen[[#This Row],[Date]])</f>
        <v>2</v>
      </c>
      <c r="H361" s="7" t="s">
        <v>14</v>
      </c>
      <c r="I361" s="5">
        <v>0</v>
      </c>
    </row>
    <row r="362" spans="2:9">
      <c r="B362" s="11">
        <f>IF(B361+IF(Tbl_Hourly_Gen[[#This Row],[Hour]]=24,1,0)&lt;Date_End,B361+IF(Tbl_Hourly_Gen[[#This Row],[Hour]]=24,1,0),0)</f>
        <v>45306</v>
      </c>
      <c r="C362" s="29">
        <f>Tbl_Hourly_Gen[[#This Row],[Hour]]/24</f>
        <v>0.58333333333333337</v>
      </c>
      <c r="D362">
        <f>MONTH(Tbl_Hourly_Gen[[#This Row],[Date]])</f>
        <v>1</v>
      </c>
      <c r="E362">
        <f>DAY(Tbl_Hourly_Gen[[#This Row],[Date]])</f>
        <v>15</v>
      </c>
      <c r="F362">
        <v>14</v>
      </c>
      <c r="G362">
        <f>WEEKDAY(Tbl_Hourly_Gen[[#This Row],[Date]])</f>
        <v>2</v>
      </c>
      <c r="H362" s="7" t="s">
        <v>14</v>
      </c>
      <c r="I362" s="5">
        <v>0</v>
      </c>
    </row>
    <row r="363" spans="2:9">
      <c r="B363" s="11">
        <f>IF(B362+IF(Tbl_Hourly_Gen[[#This Row],[Hour]]=24,1,0)&lt;Date_End,B362+IF(Tbl_Hourly_Gen[[#This Row],[Hour]]=24,1,0),0)</f>
        <v>45306</v>
      </c>
      <c r="C363" s="29">
        <f>Tbl_Hourly_Gen[[#This Row],[Hour]]/24</f>
        <v>0.625</v>
      </c>
      <c r="D363">
        <f>MONTH(Tbl_Hourly_Gen[[#This Row],[Date]])</f>
        <v>1</v>
      </c>
      <c r="E363">
        <f>DAY(Tbl_Hourly_Gen[[#This Row],[Date]])</f>
        <v>15</v>
      </c>
      <c r="F363">
        <v>15</v>
      </c>
      <c r="G363">
        <f>WEEKDAY(Tbl_Hourly_Gen[[#This Row],[Date]])</f>
        <v>2</v>
      </c>
      <c r="H363" s="7" t="s">
        <v>14</v>
      </c>
      <c r="I363" s="5">
        <v>0</v>
      </c>
    </row>
    <row r="364" spans="2:9">
      <c r="B364" s="11">
        <f>IF(B363+IF(Tbl_Hourly_Gen[[#This Row],[Hour]]=24,1,0)&lt;Date_End,B363+IF(Tbl_Hourly_Gen[[#This Row],[Hour]]=24,1,0),0)</f>
        <v>45306</v>
      </c>
      <c r="C364" s="29">
        <f>Tbl_Hourly_Gen[[#This Row],[Hour]]/24</f>
        <v>0.66666666666666663</v>
      </c>
      <c r="D364">
        <f>MONTH(Tbl_Hourly_Gen[[#This Row],[Date]])</f>
        <v>1</v>
      </c>
      <c r="E364">
        <f>DAY(Tbl_Hourly_Gen[[#This Row],[Date]])</f>
        <v>15</v>
      </c>
      <c r="F364">
        <v>16</v>
      </c>
      <c r="G364">
        <f>WEEKDAY(Tbl_Hourly_Gen[[#This Row],[Date]])</f>
        <v>2</v>
      </c>
      <c r="H364" s="7" t="s">
        <v>14</v>
      </c>
      <c r="I364" s="5">
        <v>0</v>
      </c>
    </row>
    <row r="365" spans="2:9">
      <c r="B365" s="11">
        <f>IF(B364+IF(Tbl_Hourly_Gen[[#This Row],[Hour]]=24,1,0)&lt;Date_End,B364+IF(Tbl_Hourly_Gen[[#This Row],[Hour]]=24,1,0),0)</f>
        <v>45306</v>
      </c>
      <c r="C365" s="29">
        <f>Tbl_Hourly_Gen[[#This Row],[Hour]]/24</f>
        <v>0.70833333333333337</v>
      </c>
      <c r="D365">
        <f>MONTH(Tbl_Hourly_Gen[[#This Row],[Date]])</f>
        <v>1</v>
      </c>
      <c r="E365">
        <f>DAY(Tbl_Hourly_Gen[[#This Row],[Date]])</f>
        <v>15</v>
      </c>
      <c r="F365">
        <v>17</v>
      </c>
      <c r="G365">
        <f>WEEKDAY(Tbl_Hourly_Gen[[#This Row],[Date]])</f>
        <v>2</v>
      </c>
      <c r="H365" s="7" t="s">
        <v>14</v>
      </c>
      <c r="I365" s="5">
        <v>0</v>
      </c>
    </row>
    <row r="366" spans="2:9">
      <c r="B366" s="11">
        <f>IF(B365+IF(Tbl_Hourly_Gen[[#This Row],[Hour]]=24,1,0)&lt;Date_End,B365+IF(Tbl_Hourly_Gen[[#This Row],[Hour]]=24,1,0),0)</f>
        <v>45306</v>
      </c>
      <c r="C366" s="29">
        <f>Tbl_Hourly_Gen[[#This Row],[Hour]]/24</f>
        <v>0.75</v>
      </c>
      <c r="D366">
        <f>MONTH(Tbl_Hourly_Gen[[#This Row],[Date]])</f>
        <v>1</v>
      </c>
      <c r="E366">
        <f>DAY(Tbl_Hourly_Gen[[#This Row],[Date]])</f>
        <v>15</v>
      </c>
      <c r="F366">
        <v>18</v>
      </c>
      <c r="G366">
        <f>WEEKDAY(Tbl_Hourly_Gen[[#This Row],[Date]])</f>
        <v>2</v>
      </c>
      <c r="H366" s="7" t="s">
        <v>14</v>
      </c>
      <c r="I366" s="5">
        <v>0</v>
      </c>
    </row>
    <row r="367" spans="2:9">
      <c r="B367" s="11">
        <f>IF(B366+IF(Tbl_Hourly_Gen[[#This Row],[Hour]]=24,1,0)&lt;Date_End,B366+IF(Tbl_Hourly_Gen[[#This Row],[Hour]]=24,1,0),0)</f>
        <v>45306</v>
      </c>
      <c r="C367" s="29">
        <f>Tbl_Hourly_Gen[[#This Row],[Hour]]/24</f>
        <v>0.79166666666666663</v>
      </c>
      <c r="D367">
        <f>MONTH(Tbl_Hourly_Gen[[#This Row],[Date]])</f>
        <v>1</v>
      </c>
      <c r="E367">
        <f>DAY(Tbl_Hourly_Gen[[#This Row],[Date]])</f>
        <v>15</v>
      </c>
      <c r="F367">
        <v>19</v>
      </c>
      <c r="G367">
        <f>WEEKDAY(Tbl_Hourly_Gen[[#This Row],[Date]])</f>
        <v>2</v>
      </c>
      <c r="H367" s="7" t="s">
        <v>14</v>
      </c>
      <c r="I367" s="5">
        <v>0</v>
      </c>
    </row>
    <row r="368" spans="2:9">
      <c r="B368" s="11">
        <f>IF(B367+IF(Tbl_Hourly_Gen[[#This Row],[Hour]]=24,1,0)&lt;Date_End,B367+IF(Tbl_Hourly_Gen[[#This Row],[Hour]]=24,1,0),0)</f>
        <v>45306</v>
      </c>
      <c r="C368" s="29">
        <f>Tbl_Hourly_Gen[[#This Row],[Hour]]/24</f>
        <v>0.83333333333333337</v>
      </c>
      <c r="D368">
        <f>MONTH(Tbl_Hourly_Gen[[#This Row],[Date]])</f>
        <v>1</v>
      </c>
      <c r="E368">
        <f>DAY(Tbl_Hourly_Gen[[#This Row],[Date]])</f>
        <v>15</v>
      </c>
      <c r="F368">
        <v>20</v>
      </c>
      <c r="G368">
        <f>WEEKDAY(Tbl_Hourly_Gen[[#This Row],[Date]])</f>
        <v>2</v>
      </c>
      <c r="H368" s="7" t="s">
        <v>14</v>
      </c>
      <c r="I368" s="5">
        <v>0</v>
      </c>
    </row>
    <row r="369" spans="2:9">
      <c r="B369" s="11">
        <f>IF(B368+IF(Tbl_Hourly_Gen[[#This Row],[Hour]]=24,1,0)&lt;Date_End,B368+IF(Tbl_Hourly_Gen[[#This Row],[Hour]]=24,1,0),0)</f>
        <v>45306</v>
      </c>
      <c r="C369" s="29">
        <f>Tbl_Hourly_Gen[[#This Row],[Hour]]/24</f>
        <v>0.875</v>
      </c>
      <c r="D369">
        <f>MONTH(Tbl_Hourly_Gen[[#This Row],[Date]])</f>
        <v>1</v>
      </c>
      <c r="E369">
        <f>DAY(Tbl_Hourly_Gen[[#This Row],[Date]])</f>
        <v>15</v>
      </c>
      <c r="F369">
        <v>21</v>
      </c>
      <c r="G369">
        <f>WEEKDAY(Tbl_Hourly_Gen[[#This Row],[Date]])</f>
        <v>2</v>
      </c>
      <c r="H369" s="7" t="s">
        <v>14</v>
      </c>
      <c r="I369" s="5">
        <v>0</v>
      </c>
    </row>
    <row r="370" spans="2:9">
      <c r="B370" s="11">
        <f>IF(B369+IF(Tbl_Hourly_Gen[[#This Row],[Hour]]=24,1,0)&lt;Date_End,B369+IF(Tbl_Hourly_Gen[[#This Row],[Hour]]=24,1,0),0)</f>
        <v>45306</v>
      </c>
      <c r="C370" s="29">
        <f>Tbl_Hourly_Gen[[#This Row],[Hour]]/24</f>
        <v>0.91666666666666663</v>
      </c>
      <c r="D370">
        <f>MONTH(Tbl_Hourly_Gen[[#This Row],[Date]])</f>
        <v>1</v>
      </c>
      <c r="E370">
        <f>DAY(Tbl_Hourly_Gen[[#This Row],[Date]])</f>
        <v>15</v>
      </c>
      <c r="F370">
        <v>22</v>
      </c>
      <c r="G370">
        <f>WEEKDAY(Tbl_Hourly_Gen[[#This Row],[Date]])</f>
        <v>2</v>
      </c>
      <c r="H370" s="7" t="s">
        <v>14</v>
      </c>
      <c r="I370" s="5">
        <v>0</v>
      </c>
    </row>
    <row r="371" spans="2:9">
      <c r="B371" s="11">
        <f>IF(B370+IF(Tbl_Hourly_Gen[[#This Row],[Hour]]=24,1,0)&lt;Date_End,B370+IF(Tbl_Hourly_Gen[[#This Row],[Hour]]=24,1,0),0)</f>
        <v>45306</v>
      </c>
      <c r="C371" s="29">
        <f>Tbl_Hourly_Gen[[#This Row],[Hour]]/24</f>
        <v>0.95833333333333337</v>
      </c>
      <c r="D371">
        <f>MONTH(Tbl_Hourly_Gen[[#This Row],[Date]])</f>
        <v>1</v>
      </c>
      <c r="E371">
        <f>DAY(Tbl_Hourly_Gen[[#This Row],[Date]])</f>
        <v>15</v>
      </c>
      <c r="F371">
        <v>23</v>
      </c>
      <c r="G371">
        <f>WEEKDAY(Tbl_Hourly_Gen[[#This Row],[Date]])</f>
        <v>2</v>
      </c>
      <c r="H371" s="7" t="s">
        <v>14</v>
      </c>
      <c r="I371" s="5">
        <v>0</v>
      </c>
    </row>
    <row r="372" spans="2:9">
      <c r="B372" s="11">
        <f>IF(B371+IF(Tbl_Hourly_Gen[[#This Row],[Hour]]=24,1,0)&lt;Date_End,B371+IF(Tbl_Hourly_Gen[[#This Row],[Hour]]=24,1,0),0)</f>
        <v>45307</v>
      </c>
      <c r="C372" s="29">
        <f>Tbl_Hourly_Gen[[#This Row],[Hour]]/24</f>
        <v>1</v>
      </c>
      <c r="D372">
        <f>MONTH(Tbl_Hourly_Gen[[#This Row],[Date]])</f>
        <v>1</v>
      </c>
      <c r="E372">
        <f>DAY(Tbl_Hourly_Gen[[#This Row],[Date]])</f>
        <v>16</v>
      </c>
      <c r="F372">
        <v>24</v>
      </c>
      <c r="G372">
        <f>WEEKDAY(Tbl_Hourly_Gen[[#This Row],[Date]])</f>
        <v>3</v>
      </c>
      <c r="H372" s="7" t="s">
        <v>14</v>
      </c>
      <c r="I372" s="5">
        <v>0</v>
      </c>
    </row>
    <row r="373" spans="2:9">
      <c r="B373" s="11">
        <f>IF(B372+IF(Tbl_Hourly_Gen[[#This Row],[Hour]]=24,1,0)&lt;Date_End,B372+IF(Tbl_Hourly_Gen[[#This Row],[Hour]]=24,1,0),0)</f>
        <v>45307</v>
      </c>
      <c r="C373" s="29">
        <f>Tbl_Hourly_Gen[[#This Row],[Hour]]/24</f>
        <v>4.1666666666666664E-2</v>
      </c>
      <c r="D373">
        <f>MONTH(Tbl_Hourly_Gen[[#This Row],[Date]])</f>
        <v>1</v>
      </c>
      <c r="E373">
        <f>DAY(Tbl_Hourly_Gen[[#This Row],[Date]])</f>
        <v>16</v>
      </c>
      <c r="F373">
        <v>1</v>
      </c>
      <c r="G373">
        <f>WEEKDAY(Tbl_Hourly_Gen[[#This Row],[Date]])</f>
        <v>3</v>
      </c>
      <c r="H373" s="7" t="s">
        <v>14</v>
      </c>
      <c r="I373" s="5">
        <v>0</v>
      </c>
    </row>
    <row r="374" spans="2:9">
      <c r="B374" s="11">
        <f>IF(B373+IF(Tbl_Hourly_Gen[[#This Row],[Hour]]=24,1,0)&lt;Date_End,B373+IF(Tbl_Hourly_Gen[[#This Row],[Hour]]=24,1,0),0)</f>
        <v>45307</v>
      </c>
      <c r="C374" s="29">
        <f>Tbl_Hourly_Gen[[#This Row],[Hour]]/24</f>
        <v>8.3333333333333329E-2</v>
      </c>
      <c r="D374">
        <f>MONTH(Tbl_Hourly_Gen[[#This Row],[Date]])</f>
        <v>1</v>
      </c>
      <c r="E374">
        <f>DAY(Tbl_Hourly_Gen[[#This Row],[Date]])</f>
        <v>16</v>
      </c>
      <c r="F374">
        <v>2</v>
      </c>
      <c r="G374">
        <f>WEEKDAY(Tbl_Hourly_Gen[[#This Row],[Date]])</f>
        <v>3</v>
      </c>
      <c r="H374" s="7" t="s">
        <v>14</v>
      </c>
      <c r="I374" s="5">
        <v>0</v>
      </c>
    </row>
    <row r="375" spans="2:9">
      <c r="B375" s="11">
        <f>IF(B374+IF(Tbl_Hourly_Gen[[#This Row],[Hour]]=24,1,0)&lt;Date_End,B374+IF(Tbl_Hourly_Gen[[#This Row],[Hour]]=24,1,0),0)</f>
        <v>45307</v>
      </c>
      <c r="C375" s="29">
        <f>Tbl_Hourly_Gen[[#This Row],[Hour]]/24</f>
        <v>0.125</v>
      </c>
      <c r="D375">
        <f>MONTH(Tbl_Hourly_Gen[[#This Row],[Date]])</f>
        <v>1</v>
      </c>
      <c r="E375">
        <f>DAY(Tbl_Hourly_Gen[[#This Row],[Date]])</f>
        <v>16</v>
      </c>
      <c r="F375">
        <v>3</v>
      </c>
      <c r="G375">
        <f>WEEKDAY(Tbl_Hourly_Gen[[#This Row],[Date]])</f>
        <v>3</v>
      </c>
      <c r="H375" s="7" t="s">
        <v>14</v>
      </c>
      <c r="I375" s="5">
        <v>0</v>
      </c>
    </row>
    <row r="376" spans="2:9">
      <c r="B376" s="11">
        <f>IF(B375+IF(Tbl_Hourly_Gen[[#This Row],[Hour]]=24,1,0)&lt;Date_End,B375+IF(Tbl_Hourly_Gen[[#This Row],[Hour]]=24,1,0),0)</f>
        <v>45307</v>
      </c>
      <c r="C376" s="29">
        <f>Tbl_Hourly_Gen[[#This Row],[Hour]]/24</f>
        <v>0.16666666666666666</v>
      </c>
      <c r="D376">
        <f>MONTH(Tbl_Hourly_Gen[[#This Row],[Date]])</f>
        <v>1</v>
      </c>
      <c r="E376">
        <f>DAY(Tbl_Hourly_Gen[[#This Row],[Date]])</f>
        <v>16</v>
      </c>
      <c r="F376">
        <v>4</v>
      </c>
      <c r="G376">
        <f>WEEKDAY(Tbl_Hourly_Gen[[#This Row],[Date]])</f>
        <v>3</v>
      </c>
      <c r="H376" s="7" t="s">
        <v>14</v>
      </c>
      <c r="I376" s="5">
        <v>0</v>
      </c>
    </row>
    <row r="377" spans="2:9">
      <c r="B377" s="11">
        <f>IF(B376+IF(Tbl_Hourly_Gen[[#This Row],[Hour]]=24,1,0)&lt;Date_End,B376+IF(Tbl_Hourly_Gen[[#This Row],[Hour]]=24,1,0),0)</f>
        <v>45307</v>
      </c>
      <c r="C377" s="29">
        <f>Tbl_Hourly_Gen[[#This Row],[Hour]]/24</f>
        <v>0.20833333333333334</v>
      </c>
      <c r="D377">
        <f>MONTH(Tbl_Hourly_Gen[[#This Row],[Date]])</f>
        <v>1</v>
      </c>
      <c r="E377">
        <f>DAY(Tbl_Hourly_Gen[[#This Row],[Date]])</f>
        <v>16</v>
      </c>
      <c r="F377">
        <v>5</v>
      </c>
      <c r="G377">
        <f>WEEKDAY(Tbl_Hourly_Gen[[#This Row],[Date]])</f>
        <v>3</v>
      </c>
      <c r="H377" s="7" t="s">
        <v>14</v>
      </c>
      <c r="I377" s="5">
        <v>0</v>
      </c>
    </row>
    <row r="378" spans="2:9">
      <c r="B378" s="11">
        <f>IF(B377+IF(Tbl_Hourly_Gen[[#This Row],[Hour]]=24,1,0)&lt;Date_End,B377+IF(Tbl_Hourly_Gen[[#This Row],[Hour]]=24,1,0),0)</f>
        <v>45307</v>
      </c>
      <c r="C378" s="29">
        <f>Tbl_Hourly_Gen[[#This Row],[Hour]]/24</f>
        <v>0.25</v>
      </c>
      <c r="D378">
        <f>MONTH(Tbl_Hourly_Gen[[#This Row],[Date]])</f>
        <v>1</v>
      </c>
      <c r="E378">
        <f>DAY(Tbl_Hourly_Gen[[#This Row],[Date]])</f>
        <v>16</v>
      </c>
      <c r="F378">
        <v>6</v>
      </c>
      <c r="G378">
        <f>WEEKDAY(Tbl_Hourly_Gen[[#This Row],[Date]])</f>
        <v>3</v>
      </c>
      <c r="H378" s="7" t="s">
        <v>14</v>
      </c>
      <c r="I378" s="5">
        <v>0</v>
      </c>
    </row>
    <row r="379" spans="2:9">
      <c r="B379" s="11">
        <f>IF(B378+IF(Tbl_Hourly_Gen[[#This Row],[Hour]]=24,1,0)&lt;Date_End,B378+IF(Tbl_Hourly_Gen[[#This Row],[Hour]]=24,1,0),0)</f>
        <v>45307</v>
      </c>
      <c r="C379" s="29">
        <f>Tbl_Hourly_Gen[[#This Row],[Hour]]/24</f>
        <v>0.29166666666666669</v>
      </c>
      <c r="D379">
        <f>MONTH(Tbl_Hourly_Gen[[#This Row],[Date]])</f>
        <v>1</v>
      </c>
      <c r="E379">
        <f>DAY(Tbl_Hourly_Gen[[#This Row],[Date]])</f>
        <v>16</v>
      </c>
      <c r="F379">
        <v>7</v>
      </c>
      <c r="G379">
        <f>WEEKDAY(Tbl_Hourly_Gen[[#This Row],[Date]])</f>
        <v>3</v>
      </c>
      <c r="H379" s="7" t="s">
        <v>14</v>
      </c>
      <c r="I379" s="5">
        <v>0</v>
      </c>
    </row>
    <row r="380" spans="2:9">
      <c r="B380" s="11">
        <f>IF(B379+IF(Tbl_Hourly_Gen[[#This Row],[Hour]]=24,1,0)&lt;Date_End,B379+IF(Tbl_Hourly_Gen[[#This Row],[Hour]]=24,1,0),0)</f>
        <v>45307</v>
      </c>
      <c r="C380" s="29">
        <f>Tbl_Hourly_Gen[[#This Row],[Hour]]/24</f>
        <v>0.33333333333333331</v>
      </c>
      <c r="D380">
        <f>MONTH(Tbl_Hourly_Gen[[#This Row],[Date]])</f>
        <v>1</v>
      </c>
      <c r="E380">
        <f>DAY(Tbl_Hourly_Gen[[#This Row],[Date]])</f>
        <v>16</v>
      </c>
      <c r="F380">
        <v>8</v>
      </c>
      <c r="G380">
        <f>WEEKDAY(Tbl_Hourly_Gen[[#This Row],[Date]])</f>
        <v>3</v>
      </c>
      <c r="H380" s="7" t="s">
        <v>14</v>
      </c>
      <c r="I380" s="5">
        <v>0</v>
      </c>
    </row>
    <row r="381" spans="2:9">
      <c r="B381" s="11">
        <f>IF(B380+IF(Tbl_Hourly_Gen[[#This Row],[Hour]]=24,1,0)&lt;Date_End,B380+IF(Tbl_Hourly_Gen[[#This Row],[Hour]]=24,1,0),0)</f>
        <v>45307</v>
      </c>
      <c r="C381" s="29">
        <f>Tbl_Hourly_Gen[[#This Row],[Hour]]/24</f>
        <v>0.375</v>
      </c>
      <c r="D381">
        <f>MONTH(Tbl_Hourly_Gen[[#This Row],[Date]])</f>
        <v>1</v>
      </c>
      <c r="E381">
        <f>DAY(Tbl_Hourly_Gen[[#This Row],[Date]])</f>
        <v>16</v>
      </c>
      <c r="F381">
        <v>9</v>
      </c>
      <c r="G381">
        <f>WEEKDAY(Tbl_Hourly_Gen[[#This Row],[Date]])</f>
        <v>3</v>
      </c>
      <c r="H381" s="7" t="s">
        <v>14</v>
      </c>
      <c r="I381" s="5">
        <v>0</v>
      </c>
    </row>
    <row r="382" spans="2:9">
      <c r="B382" s="11">
        <f>IF(B381+IF(Tbl_Hourly_Gen[[#This Row],[Hour]]=24,1,0)&lt;Date_End,B381+IF(Tbl_Hourly_Gen[[#This Row],[Hour]]=24,1,0),0)</f>
        <v>45307</v>
      </c>
      <c r="C382" s="29">
        <f>Tbl_Hourly_Gen[[#This Row],[Hour]]/24</f>
        <v>0.41666666666666669</v>
      </c>
      <c r="D382">
        <f>MONTH(Tbl_Hourly_Gen[[#This Row],[Date]])</f>
        <v>1</v>
      </c>
      <c r="E382">
        <f>DAY(Tbl_Hourly_Gen[[#This Row],[Date]])</f>
        <v>16</v>
      </c>
      <c r="F382">
        <v>10</v>
      </c>
      <c r="G382">
        <f>WEEKDAY(Tbl_Hourly_Gen[[#This Row],[Date]])</f>
        <v>3</v>
      </c>
      <c r="H382" s="7" t="s">
        <v>14</v>
      </c>
      <c r="I382" s="5">
        <v>0</v>
      </c>
    </row>
    <row r="383" spans="2:9">
      <c r="B383" s="11">
        <f>IF(B382+IF(Tbl_Hourly_Gen[[#This Row],[Hour]]=24,1,0)&lt;Date_End,B382+IF(Tbl_Hourly_Gen[[#This Row],[Hour]]=24,1,0),0)</f>
        <v>45307</v>
      </c>
      <c r="C383" s="29">
        <f>Tbl_Hourly_Gen[[#This Row],[Hour]]/24</f>
        <v>0.45833333333333331</v>
      </c>
      <c r="D383">
        <f>MONTH(Tbl_Hourly_Gen[[#This Row],[Date]])</f>
        <v>1</v>
      </c>
      <c r="E383">
        <f>DAY(Tbl_Hourly_Gen[[#This Row],[Date]])</f>
        <v>16</v>
      </c>
      <c r="F383">
        <v>11</v>
      </c>
      <c r="G383">
        <f>WEEKDAY(Tbl_Hourly_Gen[[#This Row],[Date]])</f>
        <v>3</v>
      </c>
      <c r="H383" s="7" t="s">
        <v>14</v>
      </c>
      <c r="I383" s="5">
        <v>0</v>
      </c>
    </row>
    <row r="384" spans="2:9">
      <c r="B384" s="11">
        <f>IF(B383+IF(Tbl_Hourly_Gen[[#This Row],[Hour]]=24,1,0)&lt;Date_End,B383+IF(Tbl_Hourly_Gen[[#This Row],[Hour]]=24,1,0),0)</f>
        <v>45307</v>
      </c>
      <c r="C384" s="29">
        <f>Tbl_Hourly_Gen[[#This Row],[Hour]]/24</f>
        <v>0.5</v>
      </c>
      <c r="D384">
        <f>MONTH(Tbl_Hourly_Gen[[#This Row],[Date]])</f>
        <v>1</v>
      </c>
      <c r="E384">
        <f>DAY(Tbl_Hourly_Gen[[#This Row],[Date]])</f>
        <v>16</v>
      </c>
      <c r="F384">
        <v>12</v>
      </c>
      <c r="G384">
        <f>WEEKDAY(Tbl_Hourly_Gen[[#This Row],[Date]])</f>
        <v>3</v>
      </c>
      <c r="H384" s="7" t="s">
        <v>14</v>
      </c>
      <c r="I384" s="5">
        <v>0</v>
      </c>
    </row>
    <row r="385" spans="2:9">
      <c r="B385" s="11">
        <f>IF(B384+IF(Tbl_Hourly_Gen[[#This Row],[Hour]]=24,1,0)&lt;Date_End,B384+IF(Tbl_Hourly_Gen[[#This Row],[Hour]]=24,1,0),0)</f>
        <v>45307</v>
      </c>
      <c r="C385" s="29">
        <f>Tbl_Hourly_Gen[[#This Row],[Hour]]/24</f>
        <v>0.54166666666666663</v>
      </c>
      <c r="D385">
        <f>MONTH(Tbl_Hourly_Gen[[#This Row],[Date]])</f>
        <v>1</v>
      </c>
      <c r="E385">
        <f>DAY(Tbl_Hourly_Gen[[#This Row],[Date]])</f>
        <v>16</v>
      </c>
      <c r="F385">
        <v>13</v>
      </c>
      <c r="G385">
        <f>WEEKDAY(Tbl_Hourly_Gen[[#This Row],[Date]])</f>
        <v>3</v>
      </c>
      <c r="H385" s="7" t="s">
        <v>14</v>
      </c>
      <c r="I385" s="5">
        <v>0</v>
      </c>
    </row>
    <row r="386" spans="2:9">
      <c r="B386" s="11">
        <f>IF(B385+IF(Tbl_Hourly_Gen[[#This Row],[Hour]]=24,1,0)&lt;Date_End,B385+IF(Tbl_Hourly_Gen[[#This Row],[Hour]]=24,1,0),0)</f>
        <v>45307</v>
      </c>
      <c r="C386" s="29">
        <f>Tbl_Hourly_Gen[[#This Row],[Hour]]/24</f>
        <v>0.58333333333333337</v>
      </c>
      <c r="D386">
        <f>MONTH(Tbl_Hourly_Gen[[#This Row],[Date]])</f>
        <v>1</v>
      </c>
      <c r="E386">
        <f>DAY(Tbl_Hourly_Gen[[#This Row],[Date]])</f>
        <v>16</v>
      </c>
      <c r="F386">
        <v>14</v>
      </c>
      <c r="G386">
        <f>WEEKDAY(Tbl_Hourly_Gen[[#This Row],[Date]])</f>
        <v>3</v>
      </c>
      <c r="H386" s="7" t="s">
        <v>14</v>
      </c>
      <c r="I386" s="5">
        <v>0</v>
      </c>
    </row>
    <row r="387" spans="2:9">
      <c r="B387" s="11">
        <f>IF(B386+IF(Tbl_Hourly_Gen[[#This Row],[Hour]]=24,1,0)&lt;Date_End,B386+IF(Tbl_Hourly_Gen[[#This Row],[Hour]]=24,1,0),0)</f>
        <v>45307</v>
      </c>
      <c r="C387" s="29">
        <f>Tbl_Hourly_Gen[[#This Row],[Hour]]/24</f>
        <v>0.625</v>
      </c>
      <c r="D387">
        <f>MONTH(Tbl_Hourly_Gen[[#This Row],[Date]])</f>
        <v>1</v>
      </c>
      <c r="E387">
        <f>DAY(Tbl_Hourly_Gen[[#This Row],[Date]])</f>
        <v>16</v>
      </c>
      <c r="F387">
        <v>15</v>
      </c>
      <c r="G387">
        <f>WEEKDAY(Tbl_Hourly_Gen[[#This Row],[Date]])</f>
        <v>3</v>
      </c>
      <c r="H387" s="7" t="s">
        <v>14</v>
      </c>
      <c r="I387" s="5">
        <v>0</v>
      </c>
    </row>
    <row r="388" spans="2:9">
      <c r="B388" s="11">
        <f>IF(B387+IF(Tbl_Hourly_Gen[[#This Row],[Hour]]=24,1,0)&lt;Date_End,B387+IF(Tbl_Hourly_Gen[[#This Row],[Hour]]=24,1,0),0)</f>
        <v>45307</v>
      </c>
      <c r="C388" s="29">
        <f>Tbl_Hourly_Gen[[#This Row],[Hour]]/24</f>
        <v>0.66666666666666663</v>
      </c>
      <c r="D388">
        <f>MONTH(Tbl_Hourly_Gen[[#This Row],[Date]])</f>
        <v>1</v>
      </c>
      <c r="E388">
        <f>DAY(Tbl_Hourly_Gen[[#This Row],[Date]])</f>
        <v>16</v>
      </c>
      <c r="F388">
        <v>16</v>
      </c>
      <c r="G388">
        <f>WEEKDAY(Tbl_Hourly_Gen[[#This Row],[Date]])</f>
        <v>3</v>
      </c>
      <c r="H388" s="7" t="s">
        <v>14</v>
      </c>
      <c r="I388" s="5">
        <v>0</v>
      </c>
    </row>
    <row r="389" spans="2:9">
      <c r="B389" s="11">
        <f>IF(B388+IF(Tbl_Hourly_Gen[[#This Row],[Hour]]=24,1,0)&lt;Date_End,B388+IF(Tbl_Hourly_Gen[[#This Row],[Hour]]=24,1,0),0)</f>
        <v>45307</v>
      </c>
      <c r="C389" s="29">
        <f>Tbl_Hourly_Gen[[#This Row],[Hour]]/24</f>
        <v>0.70833333333333337</v>
      </c>
      <c r="D389">
        <f>MONTH(Tbl_Hourly_Gen[[#This Row],[Date]])</f>
        <v>1</v>
      </c>
      <c r="E389">
        <f>DAY(Tbl_Hourly_Gen[[#This Row],[Date]])</f>
        <v>16</v>
      </c>
      <c r="F389">
        <v>17</v>
      </c>
      <c r="G389">
        <f>WEEKDAY(Tbl_Hourly_Gen[[#This Row],[Date]])</f>
        <v>3</v>
      </c>
      <c r="H389" s="7" t="s">
        <v>14</v>
      </c>
      <c r="I389" s="5">
        <v>0</v>
      </c>
    </row>
    <row r="390" spans="2:9">
      <c r="B390" s="11">
        <f>IF(B389+IF(Tbl_Hourly_Gen[[#This Row],[Hour]]=24,1,0)&lt;Date_End,B389+IF(Tbl_Hourly_Gen[[#This Row],[Hour]]=24,1,0),0)</f>
        <v>45307</v>
      </c>
      <c r="C390" s="29">
        <f>Tbl_Hourly_Gen[[#This Row],[Hour]]/24</f>
        <v>0.75</v>
      </c>
      <c r="D390">
        <f>MONTH(Tbl_Hourly_Gen[[#This Row],[Date]])</f>
        <v>1</v>
      </c>
      <c r="E390">
        <f>DAY(Tbl_Hourly_Gen[[#This Row],[Date]])</f>
        <v>16</v>
      </c>
      <c r="F390">
        <v>18</v>
      </c>
      <c r="G390">
        <f>WEEKDAY(Tbl_Hourly_Gen[[#This Row],[Date]])</f>
        <v>3</v>
      </c>
      <c r="H390" s="7" t="s">
        <v>14</v>
      </c>
      <c r="I390" s="5">
        <v>0</v>
      </c>
    </row>
    <row r="391" spans="2:9">
      <c r="B391" s="11">
        <f>IF(B390+IF(Tbl_Hourly_Gen[[#This Row],[Hour]]=24,1,0)&lt;Date_End,B390+IF(Tbl_Hourly_Gen[[#This Row],[Hour]]=24,1,0),0)</f>
        <v>45307</v>
      </c>
      <c r="C391" s="29">
        <f>Tbl_Hourly_Gen[[#This Row],[Hour]]/24</f>
        <v>0.79166666666666663</v>
      </c>
      <c r="D391">
        <f>MONTH(Tbl_Hourly_Gen[[#This Row],[Date]])</f>
        <v>1</v>
      </c>
      <c r="E391">
        <f>DAY(Tbl_Hourly_Gen[[#This Row],[Date]])</f>
        <v>16</v>
      </c>
      <c r="F391">
        <v>19</v>
      </c>
      <c r="G391">
        <f>WEEKDAY(Tbl_Hourly_Gen[[#This Row],[Date]])</f>
        <v>3</v>
      </c>
      <c r="H391" s="7" t="s">
        <v>14</v>
      </c>
      <c r="I391" s="5">
        <v>0</v>
      </c>
    </row>
    <row r="392" spans="2:9">
      <c r="B392" s="11">
        <f>IF(B391+IF(Tbl_Hourly_Gen[[#This Row],[Hour]]=24,1,0)&lt;Date_End,B391+IF(Tbl_Hourly_Gen[[#This Row],[Hour]]=24,1,0),0)</f>
        <v>45307</v>
      </c>
      <c r="C392" s="29">
        <f>Tbl_Hourly_Gen[[#This Row],[Hour]]/24</f>
        <v>0.83333333333333337</v>
      </c>
      <c r="D392">
        <f>MONTH(Tbl_Hourly_Gen[[#This Row],[Date]])</f>
        <v>1</v>
      </c>
      <c r="E392">
        <f>DAY(Tbl_Hourly_Gen[[#This Row],[Date]])</f>
        <v>16</v>
      </c>
      <c r="F392">
        <v>20</v>
      </c>
      <c r="G392">
        <f>WEEKDAY(Tbl_Hourly_Gen[[#This Row],[Date]])</f>
        <v>3</v>
      </c>
      <c r="H392" s="7" t="s">
        <v>14</v>
      </c>
      <c r="I392" s="5">
        <v>0</v>
      </c>
    </row>
    <row r="393" spans="2:9">
      <c r="B393" s="11">
        <f>IF(B392+IF(Tbl_Hourly_Gen[[#This Row],[Hour]]=24,1,0)&lt;Date_End,B392+IF(Tbl_Hourly_Gen[[#This Row],[Hour]]=24,1,0),0)</f>
        <v>45307</v>
      </c>
      <c r="C393" s="29">
        <f>Tbl_Hourly_Gen[[#This Row],[Hour]]/24</f>
        <v>0.875</v>
      </c>
      <c r="D393">
        <f>MONTH(Tbl_Hourly_Gen[[#This Row],[Date]])</f>
        <v>1</v>
      </c>
      <c r="E393">
        <f>DAY(Tbl_Hourly_Gen[[#This Row],[Date]])</f>
        <v>16</v>
      </c>
      <c r="F393">
        <v>21</v>
      </c>
      <c r="G393">
        <f>WEEKDAY(Tbl_Hourly_Gen[[#This Row],[Date]])</f>
        <v>3</v>
      </c>
      <c r="H393" s="7" t="s">
        <v>14</v>
      </c>
      <c r="I393" s="5">
        <v>0</v>
      </c>
    </row>
    <row r="394" spans="2:9">
      <c r="B394" s="11">
        <f>IF(B393+IF(Tbl_Hourly_Gen[[#This Row],[Hour]]=24,1,0)&lt;Date_End,B393+IF(Tbl_Hourly_Gen[[#This Row],[Hour]]=24,1,0),0)</f>
        <v>45307</v>
      </c>
      <c r="C394" s="29">
        <f>Tbl_Hourly_Gen[[#This Row],[Hour]]/24</f>
        <v>0.91666666666666663</v>
      </c>
      <c r="D394">
        <f>MONTH(Tbl_Hourly_Gen[[#This Row],[Date]])</f>
        <v>1</v>
      </c>
      <c r="E394">
        <f>DAY(Tbl_Hourly_Gen[[#This Row],[Date]])</f>
        <v>16</v>
      </c>
      <c r="F394">
        <v>22</v>
      </c>
      <c r="G394">
        <f>WEEKDAY(Tbl_Hourly_Gen[[#This Row],[Date]])</f>
        <v>3</v>
      </c>
      <c r="H394" s="7" t="s">
        <v>14</v>
      </c>
      <c r="I394" s="5">
        <v>0</v>
      </c>
    </row>
    <row r="395" spans="2:9">
      <c r="B395" s="11">
        <f>IF(B394+IF(Tbl_Hourly_Gen[[#This Row],[Hour]]=24,1,0)&lt;Date_End,B394+IF(Tbl_Hourly_Gen[[#This Row],[Hour]]=24,1,0),0)</f>
        <v>45307</v>
      </c>
      <c r="C395" s="29">
        <f>Tbl_Hourly_Gen[[#This Row],[Hour]]/24</f>
        <v>0.95833333333333337</v>
      </c>
      <c r="D395">
        <f>MONTH(Tbl_Hourly_Gen[[#This Row],[Date]])</f>
        <v>1</v>
      </c>
      <c r="E395">
        <f>DAY(Tbl_Hourly_Gen[[#This Row],[Date]])</f>
        <v>16</v>
      </c>
      <c r="F395">
        <v>23</v>
      </c>
      <c r="G395">
        <f>WEEKDAY(Tbl_Hourly_Gen[[#This Row],[Date]])</f>
        <v>3</v>
      </c>
      <c r="H395" s="7" t="s">
        <v>14</v>
      </c>
      <c r="I395" s="5">
        <v>0</v>
      </c>
    </row>
    <row r="396" spans="2:9">
      <c r="B396" s="11">
        <f>IF(B395+IF(Tbl_Hourly_Gen[[#This Row],[Hour]]=24,1,0)&lt;Date_End,B395+IF(Tbl_Hourly_Gen[[#This Row],[Hour]]=24,1,0),0)</f>
        <v>45308</v>
      </c>
      <c r="C396" s="29">
        <f>Tbl_Hourly_Gen[[#This Row],[Hour]]/24</f>
        <v>1</v>
      </c>
      <c r="D396">
        <f>MONTH(Tbl_Hourly_Gen[[#This Row],[Date]])</f>
        <v>1</v>
      </c>
      <c r="E396">
        <f>DAY(Tbl_Hourly_Gen[[#This Row],[Date]])</f>
        <v>17</v>
      </c>
      <c r="F396">
        <v>24</v>
      </c>
      <c r="G396">
        <f>WEEKDAY(Tbl_Hourly_Gen[[#This Row],[Date]])</f>
        <v>4</v>
      </c>
      <c r="H396" s="7" t="s">
        <v>14</v>
      </c>
      <c r="I396" s="5">
        <v>0</v>
      </c>
    </row>
    <row r="397" spans="2:9">
      <c r="B397" s="11">
        <f>IF(B396+IF(Tbl_Hourly_Gen[[#This Row],[Hour]]=24,1,0)&lt;Date_End,B396+IF(Tbl_Hourly_Gen[[#This Row],[Hour]]=24,1,0),0)</f>
        <v>45308</v>
      </c>
      <c r="C397" s="29">
        <f>Tbl_Hourly_Gen[[#This Row],[Hour]]/24</f>
        <v>4.1666666666666664E-2</v>
      </c>
      <c r="D397">
        <f>MONTH(Tbl_Hourly_Gen[[#This Row],[Date]])</f>
        <v>1</v>
      </c>
      <c r="E397">
        <f>DAY(Tbl_Hourly_Gen[[#This Row],[Date]])</f>
        <v>17</v>
      </c>
      <c r="F397">
        <v>1</v>
      </c>
      <c r="G397">
        <f>WEEKDAY(Tbl_Hourly_Gen[[#This Row],[Date]])</f>
        <v>4</v>
      </c>
      <c r="H397" s="7" t="s">
        <v>14</v>
      </c>
      <c r="I397" s="5">
        <v>0</v>
      </c>
    </row>
    <row r="398" spans="2:9">
      <c r="B398" s="11">
        <f>IF(B397+IF(Tbl_Hourly_Gen[[#This Row],[Hour]]=24,1,0)&lt;Date_End,B397+IF(Tbl_Hourly_Gen[[#This Row],[Hour]]=24,1,0),0)</f>
        <v>45308</v>
      </c>
      <c r="C398" s="29">
        <f>Tbl_Hourly_Gen[[#This Row],[Hour]]/24</f>
        <v>8.3333333333333329E-2</v>
      </c>
      <c r="D398">
        <f>MONTH(Tbl_Hourly_Gen[[#This Row],[Date]])</f>
        <v>1</v>
      </c>
      <c r="E398">
        <f>DAY(Tbl_Hourly_Gen[[#This Row],[Date]])</f>
        <v>17</v>
      </c>
      <c r="F398">
        <v>2</v>
      </c>
      <c r="G398">
        <f>WEEKDAY(Tbl_Hourly_Gen[[#This Row],[Date]])</f>
        <v>4</v>
      </c>
      <c r="H398" s="7" t="s">
        <v>14</v>
      </c>
      <c r="I398" s="5">
        <v>0</v>
      </c>
    </row>
    <row r="399" spans="2:9">
      <c r="B399" s="11">
        <f>IF(B398+IF(Tbl_Hourly_Gen[[#This Row],[Hour]]=24,1,0)&lt;Date_End,B398+IF(Tbl_Hourly_Gen[[#This Row],[Hour]]=24,1,0),0)</f>
        <v>45308</v>
      </c>
      <c r="C399" s="29">
        <f>Tbl_Hourly_Gen[[#This Row],[Hour]]/24</f>
        <v>0.125</v>
      </c>
      <c r="D399">
        <f>MONTH(Tbl_Hourly_Gen[[#This Row],[Date]])</f>
        <v>1</v>
      </c>
      <c r="E399">
        <f>DAY(Tbl_Hourly_Gen[[#This Row],[Date]])</f>
        <v>17</v>
      </c>
      <c r="F399">
        <v>3</v>
      </c>
      <c r="G399">
        <f>WEEKDAY(Tbl_Hourly_Gen[[#This Row],[Date]])</f>
        <v>4</v>
      </c>
      <c r="H399" s="7" t="s">
        <v>14</v>
      </c>
      <c r="I399" s="5">
        <v>0</v>
      </c>
    </row>
    <row r="400" spans="2:9">
      <c r="B400" s="11">
        <f>IF(B399+IF(Tbl_Hourly_Gen[[#This Row],[Hour]]=24,1,0)&lt;Date_End,B399+IF(Tbl_Hourly_Gen[[#This Row],[Hour]]=24,1,0),0)</f>
        <v>45308</v>
      </c>
      <c r="C400" s="29">
        <f>Tbl_Hourly_Gen[[#This Row],[Hour]]/24</f>
        <v>0.16666666666666666</v>
      </c>
      <c r="D400">
        <f>MONTH(Tbl_Hourly_Gen[[#This Row],[Date]])</f>
        <v>1</v>
      </c>
      <c r="E400">
        <f>DAY(Tbl_Hourly_Gen[[#This Row],[Date]])</f>
        <v>17</v>
      </c>
      <c r="F400">
        <v>4</v>
      </c>
      <c r="G400">
        <f>WEEKDAY(Tbl_Hourly_Gen[[#This Row],[Date]])</f>
        <v>4</v>
      </c>
      <c r="H400" s="7" t="s">
        <v>14</v>
      </c>
      <c r="I400" s="5">
        <v>0</v>
      </c>
    </row>
    <row r="401" spans="2:9">
      <c r="B401" s="11">
        <f>IF(B400+IF(Tbl_Hourly_Gen[[#This Row],[Hour]]=24,1,0)&lt;Date_End,B400+IF(Tbl_Hourly_Gen[[#This Row],[Hour]]=24,1,0),0)</f>
        <v>45308</v>
      </c>
      <c r="C401" s="29">
        <f>Tbl_Hourly_Gen[[#This Row],[Hour]]/24</f>
        <v>0.20833333333333334</v>
      </c>
      <c r="D401">
        <f>MONTH(Tbl_Hourly_Gen[[#This Row],[Date]])</f>
        <v>1</v>
      </c>
      <c r="E401">
        <f>DAY(Tbl_Hourly_Gen[[#This Row],[Date]])</f>
        <v>17</v>
      </c>
      <c r="F401">
        <v>5</v>
      </c>
      <c r="G401">
        <f>WEEKDAY(Tbl_Hourly_Gen[[#This Row],[Date]])</f>
        <v>4</v>
      </c>
      <c r="H401" s="7" t="s">
        <v>14</v>
      </c>
      <c r="I401" s="5">
        <v>0</v>
      </c>
    </row>
    <row r="402" spans="2:9">
      <c r="B402" s="11">
        <f>IF(B401+IF(Tbl_Hourly_Gen[[#This Row],[Hour]]=24,1,0)&lt;Date_End,B401+IF(Tbl_Hourly_Gen[[#This Row],[Hour]]=24,1,0),0)</f>
        <v>45308</v>
      </c>
      <c r="C402" s="29">
        <f>Tbl_Hourly_Gen[[#This Row],[Hour]]/24</f>
        <v>0.25</v>
      </c>
      <c r="D402">
        <f>MONTH(Tbl_Hourly_Gen[[#This Row],[Date]])</f>
        <v>1</v>
      </c>
      <c r="E402">
        <f>DAY(Tbl_Hourly_Gen[[#This Row],[Date]])</f>
        <v>17</v>
      </c>
      <c r="F402">
        <v>6</v>
      </c>
      <c r="G402">
        <f>WEEKDAY(Tbl_Hourly_Gen[[#This Row],[Date]])</f>
        <v>4</v>
      </c>
      <c r="H402" s="7" t="s">
        <v>14</v>
      </c>
      <c r="I402" s="5">
        <v>0</v>
      </c>
    </row>
    <row r="403" spans="2:9">
      <c r="B403" s="11">
        <f>IF(B402+IF(Tbl_Hourly_Gen[[#This Row],[Hour]]=24,1,0)&lt;Date_End,B402+IF(Tbl_Hourly_Gen[[#This Row],[Hour]]=24,1,0),0)</f>
        <v>45308</v>
      </c>
      <c r="C403" s="29">
        <f>Tbl_Hourly_Gen[[#This Row],[Hour]]/24</f>
        <v>0.29166666666666669</v>
      </c>
      <c r="D403">
        <f>MONTH(Tbl_Hourly_Gen[[#This Row],[Date]])</f>
        <v>1</v>
      </c>
      <c r="E403">
        <f>DAY(Tbl_Hourly_Gen[[#This Row],[Date]])</f>
        <v>17</v>
      </c>
      <c r="F403">
        <v>7</v>
      </c>
      <c r="G403">
        <f>WEEKDAY(Tbl_Hourly_Gen[[#This Row],[Date]])</f>
        <v>4</v>
      </c>
      <c r="H403" s="7" t="s">
        <v>14</v>
      </c>
      <c r="I403" s="5">
        <v>0</v>
      </c>
    </row>
    <row r="404" spans="2:9">
      <c r="B404" s="11">
        <f>IF(B403+IF(Tbl_Hourly_Gen[[#This Row],[Hour]]=24,1,0)&lt;Date_End,B403+IF(Tbl_Hourly_Gen[[#This Row],[Hour]]=24,1,0),0)</f>
        <v>45308</v>
      </c>
      <c r="C404" s="29">
        <f>Tbl_Hourly_Gen[[#This Row],[Hour]]/24</f>
        <v>0.33333333333333331</v>
      </c>
      <c r="D404">
        <f>MONTH(Tbl_Hourly_Gen[[#This Row],[Date]])</f>
        <v>1</v>
      </c>
      <c r="E404">
        <f>DAY(Tbl_Hourly_Gen[[#This Row],[Date]])</f>
        <v>17</v>
      </c>
      <c r="F404">
        <v>8</v>
      </c>
      <c r="G404">
        <f>WEEKDAY(Tbl_Hourly_Gen[[#This Row],[Date]])</f>
        <v>4</v>
      </c>
      <c r="H404" s="7" t="s">
        <v>14</v>
      </c>
      <c r="I404" s="5">
        <v>0</v>
      </c>
    </row>
    <row r="405" spans="2:9">
      <c r="B405" s="11">
        <f>IF(B404+IF(Tbl_Hourly_Gen[[#This Row],[Hour]]=24,1,0)&lt;Date_End,B404+IF(Tbl_Hourly_Gen[[#This Row],[Hour]]=24,1,0),0)</f>
        <v>45308</v>
      </c>
      <c r="C405" s="29">
        <f>Tbl_Hourly_Gen[[#This Row],[Hour]]/24</f>
        <v>0.375</v>
      </c>
      <c r="D405">
        <f>MONTH(Tbl_Hourly_Gen[[#This Row],[Date]])</f>
        <v>1</v>
      </c>
      <c r="E405">
        <f>DAY(Tbl_Hourly_Gen[[#This Row],[Date]])</f>
        <v>17</v>
      </c>
      <c r="F405">
        <v>9</v>
      </c>
      <c r="G405">
        <f>WEEKDAY(Tbl_Hourly_Gen[[#This Row],[Date]])</f>
        <v>4</v>
      </c>
      <c r="H405" s="7" t="s">
        <v>14</v>
      </c>
      <c r="I405" s="5">
        <v>0</v>
      </c>
    </row>
    <row r="406" spans="2:9">
      <c r="B406" s="11">
        <f>IF(B405+IF(Tbl_Hourly_Gen[[#This Row],[Hour]]=24,1,0)&lt;Date_End,B405+IF(Tbl_Hourly_Gen[[#This Row],[Hour]]=24,1,0),0)</f>
        <v>45308</v>
      </c>
      <c r="C406" s="29">
        <f>Tbl_Hourly_Gen[[#This Row],[Hour]]/24</f>
        <v>0.41666666666666669</v>
      </c>
      <c r="D406">
        <f>MONTH(Tbl_Hourly_Gen[[#This Row],[Date]])</f>
        <v>1</v>
      </c>
      <c r="E406">
        <f>DAY(Tbl_Hourly_Gen[[#This Row],[Date]])</f>
        <v>17</v>
      </c>
      <c r="F406">
        <v>10</v>
      </c>
      <c r="G406">
        <f>WEEKDAY(Tbl_Hourly_Gen[[#This Row],[Date]])</f>
        <v>4</v>
      </c>
      <c r="H406" s="7" t="s">
        <v>14</v>
      </c>
      <c r="I406" s="5">
        <v>0</v>
      </c>
    </row>
    <row r="407" spans="2:9">
      <c r="B407" s="11">
        <f>IF(B406+IF(Tbl_Hourly_Gen[[#This Row],[Hour]]=24,1,0)&lt;Date_End,B406+IF(Tbl_Hourly_Gen[[#This Row],[Hour]]=24,1,0),0)</f>
        <v>45308</v>
      </c>
      <c r="C407" s="29">
        <f>Tbl_Hourly_Gen[[#This Row],[Hour]]/24</f>
        <v>0.45833333333333331</v>
      </c>
      <c r="D407">
        <f>MONTH(Tbl_Hourly_Gen[[#This Row],[Date]])</f>
        <v>1</v>
      </c>
      <c r="E407">
        <f>DAY(Tbl_Hourly_Gen[[#This Row],[Date]])</f>
        <v>17</v>
      </c>
      <c r="F407">
        <v>11</v>
      </c>
      <c r="G407">
        <f>WEEKDAY(Tbl_Hourly_Gen[[#This Row],[Date]])</f>
        <v>4</v>
      </c>
      <c r="H407" s="7" t="s">
        <v>14</v>
      </c>
      <c r="I407" s="5">
        <v>0</v>
      </c>
    </row>
    <row r="408" spans="2:9">
      <c r="B408" s="11">
        <f>IF(B407+IF(Tbl_Hourly_Gen[[#This Row],[Hour]]=24,1,0)&lt;Date_End,B407+IF(Tbl_Hourly_Gen[[#This Row],[Hour]]=24,1,0),0)</f>
        <v>45308</v>
      </c>
      <c r="C408" s="29">
        <f>Tbl_Hourly_Gen[[#This Row],[Hour]]/24</f>
        <v>0.5</v>
      </c>
      <c r="D408">
        <f>MONTH(Tbl_Hourly_Gen[[#This Row],[Date]])</f>
        <v>1</v>
      </c>
      <c r="E408">
        <f>DAY(Tbl_Hourly_Gen[[#This Row],[Date]])</f>
        <v>17</v>
      </c>
      <c r="F408">
        <v>12</v>
      </c>
      <c r="G408">
        <f>WEEKDAY(Tbl_Hourly_Gen[[#This Row],[Date]])</f>
        <v>4</v>
      </c>
      <c r="H408" s="7" t="s">
        <v>14</v>
      </c>
      <c r="I408" s="5">
        <v>0</v>
      </c>
    </row>
    <row r="409" spans="2:9">
      <c r="B409" s="11">
        <f>IF(B408+IF(Tbl_Hourly_Gen[[#This Row],[Hour]]=24,1,0)&lt;Date_End,B408+IF(Tbl_Hourly_Gen[[#This Row],[Hour]]=24,1,0),0)</f>
        <v>45308</v>
      </c>
      <c r="C409" s="29">
        <f>Tbl_Hourly_Gen[[#This Row],[Hour]]/24</f>
        <v>0.54166666666666663</v>
      </c>
      <c r="D409">
        <f>MONTH(Tbl_Hourly_Gen[[#This Row],[Date]])</f>
        <v>1</v>
      </c>
      <c r="E409">
        <f>DAY(Tbl_Hourly_Gen[[#This Row],[Date]])</f>
        <v>17</v>
      </c>
      <c r="F409">
        <v>13</v>
      </c>
      <c r="G409">
        <f>WEEKDAY(Tbl_Hourly_Gen[[#This Row],[Date]])</f>
        <v>4</v>
      </c>
      <c r="H409" s="7" t="s">
        <v>14</v>
      </c>
      <c r="I409" s="5">
        <v>0</v>
      </c>
    </row>
    <row r="410" spans="2:9">
      <c r="B410" s="11">
        <f>IF(B409+IF(Tbl_Hourly_Gen[[#This Row],[Hour]]=24,1,0)&lt;Date_End,B409+IF(Tbl_Hourly_Gen[[#This Row],[Hour]]=24,1,0),0)</f>
        <v>45308</v>
      </c>
      <c r="C410" s="29">
        <f>Tbl_Hourly_Gen[[#This Row],[Hour]]/24</f>
        <v>0.58333333333333337</v>
      </c>
      <c r="D410">
        <f>MONTH(Tbl_Hourly_Gen[[#This Row],[Date]])</f>
        <v>1</v>
      </c>
      <c r="E410">
        <f>DAY(Tbl_Hourly_Gen[[#This Row],[Date]])</f>
        <v>17</v>
      </c>
      <c r="F410">
        <v>14</v>
      </c>
      <c r="G410">
        <f>WEEKDAY(Tbl_Hourly_Gen[[#This Row],[Date]])</f>
        <v>4</v>
      </c>
      <c r="H410" s="7" t="s">
        <v>14</v>
      </c>
      <c r="I410" s="5">
        <v>0</v>
      </c>
    </row>
    <row r="411" spans="2:9">
      <c r="B411" s="11">
        <f>IF(B410+IF(Tbl_Hourly_Gen[[#This Row],[Hour]]=24,1,0)&lt;Date_End,B410+IF(Tbl_Hourly_Gen[[#This Row],[Hour]]=24,1,0),0)</f>
        <v>45308</v>
      </c>
      <c r="C411" s="29">
        <f>Tbl_Hourly_Gen[[#This Row],[Hour]]/24</f>
        <v>0.625</v>
      </c>
      <c r="D411">
        <f>MONTH(Tbl_Hourly_Gen[[#This Row],[Date]])</f>
        <v>1</v>
      </c>
      <c r="E411">
        <f>DAY(Tbl_Hourly_Gen[[#This Row],[Date]])</f>
        <v>17</v>
      </c>
      <c r="F411">
        <v>15</v>
      </c>
      <c r="G411">
        <f>WEEKDAY(Tbl_Hourly_Gen[[#This Row],[Date]])</f>
        <v>4</v>
      </c>
      <c r="H411" s="7" t="s">
        <v>14</v>
      </c>
      <c r="I411" s="5">
        <v>0</v>
      </c>
    </row>
    <row r="412" spans="2:9">
      <c r="B412" s="11">
        <f>IF(B411+IF(Tbl_Hourly_Gen[[#This Row],[Hour]]=24,1,0)&lt;Date_End,B411+IF(Tbl_Hourly_Gen[[#This Row],[Hour]]=24,1,0),0)</f>
        <v>45308</v>
      </c>
      <c r="C412" s="29">
        <f>Tbl_Hourly_Gen[[#This Row],[Hour]]/24</f>
        <v>0.66666666666666663</v>
      </c>
      <c r="D412">
        <f>MONTH(Tbl_Hourly_Gen[[#This Row],[Date]])</f>
        <v>1</v>
      </c>
      <c r="E412">
        <f>DAY(Tbl_Hourly_Gen[[#This Row],[Date]])</f>
        <v>17</v>
      </c>
      <c r="F412">
        <v>16</v>
      </c>
      <c r="G412">
        <f>WEEKDAY(Tbl_Hourly_Gen[[#This Row],[Date]])</f>
        <v>4</v>
      </c>
      <c r="H412" s="7" t="s">
        <v>14</v>
      </c>
      <c r="I412" s="5">
        <v>0</v>
      </c>
    </row>
    <row r="413" spans="2:9">
      <c r="B413" s="11">
        <f>IF(B412+IF(Tbl_Hourly_Gen[[#This Row],[Hour]]=24,1,0)&lt;Date_End,B412+IF(Tbl_Hourly_Gen[[#This Row],[Hour]]=24,1,0),0)</f>
        <v>45308</v>
      </c>
      <c r="C413" s="29">
        <f>Tbl_Hourly_Gen[[#This Row],[Hour]]/24</f>
        <v>0.70833333333333337</v>
      </c>
      <c r="D413">
        <f>MONTH(Tbl_Hourly_Gen[[#This Row],[Date]])</f>
        <v>1</v>
      </c>
      <c r="E413">
        <f>DAY(Tbl_Hourly_Gen[[#This Row],[Date]])</f>
        <v>17</v>
      </c>
      <c r="F413">
        <v>17</v>
      </c>
      <c r="G413">
        <f>WEEKDAY(Tbl_Hourly_Gen[[#This Row],[Date]])</f>
        <v>4</v>
      </c>
      <c r="H413" s="7" t="s">
        <v>14</v>
      </c>
      <c r="I413" s="5">
        <v>0</v>
      </c>
    </row>
    <row r="414" spans="2:9">
      <c r="B414" s="11">
        <f>IF(B413+IF(Tbl_Hourly_Gen[[#This Row],[Hour]]=24,1,0)&lt;Date_End,B413+IF(Tbl_Hourly_Gen[[#This Row],[Hour]]=24,1,0),0)</f>
        <v>45308</v>
      </c>
      <c r="C414" s="29">
        <f>Tbl_Hourly_Gen[[#This Row],[Hour]]/24</f>
        <v>0.75</v>
      </c>
      <c r="D414">
        <f>MONTH(Tbl_Hourly_Gen[[#This Row],[Date]])</f>
        <v>1</v>
      </c>
      <c r="E414">
        <f>DAY(Tbl_Hourly_Gen[[#This Row],[Date]])</f>
        <v>17</v>
      </c>
      <c r="F414">
        <v>18</v>
      </c>
      <c r="G414">
        <f>WEEKDAY(Tbl_Hourly_Gen[[#This Row],[Date]])</f>
        <v>4</v>
      </c>
      <c r="H414" s="7" t="s">
        <v>14</v>
      </c>
      <c r="I414" s="5">
        <v>0</v>
      </c>
    </row>
    <row r="415" spans="2:9">
      <c r="B415" s="11">
        <f>IF(B414+IF(Tbl_Hourly_Gen[[#This Row],[Hour]]=24,1,0)&lt;Date_End,B414+IF(Tbl_Hourly_Gen[[#This Row],[Hour]]=24,1,0),0)</f>
        <v>45308</v>
      </c>
      <c r="C415" s="29">
        <f>Tbl_Hourly_Gen[[#This Row],[Hour]]/24</f>
        <v>0.79166666666666663</v>
      </c>
      <c r="D415">
        <f>MONTH(Tbl_Hourly_Gen[[#This Row],[Date]])</f>
        <v>1</v>
      </c>
      <c r="E415">
        <f>DAY(Tbl_Hourly_Gen[[#This Row],[Date]])</f>
        <v>17</v>
      </c>
      <c r="F415">
        <v>19</v>
      </c>
      <c r="G415">
        <f>WEEKDAY(Tbl_Hourly_Gen[[#This Row],[Date]])</f>
        <v>4</v>
      </c>
      <c r="H415" s="7" t="s">
        <v>14</v>
      </c>
      <c r="I415" s="5">
        <v>0</v>
      </c>
    </row>
    <row r="416" spans="2:9">
      <c r="B416" s="11">
        <f>IF(B415+IF(Tbl_Hourly_Gen[[#This Row],[Hour]]=24,1,0)&lt;Date_End,B415+IF(Tbl_Hourly_Gen[[#This Row],[Hour]]=24,1,0),0)</f>
        <v>45308</v>
      </c>
      <c r="C416" s="29">
        <f>Tbl_Hourly_Gen[[#This Row],[Hour]]/24</f>
        <v>0.83333333333333337</v>
      </c>
      <c r="D416">
        <f>MONTH(Tbl_Hourly_Gen[[#This Row],[Date]])</f>
        <v>1</v>
      </c>
      <c r="E416">
        <f>DAY(Tbl_Hourly_Gen[[#This Row],[Date]])</f>
        <v>17</v>
      </c>
      <c r="F416">
        <v>20</v>
      </c>
      <c r="G416">
        <f>WEEKDAY(Tbl_Hourly_Gen[[#This Row],[Date]])</f>
        <v>4</v>
      </c>
      <c r="H416" s="7" t="s">
        <v>14</v>
      </c>
      <c r="I416" s="5">
        <v>0</v>
      </c>
    </row>
    <row r="417" spans="2:9">
      <c r="B417" s="11">
        <f>IF(B416+IF(Tbl_Hourly_Gen[[#This Row],[Hour]]=24,1,0)&lt;Date_End,B416+IF(Tbl_Hourly_Gen[[#This Row],[Hour]]=24,1,0),0)</f>
        <v>45308</v>
      </c>
      <c r="C417" s="29">
        <f>Tbl_Hourly_Gen[[#This Row],[Hour]]/24</f>
        <v>0.875</v>
      </c>
      <c r="D417">
        <f>MONTH(Tbl_Hourly_Gen[[#This Row],[Date]])</f>
        <v>1</v>
      </c>
      <c r="E417">
        <f>DAY(Tbl_Hourly_Gen[[#This Row],[Date]])</f>
        <v>17</v>
      </c>
      <c r="F417">
        <v>21</v>
      </c>
      <c r="G417">
        <f>WEEKDAY(Tbl_Hourly_Gen[[#This Row],[Date]])</f>
        <v>4</v>
      </c>
      <c r="H417" s="7" t="s">
        <v>14</v>
      </c>
      <c r="I417" s="5">
        <v>0</v>
      </c>
    </row>
    <row r="418" spans="2:9">
      <c r="B418" s="11">
        <f>IF(B417+IF(Tbl_Hourly_Gen[[#This Row],[Hour]]=24,1,0)&lt;Date_End,B417+IF(Tbl_Hourly_Gen[[#This Row],[Hour]]=24,1,0),0)</f>
        <v>45308</v>
      </c>
      <c r="C418" s="29">
        <f>Tbl_Hourly_Gen[[#This Row],[Hour]]/24</f>
        <v>0.91666666666666663</v>
      </c>
      <c r="D418">
        <f>MONTH(Tbl_Hourly_Gen[[#This Row],[Date]])</f>
        <v>1</v>
      </c>
      <c r="E418">
        <f>DAY(Tbl_Hourly_Gen[[#This Row],[Date]])</f>
        <v>17</v>
      </c>
      <c r="F418">
        <v>22</v>
      </c>
      <c r="G418">
        <f>WEEKDAY(Tbl_Hourly_Gen[[#This Row],[Date]])</f>
        <v>4</v>
      </c>
      <c r="H418" s="7" t="s">
        <v>14</v>
      </c>
      <c r="I418" s="5">
        <v>0</v>
      </c>
    </row>
    <row r="419" spans="2:9">
      <c r="B419" s="11">
        <f>IF(B418+IF(Tbl_Hourly_Gen[[#This Row],[Hour]]=24,1,0)&lt;Date_End,B418+IF(Tbl_Hourly_Gen[[#This Row],[Hour]]=24,1,0),0)</f>
        <v>45308</v>
      </c>
      <c r="C419" s="29">
        <f>Tbl_Hourly_Gen[[#This Row],[Hour]]/24</f>
        <v>0.95833333333333337</v>
      </c>
      <c r="D419">
        <f>MONTH(Tbl_Hourly_Gen[[#This Row],[Date]])</f>
        <v>1</v>
      </c>
      <c r="E419">
        <f>DAY(Tbl_Hourly_Gen[[#This Row],[Date]])</f>
        <v>17</v>
      </c>
      <c r="F419">
        <v>23</v>
      </c>
      <c r="G419">
        <f>WEEKDAY(Tbl_Hourly_Gen[[#This Row],[Date]])</f>
        <v>4</v>
      </c>
      <c r="H419" s="7" t="s">
        <v>14</v>
      </c>
      <c r="I419" s="5">
        <v>0</v>
      </c>
    </row>
    <row r="420" spans="2:9">
      <c r="B420" s="11">
        <f>IF(B419+IF(Tbl_Hourly_Gen[[#This Row],[Hour]]=24,1,0)&lt;Date_End,B419+IF(Tbl_Hourly_Gen[[#This Row],[Hour]]=24,1,0),0)</f>
        <v>45309</v>
      </c>
      <c r="C420" s="29">
        <f>Tbl_Hourly_Gen[[#This Row],[Hour]]/24</f>
        <v>1</v>
      </c>
      <c r="D420">
        <f>MONTH(Tbl_Hourly_Gen[[#This Row],[Date]])</f>
        <v>1</v>
      </c>
      <c r="E420">
        <f>DAY(Tbl_Hourly_Gen[[#This Row],[Date]])</f>
        <v>18</v>
      </c>
      <c r="F420">
        <v>24</v>
      </c>
      <c r="G420">
        <f>WEEKDAY(Tbl_Hourly_Gen[[#This Row],[Date]])</f>
        <v>5</v>
      </c>
      <c r="H420" s="7" t="s">
        <v>14</v>
      </c>
      <c r="I420" s="5">
        <v>0</v>
      </c>
    </row>
    <row r="421" spans="2:9">
      <c r="B421" s="11">
        <f>IF(B420+IF(Tbl_Hourly_Gen[[#This Row],[Hour]]=24,1,0)&lt;Date_End,B420+IF(Tbl_Hourly_Gen[[#This Row],[Hour]]=24,1,0),0)</f>
        <v>45309</v>
      </c>
      <c r="C421" s="29">
        <f>Tbl_Hourly_Gen[[#This Row],[Hour]]/24</f>
        <v>4.1666666666666664E-2</v>
      </c>
      <c r="D421">
        <f>MONTH(Tbl_Hourly_Gen[[#This Row],[Date]])</f>
        <v>1</v>
      </c>
      <c r="E421">
        <f>DAY(Tbl_Hourly_Gen[[#This Row],[Date]])</f>
        <v>18</v>
      </c>
      <c r="F421">
        <v>1</v>
      </c>
      <c r="G421">
        <f>WEEKDAY(Tbl_Hourly_Gen[[#This Row],[Date]])</f>
        <v>5</v>
      </c>
      <c r="H421" s="7" t="s">
        <v>14</v>
      </c>
      <c r="I421" s="5">
        <v>0</v>
      </c>
    </row>
    <row r="422" spans="2:9">
      <c r="B422" s="11">
        <f>IF(B421+IF(Tbl_Hourly_Gen[[#This Row],[Hour]]=24,1,0)&lt;Date_End,B421+IF(Tbl_Hourly_Gen[[#This Row],[Hour]]=24,1,0),0)</f>
        <v>45309</v>
      </c>
      <c r="C422" s="29">
        <f>Tbl_Hourly_Gen[[#This Row],[Hour]]/24</f>
        <v>8.3333333333333329E-2</v>
      </c>
      <c r="D422">
        <f>MONTH(Tbl_Hourly_Gen[[#This Row],[Date]])</f>
        <v>1</v>
      </c>
      <c r="E422">
        <f>DAY(Tbl_Hourly_Gen[[#This Row],[Date]])</f>
        <v>18</v>
      </c>
      <c r="F422">
        <v>2</v>
      </c>
      <c r="G422">
        <f>WEEKDAY(Tbl_Hourly_Gen[[#This Row],[Date]])</f>
        <v>5</v>
      </c>
      <c r="H422" s="7" t="s">
        <v>14</v>
      </c>
      <c r="I422" s="5">
        <v>0</v>
      </c>
    </row>
    <row r="423" spans="2:9">
      <c r="B423" s="11">
        <f>IF(B422+IF(Tbl_Hourly_Gen[[#This Row],[Hour]]=24,1,0)&lt;Date_End,B422+IF(Tbl_Hourly_Gen[[#This Row],[Hour]]=24,1,0),0)</f>
        <v>45309</v>
      </c>
      <c r="C423" s="29">
        <f>Tbl_Hourly_Gen[[#This Row],[Hour]]/24</f>
        <v>0.125</v>
      </c>
      <c r="D423">
        <f>MONTH(Tbl_Hourly_Gen[[#This Row],[Date]])</f>
        <v>1</v>
      </c>
      <c r="E423">
        <f>DAY(Tbl_Hourly_Gen[[#This Row],[Date]])</f>
        <v>18</v>
      </c>
      <c r="F423">
        <v>3</v>
      </c>
      <c r="G423">
        <f>WEEKDAY(Tbl_Hourly_Gen[[#This Row],[Date]])</f>
        <v>5</v>
      </c>
      <c r="H423" s="7" t="s">
        <v>14</v>
      </c>
      <c r="I423" s="5">
        <v>0</v>
      </c>
    </row>
    <row r="424" spans="2:9">
      <c r="B424" s="11">
        <f>IF(B423+IF(Tbl_Hourly_Gen[[#This Row],[Hour]]=24,1,0)&lt;Date_End,B423+IF(Tbl_Hourly_Gen[[#This Row],[Hour]]=24,1,0),0)</f>
        <v>45309</v>
      </c>
      <c r="C424" s="29">
        <f>Tbl_Hourly_Gen[[#This Row],[Hour]]/24</f>
        <v>0.16666666666666666</v>
      </c>
      <c r="D424">
        <f>MONTH(Tbl_Hourly_Gen[[#This Row],[Date]])</f>
        <v>1</v>
      </c>
      <c r="E424">
        <f>DAY(Tbl_Hourly_Gen[[#This Row],[Date]])</f>
        <v>18</v>
      </c>
      <c r="F424">
        <v>4</v>
      </c>
      <c r="G424">
        <f>WEEKDAY(Tbl_Hourly_Gen[[#This Row],[Date]])</f>
        <v>5</v>
      </c>
      <c r="H424" s="7" t="s">
        <v>14</v>
      </c>
      <c r="I424" s="5">
        <v>0</v>
      </c>
    </row>
    <row r="425" spans="2:9">
      <c r="B425" s="11">
        <f>IF(B424+IF(Tbl_Hourly_Gen[[#This Row],[Hour]]=24,1,0)&lt;Date_End,B424+IF(Tbl_Hourly_Gen[[#This Row],[Hour]]=24,1,0),0)</f>
        <v>45309</v>
      </c>
      <c r="C425" s="29">
        <f>Tbl_Hourly_Gen[[#This Row],[Hour]]/24</f>
        <v>0.20833333333333334</v>
      </c>
      <c r="D425">
        <f>MONTH(Tbl_Hourly_Gen[[#This Row],[Date]])</f>
        <v>1</v>
      </c>
      <c r="E425">
        <f>DAY(Tbl_Hourly_Gen[[#This Row],[Date]])</f>
        <v>18</v>
      </c>
      <c r="F425">
        <v>5</v>
      </c>
      <c r="G425">
        <f>WEEKDAY(Tbl_Hourly_Gen[[#This Row],[Date]])</f>
        <v>5</v>
      </c>
      <c r="H425" s="7" t="s">
        <v>14</v>
      </c>
      <c r="I425" s="5">
        <v>0</v>
      </c>
    </row>
    <row r="426" spans="2:9">
      <c r="B426" s="11">
        <f>IF(B425+IF(Tbl_Hourly_Gen[[#This Row],[Hour]]=24,1,0)&lt;Date_End,B425+IF(Tbl_Hourly_Gen[[#This Row],[Hour]]=24,1,0),0)</f>
        <v>45309</v>
      </c>
      <c r="C426" s="29">
        <f>Tbl_Hourly_Gen[[#This Row],[Hour]]/24</f>
        <v>0.25</v>
      </c>
      <c r="D426">
        <f>MONTH(Tbl_Hourly_Gen[[#This Row],[Date]])</f>
        <v>1</v>
      </c>
      <c r="E426">
        <f>DAY(Tbl_Hourly_Gen[[#This Row],[Date]])</f>
        <v>18</v>
      </c>
      <c r="F426">
        <v>6</v>
      </c>
      <c r="G426">
        <f>WEEKDAY(Tbl_Hourly_Gen[[#This Row],[Date]])</f>
        <v>5</v>
      </c>
      <c r="H426" s="7" t="s">
        <v>14</v>
      </c>
      <c r="I426" s="5">
        <v>0</v>
      </c>
    </row>
    <row r="427" spans="2:9">
      <c r="B427" s="11">
        <f>IF(B426+IF(Tbl_Hourly_Gen[[#This Row],[Hour]]=24,1,0)&lt;Date_End,B426+IF(Tbl_Hourly_Gen[[#This Row],[Hour]]=24,1,0),0)</f>
        <v>45309</v>
      </c>
      <c r="C427" s="29">
        <f>Tbl_Hourly_Gen[[#This Row],[Hour]]/24</f>
        <v>0.29166666666666669</v>
      </c>
      <c r="D427">
        <f>MONTH(Tbl_Hourly_Gen[[#This Row],[Date]])</f>
        <v>1</v>
      </c>
      <c r="E427">
        <f>DAY(Tbl_Hourly_Gen[[#This Row],[Date]])</f>
        <v>18</v>
      </c>
      <c r="F427">
        <v>7</v>
      </c>
      <c r="G427">
        <f>WEEKDAY(Tbl_Hourly_Gen[[#This Row],[Date]])</f>
        <v>5</v>
      </c>
      <c r="H427" s="7" t="s">
        <v>14</v>
      </c>
      <c r="I427" s="5">
        <v>0</v>
      </c>
    </row>
    <row r="428" spans="2:9">
      <c r="B428" s="11">
        <f>IF(B427+IF(Tbl_Hourly_Gen[[#This Row],[Hour]]=24,1,0)&lt;Date_End,B427+IF(Tbl_Hourly_Gen[[#This Row],[Hour]]=24,1,0),0)</f>
        <v>45309</v>
      </c>
      <c r="C428" s="29">
        <f>Tbl_Hourly_Gen[[#This Row],[Hour]]/24</f>
        <v>0.33333333333333331</v>
      </c>
      <c r="D428">
        <f>MONTH(Tbl_Hourly_Gen[[#This Row],[Date]])</f>
        <v>1</v>
      </c>
      <c r="E428">
        <f>DAY(Tbl_Hourly_Gen[[#This Row],[Date]])</f>
        <v>18</v>
      </c>
      <c r="F428">
        <v>8</v>
      </c>
      <c r="G428">
        <f>WEEKDAY(Tbl_Hourly_Gen[[#This Row],[Date]])</f>
        <v>5</v>
      </c>
      <c r="H428" s="7" t="s">
        <v>14</v>
      </c>
      <c r="I428" s="5">
        <v>0</v>
      </c>
    </row>
    <row r="429" spans="2:9">
      <c r="B429" s="11">
        <f>IF(B428+IF(Tbl_Hourly_Gen[[#This Row],[Hour]]=24,1,0)&lt;Date_End,B428+IF(Tbl_Hourly_Gen[[#This Row],[Hour]]=24,1,0),0)</f>
        <v>45309</v>
      </c>
      <c r="C429" s="29">
        <f>Tbl_Hourly_Gen[[#This Row],[Hour]]/24</f>
        <v>0.375</v>
      </c>
      <c r="D429">
        <f>MONTH(Tbl_Hourly_Gen[[#This Row],[Date]])</f>
        <v>1</v>
      </c>
      <c r="E429">
        <f>DAY(Tbl_Hourly_Gen[[#This Row],[Date]])</f>
        <v>18</v>
      </c>
      <c r="F429">
        <v>9</v>
      </c>
      <c r="G429">
        <f>WEEKDAY(Tbl_Hourly_Gen[[#This Row],[Date]])</f>
        <v>5</v>
      </c>
      <c r="H429" s="7" t="s">
        <v>14</v>
      </c>
      <c r="I429" s="5">
        <v>0</v>
      </c>
    </row>
    <row r="430" spans="2:9">
      <c r="B430" s="11">
        <f>IF(B429+IF(Tbl_Hourly_Gen[[#This Row],[Hour]]=24,1,0)&lt;Date_End,B429+IF(Tbl_Hourly_Gen[[#This Row],[Hour]]=24,1,0),0)</f>
        <v>45309</v>
      </c>
      <c r="C430" s="29">
        <f>Tbl_Hourly_Gen[[#This Row],[Hour]]/24</f>
        <v>0.41666666666666669</v>
      </c>
      <c r="D430">
        <f>MONTH(Tbl_Hourly_Gen[[#This Row],[Date]])</f>
        <v>1</v>
      </c>
      <c r="E430">
        <f>DAY(Tbl_Hourly_Gen[[#This Row],[Date]])</f>
        <v>18</v>
      </c>
      <c r="F430">
        <v>10</v>
      </c>
      <c r="G430">
        <f>WEEKDAY(Tbl_Hourly_Gen[[#This Row],[Date]])</f>
        <v>5</v>
      </c>
      <c r="H430" s="7" t="s">
        <v>14</v>
      </c>
      <c r="I430" s="5">
        <v>0</v>
      </c>
    </row>
    <row r="431" spans="2:9">
      <c r="B431" s="11">
        <f>IF(B430+IF(Tbl_Hourly_Gen[[#This Row],[Hour]]=24,1,0)&lt;Date_End,B430+IF(Tbl_Hourly_Gen[[#This Row],[Hour]]=24,1,0),0)</f>
        <v>45309</v>
      </c>
      <c r="C431" s="29">
        <f>Tbl_Hourly_Gen[[#This Row],[Hour]]/24</f>
        <v>0.45833333333333331</v>
      </c>
      <c r="D431">
        <f>MONTH(Tbl_Hourly_Gen[[#This Row],[Date]])</f>
        <v>1</v>
      </c>
      <c r="E431">
        <f>DAY(Tbl_Hourly_Gen[[#This Row],[Date]])</f>
        <v>18</v>
      </c>
      <c r="F431">
        <v>11</v>
      </c>
      <c r="G431">
        <f>WEEKDAY(Tbl_Hourly_Gen[[#This Row],[Date]])</f>
        <v>5</v>
      </c>
      <c r="H431" s="7" t="s">
        <v>14</v>
      </c>
      <c r="I431" s="5">
        <v>0</v>
      </c>
    </row>
    <row r="432" spans="2:9">
      <c r="B432" s="11">
        <f>IF(B431+IF(Tbl_Hourly_Gen[[#This Row],[Hour]]=24,1,0)&lt;Date_End,B431+IF(Tbl_Hourly_Gen[[#This Row],[Hour]]=24,1,0),0)</f>
        <v>45309</v>
      </c>
      <c r="C432" s="29">
        <f>Tbl_Hourly_Gen[[#This Row],[Hour]]/24</f>
        <v>0.5</v>
      </c>
      <c r="D432">
        <f>MONTH(Tbl_Hourly_Gen[[#This Row],[Date]])</f>
        <v>1</v>
      </c>
      <c r="E432">
        <f>DAY(Tbl_Hourly_Gen[[#This Row],[Date]])</f>
        <v>18</v>
      </c>
      <c r="F432">
        <v>12</v>
      </c>
      <c r="G432">
        <f>WEEKDAY(Tbl_Hourly_Gen[[#This Row],[Date]])</f>
        <v>5</v>
      </c>
      <c r="H432" s="7" t="s">
        <v>14</v>
      </c>
      <c r="I432" s="5">
        <v>0</v>
      </c>
    </row>
    <row r="433" spans="2:9">
      <c r="B433" s="11">
        <f>IF(B432+IF(Tbl_Hourly_Gen[[#This Row],[Hour]]=24,1,0)&lt;Date_End,B432+IF(Tbl_Hourly_Gen[[#This Row],[Hour]]=24,1,0),0)</f>
        <v>45309</v>
      </c>
      <c r="C433" s="29">
        <f>Tbl_Hourly_Gen[[#This Row],[Hour]]/24</f>
        <v>0.54166666666666663</v>
      </c>
      <c r="D433">
        <f>MONTH(Tbl_Hourly_Gen[[#This Row],[Date]])</f>
        <v>1</v>
      </c>
      <c r="E433">
        <f>DAY(Tbl_Hourly_Gen[[#This Row],[Date]])</f>
        <v>18</v>
      </c>
      <c r="F433">
        <v>13</v>
      </c>
      <c r="G433">
        <f>WEEKDAY(Tbl_Hourly_Gen[[#This Row],[Date]])</f>
        <v>5</v>
      </c>
      <c r="H433" s="7" t="s">
        <v>14</v>
      </c>
      <c r="I433" s="5">
        <v>0</v>
      </c>
    </row>
    <row r="434" spans="2:9">
      <c r="B434" s="11">
        <f>IF(B433+IF(Tbl_Hourly_Gen[[#This Row],[Hour]]=24,1,0)&lt;Date_End,B433+IF(Tbl_Hourly_Gen[[#This Row],[Hour]]=24,1,0),0)</f>
        <v>45309</v>
      </c>
      <c r="C434" s="29">
        <f>Tbl_Hourly_Gen[[#This Row],[Hour]]/24</f>
        <v>0.58333333333333337</v>
      </c>
      <c r="D434">
        <f>MONTH(Tbl_Hourly_Gen[[#This Row],[Date]])</f>
        <v>1</v>
      </c>
      <c r="E434">
        <f>DAY(Tbl_Hourly_Gen[[#This Row],[Date]])</f>
        <v>18</v>
      </c>
      <c r="F434">
        <v>14</v>
      </c>
      <c r="G434">
        <f>WEEKDAY(Tbl_Hourly_Gen[[#This Row],[Date]])</f>
        <v>5</v>
      </c>
      <c r="H434" s="7" t="s">
        <v>14</v>
      </c>
      <c r="I434" s="5">
        <v>0</v>
      </c>
    </row>
    <row r="435" spans="2:9">
      <c r="B435" s="11">
        <f>IF(B434+IF(Tbl_Hourly_Gen[[#This Row],[Hour]]=24,1,0)&lt;Date_End,B434+IF(Tbl_Hourly_Gen[[#This Row],[Hour]]=24,1,0),0)</f>
        <v>45309</v>
      </c>
      <c r="C435" s="29">
        <f>Tbl_Hourly_Gen[[#This Row],[Hour]]/24</f>
        <v>0.625</v>
      </c>
      <c r="D435">
        <f>MONTH(Tbl_Hourly_Gen[[#This Row],[Date]])</f>
        <v>1</v>
      </c>
      <c r="E435">
        <f>DAY(Tbl_Hourly_Gen[[#This Row],[Date]])</f>
        <v>18</v>
      </c>
      <c r="F435">
        <v>15</v>
      </c>
      <c r="G435">
        <f>WEEKDAY(Tbl_Hourly_Gen[[#This Row],[Date]])</f>
        <v>5</v>
      </c>
      <c r="H435" s="7" t="s">
        <v>14</v>
      </c>
      <c r="I435" s="5">
        <v>0</v>
      </c>
    </row>
    <row r="436" spans="2:9">
      <c r="B436" s="11">
        <f>IF(B435+IF(Tbl_Hourly_Gen[[#This Row],[Hour]]=24,1,0)&lt;Date_End,B435+IF(Tbl_Hourly_Gen[[#This Row],[Hour]]=24,1,0),0)</f>
        <v>45309</v>
      </c>
      <c r="C436" s="29">
        <f>Tbl_Hourly_Gen[[#This Row],[Hour]]/24</f>
        <v>0.66666666666666663</v>
      </c>
      <c r="D436">
        <f>MONTH(Tbl_Hourly_Gen[[#This Row],[Date]])</f>
        <v>1</v>
      </c>
      <c r="E436">
        <f>DAY(Tbl_Hourly_Gen[[#This Row],[Date]])</f>
        <v>18</v>
      </c>
      <c r="F436">
        <v>16</v>
      </c>
      <c r="G436">
        <f>WEEKDAY(Tbl_Hourly_Gen[[#This Row],[Date]])</f>
        <v>5</v>
      </c>
      <c r="H436" s="7" t="s">
        <v>14</v>
      </c>
      <c r="I436" s="5">
        <v>0</v>
      </c>
    </row>
    <row r="437" spans="2:9">
      <c r="B437" s="11">
        <f>IF(B436+IF(Tbl_Hourly_Gen[[#This Row],[Hour]]=24,1,0)&lt;Date_End,B436+IF(Tbl_Hourly_Gen[[#This Row],[Hour]]=24,1,0),0)</f>
        <v>45309</v>
      </c>
      <c r="C437" s="29">
        <f>Tbl_Hourly_Gen[[#This Row],[Hour]]/24</f>
        <v>0.70833333333333337</v>
      </c>
      <c r="D437">
        <f>MONTH(Tbl_Hourly_Gen[[#This Row],[Date]])</f>
        <v>1</v>
      </c>
      <c r="E437">
        <f>DAY(Tbl_Hourly_Gen[[#This Row],[Date]])</f>
        <v>18</v>
      </c>
      <c r="F437">
        <v>17</v>
      </c>
      <c r="G437">
        <f>WEEKDAY(Tbl_Hourly_Gen[[#This Row],[Date]])</f>
        <v>5</v>
      </c>
      <c r="H437" s="7" t="s">
        <v>14</v>
      </c>
      <c r="I437" s="5">
        <v>0</v>
      </c>
    </row>
    <row r="438" spans="2:9">
      <c r="B438" s="11">
        <f>IF(B437+IF(Tbl_Hourly_Gen[[#This Row],[Hour]]=24,1,0)&lt;Date_End,B437+IF(Tbl_Hourly_Gen[[#This Row],[Hour]]=24,1,0),0)</f>
        <v>45309</v>
      </c>
      <c r="C438" s="29">
        <f>Tbl_Hourly_Gen[[#This Row],[Hour]]/24</f>
        <v>0.75</v>
      </c>
      <c r="D438">
        <f>MONTH(Tbl_Hourly_Gen[[#This Row],[Date]])</f>
        <v>1</v>
      </c>
      <c r="E438">
        <f>DAY(Tbl_Hourly_Gen[[#This Row],[Date]])</f>
        <v>18</v>
      </c>
      <c r="F438">
        <v>18</v>
      </c>
      <c r="G438">
        <f>WEEKDAY(Tbl_Hourly_Gen[[#This Row],[Date]])</f>
        <v>5</v>
      </c>
      <c r="H438" s="7" t="s">
        <v>14</v>
      </c>
      <c r="I438" s="5">
        <v>0</v>
      </c>
    </row>
    <row r="439" spans="2:9">
      <c r="B439" s="11">
        <f>IF(B438+IF(Tbl_Hourly_Gen[[#This Row],[Hour]]=24,1,0)&lt;Date_End,B438+IF(Tbl_Hourly_Gen[[#This Row],[Hour]]=24,1,0),0)</f>
        <v>45309</v>
      </c>
      <c r="C439" s="29">
        <f>Tbl_Hourly_Gen[[#This Row],[Hour]]/24</f>
        <v>0.79166666666666663</v>
      </c>
      <c r="D439">
        <f>MONTH(Tbl_Hourly_Gen[[#This Row],[Date]])</f>
        <v>1</v>
      </c>
      <c r="E439">
        <f>DAY(Tbl_Hourly_Gen[[#This Row],[Date]])</f>
        <v>18</v>
      </c>
      <c r="F439">
        <v>19</v>
      </c>
      <c r="G439">
        <f>WEEKDAY(Tbl_Hourly_Gen[[#This Row],[Date]])</f>
        <v>5</v>
      </c>
      <c r="H439" s="7" t="s">
        <v>14</v>
      </c>
      <c r="I439" s="5">
        <v>0</v>
      </c>
    </row>
    <row r="440" spans="2:9">
      <c r="B440" s="11">
        <f>IF(B439+IF(Tbl_Hourly_Gen[[#This Row],[Hour]]=24,1,0)&lt;Date_End,B439+IF(Tbl_Hourly_Gen[[#This Row],[Hour]]=24,1,0),0)</f>
        <v>45309</v>
      </c>
      <c r="C440" s="29">
        <f>Tbl_Hourly_Gen[[#This Row],[Hour]]/24</f>
        <v>0.83333333333333337</v>
      </c>
      <c r="D440">
        <f>MONTH(Tbl_Hourly_Gen[[#This Row],[Date]])</f>
        <v>1</v>
      </c>
      <c r="E440">
        <f>DAY(Tbl_Hourly_Gen[[#This Row],[Date]])</f>
        <v>18</v>
      </c>
      <c r="F440">
        <v>20</v>
      </c>
      <c r="G440">
        <f>WEEKDAY(Tbl_Hourly_Gen[[#This Row],[Date]])</f>
        <v>5</v>
      </c>
      <c r="H440" s="7" t="s">
        <v>14</v>
      </c>
      <c r="I440" s="5">
        <v>0</v>
      </c>
    </row>
    <row r="441" spans="2:9">
      <c r="B441" s="11">
        <f>IF(B440+IF(Tbl_Hourly_Gen[[#This Row],[Hour]]=24,1,0)&lt;Date_End,B440+IF(Tbl_Hourly_Gen[[#This Row],[Hour]]=24,1,0),0)</f>
        <v>45309</v>
      </c>
      <c r="C441" s="29">
        <f>Tbl_Hourly_Gen[[#This Row],[Hour]]/24</f>
        <v>0.875</v>
      </c>
      <c r="D441">
        <f>MONTH(Tbl_Hourly_Gen[[#This Row],[Date]])</f>
        <v>1</v>
      </c>
      <c r="E441">
        <f>DAY(Tbl_Hourly_Gen[[#This Row],[Date]])</f>
        <v>18</v>
      </c>
      <c r="F441">
        <v>21</v>
      </c>
      <c r="G441">
        <f>WEEKDAY(Tbl_Hourly_Gen[[#This Row],[Date]])</f>
        <v>5</v>
      </c>
      <c r="H441" s="7" t="s">
        <v>14</v>
      </c>
      <c r="I441" s="5">
        <v>0</v>
      </c>
    </row>
    <row r="442" spans="2:9">
      <c r="B442" s="11">
        <f>IF(B441+IF(Tbl_Hourly_Gen[[#This Row],[Hour]]=24,1,0)&lt;Date_End,B441+IF(Tbl_Hourly_Gen[[#This Row],[Hour]]=24,1,0),0)</f>
        <v>45309</v>
      </c>
      <c r="C442" s="29">
        <f>Tbl_Hourly_Gen[[#This Row],[Hour]]/24</f>
        <v>0.91666666666666663</v>
      </c>
      <c r="D442">
        <f>MONTH(Tbl_Hourly_Gen[[#This Row],[Date]])</f>
        <v>1</v>
      </c>
      <c r="E442">
        <f>DAY(Tbl_Hourly_Gen[[#This Row],[Date]])</f>
        <v>18</v>
      </c>
      <c r="F442">
        <v>22</v>
      </c>
      <c r="G442">
        <f>WEEKDAY(Tbl_Hourly_Gen[[#This Row],[Date]])</f>
        <v>5</v>
      </c>
      <c r="H442" s="7" t="s">
        <v>14</v>
      </c>
      <c r="I442" s="5">
        <v>0</v>
      </c>
    </row>
    <row r="443" spans="2:9">
      <c r="B443" s="11">
        <f>IF(B442+IF(Tbl_Hourly_Gen[[#This Row],[Hour]]=24,1,0)&lt;Date_End,B442+IF(Tbl_Hourly_Gen[[#This Row],[Hour]]=24,1,0),0)</f>
        <v>45309</v>
      </c>
      <c r="C443" s="29">
        <f>Tbl_Hourly_Gen[[#This Row],[Hour]]/24</f>
        <v>0.95833333333333337</v>
      </c>
      <c r="D443">
        <f>MONTH(Tbl_Hourly_Gen[[#This Row],[Date]])</f>
        <v>1</v>
      </c>
      <c r="E443">
        <f>DAY(Tbl_Hourly_Gen[[#This Row],[Date]])</f>
        <v>18</v>
      </c>
      <c r="F443">
        <v>23</v>
      </c>
      <c r="G443">
        <f>WEEKDAY(Tbl_Hourly_Gen[[#This Row],[Date]])</f>
        <v>5</v>
      </c>
      <c r="H443" s="7" t="s">
        <v>14</v>
      </c>
      <c r="I443" s="5">
        <v>0</v>
      </c>
    </row>
    <row r="444" spans="2:9">
      <c r="B444" s="11">
        <f>IF(B443+IF(Tbl_Hourly_Gen[[#This Row],[Hour]]=24,1,0)&lt;Date_End,B443+IF(Tbl_Hourly_Gen[[#This Row],[Hour]]=24,1,0),0)</f>
        <v>45310</v>
      </c>
      <c r="C444" s="29">
        <f>Tbl_Hourly_Gen[[#This Row],[Hour]]/24</f>
        <v>1</v>
      </c>
      <c r="D444">
        <f>MONTH(Tbl_Hourly_Gen[[#This Row],[Date]])</f>
        <v>1</v>
      </c>
      <c r="E444">
        <f>DAY(Tbl_Hourly_Gen[[#This Row],[Date]])</f>
        <v>19</v>
      </c>
      <c r="F444">
        <v>24</v>
      </c>
      <c r="G444">
        <f>WEEKDAY(Tbl_Hourly_Gen[[#This Row],[Date]])</f>
        <v>6</v>
      </c>
      <c r="H444" s="7" t="s">
        <v>14</v>
      </c>
      <c r="I444" s="5">
        <v>0</v>
      </c>
    </row>
    <row r="445" spans="2:9">
      <c r="B445" s="11">
        <f>IF(B444+IF(Tbl_Hourly_Gen[[#This Row],[Hour]]=24,1,0)&lt;Date_End,B444+IF(Tbl_Hourly_Gen[[#This Row],[Hour]]=24,1,0),0)</f>
        <v>45310</v>
      </c>
      <c r="C445" s="29">
        <f>Tbl_Hourly_Gen[[#This Row],[Hour]]/24</f>
        <v>4.1666666666666664E-2</v>
      </c>
      <c r="D445">
        <f>MONTH(Tbl_Hourly_Gen[[#This Row],[Date]])</f>
        <v>1</v>
      </c>
      <c r="E445">
        <f>DAY(Tbl_Hourly_Gen[[#This Row],[Date]])</f>
        <v>19</v>
      </c>
      <c r="F445">
        <v>1</v>
      </c>
      <c r="G445">
        <f>WEEKDAY(Tbl_Hourly_Gen[[#This Row],[Date]])</f>
        <v>6</v>
      </c>
      <c r="H445" s="7" t="s">
        <v>14</v>
      </c>
      <c r="I445" s="5">
        <v>0</v>
      </c>
    </row>
    <row r="446" spans="2:9">
      <c r="B446" s="11">
        <f>IF(B445+IF(Tbl_Hourly_Gen[[#This Row],[Hour]]=24,1,0)&lt;Date_End,B445+IF(Tbl_Hourly_Gen[[#This Row],[Hour]]=24,1,0),0)</f>
        <v>45310</v>
      </c>
      <c r="C446" s="29">
        <f>Tbl_Hourly_Gen[[#This Row],[Hour]]/24</f>
        <v>8.3333333333333329E-2</v>
      </c>
      <c r="D446">
        <f>MONTH(Tbl_Hourly_Gen[[#This Row],[Date]])</f>
        <v>1</v>
      </c>
      <c r="E446">
        <f>DAY(Tbl_Hourly_Gen[[#This Row],[Date]])</f>
        <v>19</v>
      </c>
      <c r="F446">
        <v>2</v>
      </c>
      <c r="G446">
        <f>WEEKDAY(Tbl_Hourly_Gen[[#This Row],[Date]])</f>
        <v>6</v>
      </c>
      <c r="H446" s="7" t="s">
        <v>14</v>
      </c>
      <c r="I446" s="5">
        <v>0</v>
      </c>
    </row>
    <row r="447" spans="2:9">
      <c r="B447" s="11">
        <f>IF(B446+IF(Tbl_Hourly_Gen[[#This Row],[Hour]]=24,1,0)&lt;Date_End,B446+IF(Tbl_Hourly_Gen[[#This Row],[Hour]]=24,1,0),0)</f>
        <v>45310</v>
      </c>
      <c r="C447" s="29">
        <f>Tbl_Hourly_Gen[[#This Row],[Hour]]/24</f>
        <v>0.125</v>
      </c>
      <c r="D447">
        <f>MONTH(Tbl_Hourly_Gen[[#This Row],[Date]])</f>
        <v>1</v>
      </c>
      <c r="E447">
        <f>DAY(Tbl_Hourly_Gen[[#This Row],[Date]])</f>
        <v>19</v>
      </c>
      <c r="F447">
        <v>3</v>
      </c>
      <c r="G447">
        <f>WEEKDAY(Tbl_Hourly_Gen[[#This Row],[Date]])</f>
        <v>6</v>
      </c>
      <c r="H447" s="7" t="s">
        <v>14</v>
      </c>
      <c r="I447" s="5">
        <v>0</v>
      </c>
    </row>
    <row r="448" spans="2:9">
      <c r="B448" s="11">
        <f>IF(B447+IF(Tbl_Hourly_Gen[[#This Row],[Hour]]=24,1,0)&lt;Date_End,B447+IF(Tbl_Hourly_Gen[[#This Row],[Hour]]=24,1,0),0)</f>
        <v>45310</v>
      </c>
      <c r="C448" s="29">
        <f>Tbl_Hourly_Gen[[#This Row],[Hour]]/24</f>
        <v>0.16666666666666666</v>
      </c>
      <c r="D448">
        <f>MONTH(Tbl_Hourly_Gen[[#This Row],[Date]])</f>
        <v>1</v>
      </c>
      <c r="E448">
        <f>DAY(Tbl_Hourly_Gen[[#This Row],[Date]])</f>
        <v>19</v>
      </c>
      <c r="F448">
        <v>4</v>
      </c>
      <c r="G448">
        <f>WEEKDAY(Tbl_Hourly_Gen[[#This Row],[Date]])</f>
        <v>6</v>
      </c>
      <c r="H448" s="7" t="s">
        <v>14</v>
      </c>
      <c r="I448" s="5">
        <v>0</v>
      </c>
    </row>
    <row r="449" spans="2:9">
      <c r="B449" s="11">
        <f>IF(B448+IF(Tbl_Hourly_Gen[[#This Row],[Hour]]=24,1,0)&lt;Date_End,B448+IF(Tbl_Hourly_Gen[[#This Row],[Hour]]=24,1,0),0)</f>
        <v>45310</v>
      </c>
      <c r="C449" s="29">
        <f>Tbl_Hourly_Gen[[#This Row],[Hour]]/24</f>
        <v>0.20833333333333334</v>
      </c>
      <c r="D449">
        <f>MONTH(Tbl_Hourly_Gen[[#This Row],[Date]])</f>
        <v>1</v>
      </c>
      <c r="E449">
        <f>DAY(Tbl_Hourly_Gen[[#This Row],[Date]])</f>
        <v>19</v>
      </c>
      <c r="F449">
        <v>5</v>
      </c>
      <c r="G449">
        <f>WEEKDAY(Tbl_Hourly_Gen[[#This Row],[Date]])</f>
        <v>6</v>
      </c>
      <c r="H449" s="7" t="s">
        <v>14</v>
      </c>
      <c r="I449" s="5">
        <v>0</v>
      </c>
    </row>
    <row r="450" spans="2:9">
      <c r="B450" s="11">
        <f>IF(B449+IF(Tbl_Hourly_Gen[[#This Row],[Hour]]=24,1,0)&lt;Date_End,B449+IF(Tbl_Hourly_Gen[[#This Row],[Hour]]=24,1,0),0)</f>
        <v>45310</v>
      </c>
      <c r="C450" s="29">
        <f>Tbl_Hourly_Gen[[#This Row],[Hour]]/24</f>
        <v>0.25</v>
      </c>
      <c r="D450">
        <f>MONTH(Tbl_Hourly_Gen[[#This Row],[Date]])</f>
        <v>1</v>
      </c>
      <c r="E450">
        <f>DAY(Tbl_Hourly_Gen[[#This Row],[Date]])</f>
        <v>19</v>
      </c>
      <c r="F450">
        <v>6</v>
      </c>
      <c r="G450">
        <f>WEEKDAY(Tbl_Hourly_Gen[[#This Row],[Date]])</f>
        <v>6</v>
      </c>
      <c r="H450" s="7" t="s">
        <v>14</v>
      </c>
      <c r="I450" s="5">
        <v>0</v>
      </c>
    </row>
    <row r="451" spans="2:9">
      <c r="B451" s="11">
        <f>IF(B450+IF(Tbl_Hourly_Gen[[#This Row],[Hour]]=24,1,0)&lt;Date_End,B450+IF(Tbl_Hourly_Gen[[#This Row],[Hour]]=24,1,0),0)</f>
        <v>45310</v>
      </c>
      <c r="C451" s="29">
        <f>Tbl_Hourly_Gen[[#This Row],[Hour]]/24</f>
        <v>0.29166666666666669</v>
      </c>
      <c r="D451">
        <f>MONTH(Tbl_Hourly_Gen[[#This Row],[Date]])</f>
        <v>1</v>
      </c>
      <c r="E451">
        <f>DAY(Tbl_Hourly_Gen[[#This Row],[Date]])</f>
        <v>19</v>
      </c>
      <c r="F451">
        <v>7</v>
      </c>
      <c r="G451">
        <f>WEEKDAY(Tbl_Hourly_Gen[[#This Row],[Date]])</f>
        <v>6</v>
      </c>
      <c r="H451" s="7" t="s">
        <v>14</v>
      </c>
      <c r="I451" s="5">
        <v>0</v>
      </c>
    </row>
    <row r="452" spans="2:9">
      <c r="B452" s="11">
        <f>IF(B451+IF(Tbl_Hourly_Gen[[#This Row],[Hour]]=24,1,0)&lt;Date_End,B451+IF(Tbl_Hourly_Gen[[#This Row],[Hour]]=24,1,0),0)</f>
        <v>45310</v>
      </c>
      <c r="C452" s="29">
        <f>Tbl_Hourly_Gen[[#This Row],[Hour]]/24</f>
        <v>0.33333333333333331</v>
      </c>
      <c r="D452">
        <f>MONTH(Tbl_Hourly_Gen[[#This Row],[Date]])</f>
        <v>1</v>
      </c>
      <c r="E452">
        <f>DAY(Tbl_Hourly_Gen[[#This Row],[Date]])</f>
        <v>19</v>
      </c>
      <c r="F452">
        <v>8</v>
      </c>
      <c r="G452">
        <f>WEEKDAY(Tbl_Hourly_Gen[[#This Row],[Date]])</f>
        <v>6</v>
      </c>
      <c r="H452" s="7" t="s">
        <v>14</v>
      </c>
      <c r="I452" s="5">
        <v>0</v>
      </c>
    </row>
    <row r="453" spans="2:9">
      <c r="B453" s="11">
        <f>IF(B452+IF(Tbl_Hourly_Gen[[#This Row],[Hour]]=24,1,0)&lt;Date_End,B452+IF(Tbl_Hourly_Gen[[#This Row],[Hour]]=24,1,0),0)</f>
        <v>45310</v>
      </c>
      <c r="C453" s="29">
        <f>Tbl_Hourly_Gen[[#This Row],[Hour]]/24</f>
        <v>0.375</v>
      </c>
      <c r="D453">
        <f>MONTH(Tbl_Hourly_Gen[[#This Row],[Date]])</f>
        <v>1</v>
      </c>
      <c r="E453">
        <f>DAY(Tbl_Hourly_Gen[[#This Row],[Date]])</f>
        <v>19</v>
      </c>
      <c r="F453">
        <v>9</v>
      </c>
      <c r="G453">
        <f>WEEKDAY(Tbl_Hourly_Gen[[#This Row],[Date]])</f>
        <v>6</v>
      </c>
      <c r="H453" s="7" t="s">
        <v>14</v>
      </c>
      <c r="I453" s="5">
        <v>0</v>
      </c>
    </row>
    <row r="454" spans="2:9">
      <c r="B454" s="11">
        <f>IF(B453+IF(Tbl_Hourly_Gen[[#This Row],[Hour]]=24,1,0)&lt;Date_End,B453+IF(Tbl_Hourly_Gen[[#This Row],[Hour]]=24,1,0),0)</f>
        <v>45310</v>
      </c>
      <c r="C454" s="29">
        <f>Tbl_Hourly_Gen[[#This Row],[Hour]]/24</f>
        <v>0.41666666666666669</v>
      </c>
      <c r="D454">
        <f>MONTH(Tbl_Hourly_Gen[[#This Row],[Date]])</f>
        <v>1</v>
      </c>
      <c r="E454">
        <f>DAY(Tbl_Hourly_Gen[[#This Row],[Date]])</f>
        <v>19</v>
      </c>
      <c r="F454">
        <v>10</v>
      </c>
      <c r="G454">
        <f>WEEKDAY(Tbl_Hourly_Gen[[#This Row],[Date]])</f>
        <v>6</v>
      </c>
      <c r="H454" s="7" t="s">
        <v>14</v>
      </c>
      <c r="I454" s="5">
        <v>0</v>
      </c>
    </row>
    <row r="455" spans="2:9">
      <c r="B455" s="11">
        <f>IF(B454+IF(Tbl_Hourly_Gen[[#This Row],[Hour]]=24,1,0)&lt;Date_End,B454+IF(Tbl_Hourly_Gen[[#This Row],[Hour]]=24,1,0),0)</f>
        <v>45310</v>
      </c>
      <c r="C455" s="29">
        <f>Tbl_Hourly_Gen[[#This Row],[Hour]]/24</f>
        <v>0.45833333333333331</v>
      </c>
      <c r="D455">
        <f>MONTH(Tbl_Hourly_Gen[[#This Row],[Date]])</f>
        <v>1</v>
      </c>
      <c r="E455">
        <f>DAY(Tbl_Hourly_Gen[[#This Row],[Date]])</f>
        <v>19</v>
      </c>
      <c r="F455">
        <v>11</v>
      </c>
      <c r="G455">
        <f>WEEKDAY(Tbl_Hourly_Gen[[#This Row],[Date]])</f>
        <v>6</v>
      </c>
      <c r="H455" s="7" t="s">
        <v>14</v>
      </c>
      <c r="I455" s="5">
        <v>0</v>
      </c>
    </row>
    <row r="456" spans="2:9">
      <c r="B456" s="11">
        <f>IF(B455+IF(Tbl_Hourly_Gen[[#This Row],[Hour]]=24,1,0)&lt;Date_End,B455+IF(Tbl_Hourly_Gen[[#This Row],[Hour]]=24,1,0),0)</f>
        <v>45310</v>
      </c>
      <c r="C456" s="29">
        <f>Tbl_Hourly_Gen[[#This Row],[Hour]]/24</f>
        <v>0.5</v>
      </c>
      <c r="D456">
        <f>MONTH(Tbl_Hourly_Gen[[#This Row],[Date]])</f>
        <v>1</v>
      </c>
      <c r="E456">
        <f>DAY(Tbl_Hourly_Gen[[#This Row],[Date]])</f>
        <v>19</v>
      </c>
      <c r="F456">
        <v>12</v>
      </c>
      <c r="G456">
        <f>WEEKDAY(Tbl_Hourly_Gen[[#This Row],[Date]])</f>
        <v>6</v>
      </c>
      <c r="H456" s="7" t="s">
        <v>14</v>
      </c>
      <c r="I456" s="5">
        <v>0</v>
      </c>
    </row>
    <row r="457" spans="2:9">
      <c r="B457" s="11">
        <f>IF(B456+IF(Tbl_Hourly_Gen[[#This Row],[Hour]]=24,1,0)&lt;Date_End,B456+IF(Tbl_Hourly_Gen[[#This Row],[Hour]]=24,1,0),0)</f>
        <v>45310</v>
      </c>
      <c r="C457" s="29">
        <f>Tbl_Hourly_Gen[[#This Row],[Hour]]/24</f>
        <v>0.54166666666666663</v>
      </c>
      <c r="D457">
        <f>MONTH(Tbl_Hourly_Gen[[#This Row],[Date]])</f>
        <v>1</v>
      </c>
      <c r="E457">
        <f>DAY(Tbl_Hourly_Gen[[#This Row],[Date]])</f>
        <v>19</v>
      </c>
      <c r="F457">
        <v>13</v>
      </c>
      <c r="G457">
        <f>WEEKDAY(Tbl_Hourly_Gen[[#This Row],[Date]])</f>
        <v>6</v>
      </c>
      <c r="H457" s="7" t="s">
        <v>14</v>
      </c>
      <c r="I457" s="5">
        <v>0</v>
      </c>
    </row>
    <row r="458" spans="2:9">
      <c r="B458" s="11">
        <f>IF(B457+IF(Tbl_Hourly_Gen[[#This Row],[Hour]]=24,1,0)&lt;Date_End,B457+IF(Tbl_Hourly_Gen[[#This Row],[Hour]]=24,1,0),0)</f>
        <v>45310</v>
      </c>
      <c r="C458" s="29">
        <f>Tbl_Hourly_Gen[[#This Row],[Hour]]/24</f>
        <v>0.58333333333333337</v>
      </c>
      <c r="D458">
        <f>MONTH(Tbl_Hourly_Gen[[#This Row],[Date]])</f>
        <v>1</v>
      </c>
      <c r="E458">
        <f>DAY(Tbl_Hourly_Gen[[#This Row],[Date]])</f>
        <v>19</v>
      </c>
      <c r="F458">
        <v>14</v>
      </c>
      <c r="G458">
        <f>WEEKDAY(Tbl_Hourly_Gen[[#This Row],[Date]])</f>
        <v>6</v>
      </c>
      <c r="H458" s="7" t="s">
        <v>14</v>
      </c>
      <c r="I458" s="5">
        <v>0</v>
      </c>
    </row>
    <row r="459" spans="2:9">
      <c r="B459" s="11">
        <f>IF(B458+IF(Tbl_Hourly_Gen[[#This Row],[Hour]]=24,1,0)&lt;Date_End,B458+IF(Tbl_Hourly_Gen[[#This Row],[Hour]]=24,1,0),0)</f>
        <v>45310</v>
      </c>
      <c r="C459" s="29">
        <f>Tbl_Hourly_Gen[[#This Row],[Hour]]/24</f>
        <v>0.625</v>
      </c>
      <c r="D459">
        <f>MONTH(Tbl_Hourly_Gen[[#This Row],[Date]])</f>
        <v>1</v>
      </c>
      <c r="E459">
        <f>DAY(Tbl_Hourly_Gen[[#This Row],[Date]])</f>
        <v>19</v>
      </c>
      <c r="F459">
        <v>15</v>
      </c>
      <c r="G459">
        <f>WEEKDAY(Tbl_Hourly_Gen[[#This Row],[Date]])</f>
        <v>6</v>
      </c>
      <c r="H459" s="7" t="s">
        <v>14</v>
      </c>
      <c r="I459" s="5">
        <v>0</v>
      </c>
    </row>
    <row r="460" spans="2:9">
      <c r="B460" s="11">
        <f>IF(B459+IF(Tbl_Hourly_Gen[[#This Row],[Hour]]=24,1,0)&lt;Date_End,B459+IF(Tbl_Hourly_Gen[[#This Row],[Hour]]=24,1,0),0)</f>
        <v>45310</v>
      </c>
      <c r="C460" s="29">
        <f>Tbl_Hourly_Gen[[#This Row],[Hour]]/24</f>
        <v>0.66666666666666663</v>
      </c>
      <c r="D460">
        <f>MONTH(Tbl_Hourly_Gen[[#This Row],[Date]])</f>
        <v>1</v>
      </c>
      <c r="E460">
        <f>DAY(Tbl_Hourly_Gen[[#This Row],[Date]])</f>
        <v>19</v>
      </c>
      <c r="F460">
        <v>16</v>
      </c>
      <c r="G460">
        <f>WEEKDAY(Tbl_Hourly_Gen[[#This Row],[Date]])</f>
        <v>6</v>
      </c>
      <c r="H460" s="7" t="s">
        <v>14</v>
      </c>
      <c r="I460" s="5">
        <v>0</v>
      </c>
    </row>
    <row r="461" spans="2:9">
      <c r="B461" s="11">
        <f>IF(B460+IF(Tbl_Hourly_Gen[[#This Row],[Hour]]=24,1,0)&lt;Date_End,B460+IF(Tbl_Hourly_Gen[[#This Row],[Hour]]=24,1,0),0)</f>
        <v>45310</v>
      </c>
      <c r="C461" s="29">
        <f>Tbl_Hourly_Gen[[#This Row],[Hour]]/24</f>
        <v>0.70833333333333337</v>
      </c>
      <c r="D461">
        <f>MONTH(Tbl_Hourly_Gen[[#This Row],[Date]])</f>
        <v>1</v>
      </c>
      <c r="E461">
        <f>DAY(Tbl_Hourly_Gen[[#This Row],[Date]])</f>
        <v>19</v>
      </c>
      <c r="F461">
        <v>17</v>
      </c>
      <c r="G461">
        <f>WEEKDAY(Tbl_Hourly_Gen[[#This Row],[Date]])</f>
        <v>6</v>
      </c>
      <c r="H461" s="7" t="s">
        <v>14</v>
      </c>
      <c r="I461" s="5">
        <v>0</v>
      </c>
    </row>
    <row r="462" spans="2:9">
      <c r="B462" s="11">
        <f>IF(B461+IF(Tbl_Hourly_Gen[[#This Row],[Hour]]=24,1,0)&lt;Date_End,B461+IF(Tbl_Hourly_Gen[[#This Row],[Hour]]=24,1,0),0)</f>
        <v>45310</v>
      </c>
      <c r="C462" s="29">
        <f>Tbl_Hourly_Gen[[#This Row],[Hour]]/24</f>
        <v>0.75</v>
      </c>
      <c r="D462">
        <f>MONTH(Tbl_Hourly_Gen[[#This Row],[Date]])</f>
        <v>1</v>
      </c>
      <c r="E462">
        <f>DAY(Tbl_Hourly_Gen[[#This Row],[Date]])</f>
        <v>19</v>
      </c>
      <c r="F462">
        <v>18</v>
      </c>
      <c r="G462">
        <f>WEEKDAY(Tbl_Hourly_Gen[[#This Row],[Date]])</f>
        <v>6</v>
      </c>
      <c r="H462" s="7" t="s">
        <v>14</v>
      </c>
      <c r="I462" s="5">
        <v>0</v>
      </c>
    </row>
    <row r="463" spans="2:9">
      <c r="B463" s="11">
        <f>IF(B462+IF(Tbl_Hourly_Gen[[#This Row],[Hour]]=24,1,0)&lt;Date_End,B462+IF(Tbl_Hourly_Gen[[#This Row],[Hour]]=24,1,0),0)</f>
        <v>45310</v>
      </c>
      <c r="C463" s="29">
        <f>Tbl_Hourly_Gen[[#This Row],[Hour]]/24</f>
        <v>0.79166666666666663</v>
      </c>
      <c r="D463">
        <f>MONTH(Tbl_Hourly_Gen[[#This Row],[Date]])</f>
        <v>1</v>
      </c>
      <c r="E463">
        <f>DAY(Tbl_Hourly_Gen[[#This Row],[Date]])</f>
        <v>19</v>
      </c>
      <c r="F463">
        <v>19</v>
      </c>
      <c r="G463">
        <f>WEEKDAY(Tbl_Hourly_Gen[[#This Row],[Date]])</f>
        <v>6</v>
      </c>
      <c r="H463" s="7" t="s">
        <v>14</v>
      </c>
      <c r="I463" s="5">
        <v>0</v>
      </c>
    </row>
    <row r="464" spans="2:9">
      <c r="B464" s="11">
        <f>IF(B463+IF(Tbl_Hourly_Gen[[#This Row],[Hour]]=24,1,0)&lt;Date_End,B463+IF(Tbl_Hourly_Gen[[#This Row],[Hour]]=24,1,0),0)</f>
        <v>45310</v>
      </c>
      <c r="C464" s="29">
        <f>Tbl_Hourly_Gen[[#This Row],[Hour]]/24</f>
        <v>0.83333333333333337</v>
      </c>
      <c r="D464">
        <f>MONTH(Tbl_Hourly_Gen[[#This Row],[Date]])</f>
        <v>1</v>
      </c>
      <c r="E464">
        <f>DAY(Tbl_Hourly_Gen[[#This Row],[Date]])</f>
        <v>19</v>
      </c>
      <c r="F464">
        <v>20</v>
      </c>
      <c r="G464">
        <f>WEEKDAY(Tbl_Hourly_Gen[[#This Row],[Date]])</f>
        <v>6</v>
      </c>
      <c r="H464" s="7" t="s">
        <v>14</v>
      </c>
      <c r="I464" s="5">
        <v>0</v>
      </c>
    </row>
    <row r="465" spans="2:9">
      <c r="B465" s="11">
        <f>IF(B464+IF(Tbl_Hourly_Gen[[#This Row],[Hour]]=24,1,0)&lt;Date_End,B464+IF(Tbl_Hourly_Gen[[#This Row],[Hour]]=24,1,0),0)</f>
        <v>45310</v>
      </c>
      <c r="C465" s="29">
        <f>Tbl_Hourly_Gen[[#This Row],[Hour]]/24</f>
        <v>0.875</v>
      </c>
      <c r="D465">
        <f>MONTH(Tbl_Hourly_Gen[[#This Row],[Date]])</f>
        <v>1</v>
      </c>
      <c r="E465">
        <f>DAY(Tbl_Hourly_Gen[[#This Row],[Date]])</f>
        <v>19</v>
      </c>
      <c r="F465">
        <v>21</v>
      </c>
      <c r="G465">
        <f>WEEKDAY(Tbl_Hourly_Gen[[#This Row],[Date]])</f>
        <v>6</v>
      </c>
      <c r="H465" s="7" t="s">
        <v>14</v>
      </c>
      <c r="I465" s="5">
        <v>0</v>
      </c>
    </row>
    <row r="466" spans="2:9">
      <c r="B466" s="11">
        <f>IF(B465+IF(Tbl_Hourly_Gen[[#This Row],[Hour]]=24,1,0)&lt;Date_End,B465+IF(Tbl_Hourly_Gen[[#This Row],[Hour]]=24,1,0),0)</f>
        <v>45310</v>
      </c>
      <c r="C466" s="29">
        <f>Tbl_Hourly_Gen[[#This Row],[Hour]]/24</f>
        <v>0.91666666666666663</v>
      </c>
      <c r="D466">
        <f>MONTH(Tbl_Hourly_Gen[[#This Row],[Date]])</f>
        <v>1</v>
      </c>
      <c r="E466">
        <f>DAY(Tbl_Hourly_Gen[[#This Row],[Date]])</f>
        <v>19</v>
      </c>
      <c r="F466">
        <v>22</v>
      </c>
      <c r="G466">
        <f>WEEKDAY(Tbl_Hourly_Gen[[#This Row],[Date]])</f>
        <v>6</v>
      </c>
      <c r="H466" s="7" t="s">
        <v>14</v>
      </c>
      <c r="I466" s="5">
        <v>0</v>
      </c>
    </row>
    <row r="467" spans="2:9">
      <c r="B467" s="11">
        <f>IF(B466+IF(Tbl_Hourly_Gen[[#This Row],[Hour]]=24,1,0)&lt;Date_End,B466+IF(Tbl_Hourly_Gen[[#This Row],[Hour]]=24,1,0),0)</f>
        <v>45310</v>
      </c>
      <c r="C467" s="29">
        <f>Tbl_Hourly_Gen[[#This Row],[Hour]]/24</f>
        <v>0.95833333333333337</v>
      </c>
      <c r="D467">
        <f>MONTH(Tbl_Hourly_Gen[[#This Row],[Date]])</f>
        <v>1</v>
      </c>
      <c r="E467">
        <f>DAY(Tbl_Hourly_Gen[[#This Row],[Date]])</f>
        <v>19</v>
      </c>
      <c r="F467">
        <v>23</v>
      </c>
      <c r="G467">
        <f>WEEKDAY(Tbl_Hourly_Gen[[#This Row],[Date]])</f>
        <v>6</v>
      </c>
      <c r="H467" s="7" t="s">
        <v>14</v>
      </c>
      <c r="I467" s="5">
        <v>0</v>
      </c>
    </row>
    <row r="468" spans="2:9">
      <c r="B468" s="11">
        <f>IF(B467+IF(Tbl_Hourly_Gen[[#This Row],[Hour]]=24,1,0)&lt;Date_End,B467+IF(Tbl_Hourly_Gen[[#This Row],[Hour]]=24,1,0),0)</f>
        <v>45311</v>
      </c>
      <c r="C468" s="29">
        <f>Tbl_Hourly_Gen[[#This Row],[Hour]]/24</f>
        <v>1</v>
      </c>
      <c r="D468">
        <f>MONTH(Tbl_Hourly_Gen[[#This Row],[Date]])</f>
        <v>1</v>
      </c>
      <c r="E468">
        <f>DAY(Tbl_Hourly_Gen[[#This Row],[Date]])</f>
        <v>20</v>
      </c>
      <c r="F468">
        <v>24</v>
      </c>
      <c r="G468">
        <f>WEEKDAY(Tbl_Hourly_Gen[[#This Row],[Date]])</f>
        <v>7</v>
      </c>
      <c r="H468" s="7" t="s">
        <v>14</v>
      </c>
      <c r="I468" s="5">
        <v>0</v>
      </c>
    </row>
    <row r="469" spans="2:9">
      <c r="B469" s="11">
        <f>IF(B468+IF(Tbl_Hourly_Gen[[#This Row],[Hour]]=24,1,0)&lt;Date_End,B468+IF(Tbl_Hourly_Gen[[#This Row],[Hour]]=24,1,0),0)</f>
        <v>45311</v>
      </c>
      <c r="C469" s="29">
        <f>Tbl_Hourly_Gen[[#This Row],[Hour]]/24</f>
        <v>4.1666666666666664E-2</v>
      </c>
      <c r="D469">
        <f>MONTH(Tbl_Hourly_Gen[[#This Row],[Date]])</f>
        <v>1</v>
      </c>
      <c r="E469">
        <f>DAY(Tbl_Hourly_Gen[[#This Row],[Date]])</f>
        <v>20</v>
      </c>
      <c r="F469">
        <v>1</v>
      </c>
      <c r="G469">
        <f>WEEKDAY(Tbl_Hourly_Gen[[#This Row],[Date]])</f>
        <v>7</v>
      </c>
      <c r="H469" s="7" t="s">
        <v>14</v>
      </c>
      <c r="I469" s="5">
        <v>0</v>
      </c>
    </row>
    <row r="470" spans="2:9">
      <c r="B470" s="11">
        <f>IF(B469+IF(Tbl_Hourly_Gen[[#This Row],[Hour]]=24,1,0)&lt;Date_End,B469+IF(Tbl_Hourly_Gen[[#This Row],[Hour]]=24,1,0),0)</f>
        <v>45311</v>
      </c>
      <c r="C470" s="29">
        <f>Tbl_Hourly_Gen[[#This Row],[Hour]]/24</f>
        <v>8.3333333333333329E-2</v>
      </c>
      <c r="D470">
        <f>MONTH(Tbl_Hourly_Gen[[#This Row],[Date]])</f>
        <v>1</v>
      </c>
      <c r="E470">
        <f>DAY(Tbl_Hourly_Gen[[#This Row],[Date]])</f>
        <v>20</v>
      </c>
      <c r="F470">
        <v>2</v>
      </c>
      <c r="G470">
        <f>WEEKDAY(Tbl_Hourly_Gen[[#This Row],[Date]])</f>
        <v>7</v>
      </c>
      <c r="H470" s="7" t="s">
        <v>14</v>
      </c>
      <c r="I470" s="5">
        <v>0</v>
      </c>
    </row>
    <row r="471" spans="2:9">
      <c r="B471" s="11">
        <f>IF(B470+IF(Tbl_Hourly_Gen[[#This Row],[Hour]]=24,1,0)&lt;Date_End,B470+IF(Tbl_Hourly_Gen[[#This Row],[Hour]]=24,1,0),0)</f>
        <v>45311</v>
      </c>
      <c r="C471" s="29">
        <f>Tbl_Hourly_Gen[[#This Row],[Hour]]/24</f>
        <v>0.125</v>
      </c>
      <c r="D471">
        <f>MONTH(Tbl_Hourly_Gen[[#This Row],[Date]])</f>
        <v>1</v>
      </c>
      <c r="E471">
        <f>DAY(Tbl_Hourly_Gen[[#This Row],[Date]])</f>
        <v>20</v>
      </c>
      <c r="F471">
        <v>3</v>
      </c>
      <c r="G471">
        <f>WEEKDAY(Tbl_Hourly_Gen[[#This Row],[Date]])</f>
        <v>7</v>
      </c>
      <c r="H471" s="7" t="s">
        <v>14</v>
      </c>
      <c r="I471" s="5">
        <v>0</v>
      </c>
    </row>
    <row r="472" spans="2:9">
      <c r="B472" s="11">
        <f>IF(B471+IF(Tbl_Hourly_Gen[[#This Row],[Hour]]=24,1,0)&lt;Date_End,B471+IF(Tbl_Hourly_Gen[[#This Row],[Hour]]=24,1,0),0)</f>
        <v>45311</v>
      </c>
      <c r="C472" s="29">
        <f>Tbl_Hourly_Gen[[#This Row],[Hour]]/24</f>
        <v>0.16666666666666666</v>
      </c>
      <c r="D472">
        <f>MONTH(Tbl_Hourly_Gen[[#This Row],[Date]])</f>
        <v>1</v>
      </c>
      <c r="E472">
        <f>DAY(Tbl_Hourly_Gen[[#This Row],[Date]])</f>
        <v>20</v>
      </c>
      <c r="F472">
        <v>4</v>
      </c>
      <c r="G472">
        <f>WEEKDAY(Tbl_Hourly_Gen[[#This Row],[Date]])</f>
        <v>7</v>
      </c>
      <c r="H472" s="7" t="s">
        <v>14</v>
      </c>
      <c r="I472" s="5">
        <v>0</v>
      </c>
    </row>
    <row r="473" spans="2:9">
      <c r="B473" s="11">
        <f>IF(B472+IF(Tbl_Hourly_Gen[[#This Row],[Hour]]=24,1,0)&lt;Date_End,B472+IF(Tbl_Hourly_Gen[[#This Row],[Hour]]=24,1,0),0)</f>
        <v>45311</v>
      </c>
      <c r="C473" s="29">
        <f>Tbl_Hourly_Gen[[#This Row],[Hour]]/24</f>
        <v>0.20833333333333334</v>
      </c>
      <c r="D473">
        <f>MONTH(Tbl_Hourly_Gen[[#This Row],[Date]])</f>
        <v>1</v>
      </c>
      <c r="E473">
        <f>DAY(Tbl_Hourly_Gen[[#This Row],[Date]])</f>
        <v>20</v>
      </c>
      <c r="F473">
        <v>5</v>
      </c>
      <c r="G473">
        <f>WEEKDAY(Tbl_Hourly_Gen[[#This Row],[Date]])</f>
        <v>7</v>
      </c>
      <c r="H473" s="7" t="s">
        <v>14</v>
      </c>
      <c r="I473" s="5">
        <v>0</v>
      </c>
    </row>
    <row r="474" spans="2:9">
      <c r="B474" s="11">
        <f>IF(B473+IF(Tbl_Hourly_Gen[[#This Row],[Hour]]=24,1,0)&lt;Date_End,B473+IF(Tbl_Hourly_Gen[[#This Row],[Hour]]=24,1,0),0)</f>
        <v>45311</v>
      </c>
      <c r="C474" s="29">
        <f>Tbl_Hourly_Gen[[#This Row],[Hour]]/24</f>
        <v>0.25</v>
      </c>
      <c r="D474">
        <f>MONTH(Tbl_Hourly_Gen[[#This Row],[Date]])</f>
        <v>1</v>
      </c>
      <c r="E474">
        <f>DAY(Tbl_Hourly_Gen[[#This Row],[Date]])</f>
        <v>20</v>
      </c>
      <c r="F474">
        <v>6</v>
      </c>
      <c r="G474">
        <f>WEEKDAY(Tbl_Hourly_Gen[[#This Row],[Date]])</f>
        <v>7</v>
      </c>
      <c r="H474" s="7" t="s">
        <v>14</v>
      </c>
      <c r="I474" s="5">
        <v>0</v>
      </c>
    </row>
    <row r="475" spans="2:9">
      <c r="B475" s="11">
        <f>IF(B474+IF(Tbl_Hourly_Gen[[#This Row],[Hour]]=24,1,0)&lt;Date_End,B474+IF(Tbl_Hourly_Gen[[#This Row],[Hour]]=24,1,0),0)</f>
        <v>45311</v>
      </c>
      <c r="C475" s="29">
        <f>Tbl_Hourly_Gen[[#This Row],[Hour]]/24</f>
        <v>0.29166666666666669</v>
      </c>
      <c r="D475">
        <f>MONTH(Tbl_Hourly_Gen[[#This Row],[Date]])</f>
        <v>1</v>
      </c>
      <c r="E475">
        <f>DAY(Tbl_Hourly_Gen[[#This Row],[Date]])</f>
        <v>20</v>
      </c>
      <c r="F475">
        <v>7</v>
      </c>
      <c r="G475">
        <f>WEEKDAY(Tbl_Hourly_Gen[[#This Row],[Date]])</f>
        <v>7</v>
      </c>
      <c r="H475" s="7" t="s">
        <v>14</v>
      </c>
      <c r="I475" s="5">
        <v>0</v>
      </c>
    </row>
    <row r="476" spans="2:9">
      <c r="B476" s="11">
        <f>IF(B475+IF(Tbl_Hourly_Gen[[#This Row],[Hour]]=24,1,0)&lt;Date_End,B475+IF(Tbl_Hourly_Gen[[#This Row],[Hour]]=24,1,0),0)</f>
        <v>45311</v>
      </c>
      <c r="C476" s="29">
        <f>Tbl_Hourly_Gen[[#This Row],[Hour]]/24</f>
        <v>0.33333333333333331</v>
      </c>
      <c r="D476">
        <f>MONTH(Tbl_Hourly_Gen[[#This Row],[Date]])</f>
        <v>1</v>
      </c>
      <c r="E476">
        <f>DAY(Tbl_Hourly_Gen[[#This Row],[Date]])</f>
        <v>20</v>
      </c>
      <c r="F476">
        <v>8</v>
      </c>
      <c r="G476">
        <f>WEEKDAY(Tbl_Hourly_Gen[[#This Row],[Date]])</f>
        <v>7</v>
      </c>
      <c r="H476" s="7" t="s">
        <v>14</v>
      </c>
      <c r="I476" s="5">
        <v>0</v>
      </c>
    </row>
    <row r="477" spans="2:9">
      <c r="B477" s="11">
        <f>IF(B476+IF(Tbl_Hourly_Gen[[#This Row],[Hour]]=24,1,0)&lt;Date_End,B476+IF(Tbl_Hourly_Gen[[#This Row],[Hour]]=24,1,0),0)</f>
        <v>45311</v>
      </c>
      <c r="C477" s="29">
        <f>Tbl_Hourly_Gen[[#This Row],[Hour]]/24</f>
        <v>0.375</v>
      </c>
      <c r="D477">
        <f>MONTH(Tbl_Hourly_Gen[[#This Row],[Date]])</f>
        <v>1</v>
      </c>
      <c r="E477">
        <f>DAY(Tbl_Hourly_Gen[[#This Row],[Date]])</f>
        <v>20</v>
      </c>
      <c r="F477">
        <v>9</v>
      </c>
      <c r="G477">
        <f>WEEKDAY(Tbl_Hourly_Gen[[#This Row],[Date]])</f>
        <v>7</v>
      </c>
      <c r="H477" s="7" t="s">
        <v>14</v>
      </c>
      <c r="I477" s="5">
        <v>0</v>
      </c>
    </row>
    <row r="478" spans="2:9">
      <c r="B478" s="11">
        <f>IF(B477+IF(Tbl_Hourly_Gen[[#This Row],[Hour]]=24,1,0)&lt;Date_End,B477+IF(Tbl_Hourly_Gen[[#This Row],[Hour]]=24,1,0),0)</f>
        <v>45311</v>
      </c>
      <c r="C478" s="29">
        <f>Tbl_Hourly_Gen[[#This Row],[Hour]]/24</f>
        <v>0.41666666666666669</v>
      </c>
      <c r="D478">
        <f>MONTH(Tbl_Hourly_Gen[[#This Row],[Date]])</f>
        <v>1</v>
      </c>
      <c r="E478">
        <f>DAY(Tbl_Hourly_Gen[[#This Row],[Date]])</f>
        <v>20</v>
      </c>
      <c r="F478">
        <v>10</v>
      </c>
      <c r="G478">
        <f>WEEKDAY(Tbl_Hourly_Gen[[#This Row],[Date]])</f>
        <v>7</v>
      </c>
      <c r="H478" s="7" t="s">
        <v>14</v>
      </c>
      <c r="I478" s="5">
        <v>0</v>
      </c>
    </row>
    <row r="479" spans="2:9">
      <c r="B479" s="11">
        <f>IF(B478+IF(Tbl_Hourly_Gen[[#This Row],[Hour]]=24,1,0)&lt;Date_End,B478+IF(Tbl_Hourly_Gen[[#This Row],[Hour]]=24,1,0),0)</f>
        <v>45311</v>
      </c>
      <c r="C479" s="29">
        <f>Tbl_Hourly_Gen[[#This Row],[Hour]]/24</f>
        <v>0.45833333333333331</v>
      </c>
      <c r="D479">
        <f>MONTH(Tbl_Hourly_Gen[[#This Row],[Date]])</f>
        <v>1</v>
      </c>
      <c r="E479">
        <f>DAY(Tbl_Hourly_Gen[[#This Row],[Date]])</f>
        <v>20</v>
      </c>
      <c r="F479">
        <v>11</v>
      </c>
      <c r="G479">
        <f>WEEKDAY(Tbl_Hourly_Gen[[#This Row],[Date]])</f>
        <v>7</v>
      </c>
      <c r="H479" s="7" t="s">
        <v>14</v>
      </c>
      <c r="I479" s="5">
        <v>0</v>
      </c>
    </row>
    <row r="480" spans="2:9">
      <c r="B480" s="11">
        <f>IF(B479+IF(Tbl_Hourly_Gen[[#This Row],[Hour]]=24,1,0)&lt;Date_End,B479+IF(Tbl_Hourly_Gen[[#This Row],[Hour]]=24,1,0),0)</f>
        <v>45311</v>
      </c>
      <c r="C480" s="29">
        <f>Tbl_Hourly_Gen[[#This Row],[Hour]]/24</f>
        <v>0.5</v>
      </c>
      <c r="D480">
        <f>MONTH(Tbl_Hourly_Gen[[#This Row],[Date]])</f>
        <v>1</v>
      </c>
      <c r="E480">
        <f>DAY(Tbl_Hourly_Gen[[#This Row],[Date]])</f>
        <v>20</v>
      </c>
      <c r="F480">
        <v>12</v>
      </c>
      <c r="G480">
        <f>WEEKDAY(Tbl_Hourly_Gen[[#This Row],[Date]])</f>
        <v>7</v>
      </c>
      <c r="H480" s="7" t="s">
        <v>14</v>
      </c>
      <c r="I480" s="5">
        <v>0</v>
      </c>
    </row>
    <row r="481" spans="2:9">
      <c r="B481" s="11">
        <f>IF(B480+IF(Tbl_Hourly_Gen[[#This Row],[Hour]]=24,1,0)&lt;Date_End,B480+IF(Tbl_Hourly_Gen[[#This Row],[Hour]]=24,1,0),0)</f>
        <v>45311</v>
      </c>
      <c r="C481" s="29">
        <f>Tbl_Hourly_Gen[[#This Row],[Hour]]/24</f>
        <v>0.54166666666666663</v>
      </c>
      <c r="D481">
        <f>MONTH(Tbl_Hourly_Gen[[#This Row],[Date]])</f>
        <v>1</v>
      </c>
      <c r="E481">
        <f>DAY(Tbl_Hourly_Gen[[#This Row],[Date]])</f>
        <v>20</v>
      </c>
      <c r="F481">
        <v>13</v>
      </c>
      <c r="G481">
        <f>WEEKDAY(Tbl_Hourly_Gen[[#This Row],[Date]])</f>
        <v>7</v>
      </c>
      <c r="H481" s="7" t="s">
        <v>14</v>
      </c>
      <c r="I481" s="5">
        <v>0</v>
      </c>
    </row>
    <row r="482" spans="2:9">
      <c r="B482" s="11">
        <f>IF(B481+IF(Tbl_Hourly_Gen[[#This Row],[Hour]]=24,1,0)&lt;Date_End,B481+IF(Tbl_Hourly_Gen[[#This Row],[Hour]]=24,1,0),0)</f>
        <v>45311</v>
      </c>
      <c r="C482" s="29">
        <f>Tbl_Hourly_Gen[[#This Row],[Hour]]/24</f>
        <v>0.58333333333333337</v>
      </c>
      <c r="D482">
        <f>MONTH(Tbl_Hourly_Gen[[#This Row],[Date]])</f>
        <v>1</v>
      </c>
      <c r="E482">
        <f>DAY(Tbl_Hourly_Gen[[#This Row],[Date]])</f>
        <v>20</v>
      </c>
      <c r="F482">
        <v>14</v>
      </c>
      <c r="G482">
        <f>WEEKDAY(Tbl_Hourly_Gen[[#This Row],[Date]])</f>
        <v>7</v>
      </c>
      <c r="H482" s="7" t="s">
        <v>14</v>
      </c>
      <c r="I482" s="5">
        <v>0</v>
      </c>
    </row>
    <row r="483" spans="2:9">
      <c r="B483" s="11">
        <f>IF(B482+IF(Tbl_Hourly_Gen[[#This Row],[Hour]]=24,1,0)&lt;Date_End,B482+IF(Tbl_Hourly_Gen[[#This Row],[Hour]]=24,1,0),0)</f>
        <v>45311</v>
      </c>
      <c r="C483" s="29">
        <f>Tbl_Hourly_Gen[[#This Row],[Hour]]/24</f>
        <v>0.625</v>
      </c>
      <c r="D483">
        <f>MONTH(Tbl_Hourly_Gen[[#This Row],[Date]])</f>
        <v>1</v>
      </c>
      <c r="E483">
        <f>DAY(Tbl_Hourly_Gen[[#This Row],[Date]])</f>
        <v>20</v>
      </c>
      <c r="F483">
        <v>15</v>
      </c>
      <c r="G483">
        <f>WEEKDAY(Tbl_Hourly_Gen[[#This Row],[Date]])</f>
        <v>7</v>
      </c>
      <c r="H483" s="7" t="s">
        <v>14</v>
      </c>
      <c r="I483" s="5">
        <v>0</v>
      </c>
    </row>
    <row r="484" spans="2:9">
      <c r="B484" s="11">
        <f>IF(B483+IF(Tbl_Hourly_Gen[[#This Row],[Hour]]=24,1,0)&lt;Date_End,B483+IF(Tbl_Hourly_Gen[[#This Row],[Hour]]=24,1,0),0)</f>
        <v>45311</v>
      </c>
      <c r="C484" s="29">
        <f>Tbl_Hourly_Gen[[#This Row],[Hour]]/24</f>
        <v>0.66666666666666663</v>
      </c>
      <c r="D484">
        <f>MONTH(Tbl_Hourly_Gen[[#This Row],[Date]])</f>
        <v>1</v>
      </c>
      <c r="E484">
        <f>DAY(Tbl_Hourly_Gen[[#This Row],[Date]])</f>
        <v>20</v>
      </c>
      <c r="F484">
        <v>16</v>
      </c>
      <c r="G484">
        <f>WEEKDAY(Tbl_Hourly_Gen[[#This Row],[Date]])</f>
        <v>7</v>
      </c>
      <c r="H484" s="7" t="s">
        <v>14</v>
      </c>
      <c r="I484" s="5">
        <v>0</v>
      </c>
    </row>
    <row r="485" spans="2:9">
      <c r="B485" s="11">
        <f>IF(B484+IF(Tbl_Hourly_Gen[[#This Row],[Hour]]=24,1,0)&lt;Date_End,B484+IF(Tbl_Hourly_Gen[[#This Row],[Hour]]=24,1,0),0)</f>
        <v>45311</v>
      </c>
      <c r="C485" s="29">
        <f>Tbl_Hourly_Gen[[#This Row],[Hour]]/24</f>
        <v>0.70833333333333337</v>
      </c>
      <c r="D485">
        <f>MONTH(Tbl_Hourly_Gen[[#This Row],[Date]])</f>
        <v>1</v>
      </c>
      <c r="E485">
        <f>DAY(Tbl_Hourly_Gen[[#This Row],[Date]])</f>
        <v>20</v>
      </c>
      <c r="F485">
        <v>17</v>
      </c>
      <c r="G485">
        <f>WEEKDAY(Tbl_Hourly_Gen[[#This Row],[Date]])</f>
        <v>7</v>
      </c>
      <c r="H485" s="7" t="s">
        <v>14</v>
      </c>
      <c r="I485" s="5">
        <v>0</v>
      </c>
    </row>
    <row r="486" spans="2:9">
      <c r="B486" s="11">
        <f>IF(B485+IF(Tbl_Hourly_Gen[[#This Row],[Hour]]=24,1,0)&lt;Date_End,B485+IF(Tbl_Hourly_Gen[[#This Row],[Hour]]=24,1,0),0)</f>
        <v>45311</v>
      </c>
      <c r="C486" s="29">
        <f>Tbl_Hourly_Gen[[#This Row],[Hour]]/24</f>
        <v>0.75</v>
      </c>
      <c r="D486">
        <f>MONTH(Tbl_Hourly_Gen[[#This Row],[Date]])</f>
        <v>1</v>
      </c>
      <c r="E486">
        <f>DAY(Tbl_Hourly_Gen[[#This Row],[Date]])</f>
        <v>20</v>
      </c>
      <c r="F486">
        <v>18</v>
      </c>
      <c r="G486">
        <f>WEEKDAY(Tbl_Hourly_Gen[[#This Row],[Date]])</f>
        <v>7</v>
      </c>
      <c r="H486" s="7" t="s">
        <v>14</v>
      </c>
      <c r="I486" s="5">
        <v>0</v>
      </c>
    </row>
    <row r="487" spans="2:9">
      <c r="B487" s="11">
        <f>IF(B486+IF(Tbl_Hourly_Gen[[#This Row],[Hour]]=24,1,0)&lt;Date_End,B486+IF(Tbl_Hourly_Gen[[#This Row],[Hour]]=24,1,0),0)</f>
        <v>45311</v>
      </c>
      <c r="C487" s="29">
        <f>Tbl_Hourly_Gen[[#This Row],[Hour]]/24</f>
        <v>0.79166666666666663</v>
      </c>
      <c r="D487">
        <f>MONTH(Tbl_Hourly_Gen[[#This Row],[Date]])</f>
        <v>1</v>
      </c>
      <c r="E487">
        <f>DAY(Tbl_Hourly_Gen[[#This Row],[Date]])</f>
        <v>20</v>
      </c>
      <c r="F487">
        <v>19</v>
      </c>
      <c r="G487">
        <f>WEEKDAY(Tbl_Hourly_Gen[[#This Row],[Date]])</f>
        <v>7</v>
      </c>
      <c r="H487" s="7" t="s">
        <v>14</v>
      </c>
      <c r="I487" s="5">
        <v>0</v>
      </c>
    </row>
    <row r="488" spans="2:9">
      <c r="B488" s="11">
        <f>IF(B487+IF(Tbl_Hourly_Gen[[#This Row],[Hour]]=24,1,0)&lt;Date_End,B487+IF(Tbl_Hourly_Gen[[#This Row],[Hour]]=24,1,0),0)</f>
        <v>45311</v>
      </c>
      <c r="C488" s="29">
        <f>Tbl_Hourly_Gen[[#This Row],[Hour]]/24</f>
        <v>0.83333333333333337</v>
      </c>
      <c r="D488">
        <f>MONTH(Tbl_Hourly_Gen[[#This Row],[Date]])</f>
        <v>1</v>
      </c>
      <c r="E488">
        <f>DAY(Tbl_Hourly_Gen[[#This Row],[Date]])</f>
        <v>20</v>
      </c>
      <c r="F488">
        <v>20</v>
      </c>
      <c r="G488">
        <f>WEEKDAY(Tbl_Hourly_Gen[[#This Row],[Date]])</f>
        <v>7</v>
      </c>
      <c r="H488" s="7" t="s">
        <v>14</v>
      </c>
      <c r="I488" s="5">
        <v>0</v>
      </c>
    </row>
    <row r="489" spans="2:9">
      <c r="B489" s="11">
        <f>IF(B488+IF(Tbl_Hourly_Gen[[#This Row],[Hour]]=24,1,0)&lt;Date_End,B488+IF(Tbl_Hourly_Gen[[#This Row],[Hour]]=24,1,0),0)</f>
        <v>45311</v>
      </c>
      <c r="C489" s="29">
        <f>Tbl_Hourly_Gen[[#This Row],[Hour]]/24</f>
        <v>0.875</v>
      </c>
      <c r="D489">
        <f>MONTH(Tbl_Hourly_Gen[[#This Row],[Date]])</f>
        <v>1</v>
      </c>
      <c r="E489">
        <f>DAY(Tbl_Hourly_Gen[[#This Row],[Date]])</f>
        <v>20</v>
      </c>
      <c r="F489">
        <v>21</v>
      </c>
      <c r="G489">
        <f>WEEKDAY(Tbl_Hourly_Gen[[#This Row],[Date]])</f>
        <v>7</v>
      </c>
      <c r="H489" s="7" t="s">
        <v>14</v>
      </c>
      <c r="I489" s="5">
        <v>0</v>
      </c>
    </row>
    <row r="490" spans="2:9">
      <c r="B490" s="11">
        <f>IF(B489+IF(Tbl_Hourly_Gen[[#This Row],[Hour]]=24,1,0)&lt;Date_End,B489+IF(Tbl_Hourly_Gen[[#This Row],[Hour]]=24,1,0),0)</f>
        <v>45311</v>
      </c>
      <c r="C490" s="29">
        <f>Tbl_Hourly_Gen[[#This Row],[Hour]]/24</f>
        <v>0.91666666666666663</v>
      </c>
      <c r="D490">
        <f>MONTH(Tbl_Hourly_Gen[[#This Row],[Date]])</f>
        <v>1</v>
      </c>
      <c r="E490">
        <f>DAY(Tbl_Hourly_Gen[[#This Row],[Date]])</f>
        <v>20</v>
      </c>
      <c r="F490">
        <v>22</v>
      </c>
      <c r="G490">
        <f>WEEKDAY(Tbl_Hourly_Gen[[#This Row],[Date]])</f>
        <v>7</v>
      </c>
      <c r="H490" s="7" t="s">
        <v>14</v>
      </c>
      <c r="I490" s="5">
        <v>0</v>
      </c>
    </row>
    <row r="491" spans="2:9">
      <c r="B491" s="11">
        <f>IF(B490+IF(Tbl_Hourly_Gen[[#This Row],[Hour]]=24,1,0)&lt;Date_End,B490+IF(Tbl_Hourly_Gen[[#This Row],[Hour]]=24,1,0),0)</f>
        <v>45311</v>
      </c>
      <c r="C491" s="29">
        <f>Tbl_Hourly_Gen[[#This Row],[Hour]]/24</f>
        <v>0.95833333333333337</v>
      </c>
      <c r="D491">
        <f>MONTH(Tbl_Hourly_Gen[[#This Row],[Date]])</f>
        <v>1</v>
      </c>
      <c r="E491">
        <f>DAY(Tbl_Hourly_Gen[[#This Row],[Date]])</f>
        <v>20</v>
      </c>
      <c r="F491">
        <v>23</v>
      </c>
      <c r="G491">
        <f>WEEKDAY(Tbl_Hourly_Gen[[#This Row],[Date]])</f>
        <v>7</v>
      </c>
      <c r="H491" s="7" t="s">
        <v>14</v>
      </c>
      <c r="I491" s="5">
        <v>0</v>
      </c>
    </row>
    <row r="492" spans="2:9">
      <c r="B492" s="11">
        <f>IF(B491+IF(Tbl_Hourly_Gen[[#This Row],[Hour]]=24,1,0)&lt;Date_End,B491+IF(Tbl_Hourly_Gen[[#This Row],[Hour]]=24,1,0),0)</f>
        <v>45312</v>
      </c>
      <c r="C492" s="29">
        <f>Tbl_Hourly_Gen[[#This Row],[Hour]]/24</f>
        <v>1</v>
      </c>
      <c r="D492">
        <f>MONTH(Tbl_Hourly_Gen[[#This Row],[Date]])</f>
        <v>1</v>
      </c>
      <c r="E492">
        <f>DAY(Tbl_Hourly_Gen[[#This Row],[Date]])</f>
        <v>21</v>
      </c>
      <c r="F492">
        <v>24</v>
      </c>
      <c r="G492">
        <f>WEEKDAY(Tbl_Hourly_Gen[[#This Row],[Date]])</f>
        <v>1</v>
      </c>
      <c r="H492" s="7" t="s">
        <v>14</v>
      </c>
      <c r="I492" s="5">
        <v>0</v>
      </c>
    </row>
    <row r="493" spans="2:9">
      <c r="B493" s="11">
        <f>IF(B492+IF(Tbl_Hourly_Gen[[#This Row],[Hour]]=24,1,0)&lt;Date_End,B492+IF(Tbl_Hourly_Gen[[#This Row],[Hour]]=24,1,0),0)</f>
        <v>45312</v>
      </c>
      <c r="C493" s="29">
        <f>Tbl_Hourly_Gen[[#This Row],[Hour]]/24</f>
        <v>4.1666666666666664E-2</v>
      </c>
      <c r="D493">
        <f>MONTH(Tbl_Hourly_Gen[[#This Row],[Date]])</f>
        <v>1</v>
      </c>
      <c r="E493">
        <f>DAY(Tbl_Hourly_Gen[[#This Row],[Date]])</f>
        <v>21</v>
      </c>
      <c r="F493">
        <v>1</v>
      </c>
      <c r="G493">
        <f>WEEKDAY(Tbl_Hourly_Gen[[#This Row],[Date]])</f>
        <v>1</v>
      </c>
      <c r="H493" s="7" t="s">
        <v>14</v>
      </c>
      <c r="I493" s="5">
        <v>0</v>
      </c>
    </row>
    <row r="494" spans="2:9">
      <c r="B494" s="11">
        <f>IF(B493+IF(Tbl_Hourly_Gen[[#This Row],[Hour]]=24,1,0)&lt;Date_End,B493+IF(Tbl_Hourly_Gen[[#This Row],[Hour]]=24,1,0),0)</f>
        <v>45312</v>
      </c>
      <c r="C494" s="29">
        <f>Tbl_Hourly_Gen[[#This Row],[Hour]]/24</f>
        <v>8.3333333333333329E-2</v>
      </c>
      <c r="D494">
        <f>MONTH(Tbl_Hourly_Gen[[#This Row],[Date]])</f>
        <v>1</v>
      </c>
      <c r="E494">
        <f>DAY(Tbl_Hourly_Gen[[#This Row],[Date]])</f>
        <v>21</v>
      </c>
      <c r="F494">
        <v>2</v>
      </c>
      <c r="G494">
        <f>WEEKDAY(Tbl_Hourly_Gen[[#This Row],[Date]])</f>
        <v>1</v>
      </c>
      <c r="H494" s="7" t="s">
        <v>14</v>
      </c>
      <c r="I494" s="5">
        <v>0</v>
      </c>
    </row>
    <row r="495" spans="2:9">
      <c r="B495" s="11">
        <f>IF(B494+IF(Tbl_Hourly_Gen[[#This Row],[Hour]]=24,1,0)&lt;Date_End,B494+IF(Tbl_Hourly_Gen[[#This Row],[Hour]]=24,1,0),0)</f>
        <v>45312</v>
      </c>
      <c r="C495" s="29">
        <f>Tbl_Hourly_Gen[[#This Row],[Hour]]/24</f>
        <v>0.125</v>
      </c>
      <c r="D495">
        <f>MONTH(Tbl_Hourly_Gen[[#This Row],[Date]])</f>
        <v>1</v>
      </c>
      <c r="E495">
        <f>DAY(Tbl_Hourly_Gen[[#This Row],[Date]])</f>
        <v>21</v>
      </c>
      <c r="F495">
        <v>3</v>
      </c>
      <c r="G495">
        <f>WEEKDAY(Tbl_Hourly_Gen[[#This Row],[Date]])</f>
        <v>1</v>
      </c>
      <c r="H495" s="7" t="s">
        <v>14</v>
      </c>
      <c r="I495" s="5">
        <v>0</v>
      </c>
    </row>
    <row r="496" spans="2:9">
      <c r="B496" s="11">
        <f>IF(B495+IF(Tbl_Hourly_Gen[[#This Row],[Hour]]=24,1,0)&lt;Date_End,B495+IF(Tbl_Hourly_Gen[[#This Row],[Hour]]=24,1,0),0)</f>
        <v>45312</v>
      </c>
      <c r="C496" s="29">
        <f>Tbl_Hourly_Gen[[#This Row],[Hour]]/24</f>
        <v>0.16666666666666666</v>
      </c>
      <c r="D496">
        <f>MONTH(Tbl_Hourly_Gen[[#This Row],[Date]])</f>
        <v>1</v>
      </c>
      <c r="E496">
        <f>DAY(Tbl_Hourly_Gen[[#This Row],[Date]])</f>
        <v>21</v>
      </c>
      <c r="F496">
        <v>4</v>
      </c>
      <c r="G496">
        <f>WEEKDAY(Tbl_Hourly_Gen[[#This Row],[Date]])</f>
        <v>1</v>
      </c>
      <c r="H496" s="7" t="s">
        <v>14</v>
      </c>
      <c r="I496" s="5">
        <v>0</v>
      </c>
    </row>
    <row r="497" spans="2:9">
      <c r="B497" s="11">
        <f>IF(B496+IF(Tbl_Hourly_Gen[[#This Row],[Hour]]=24,1,0)&lt;Date_End,B496+IF(Tbl_Hourly_Gen[[#This Row],[Hour]]=24,1,0),0)</f>
        <v>45312</v>
      </c>
      <c r="C497" s="29">
        <f>Tbl_Hourly_Gen[[#This Row],[Hour]]/24</f>
        <v>0.20833333333333334</v>
      </c>
      <c r="D497">
        <f>MONTH(Tbl_Hourly_Gen[[#This Row],[Date]])</f>
        <v>1</v>
      </c>
      <c r="E497">
        <f>DAY(Tbl_Hourly_Gen[[#This Row],[Date]])</f>
        <v>21</v>
      </c>
      <c r="F497">
        <v>5</v>
      </c>
      <c r="G497">
        <f>WEEKDAY(Tbl_Hourly_Gen[[#This Row],[Date]])</f>
        <v>1</v>
      </c>
      <c r="H497" s="7" t="s">
        <v>14</v>
      </c>
      <c r="I497" s="5">
        <v>0</v>
      </c>
    </row>
    <row r="498" spans="2:9">
      <c r="B498" s="11">
        <f>IF(B497+IF(Tbl_Hourly_Gen[[#This Row],[Hour]]=24,1,0)&lt;Date_End,B497+IF(Tbl_Hourly_Gen[[#This Row],[Hour]]=24,1,0),0)</f>
        <v>45312</v>
      </c>
      <c r="C498" s="29">
        <f>Tbl_Hourly_Gen[[#This Row],[Hour]]/24</f>
        <v>0.25</v>
      </c>
      <c r="D498">
        <f>MONTH(Tbl_Hourly_Gen[[#This Row],[Date]])</f>
        <v>1</v>
      </c>
      <c r="E498">
        <f>DAY(Tbl_Hourly_Gen[[#This Row],[Date]])</f>
        <v>21</v>
      </c>
      <c r="F498">
        <v>6</v>
      </c>
      <c r="G498">
        <f>WEEKDAY(Tbl_Hourly_Gen[[#This Row],[Date]])</f>
        <v>1</v>
      </c>
      <c r="H498" s="7" t="s">
        <v>14</v>
      </c>
      <c r="I498" s="5">
        <v>0</v>
      </c>
    </row>
    <row r="499" spans="2:9">
      <c r="B499" s="11">
        <f>IF(B498+IF(Tbl_Hourly_Gen[[#This Row],[Hour]]=24,1,0)&lt;Date_End,B498+IF(Tbl_Hourly_Gen[[#This Row],[Hour]]=24,1,0),0)</f>
        <v>45312</v>
      </c>
      <c r="C499" s="29">
        <f>Tbl_Hourly_Gen[[#This Row],[Hour]]/24</f>
        <v>0.29166666666666669</v>
      </c>
      <c r="D499">
        <f>MONTH(Tbl_Hourly_Gen[[#This Row],[Date]])</f>
        <v>1</v>
      </c>
      <c r="E499">
        <f>DAY(Tbl_Hourly_Gen[[#This Row],[Date]])</f>
        <v>21</v>
      </c>
      <c r="F499">
        <v>7</v>
      </c>
      <c r="G499">
        <f>WEEKDAY(Tbl_Hourly_Gen[[#This Row],[Date]])</f>
        <v>1</v>
      </c>
      <c r="H499" s="7" t="s">
        <v>14</v>
      </c>
      <c r="I499" s="5">
        <v>0</v>
      </c>
    </row>
    <row r="500" spans="2:9">
      <c r="B500" s="11">
        <f>IF(B499+IF(Tbl_Hourly_Gen[[#This Row],[Hour]]=24,1,0)&lt;Date_End,B499+IF(Tbl_Hourly_Gen[[#This Row],[Hour]]=24,1,0),0)</f>
        <v>45312</v>
      </c>
      <c r="C500" s="29">
        <f>Tbl_Hourly_Gen[[#This Row],[Hour]]/24</f>
        <v>0.33333333333333331</v>
      </c>
      <c r="D500">
        <f>MONTH(Tbl_Hourly_Gen[[#This Row],[Date]])</f>
        <v>1</v>
      </c>
      <c r="E500">
        <f>DAY(Tbl_Hourly_Gen[[#This Row],[Date]])</f>
        <v>21</v>
      </c>
      <c r="F500">
        <v>8</v>
      </c>
      <c r="G500">
        <f>WEEKDAY(Tbl_Hourly_Gen[[#This Row],[Date]])</f>
        <v>1</v>
      </c>
      <c r="H500" s="7" t="s">
        <v>14</v>
      </c>
      <c r="I500" s="5">
        <v>0</v>
      </c>
    </row>
    <row r="501" spans="2:9">
      <c r="B501" s="11">
        <f>IF(B500+IF(Tbl_Hourly_Gen[[#This Row],[Hour]]=24,1,0)&lt;Date_End,B500+IF(Tbl_Hourly_Gen[[#This Row],[Hour]]=24,1,0),0)</f>
        <v>45312</v>
      </c>
      <c r="C501" s="29">
        <f>Tbl_Hourly_Gen[[#This Row],[Hour]]/24</f>
        <v>0.375</v>
      </c>
      <c r="D501">
        <f>MONTH(Tbl_Hourly_Gen[[#This Row],[Date]])</f>
        <v>1</v>
      </c>
      <c r="E501">
        <f>DAY(Tbl_Hourly_Gen[[#This Row],[Date]])</f>
        <v>21</v>
      </c>
      <c r="F501">
        <v>9</v>
      </c>
      <c r="G501">
        <f>WEEKDAY(Tbl_Hourly_Gen[[#This Row],[Date]])</f>
        <v>1</v>
      </c>
      <c r="H501" s="7" t="s">
        <v>14</v>
      </c>
      <c r="I501" s="5">
        <v>0</v>
      </c>
    </row>
    <row r="502" spans="2:9">
      <c r="B502" s="11">
        <f>IF(B501+IF(Tbl_Hourly_Gen[[#This Row],[Hour]]=24,1,0)&lt;Date_End,B501+IF(Tbl_Hourly_Gen[[#This Row],[Hour]]=24,1,0),0)</f>
        <v>45312</v>
      </c>
      <c r="C502" s="29">
        <f>Tbl_Hourly_Gen[[#This Row],[Hour]]/24</f>
        <v>0.41666666666666669</v>
      </c>
      <c r="D502">
        <f>MONTH(Tbl_Hourly_Gen[[#This Row],[Date]])</f>
        <v>1</v>
      </c>
      <c r="E502">
        <f>DAY(Tbl_Hourly_Gen[[#This Row],[Date]])</f>
        <v>21</v>
      </c>
      <c r="F502">
        <v>10</v>
      </c>
      <c r="G502">
        <f>WEEKDAY(Tbl_Hourly_Gen[[#This Row],[Date]])</f>
        <v>1</v>
      </c>
      <c r="H502" s="7" t="s">
        <v>14</v>
      </c>
      <c r="I502" s="5">
        <v>0</v>
      </c>
    </row>
    <row r="503" spans="2:9">
      <c r="B503" s="11">
        <f>IF(B502+IF(Tbl_Hourly_Gen[[#This Row],[Hour]]=24,1,0)&lt;Date_End,B502+IF(Tbl_Hourly_Gen[[#This Row],[Hour]]=24,1,0),0)</f>
        <v>45312</v>
      </c>
      <c r="C503" s="29">
        <f>Tbl_Hourly_Gen[[#This Row],[Hour]]/24</f>
        <v>0.45833333333333331</v>
      </c>
      <c r="D503">
        <f>MONTH(Tbl_Hourly_Gen[[#This Row],[Date]])</f>
        <v>1</v>
      </c>
      <c r="E503">
        <f>DAY(Tbl_Hourly_Gen[[#This Row],[Date]])</f>
        <v>21</v>
      </c>
      <c r="F503">
        <v>11</v>
      </c>
      <c r="G503">
        <f>WEEKDAY(Tbl_Hourly_Gen[[#This Row],[Date]])</f>
        <v>1</v>
      </c>
      <c r="H503" s="7" t="s">
        <v>14</v>
      </c>
      <c r="I503" s="5">
        <v>0</v>
      </c>
    </row>
    <row r="504" spans="2:9">
      <c r="B504" s="11">
        <f>IF(B503+IF(Tbl_Hourly_Gen[[#This Row],[Hour]]=24,1,0)&lt;Date_End,B503+IF(Tbl_Hourly_Gen[[#This Row],[Hour]]=24,1,0),0)</f>
        <v>45312</v>
      </c>
      <c r="C504" s="29">
        <f>Tbl_Hourly_Gen[[#This Row],[Hour]]/24</f>
        <v>0.5</v>
      </c>
      <c r="D504">
        <f>MONTH(Tbl_Hourly_Gen[[#This Row],[Date]])</f>
        <v>1</v>
      </c>
      <c r="E504">
        <f>DAY(Tbl_Hourly_Gen[[#This Row],[Date]])</f>
        <v>21</v>
      </c>
      <c r="F504">
        <v>12</v>
      </c>
      <c r="G504">
        <f>WEEKDAY(Tbl_Hourly_Gen[[#This Row],[Date]])</f>
        <v>1</v>
      </c>
      <c r="H504" s="7" t="s">
        <v>14</v>
      </c>
      <c r="I504" s="5">
        <v>0</v>
      </c>
    </row>
    <row r="505" spans="2:9">
      <c r="B505" s="11">
        <f>IF(B504+IF(Tbl_Hourly_Gen[[#This Row],[Hour]]=24,1,0)&lt;Date_End,B504+IF(Tbl_Hourly_Gen[[#This Row],[Hour]]=24,1,0),0)</f>
        <v>45312</v>
      </c>
      <c r="C505" s="29">
        <f>Tbl_Hourly_Gen[[#This Row],[Hour]]/24</f>
        <v>0.54166666666666663</v>
      </c>
      <c r="D505">
        <f>MONTH(Tbl_Hourly_Gen[[#This Row],[Date]])</f>
        <v>1</v>
      </c>
      <c r="E505">
        <f>DAY(Tbl_Hourly_Gen[[#This Row],[Date]])</f>
        <v>21</v>
      </c>
      <c r="F505">
        <v>13</v>
      </c>
      <c r="G505">
        <f>WEEKDAY(Tbl_Hourly_Gen[[#This Row],[Date]])</f>
        <v>1</v>
      </c>
      <c r="H505" s="7" t="s">
        <v>14</v>
      </c>
      <c r="I505" s="5">
        <v>0</v>
      </c>
    </row>
    <row r="506" spans="2:9">
      <c r="B506" s="11">
        <f>IF(B505+IF(Tbl_Hourly_Gen[[#This Row],[Hour]]=24,1,0)&lt;Date_End,B505+IF(Tbl_Hourly_Gen[[#This Row],[Hour]]=24,1,0),0)</f>
        <v>45312</v>
      </c>
      <c r="C506" s="29">
        <f>Tbl_Hourly_Gen[[#This Row],[Hour]]/24</f>
        <v>0.58333333333333337</v>
      </c>
      <c r="D506">
        <f>MONTH(Tbl_Hourly_Gen[[#This Row],[Date]])</f>
        <v>1</v>
      </c>
      <c r="E506">
        <f>DAY(Tbl_Hourly_Gen[[#This Row],[Date]])</f>
        <v>21</v>
      </c>
      <c r="F506">
        <v>14</v>
      </c>
      <c r="G506">
        <f>WEEKDAY(Tbl_Hourly_Gen[[#This Row],[Date]])</f>
        <v>1</v>
      </c>
      <c r="H506" s="7" t="s">
        <v>14</v>
      </c>
      <c r="I506" s="5">
        <v>0</v>
      </c>
    </row>
    <row r="507" spans="2:9">
      <c r="B507" s="11">
        <f>IF(B506+IF(Tbl_Hourly_Gen[[#This Row],[Hour]]=24,1,0)&lt;Date_End,B506+IF(Tbl_Hourly_Gen[[#This Row],[Hour]]=24,1,0),0)</f>
        <v>45312</v>
      </c>
      <c r="C507" s="29">
        <f>Tbl_Hourly_Gen[[#This Row],[Hour]]/24</f>
        <v>0.625</v>
      </c>
      <c r="D507">
        <f>MONTH(Tbl_Hourly_Gen[[#This Row],[Date]])</f>
        <v>1</v>
      </c>
      <c r="E507">
        <f>DAY(Tbl_Hourly_Gen[[#This Row],[Date]])</f>
        <v>21</v>
      </c>
      <c r="F507">
        <v>15</v>
      </c>
      <c r="G507">
        <f>WEEKDAY(Tbl_Hourly_Gen[[#This Row],[Date]])</f>
        <v>1</v>
      </c>
      <c r="H507" s="7" t="s">
        <v>14</v>
      </c>
      <c r="I507" s="5">
        <v>0</v>
      </c>
    </row>
    <row r="508" spans="2:9">
      <c r="B508" s="11">
        <f>IF(B507+IF(Tbl_Hourly_Gen[[#This Row],[Hour]]=24,1,0)&lt;Date_End,B507+IF(Tbl_Hourly_Gen[[#This Row],[Hour]]=24,1,0),0)</f>
        <v>45312</v>
      </c>
      <c r="C508" s="29">
        <f>Tbl_Hourly_Gen[[#This Row],[Hour]]/24</f>
        <v>0.66666666666666663</v>
      </c>
      <c r="D508">
        <f>MONTH(Tbl_Hourly_Gen[[#This Row],[Date]])</f>
        <v>1</v>
      </c>
      <c r="E508">
        <f>DAY(Tbl_Hourly_Gen[[#This Row],[Date]])</f>
        <v>21</v>
      </c>
      <c r="F508">
        <v>16</v>
      </c>
      <c r="G508">
        <f>WEEKDAY(Tbl_Hourly_Gen[[#This Row],[Date]])</f>
        <v>1</v>
      </c>
      <c r="H508" s="7" t="s">
        <v>14</v>
      </c>
      <c r="I508" s="5">
        <v>0</v>
      </c>
    </row>
    <row r="509" spans="2:9">
      <c r="B509" s="11">
        <f>IF(B508+IF(Tbl_Hourly_Gen[[#This Row],[Hour]]=24,1,0)&lt;Date_End,B508+IF(Tbl_Hourly_Gen[[#This Row],[Hour]]=24,1,0),0)</f>
        <v>45312</v>
      </c>
      <c r="C509" s="29">
        <f>Tbl_Hourly_Gen[[#This Row],[Hour]]/24</f>
        <v>0.70833333333333337</v>
      </c>
      <c r="D509">
        <f>MONTH(Tbl_Hourly_Gen[[#This Row],[Date]])</f>
        <v>1</v>
      </c>
      <c r="E509">
        <f>DAY(Tbl_Hourly_Gen[[#This Row],[Date]])</f>
        <v>21</v>
      </c>
      <c r="F509">
        <v>17</v>
      </c>
      <c r="G509">
        <f>WEEKDAY(Tbl_Hourly_Gen[[#This Row],[Date]])</f>
        <v>1</v>
      </c>
      <c r="H509" s="7" t="s">
        <v>14</v>
      </c>
      <c r="I509" s="5">
        <v>0</v>
      </c>
    </row>
    <row r="510" spans="2:9">
      <c r="B510" s="11">
        <f>IF(B509+IF(Tbl_Hourly_Gen[[#This Row],[Hour]]=24,1,0)&lt;Date_End,B509+IF(Tbl_Hourly_Gen[[#This Row],[Hour]]=24,1,0),0)</f>
        <v>45312</v>
      </c>
      <c r="C510" s="29">
        <f>Tbl_Hourly_Gen[[#This Row],[Hour]]/24</f>
        <v>0.75</v>
      </c>
      <c r="D510">
        <f>MONTH(Tbl_Hourly_Gen[[#This Row],[Date]])</f>
        <v>1</v>
      </c>
      <c r="E510">
        <f>DAY(Tbl_Hourly_Gen[[#This Row],[Date]])</f>
        <v>21</v>
      </c>
      <c r="F510">
        <v>18</v>
      </c>
      <c r="G510">
        <f>WEEKDAY(Tbl_Hourly_Gen[[#This Row],[Date]])</f>
        <v>1</v>
      </c>
      <c r="H510" s="7" t="s">
        <v>14</v>
      </c>
      <c r="I510" s="5">
        <v>0</v>
      </c>
    </row>
    <row r="511" spans="2:9">
      <c r="B511" s="11">
        <f>IF(B510+IF(Tbl_Hourly_Gen[[#This Row],[Hour]]=24,1,0)&lt;Date_End,B510+IF(Tbl_Hourly_Gen[[#This Row],[Hour]]=24,1,0),0)</f>
        <v>45312</v>
      </c>
      <c r="C511" s="29">
        <f>Tbl_Hourly_Gen[[#This Row],[Hour]]/24</f>
        <v>0.79166666666666663</v>
      </c>
      <c r="D511">
        <f>MONTH(Tbl_Hourly_Gen[[#This Row],[Date]])</f>
        <v>1</v>
      </c>
      <c r="E511">
        <f>DAY(Tbl_Hourly_Gen[[#This Row],[Date]])</f>
        <v>21</v>
      </c>
      <c r="F511">
        <v>19</v>
      </c>
      <c r="G511">
        <f>WEEKDAY(Tbl_Hourly_Gen[[#This Row],[Date]])</f>
        <v>1</v>
      </c>
      <c r="H511" s="7" t="s">
        <v>14</v>
      </c>
      <c r="I511" s="5">
        <v>0</v>
      </c>
    </row>
    <row r="512" spans="2:9">
      <c r="B512" s="11">
        <f>IF(B511+IF(Tbl_Hourly_Gen[[#This Row],[Hour]]=24,1,0)&lt;Date_End,B511+IF(Tbl_Hourly_Gen[[#This Row],[Hour]]=24,1,0),0)</f>
        <v>45312</v>
      </c>
      <c r="C512" s="29">
        <f>Tbl_Hourly_Gen[[#This Row],[Hour]]/24</f>
        <v>0.83333333333333337</v>
      </c>
      <c r="D512">
        <f>MONTH(Tbl_Hourly_Gen[[#This Row],[Date]])</f>
        <v>1</v>
      </c>
      <c r="E512">
        <f>DAY(Tbl_Hourly_Gen[[#This Row],[Date]])</f>
        <v>21</v>
      </c>
      <c r="F512">
        <v>20</v>
      </c>
      <c r="G512">
        <f>WEEKDAY(Tbl_Hourly_Gen[[#This Row],[Date]])</f>
        <v>1</v>
      </c>
      <c r="H512" s="7" t="s">
        <v>14</v>
      </c>
      <c r="I512" s="5">
        <v>0</v>
      </c>
    </row>
    <row r="513" spans="2:9">
      <c r="B513" s="11">
        <f>IF(B512+IF(Tbl_Hourly_Gen[[#This Row],[Hour]]=24,1,0)&lt;Date_End,B512+IF(Tbl_Hourly_Gen[[#This Row],[Hour]]=24,1,0),0)</f>
        <v>45312</v>
      </c>
      <c r="C513" s="29">
        <f>Tbl_Hourly_Gen[[#This Row],[Hour]]/24</f>
        <v>0.875</v>
      </c>
      <c r="D513">
        <f>MONTH(Tbl_Hourly_Gen[[#This Row],[Date]])</f>
        <v>1</v>
      </c>
      <c r="E513">
        <f>DAY(Tbl_Hourly_Gen[[#This Row],[Date]])</f>
        <v>21</v>
      </c>
      <c r="F513">
        <v>21</v>
      </c>
      <c r="G513">
        <f>WEEKDAY(Tbl_Hourly_Gen[[#This Row],[Date]])</f>
        <v>1</v>
      </c>
      <c r="H513" s="7" t="s">
        <v>14</v>
      </c>
      <c r="I513" s="5">
        <v>0</v>
      </c>
    </row>
    <row r="514" spans="2:9">
      <c r="B514" s="11">
        <f>IF(B513+IF(Tbl_Hourly_Gen[[#This Row],[Hour]]=24,1,0)&lt;Date_End,B513+IF(Tbl_Hourly_Gen[[#This Row],[Hour]]=24,1,0),0)</f>
        <v>45312</v>
      </c>
      <c r="C514" s="29">
        <f>Tbl_Hourly_Gen[[#This Row],[Hour]]/24</f>
        <v>0.91666666666666663</v>
      </c>
      <c r="D514">
        <f>MONTH(Tbl_Hourly_Gen[[#This Row],[Date]])</f>
        <v>1</v>
      </c>
      <c r="E514">
        <f>DAY(Tbl_Hourly_Gen[[#This Row],[Date]])</f>
        <v>21</v>
      </c>
      <c r="F514">
        <v>22</v>
      </c>
      <c r="G514">
        <f>WEEKDAY(Tbl_Hourly_Gen[[#This Row],[Date]])</f>
        <v>1</v>
      </c>
      <c r="H514" s="7" t="s">
        <v>14</v>
      </c>
      <c r="I514" s="5">
        <v>0</v>
      </c>
    </row>
    <row r="515" spans="2:9">
      <c r="B515" s="11">
        <f>IF(B514+IF(Tbl_Hourly_Gen[[#This Row],[Hour]]=24,1,0)&lt;Date_End,B514+IF(Tbl_Hourly_Gen[[#This Row],[Hour]]=24,1,0),0)</f>
        <v>45312</v>
      </c>
      <c r="C515" s="29">
        <f>Tbl_Hourly_Gen[[#This Row],[Hour]]/24</f>
        <v>0.95833333333333337</v>
      </c>
      <c r="D515">
        <f>MONTH(Tbl_Hourly_Gen[[#This Row],[Date]])</f>
        <v>1</v>
      </c>
      <c r="E515">
        <f>DAY(Tbl_Hourly_Gen[[#This Row],[Date]])</f>
        <v>21</v>
      </c>
      <c r="F515">
        <v>23</v>
      </c>
      <c r="G515">
        <f>WEEKDAY(Tbl_Hourly_Gen[[#This Row],[Date]])</f>
        <v>1</v>
      </c>
      <c r="H515" s="7" t="s">
        <v>14</v>
      </c>
      <c r="I515" s="5">
        <v>0</v>
      </c>
    </row>
    <row r="516" spans="2:9">
      <c r="B516" s="11">
        <f>IF(B515+IF(Tbl_Hourly_Gen[[#This Row],[Hour]]=24,1,0)&lt;Date_End,B515+IF(Tbl_Hourly_Gen[[#This Row],[Hour]]=24,1,0),0)</f>
        <v>45313</v>
      </c>
      <c r="C516" s="29">
        <f>Tbl_Hourly_Gen[[#This Row],[Hour]]/24</f>
        <v>1</v>
      </c>
      <c r="D516">
        <f>MONTH(Tbl_Hourly_Gen[[#This Row],[Date]])</f>
        <v>1</v>
      </c>
      <c r="E516">
        <f>DAY(Tbl_Hourly_Gen[[#This Row],[Date]])</f>
        <v>22</v>
      </c>
      <c r="F516">
        <v>24</v>
      </c>
      <c r="G516">
        <f>WEEKDAY(Tbl_Hourly_Gen[[#This Row],[Date]])</f>
        <v>2</v>
      </c>
      <c r="H516" s="7" t="s">
        <v>14</v>
      </c>
      <c r="I516" s="5">
        <v>0</v>
      </c>
    </row>
    <row r="517" spans="2:9">
      <c r="B517" s="11">
        <f>IF(B516+IF(Tbl_Hourly_Gen[[#This Row],[Hour]]=24,1,0)&lt;Date_End,B516+IF(Tbl_Hourly_Gen[[#This Row],[Hour]]=24,1,0),0)</f>
        <v>45313</v>
      </c>
      <c r="C517" s="29">
        <f>Tbl_Hourly_Gen[[#This Row],[Hour]]/24</f>
        <v>4.1666666666666664E-2</v>
      </c>
      <c r="D517">
        <f>MONTH(Tbl_Hourly_Gen[[#This Row],[Date]])</f>
        <v>1</v>
      </c>
      <c r="E517">
        <f>DAY(Tbl_Hourly_Gen[[#This Row],[Date]])</f>
        <v>22</v>
      </c>
      <c r="F517">
        <v>1</v>
      </c>
      <c r="G517">
        <f>WEEKDAY(Tbl_Hourly_Gen[[#This Row],[Date]])</f>
        <v>2</v>
      </c>
      <c r="H517" s="7" t="s">
        <v>14</v>
      </c>
      <c r="I517" s="5">
        <v>0</v>
      </c>
    </row>
    <row r="518" spans="2:9">
      <c r="B518" s="11">
        <f>IF(B517+IF(Tbl_Hourly_Gen[[#This Row],[Hour]]=24,1,0)&lt;Date_End,B517+IF(Tbl_Hourly_Gen[[#This Row],[Hour]]=24,1,0),0)</f>
        <v>45313</v>
      </c>
      <c r="C518" s="29">
        <f>Tbl_Hourly_Gen[[#This Row],[Hour]]/24</f>
        <v>8.3333333333333329E-2</v>
      </c>
      <c r="D518">
        <f>MONTH(Tbl_Hourly_Gen[[#This Row],[Date]])</f>
        <v>1</v>
      </c>
      <c r="E518">
        <f>DAY(Tbl_Hourly_Gen[[#This Row],[Date]])</f>
        <v>22</v>
      </c>
      <c r="F518">
        <v>2</v>
      </c>
      <c r="G518">
        <f>WEEKDAY(Tbl_Hourly_Gen[[#This Row],[Date]])</f>
        <v>2</v>
      </c>
      <c r="H518" s="7" t="s">
        <v>14</v>
      </c>
      <c r="I518" s="5">
        <v>0</v>
      </c>
    </row>
    <row r="519" spans="2:9">
      <c r="B519" s="11">
        <f>IF(B518+IF(Tbl_Hourly_Gen[[#This Row],[Hour]]=24,1,0)&lt;Date_End,B518+IF(Tbl_Hourly_Gen[[#This Row],[Hour]]=24,1,0),0)</f>
        <v>45313</v>
      </c>
      <c r="C519" s="29">
        <f>Tbl_Hourly_Gen[[#This Row],[Hour]]/24</f>
        <v>0.125</v>
      </c>
      <c r="D519">
        <f>MONTH(Tbl_Hourly_Gen[[#This Row],[Date]])</f>
        <v>1</v>
      </c>
      <c r="E519">
        <f>DAY(Tbl_Hourly_Gen[[#This Row],[Date]])</f>
        <v>22</v>
      </c>
      <c r="F519">
        <v>3</v>
      </c>
      <c r="G519">
        <f>WEEKDAY(Tbl_Hourly_Gen[[#This Row],[Date]])</f>
        <v>2</v>
      </c>
      <c r="H519" s="7" t="s">
        <v>14</v>
      </c>
      <c r="I519" s="5">
        <v>0</v>
      </c>
    </row>
    <row r="520" spans="2:9">
      <c r="B520" s="11">
        <f>IF(B519+IF(Tbl_Hourly_Gen[[#This Row],[Hour]]=24,1,0)&lt;Date_End,B519+IF(Tbl_Hourly_Gen[[#This Row],[Hour]]=24,1,0),0)</f>
        <v>45313</v>
      </c>
      <c r="C520" s="29">
        <f>Tbl_Hourly_Gen[[#This Row],[Hour]]/24</f>
        <v>0.16666666666666666</v>
      </c>
      <c r="D520">
        <f>MONTH(Tbl_Hourly_Gen[[#This Row],[Date]])</f>
        <v>1</v>
      </c>
      <c r="E520">
        <f>DAY(Tbl_Hourly_Gen[[#This Row],[Date]])</f>
        <v>22</v>
      </c>
      <c r="F520">
        <v>4</v>
      </c>
      <c r="G520">
        <f>WEEKDAY(Tbl_Hourly_Gen[[#This Row],[Date]])</f>
        <v>2</v>
      </c>
      <c r="H520" s="7" t="s">
        <v>14</v>
      </c>
      <c r="I520" s="5">
        <v>0</v>
      </c>
    </row>
    <row r="521" spans="2:9">
      <c r="B521" s="11">
        <f>IF(B520+IF(Tbl_Hourly_Gen[[#This Row],[Hour]]=24,1,0)&lt;Date_End,B520+IF(Tbl_Hourly_Gen[[#This Row],[Hour]]=24,1,0),0)</f>
        <v>45313</v>
      </c>
      <c r="C521" s="29">
        <f>Tbl_Hourly_Gen[[#This Row],[Hour]]/24</f>
        <v>0.20833333333333334</v>
      </c>
      <c r="D521">
        <f>MONTH(Tbl_Hourly_Gen[[#This Row],[Date]])</f>
        <v>1</v>
      </c>
      <c r="E521">
        <f>DAY(Tbl_Hourly_Gen[[#This Row],[Date]])</f>
        <v>22</v>
      </c>
      <c r="F521">
        <v>5</v>
      </c>
      <c r="G521">
        <f>WEEKDAY(Tbl_Hourly_Gen[[#This Row],[Date]])</f>
        <v>2</v>
      </c>
      <c r="H521" s="7" t="s">
        <v>14</v>
      </c>
      <c r="I521" s="5">
        <v>0</v>
      </c>
    </row>
    <row r="522" spans="2:9">
      <c r="B522" s="11">
        <f>IF(B521+IF(Tbl_Hourly_Gen[[#This Row],[Hour]]=24,1,0)&lt;Date_End,B521+IF(Tbl_Hourly_Gen[[#This Row],[Hour]]=24,1,0),0)</f>
        <v>45313</v>
      </c>
      <c r="C522" s="29">
        <f>Tbl_Hourly_Gen[[#This Row],[Hour]]/24</f>
        <v>0.25</v>
      </c>
      <c r="D522">
        <f>MONTH(Tbl_Hourly_Gen[[#This Row],[Date]])</f>
        <v>1</v>
      </c>
      <c r="E522">
        <f>DAY(Tbl_Hourly_Gen[[#This Row],[Date]])</f>
        <v>22</v>
      </c>
      <c r="F522">
        <v>6</v>
      </c>
      <c r="G522">
        <f>WEEKDAY(Tbl_Hourly_Gen[[#This Row],[Date]])</f>
        <v>2</v>
      </c>
      <c r="H522" s="7" t="s">
        <v>14</v>
      </c>
      <c r="I522" s="5">
        <v>0</v>
      </c>
    </row>
    <row r="523" spans="2:9">
      <c r="B523" s="11">
        <f>IF(B522+IF(Tbl_Hourly_Gen[[#This Row],[Hour]]=24,1,0)&lt;Date_End,B522+IF(Tbl_Hourly_Gen[[#This Row],[Hour]]=24,1,0),0)</f>
        <v>45313</v>
      </c>
      <c r="C523" s="29">
        <f>Tbl_Hourly_Gen[[#This Row],[Hour]]/24</f>
        <v>0.29166666666666669</v>
      </c>
      <c r="D523">
        <f>MONTH(Tbl_Hourly_Gen[[#This Row],[Date]])</f>
        <v>1</v>
      </c>
      <c r="E523">
        <f>DAY(Tbl_Hourly_Gen[[#This Row],[Date]])</f>
        <v>22</v>
      </c>
      <c r="F523">
        <v>7</v>
      </c>
      <c r="G523">
        <f>WEEKDAY(Tbl_Hourly_Gen[[#This Row],[Date]])</f>
        <v>2</v>
      </c>
      <c r="H523" s="7" t="s">
        <v>14</v>
      </c>
      <c r="I523" s="5">
        <v>0</v>
      </c>
    </row>
    <row r="524" spans="2:9">
      <c r="B524" s="11">
        <f>IF(B523+IF(Tbl_Hourly_Gen[[#This Row],[Hour]]=24,1,0)&lt;Date_End,B523+IF(Tbl_Hourly_Gen[[#This Row],[Hour]]=24,1,0),0)</f>
        <v>45313</v>
      </c>
      <c r="C524" s="29">
        <f>Tbl_Hourly_Gen[[#This Row],[Hour]]/24</f>
        <v>0.33333333333333331</v>
      </c>
      <c r="D524">
        <f>MONTH(Tbl_Hourly_Gen[[#This Row],[Date]])</f>
        <v>1</v>
      </c>
      <c r="E524">
        <f>DAY(Tbl_Hourly_Gen[[#This Row],[Date]])</f>
        <v>22</v>
      </c>
      <c r="F524">
        <v>8</v>
      </c>
      <c r="G524">
        <f>WEEKDAY(Tbl_Hourly_Gen[[#This Row],[Date]])</f>
        <v>2</v>
      </c>
      <c r="H524" s="7" t="s">
        <v>14</v>
      </c>
      <c r="I524" s="5">
        <v>0</v>
      </c>
    </row>
    <row r="525" spans="2:9">
      <c r="B525" s="11">
        <f>IF(B524+IF(Tbl_Hourly_Gen[[#This Row],[Hour]]=24,1,0)&lt;Date_End,B524+IF(Tbl_Hourly_Gen[[#This Row],[Hour]]=24,1,0),0)</f>
        <v>45313</v>
      </c>
      <c r="C525" s="29">
        <f>Tbl_Hourly_Gen[[#This Row],[Hour]]/24</f>
        <v>0.375</v>
      </c>
      <c r="D525">
        <f>MONTH(Tbl_Hourly_Gen[[#This Row],[Date]])</f>
        <v>1</v>
      </c>
      <c r="E525">
        <f>DAY(Tbl_Hourly_Gen[[#This Row],[Date]])</f>
        <v>22</v>
      </c>
      <c r="F525">
        <v>9</v>
      </c>
      <c r="G525">
        <f>WEEKDAY(Tbl_Hourly_Gen[[#This Row],[Date]])</f>
        <v>2</v>
      </c>
      <c r="H525" s="7" t="s">
        <v>14</v>
      </c>
      <c r="I525" s="5">
        <v>0</v>
      </c>
    </row>
    <row r="526" spans="2:9">
      <c r="B526" s="11">
        <f>IF(B525+IF(Tbl_Hourly_Gen[[#This Row],[Hour]]=24,1,0)&lt;Date_End,B525+IF(Tbl_Hourly_Gen[[#This Row],[Hour]]=24,1,0),0)</f>
        <v>45313</v>
      </c>
      <c r="C526" s="29">
        <f>Tbl_Hourly_Gen[[#This Row],[Hour]]/24</f>
        <v>0.41666666666666669</v>
      </c>
      <c r="D526">
        <f>MONTH(Tbl_Hourly_Gen[[#This Row],[Date]])</f>
        <v>1</v>
      </c>
      <c r="E526">
        <f>DAY(Tbl_Hourly_Gen[[#This Row],[Date]])</f>
        <v>22</v>
      </c>
      <c r="F526">
        <v>10</v>
      </c>
      <c r="G526">
        <f>WEEKDAY(Tbl_Hourly_Gen[[#This Row],[Date]])</f>
        <v>2</v>
      </c>
      <c r="H526" s="7" t="s">
        <v>14</v>
      </c>
      <c r="I526" s="5">
        <v>0</v>
      </c>
    </row>
    <row r="527" spans="2:9">
      <c r="B527" s="11">
        <f>IF(B526+IF(Tbl_Hourly_Gen[[#This Row],[Hour]]=24,1,0)&lt;Date_End,B526+IF(Tbl_Hourly_Gen[[#This Row],[Hour]]=24,1,0),0)</f>
        <v>45313</v>
      </c>
      <c r="C527" s="29">
        <f>Tbl_Hourly_Gen[[#This Row],[Hour]]/24</f>
        <v>0.45833333333333331</v>
      </c>
      <c r="D527">
        <f>MONTH(Tbl_Hourly_Gen[[#This Row],[Date]])</f>
        <v>1</v>
      </c>
      <c r="E527">
        <f>DAY(Tbl_Hourly_Gen[[#This Row],[Date]])</f>
        <v>22</v>
      </c>
      <c r="F527">
        <v>11</v>
      </c>
      <c r="G527">
        <f>WEEKDAY(Tbl_Hourly_Gen[[#This Row],[Date]])</f>
        <v>2</v>
      </c>
      <c r="H527" s="7" t="s">
        <v>14</v>
      </c>
      <c r="I527" s="5">
        <v>0</v>
      </c>
    </row>
    <row r="528" spans="2:9">
      <c r="B528" s="11">
        <f>IF(B527+IF(Tbl_Hourly_Gen[[#This Row],[Hour]]=24,1,0)&lt;Date_End,B527+IF(Tbl_Hourly_Gen[[#This Row],[Hour]]=24,1,0),0)</f>
        <v>45313</v>
      </c>
      <c r="C528" s="29">
        <f>Tbl_Hourly_Gen[[#This Row],[Hour]]/24</f>
        <v>0.5</v>
      </c>
      <c r="D528">
        <f>MONTH(Tbl_Hourly_Gen[[#This Row],[Date]])</f>
        <v>1</v>
      </c>
      <c r="E528">
        <f>DAY(Tbl_Hourly_Gen[[#This Row],[Date]])</f>
        <v>22</v>
      </c>
      <c r="F528">
        <v>12</v>
      </c>
      <c r="G528">
        <f>WEEKDAY(Tbl_Hourly_Gen[[#This Row],[Date]])</f>
        <v>2</v>
      </c>
      <c r="H528" s="7" t="s">
        <v>14</v>
      </c>
      <c r="I528" s="5">
        <v>0</v>
      </c>
    </row>
    <row r="529" spans="2:9">
      <c r="B529" s="11">
        <f>IF(B528+IF(Tbl_Hourly_Gen[[#This Row],[Hour]]=24,1,0)&lt;Date_End,B528+IF(Tbl_Hourly_Gen[[#This Row],[Hour]]=24,1,0),0)</f>
        <v>45313</v>
      </c>
      <c r="C529" s="29">
        <f>Tbl_Hourly_Gen[[#This Row],[Hour]]/24</f>
        <v>0.54166666666666663</v>
      </c>
      <c r="D529">
        <f>MONTH(Tbl_Hourly_Gen[[#This Row],[Date]])</f>
        <v>1</v>
      </c>
      <c r="E529">
        <f>DAY(Tbl_Hourly_Gen[[#This Row],[Date]])</f>
        <v>22</v>
      </c>
      <c r="F529">
        <v>13</v>
      </c>
      <c r="G529">
        <f>WEEKDAY(Tbl_Hourly_Gen[[#This Row],[Date]])</f>
        <v>2</v>
      </c>
      <c r="H529" s="7" t="s">
        <v>14</v>
      </c>
      <c r="I529" s="5">
        <v>0</v>
      </c>
    </row>
    <row r="530" spans="2:9">
      <c r="B530" s="11">
        <f>IF(B529+IF(Tbl_Hourly_Gen[[#This Row],[Hour]]=24,1,0)&lt;Date_End,B529+IF(Tbl_Hourly_Gen[[#This Row],[Hour]]=24,1,0),0)</f>
        <v>45313</v>
      </c>
      <c r="C530" s="29">
        <f>Tbl_Hourly_Gen[[#This Row],[Hour]]/24</f>
        <v>0.58333333333333337</v>
      </c>
      <c r="D530">
        <f>MONTH(Tbl_Hourly_Gen[[#This Row],[Date]])</f>
        <v>1</v>
      </c>
      <c r="E530">
        <f>DAY(Tbl_Hourly_Gen[[#This Row],[Date]])</f>
        <v>22</v>
      </c>
      <c r="F530">
        <v>14</v>
      </c>
      <c r="G530">
        <f>WEEKDAY(Tbl_Hourly_Gen[[#This Row],[Date]])</f>
        <v>2</v>
      </c>
      <c r="H530" s="7" t="s">
        <v>14</v>
      </c>
      <c r="I530" s="5">
        <v>0</v>
      </c>
    </row>
    <row r="531" spans="2:9">
      <c r="B531" s="11">
        <f>IF(B530+IF(Tbl_Hourly_Gen[[#This Row],[Hour]]=24,1,0)&lt;Date_End,B530+IF(Tbl_Hourly_Gen[[#This Row],[Hour]]=24,1,0),0)</f>
        <v>45313</v>
      </c>
      <c r="C531" s="29">
        <f>Tbl_Hourly_Gen[[#This Row],[Hour]]/24</f>
        <v>0.625</v>
      </c>
      <c r="D531">
        <f>MONTH(Tbl_Hourly_Gen[[#This Row],[Date]])</f>
        <v>1</v>
      </c>
      <c r="E531">
        <f>DAY(Tbl_Hourly_Gen[[#This Row],[Date]])</f>
        <v>22</v>
      </c>
      <c r="F531">
        <v>15</v>
      </c>
      <c r="G531">
        <f>WEEKDAY(Tbl_Hourly_Gen[[#This Row],[Date]])</f>
        <v>2</v>
      </c>
      <c r="H531" s="7" t="s">
        <v>14</v>
      </c>
      <c r="I531" s="5">
        <v>0</v>
      </c>
    </row>
    <row r="532" spans="2:9">
      <c r="B532" s="11">
        <f>IF(B531+IF(Tbl_Hourly_Gen[[#This Row],[Hour]]=24,1,0)&lt;Date_End,B531+IF(Tbl_Hourly_Gen[[#This Row],[Hour]]=24,1,0),0)</f>
        <v>45313</v>
      </c>
      <c r="C532" s="29">
        <f>Tbl_Hourly_Gen[[#This Row],[Hour]]/24</f>
        <v>0.66666666666666663</v>
      </c>
      <c r="D532">
        <f>MONTH(Tbl_Hourly_Gen[[#This Row],[Date]])</f>
        <v>1</v>
      </c>
      <c r="E532">
        <f>DAY(Tbl_Hourly_Gen[[#This Row],[Date]])</f>
        <v>22</v>
      </c>
      <c r="F532">
        <v>16</v>
      </c>
      <c r="G532">
        <f>WEEKDAY(Tbl_Hourly_Gen[[#This Row],[Date]])</f>
        <v>2</v>
      </c>
      <c r="H532" s="7" t="s">
        <v>14</v>
      </c>
      <c r="I532" s="5">
        <v>0</v>
      </c>
    </row>
    <row r="533" spans="2:9">
      <c r="B533" s="11">
        <f>IF(B532+IF(Tbl_Hourly_Gen[[#This Row],[Hour]]=24,1,0)&lt;Date_End,B532+IF(Tbl_Hourly_Gen[[#This Row],[Hour]]=24,1,0),0)</f>
        <v>45313</v>
      </c>
      <c r="C533" s="29">
        <f>Tbl_Hourly_Gen[[#This Row],[Hour]]/24</f>
        <v>0.70833333333333337</v>
      </c>
      <c r="D533">
        <f>MONTH(Tbl_Hourly_Gen[[#This Row],[Date]])</f>
        <v>1</v>
      </c>
      <c r="E533">
        <f>DAY(Tbl_Hourly_Gen[[#This Row],[Date]])</f>
        <v>22</v>
      </c>
      <c r="F533">
        <v>17</v>
      </c>
      <c r="G533">
        <f>WEEKDAY(Tbl_Hourly_Gen[[#This Row],[Date]])</f>
        <v>2</v>
      </c>
      <c r="H533" s="7" t="s">
        <v>14</v>
      </c>
      <c r="I533" s="5">
        <v>0</v>
      </c>
    </row>
    <row r="534" spans="2:9">
      <c r="B534" s="11">
        <f>IF(B533+IF(Tbl_Hourly_Gen[[#This Row],[Hour]]=24,1,0)&lt;Date_End,B533+IF(Tbl_Hourly_Gen[[#This Row],[Hour]]=24,1,0),0)</f>
        <v>45313</v>
      </c>
      <c r="C534" s="29">
        <f>Tbl_Hourly_Gen[[#This Row],[Hour]]/24</f>
        <v>0.75</v>
      </c>
      <c r="D534">
        <f>MONTH(Tbl_Hourly_Gen[[#This Row],[Date]])</f>
        <v>1</v>
      </c>
      <c r="E534">
        <f>DAY(Tbl_Hourly_Gen[[#This Row],[Date]])</f>
        <v>22</v>
      </c>
      <c r="F534">
        <v>18</v>
      </c>
      <c r="G534">
        <f>WEEKDAY(Tbl_Hourly_Gen[[#This Row],[Date]])</f>
        <v>2</v>
      </c>
      <c r="H534" s="7" t="s">
        <v>14</v>
      </c>
      <c r="I534" s="5">
        <v>0</v>
      </c>
    </row>
    <row r="535" spans="2:9">
      <c r="B535" s="11">
        <f>IF(B534+IF(Tbl_Hourly_Gen[[#This Row],[Hour]]=24,1,0)&lt;Date_End,B534+IF(Tbl_Hourly_Gen[[#This Row],[Hour]]=24,1,0),0)</f>
        <v>45313</v>
      </c>
      <c r="C535" s="29">
        <f>Tbl_Hourly_Gen[[#This Row],[Hour]]/24</f>
        <v>0.79166666666666663</v>
      </c>
      <c r="D535">
        <f>MONTH(Tbl_Hourly_Gen[[#This Row],[Date]])</f>
        <v>1</v>
      </c>
      <c r="E535">
        <f>DAY(Tbl_Hourly_Gen[[#This Row],[Date]])</f>
        <v>22</v>
      </c>
      <c r="F535">
        <v>19</v>
      </c>
      <c r="G535">
        <f>WEEKDAY(Tbl_Hourly_Gen[[#This Row],[Date]])</f>
        <v>2</v>
      </c>
      <c r="H535" s="7" t="s">
        <v>14</v>
      </c>
      <c r="I535" s="5">
        <v>0</v>
      </c>
    </row>
    <row r="536" spans="2:9">
      <c r="B536" s="11">
        <f>IF(B535+IF(Tbl_Hourly_Gen[[#This Row],[Hour]]=24,1,0)&lt;Date_End,B535+IF(Tbl_Hourly_Gen[[#This Row],[Hour]]=24,1,0),0)</f>
        <v>45313</v>
      </c>
      <c r="C536" s="29">
        <f>Tbl_Hourly_Gen[[#This Row],[Hour]]/24</f>
        <v>0.83333333333333337</v>
      </c>
      <c r="D536">
        <f>MONTH(Tbl_Hourly_Gen[[#This Row],[Date]])</f>
        <v>1</v>
      </c>
      <c r="E536">
        <f>DAY(Tbl_Hourly_Gen[[#This Row],[Date]])</f>
        <v>22</v>
      </c>
      <c r="F536">
        <v>20</v>
      </c>
      <c r="G536">
        <f>WEEKDAY(Tbl_Hourly_Gen[[#This Row],[Date]])</f>
        <v>2</v>
      </c>
      <c r="H536" s="7" t="s">
        <v>14</v>
      </c>
      <c r="I536" s="5">
        <v>0</v>
      </c>
    </row>
    <row r="537" spans="2:9">
      <c r="B537" s="11">
        <f>IF(B536+IF(Tbl_Hourly_Gen[[#This Row],[Hour]]=24,1,0)&lt;Date_End,B536+IF(Tbl_Hourly_Gen[[#This Row],[Hour]]=24,1,0),0)</f>
        <v>45313</v>
      </c>
      <c r="C537" s="29">
        <f>Tbl_Hourly_Gen[[#This Row],[Hour]]/24</f>
        <v>0.875</v>
      </c>
      <c r="D537">
        <f>MONTH(Tbl_Hourly_Gen[[#This Row],[Date]])</f>
        <v>1</v>
      </c>
      <c r="E537">
        <f>DAY(Tbl_Hourly_Gen[[#This Row],[Date]])</f>
        <v>22</v>
      </c>
      <c r="F537">
        <v>21</v>
      </c>
      <c r="G537">
        <f>WEEKDAY(Tbl_Hourly_Gen[[#This Row],[Date]])</f>
        <v>2</v>
      </c>
      <c r="H537" s="7" t="s">
        <v>14</v>
      </c>
      <c r="I537" s="5">
        <v>0</v>
      </c>
    </row>
    <row r="538" spans="2:9">
      <c r="B538" s="11">
        <f>IF(B537+IF(Tbl_Hourly_Gen[[#This Row],[Hour]]=24,1,0)&lt;Date_End,B537+IF(Tbl_Hourly_Gen[[#This Row],[Hour]]=24,1,0),0)</f>
        <v>45313</v>
      </c>
      <c r="C538" s="29">
        <f>Tbl_Hourly_Gen[[#This Row],[Hour]]/24</f>
        <v>0.91666666666666663</v>
      </c>
      <c r="D538">
        <f>MONTH(Tbl_Hourly_Gen[[#This Row],[Date]])</f>
        <v>1</v>
      </c>
      <c r="E538">
        <f>DAY(Tbl_Hourly_Gen[[#This Row],[Date]])</f>
        <v>22</v>
      </c>
      <c r="F538">
        <v>22</v>
      </c>
      <c r="G538">
        <f>WEEKDAY(Tbl_Hourly_Gen[[#This Row],[Date]])</f>
        <v>2</v>
      </c>
      <c r="H538" s="7" t="s">
        <v>14</v>
      </c>
      <c r="I538" s="5">
        <v>0</v>
      </c>
    </row>
    <row r="539" spans="2:9">
      <c r="B539" s="11">
        <f>IF(B538+IF(Tbl_Hourly_Gen[[#This Row],[Hour]]=24,1,0)&lt;Date_End,B538+IF(Tbl_Hourly_Gen[[#This Row],[Hour]]=24,1,0),0)</f>
        <v>45313</v>
      </c>
      <c r="C539" s="29">
        <f>Tbl_Hourly_Gen[[#This Row],[Hour]]/24</f>
        <v>0.95833333333333337</v>
      </c>
      <c r="D539">
        <f>MONTH(Tbl_Hourly_Gen[[#This Row],[Date]])</f>
        <v>1</v>
      </c>
      <c r="E539">
        <f>DAY(Tbl_Hourly_Gen[[#This Row],[Date]])</f>
        <v>22</v>
      </c>
      <c r="F539">
        <v>23</v>
      </c>
      <c r="G539">
        <f>WEEKDAY(Tbl_Hourly_Gen[[#This Row],[Date]])</f>
        <v>2</v>
      </c>
      <c r="H539" s="7" t="s">
        <v>14</v>
      </c>
      <c r="I539" s="5">
        <v>0</v>
      </c>
    </row>
    <row r="540" spans="2:9">
      <c r="B540" s="11">
        <f>IF(B539+IF(Tbl_Hourly_Gen[[#This Row],[Hour]]=24,1,0)&lt;Date_End,B539+IF(Tbl_Hourly_Gen[[#This Row],[Hour]]=24,1,0),0)</f>
        <v>45314</v>
      </c>
      <c r="C540" s="29">
        <f>Tbl_Hourly_Gen[[#This Row],[Hour]]/24</f>
        <v>1</v>
      </c>
      <c r="D540">
        <f>MONTH(Tbl_Hourly_Gen[[#This Row],[Date]])</f>
        <v>1</v>
      </c>
      <c r="E540">
        <f>DAY(Tbl_Hourly_Gen[[#This Row],[Date]])</f>
        <v>23</v>
      </c>
      <c r="F540">
        <v>24</v>
      </c>
      <c r="G540">
        <f>WEEKDAY(Tbl_Hourly_Gen[[#This Row],[Date]])</f>
        <v>3</v>
      </c>
      <c r="H540" s="7" t="s">
        <v>14</v>
      </c>
      <c r="I540" s="5">
        <v>0</v>
      </c>
    </row>
    <row r="541" spans="2:9">
      <c r="B541" s="11">
        <f>IF(B540+IF(Tbl_Hourly_Gen[[#This Row],[Hour]]=24,1,0)&lt;Date_End,B540+IF(Tbl_Hourly_Gen[[#This Row],[Hour]]=24,1,0),0)</f>
        <v>45314</v>
      </c>
      <c r="C541" s="29">
        <f>Tbl_Hourly_Gen[[#This Row],[Hour]]/24</f>
        <v>4.1666666666666664E-2</v>
      </c>
      <c r="D541">
        <f>MONTH(Tbl_Hourly_Gen[[#This Row],[Date]])</f>
        <v>1</v>
      </c>
      <c r="E541">
        <f>DAY(Tbl_Hourly_Gen[[#This Row],[Date]])</f>
        <v>23</v>
      </c>
      <c r="F541">
        <v>1</v>
      </c>
      <c r="G541">
        <f>WEEKDAY(Tbl_Hourly_Gen[[#This Row],[Date]])</f>
        <v>3</v>
      </c>
      <c r="H541" s="7" t="s">
        <v>14</v>
      </c>
      <c r="I541" s="5">
        <v>0</v>
      </c>
    </row>
    <row r="542" spans="2:9">
      <c r="B542" s="11">
        <f>IF(B541+IF(Tbl_Hourly_Gen[[#This Row],[Hour]]=24,1,0)&lt;Date_End,B541+IF(Tbl_Hourly_Gen[[#This Row],[Hour]]=24,1,0),0)</f>
        <v>45314</v>
      </c>
      <c r="C542" s="29">
        <f>Tbl_Hourly_Gen[[#This Row],[Hour]]/24</f>
        <v>8.3333333333333329E-2</v>
      </c>
      <c r="D542">
        <f>MONTH(Tbl_Hourly_Gen[[#This Row],[Date]])</f>
        <v>1</v>
      </c>
      <c r="E542">
        <f>DAY(Tbl_Hourly_Gen[[#This Row],[Date]])</f>
        <v>23</v>
      </c>
      <c r="F542">
        <v>2</v>
      </c>
      <c r="G542">
        <f>WEEKDAY(Tbl_Hourly_Gen[[#This Row],[Date]])</f>
        <v>3</v>
      </c>
      <c r="H542" s="7" t="s">
        <v>14</v>
      </c>
      <c r="I542" s="5">
        <v>0</v>
      </c>
    </row>
    <row r="543" spans="2:9">
      <c r="B543" s="11">
        <f>IF(B542+IF(Tbl_Hourly_Gen[[#This Row],[Hour]]=24,1,0)&lt;Date_End,B542+IF(Tbl_Hourly_Gen[[#This Row],[Hour]]=24,1,0),0)</f>
        <v>45314</v>
      </c>
      <c r="C543" s="29">
        <f>Tbl_Hourly_Gen[[#This Row],[Hour]]/24</f>
        <v>0.125</v>
      </c>
      <c r="D543">
        <f>MONTH(Tbl_Hourly_Gen[[#This Row],[Date]])</f>
        <v>1</v>
      </c>
      <c r="E543">
        <f>DAY(Tbl_Hourly_Gen[[#This Row],[Date]])</f>
        <v>23</v>
      </c>
      <c r="F543">
        <v>3</v>
      </c>
      <c r="G543">
        <f>WEEKDAY(Tbl_Hourly_Gen[[#This Row],[Date]])</f>
        <v>3</v>
      </c>
      <c r="H543" s="7" t="s">
        <v>14</v>
      </c>
      <c r="I543" s="5">
        <v>0</v>
      </c>
    </row>
    <row r="544" spans="2:9">
      <c r="B544" s="11">
        <f>IF(B543+IF(Tbl_Hourly_Gen[[#This Row],[Hour]]=24,1,0)&lt;Date_End,B543+IF(Tbl_Hourly_Gen[[#This Row],[Hour]]=24,1,0),0)</f>
        <v>45314</v>
      </c>
      <c r="C544" s="29">
        <f>Tbl_Hourly_Gen[[#This Row],[Hour]]/24</f>
        <v>0.16666666666666666</v>
      </c>
      <c r="D544">
        <f>MONTH(Tbl_Hourly_Gen[[#This Row],[Date]])</f>
        <v>1</v>
      </c>
      <c r="E544">
        <f>DAY(Tbl_Hourly_Gen[[#This Row],[Date]])</f>
        <v>23</v>
      </c>
      <c r="F544">
        <v>4</v>
      </c>
      <c r="G544">
        <f>WEEKDAY(Tbl_Hourly_Gen[[#This Row],[Date]])</f>
        <v>3</v>
      </c>
      <c r="H544" s="7" t="s">
        <v>14</v>
      </c>
      <c r="I544" s="5">
        <v>0</v>
      </c>
    </row>
    <row r="545" spans="2:9">
      <c r="B545" s="11">
        <f>IF(B544+IF(Tbl_Hourly_Gen[[#This Row],[Hour]]=24,1,0)&lt;Date_End,B544+IF(Tbl_Hourly_Gen[[#This Row],[Hour]]=24,1,0),0)</f>
        <v>45314</v>
      </c>
      <c r="C545" s="29">
        <f>Tbl_Hourly_Gen[[#This Row],[Hour]]/24</f>
        <v>0.20833333333333334</v>
      </c>
      <c r="D545">
        <f>MONTH(Tbl_Hourly_Gen[[#This Row],[Date]])</f>
        <v>1</v>
      </c>
      <c r="E545">
        <f>DAY(Tbl_Hourly_Gen[[#This Row],[Date]])</f>
        <v>23</v>
      </c>
      <c r="F545">
        <v>5</v>
      </c>
      <c r="G545">
        <f>WEEKDAY(Tbl_Hourly_Gen[[#This Row],[Date]])</f>
        <v>3</v>
      </c>
      <c r="H545" s="7" t="s">
        <v>14</v>
      </c>
      <c r="I545" s="5">
        <v>0</v>
      </c>
    </row>
    <row r="546" spans="2:9">
      <c r="B546" s="11">
        <f>IF(B545+IF(Tbl_Hourly_Gen[[#This Row],[Hour]]=24,1,0)&lt;Date_End,B545+IF(Tbl_Hourly_Gen[[#This Row],[Hour]]=24,1,0),0)</f>
        <v>45314</v>
      </c>
      <c r="C546" s="29">
        <f>Tbl_Hourly_Gen[[#This Row],[Hour]]/24</f>
        <v>0.25</v>
      </c>
      <c r="D546">
        <f>MONTH(Tbl_Hourly_Gen[[#This Row],[Date]])</f>
        <v>1</v>
      </c>
      <c r="E546">
        <f>DAY(Tbl_Hourly_Gen[[#This Row],[Date]])</f>
        <v>23</v>
      </c>
      <c r="F546">
        <v>6</v>
      </c>
      <c r="G546">
        <f>WEEKDAY(Tbl_Hourly_Gen[[#This Row],[Date]])</f>
        <v>3</v>
      </c>
      <c r="H546" s="7" t="s">
        <v>14</v>
      </c>
      <c r="I546" s="5">
        <v>0</v>
      </c>
    </row>
    <row r="547" spans="2:9">
      <c r="B547" s="11">
        <f>IF(B546+IF(Tbl_Hourly_Gen[[#This Row],[Hour]]=24,1,0)&lt;Date_End,B546+IF(Tbl_Hourly_Gen[[#This Row],[Hour]]=24,1,0),0)</f>
        <v>45314</v>
      </c>
      <c r="C547" s="29">
        <f>Tbl_Hourly_Gen[[#This Row],[Hour]]/24</f>
        <v>0.29166666666666669</v>
      </c>
      <c r="D547">
        <f>MONTH(Tbl_Hourly_Gen[[#This Row],[Date]])</f>
        <v>1</v>
      </c>
      <c r="E547">
        <f>DAY(Tbl_Hourly_Gen[[#This Row],[Date]])</f>
        <v>23</v>
      </c>
      <c r="F547">
        <v>7</v>
      </c>
      <c r="G547">
        <f>WEEKDAY(Tbl_Hourly_Gen[[#This Row],[Date]])</f>
        <v>3</v>
      </c>
      <c r="H547" s="7" t="s">
        <v>14</v>
      </c>
      <c r="I547" s="5">
        <v>0</v>
      </c>
    </row>
    <row r="548" spans="2:9">
      <c r="B548" s="11">
        <f>IF(B547+IF(Tbl_Hourly_Gen[[#This Row],[Hour]]=24,1,0)&lt;Date_End,B547+IF(Tbl_Hourly_Gen[[#This Row],[Hour]]=24,1,0),0)</f>
        <v>45314</v>
      </c>
      <c r="C548" s="29">
        <f>Tbl_Hourly_Gen[[#This Row],[Hour]]/24</f>
        <v>0.33333333333333331</v>
      </c>
      <c r="D548">
        <f>MONTH(Tbl_Hourly_Gen[[#This Row],[Date]])</f>
        <v>1</v>
      </c>
      <c r="E548">
        <f>DAY(Tbl_Hourly_Gen[[#This Row],[Date]])</f>
        <v>23</v>
      </c>
      <c r="F548">
        <v>8</v>
      </c>
      <c r="G548">
        <f>WEEKDAY(Tbl_Hourly_Gen[[#This Row],[Date]])</f>
        <v>3</v>
      </c>
      <c r="H548" s="7" t="s">
        <v>14</v>
      </c>
      <c r="I548" s="5">
        <v>0</v>
      </c>
    </row>
    <row r="549" spans="2:9">
      <c r="B549" s="11">
        <f>IF(B548+IF(Tbl_Hourly_Gen[[#This Row],[Hour]]=24,1,0)&lt;Date_End,B548+IF(Tbl_Hourly_Gen[[#This Row],[Hour]]=24,1,0),0)</f>
        <v>45314</v>
      </c>
      <c r="C549" s="29">
        <f>Tbl_Hourly_Gen[[#This Row],[Hour]]/24</f>
        <v>0.375</v>
      </c>
      <c r="D549">
        <f>MONTH(Tbl_Hourly_Gen[[#This Row],[Date]])</f>
        <v>1</v>
      </c>
      <c r="E549">
        <f>DAY(Tbl_Hourly_Gen[[#This Row],[Date]])</f>
        <v>23</v>
      </c>
      <c r="F549">
        <v>9</v>
      </c>
      <c r="G549">
        <f>WEEKDAY(Tbl_Hourly_Gen[[#This Row],[Date]])</f>
        <v>3</v>
      </c>
      <c r="H549" s="7" t="s">
        <v>14</v>
      </c>
      <c r="I549" s="5">
        <v>0</v>
      </c>
    </row>
    <row r="550" spans="2:9">
      <c r="B550" s="11">
        <f>IF(B549+IF(Tbl_Hourly_Gen[[#This Row],[Hour]]=24,1,0)&lt;Date_End,B549+IF(Tbl_Hourly_Gen[[#This Row],[Hour]]=24,1,0),0)</f>
        <v>45314</v>
      </c>
      <c r="C550" s="29">
        <f>Tbl_Hourly_Gen[[#This Row],[Hour]]/24</f>
        <v>0.41666666666666669</v>
      </c>
      <c r="D550">
        <f>MONTH(Tbl_Hourly_Gen[[#This Row],[Date]])</f>
        <v>1</v>
      </c>
      <c r="E550">
        <f>DAY(Tbl_Hourly_Gen[[#This Row],[Date]])</f>
        <v>23</v>
      </c>
      <c r="F550">
        <v>10</v>
      </c>
      <c r="G550">
        <f>WEEKDAY(Tbl_Hourly_Gen[[#This Row],[Date]])</f>
        <v>3</v>
      </c>
      <c r="H550" s="7" t="s">
        <v>14</v>
      </c>
      <c r="I550" s="5">
        <v>0</v>
      </c>
    </row>
    <row r="551" spans="2:9">
      <c r="B551" s="11">
        <f>IF(B550+IF(Tbl_Hourly_Gen[[#This Row],[Hour]]=24,1,0)&lt;Date_End,B550+IF(Tbl_Hourly_Gen[[#This Row],[Hour]]=24,1,0),0)</f>
        <v>45314</v>
      </c>
      <c r="C551" s="29">
        <f>Tbl_Hourly_Gen[[#This Row],[Hour]]/24</f>
        <v>0.45833333333333331</v>
      </c>
      <c r="D551">
        <f>MONTH(Tbl_Hourly_Gen[[#This Row],[Date]])</f>
        <v>1</v>
      </c>
      <c r="E551">
        <f>DAY(Tbl_Hourly_Gen[[#This Row],[Date]])</f>
        <v>23</v>
      </c>
      <c r="F551">
        <v>11</v>
      </c>
      <c r="G551">
        <f>WEEKDAY(Tbl_Hourly_Gen[[#This Row],[Date]])</f>
        <v>3</v>
      </c>
      <c r="H551" s="7" t="s">
        <v>14</v>
      </c>
      <c r="I551" s="5">
        <v>0</v>
      </c>
    </row>
    <row r="552" spans="2:9">
      <c r="B552" s="11">
        <f>IF(B551+IF(Tbl_Hourly_Gen[[#This Row],[Hour]]=24,1,0)&lt;Date_End,B551+IF(Tbl_Hourly_Gen[[#This Row],[Hour]]=24,1,0),0)</f>
        <v>45314</v>
      </c>
      <c r="C552" s="29">
        <f>Tbl_Hourly_Gen[[#This Row],[Hour]]/24</f>
        <v>0.5</v>
      </c>
      <c r="D552">
        <f>MONTH(Tbl_Hourly_Gen[[#This Row],[Date]])</f>
        <v>1</v>
      </c>
      <c r="E552">
        <f>DAY(Tbl_Hourly_Gen[[#This Row],[Date]])</f>
        <v>23</v>
      </c>
      <c r="F552">
        <v>12</v>
      </c>
      <c r="G552">
        <f>WEEKDAY(Tbl_Hourly_Gen[[#This Row],[Date]])</f>
        <v>3</v>
      </c>
      <c r="H552" s="7" t="s">
        <v>14</v>
      </c>
      <c r="I552" s="5">
        <v>0</v>
      </c>
    </row>
    <row r="553" spans="2:9">
      <c r="B553" s="11">
        <f>IF(B552+IF(Tbl_Hourly_Gen[[#This Row],[Hour]]=24,1,0)&lt;Date_End,B552+IF(Tbl_Hourly_Gen[[#This Row],[Hour]]=24,1,0),0)</f>
        <v>45314</v>
      </c>
      <c r="C553" s="29">
        <f>Tbl_Hourly_Gen[[#This Row],[Hour]]/24</f>
        <v>0.54166666666666663</v>
      </c>
      <c r="D553">
        <f>MONTH(Tbl_Hourly_Gen[[#This Row],[Date]])</f>
        <v>1</v>
      </c>
      <c r="E553">
        <f>DAY(Tbl_Hourly_Gen[[#This Row],[Date]])</f>
        <v>23</v>
      </c>
      <c r="F553">
        <v>13</v>
      </c>
      <c r="G553">
        <f>WEEKDAY(Tbl_Hourly_Gen[[#This Row],[Date]])</f>
        <v>3</v>
      </c>
      <c r="H553" s="7" t="s">
        <v>14</v>
      </c>
      <c r="I553" s="5">
        <v>0</v>
      </c>
    </row>
    <row r="554" spans="2:9">
      <c r="B554" s="11">
        <f>IF(B553+IF(Tbl_Hourly_Gen[[#This Row],[Hour]]=24,1,0)&lt;Date_End,B553+IF(Tbl_Hourly_Gen[[#This Row],[Hour]]=24,1,0),0)</f>
        <v>45314</v>
      </c>
      <c r="C554" s="29">
        <f>Tbl_Hourly_Gen[[#This Row],[Hour]]/24</f>
        <v>0.58333333333333337</v>
      </c>
      <c r="D554">
        <f>MONTH(Tbl_Hourly_Gen[[#This Row],[Date]])</f>
        <v>1</v>
      </c>
      <c r="E554">
        <f>DAY(Tbl_Hourly_Gen[[#This Row],[Date]])</f>
        <v>23</v>
      </c>
      <c r="F554">
        <v>14</v>
      </c>
      <c r="G554">
        <f>WEEKDAY(Tbl_Hourly_Gen[[#This Row],[Date]])</f>
        <v>3</v>
      </c>
      <c r="H554" s="7" t="s">
        <v>14</v>
      </c>
      <c r="I554" s="5">
        <v>0</v>
      </c>
    </row>
    <row r="555" spans="2:9">
      <c r="B555" s="11">
        <f>IF(B554+IF(Tbl_Hourly_Gen[[#This Row],[Hour]]=24,1,0)&lt;Date_End,B554+IF(Tbl_Hourly_Gen[[#This Row],[Hour]]=24,1,0),0)</f>
        <v>45314</v>
      </c>
      <c r="C555" s="29">
        <f>Tbl_Hourly_Gen[[#This Row],[Hour]]/24</f>
        <v>0.625</v>
      </c>
      <c r="D555">
        <f>MONTH(Tbl_Hourly_Gen[[#This Row],[Date]])</f>
        <v>1</v>
      </c>
      <c r="E555">
        <f>DAY(Tbl_Hourly_Gen[[#This Row],[Date]])</f>
        <v>23</v>
      </c>
      <c r="F555">
        <v>15</v>
      </c>
      <c r="G555">
        <f>WEEKDAY(Tbl_Hourly_Gen[[#This Row],[Date]])</f>
        <v>3</v>
      </c>
      <c r="H555" s="7" t="s">
        <v>14</v>
      </c>
      <c r="I555" s="5">
        <v>0</v>
      </c>
    </row>
    <row r="556" spans="2:9">
      <c r="B556" s="11">
        <f>IF(B555+IF(Tbl_Hourly_Gen[[#This Row],[Hour]]=24,1,0)&lt;Date_End,B555+IF(Tbl_Hourly_Gen[[#This Row],[Hour]]=24,1,0),0)</f>
        <v>45314</v>
      </c>
      <c r="C556" s="29">
        <f>Tbl_Hourly_Gen[[#This Row],[Hour]]/24</f>
        <v>0.66666666666666663</v>
      </c>
      <c r="D556">
        <f>MONTH(Tbl_Hourly_Gen[[#This Row],[Date]])</f>
        <v>1</v>
      </c>
      <c r="E556">
        <f>DAY(Tbl_Hourly_Gen[[#This Row],[Date]])</f>
        <v>23</v>
      </c>
      <c r="F556">
        <v>16</v>
      </c>
      <c r="G556">
        <f>WEEKDAY(Tbl_Hourly_Gen[[#This Row],[Date]])</f>
        <v>3</v>
      </c>
      <c r="H556" s="7" t="s">
        <v>14</v>
      </c>
      <c r="I556" s="5">
        <v>0</v>
      </c>
    </row>
    <row r="557" spans="2:9">
      <c r="B557" s="11">
        <f>IF(B556+IF(Tbl_Hourly_Gen[[#This Row],[Hour]]=24,1,0)&lt;Date_End,B556+IF(Tbl_Hourly_Gen[[#This Row],[Hour]]=24,1,0),0)</f>
        <v>45314</v>
      </c>
      <c r="C557" s="29">
        <f>Tbl_Hourly_Gen[[#This Row],[Hour]]/24</f>
        <v>0.70833333333333337</v>
      </c>
      <c r="D557">
        <f>MONTH(Tbl_Hourly_Gen[[#This Row],[Date]])</f>
        <v>1</v>
      </c>
      <c r="E557">
        <f>DAY(Tbl_Hourly_Gen[[#This Row],[Date]])</f>
        <v>23</v>
      </c>
      <c r="F557">
        <v>17</v>
      </c>
      <c r="G557">
        <f>WEEKDAY(Tbl_Hourly_Gen[[#This Row],[Date]])</f>
        <v>3</v>
      </c>
      <c r="H557" s="7" t="s">
        <v>14</v>
      </c>
      <c r="I557" s="5">
        <v>0</v>
      </c>
    </row>
    <row r="558" spans="2:9">
      <c r="B558" s="11">
        <f>IF(B557+IF(Tbl_Hourly_Gen[[#This Row],[Hour]]=24,1,0)&lt;Date_End,B557+IF(Tbl_Hourly_Gen[[#This Row],[Hour]]=24,1,0),0)</f>
        <v>45314</v>
      </c>
      <c r="C558" s="29">
        <f>Tbl_Hourly_Gen[[#This Row],[Hour]]/24</f>
        <v>0.75</v>
      </c>
      <c r="D558">
        <f>MONTH(Tbl_Hourly_Gen[[#This Row],[Date]])</f>
        <v>1</v>
      </c>
      <c r="E558">
        <f>DAY(Tbl_Hourly_Gen[[#This Row],[Date]])</f>
        <v>23</v>
      </c>
      <c r="F558">
        <v>18</v>
      </c>
      <c r="G558">
        <f>WEEKDAY(Tbl_Hourly_Gen[[#This Row],[Date]])</f>
        <v>3</v>
      </c>
      <c r="H558" s="7" t="s">
        <v>14</v>
      </c>
      <c r="I558" s="5">
        <v>0</v>
      </c>
    </row>
    <row r="559" spans="2:9">
      <c r="B559" s="11">
        <f>IF(B558+IF(Tbl_Hourly_Gen[[#This Row],[Hour]]=24,1,0)&lt;Date_End,B558+IF(Tbl_Hourly_Gen[[#This Row],[Hour]]=24,1,0),0)</f>
        <v>45314</v>
      </c>
      <c r="C559" s="29">
        <f>Tbl_Hourly_Gen[[#This Row],[Hour]]/24</f>
        <v>0.79166666666666663</v>
      </c>
      <c r="D559">
        <f>MONTH(Tbl_Hourly_Gen[[#This Row],[Date]])</f>
        <v>1</v>
      </c>
      <c r="E559">
        <f>DAY(Tbl_Hourly_Gen[[#This Row],[Date]])</f>
        <v>23</v>
      </c>
      <c r="F559">
        <v>19</v>
      </c>
      <c r="G559">
        <f>WEEKDAY(Tbl_Hourly_Gen[[#This Row],[Date]])</f>
        <v>3</v>
      </c>
      <c r="H559" s="7" t="s">
        <v>14</v>
      </c>
      <c r="I559" s="5">
        <v>0</v>
      </c>
    </row>
    <row r="560" spans="2:9">
      <c r="B560" s="11">
        <f>IF(B559+IF(Tbl_Hourly_Gen[[#This Row],[Hour]]=24,1,0)&lt;Date_End,B559+IF(Tbl_Hourly_Gen[[#This Row],[Hour]]=24,1,0),0)</f>
        <v>45314</v>
      </c>
      <c r="C560" s="29">
        <f>Tbl_Hourly_Gen[[#This Row],[Hour]]/24</f>
        <v>0.83333333333333337</v>
      </c>
      <c r="D560">
        <f>MONTH(Tbl_Hourly_Gen[[#This Row],[Date]])</f>
        <v>1</v>
      </c>
      <c r="E560">
        <f>DAY(Tbl_Hourly_Gen[[#This Row],[Date]])</f>
        <v>23</v>
      </c>
      <c r="F560">
        <v>20</v>
      </c>
      <c r="G560">
        <f>WEEKDAY(Tbl_Hourly_Gen[[#This Row],[Date]])</f>
        <v>3</v>
      </c>
      <c r="H560" s="7" t="s">
        <v>14</v>
      </c>
      <c r="I560" s="5">
        <v>0</v>
      </c>
    </row>
    <row r="561" spans="2:9">
      <c r="B561" s="11">
        <f>IF(B560+IF(Tbl_Hourly_Gen[[#This Row],[Hour]]=24,1,0)&lt;Date_End,B560+IF(Tbl_Hourly_Gen[[#This Row],[Hour]]=24,1,0),0)</f>
        <v>45314</v>
      </c>
      <c r="C561" s="29">
        <f>Tbl_Hourly_Gen[[#This Row],[Hour]]/24</f>
        <v>0.875</v>
      </c>
      <c r="D561">
        <f>MONTH(Tbl_Hourly_Gen[[#This Row],[Date]])</f>
        <v>1</v>
      </c>
      <c r="E561">
        <f>DAY(Tbl_Hourly_Gen[[#This Row],[Date]])</f>
        <v>23</v>
      </c>
      <c r="F561">
        <v>21</v>
      </c>
      <c r="G561">
        <f>WEEKDAY(Tbl_Hourly_Gen[[#This Row],[Date]])</f>
        <v>3</v>
      </c>
      <c r="H561" s="7" t="s">
        <v>14</v>
      </c>
      <c r="I561" s="5">
        <v>0</v>
      </c>
    </row>
    <row r="562" spans="2:9">
      <c r="B562" s="11">
        <f>IF(B561+IF(Tbl_Hourly_Gen[[#This Row],[Hour]]=24,1,0)&lt;Date_End,B561+IF(Tbl_Hourly_Gen[[#This Row],[Hour]]=24,1,0),0)</f>
        <v>45314</v>
      </c>
      <c r="C562" s="29">
        <f>Tbl_Hourly_Gen[[#This Row],[Hour]]/24</f>
        <v>0.91666666666666663</v>
      </c>
      <c r="D562">
        <f>MONTH(Tbl_Hourly_Gen[[#This Row],[Date]])</f>
        <v>1</v>
      </c>
      <c r="E562">
        <f>DAY(Tbl_Hourly_Gen[[#This Row],[Date]])</f>
        <v>23</v>
      </c>
      <c r="F562">
        <v>22</v>
      </c>
      <c r="G562">
        <f>WEEKDAY(Tbl_Hourly_Gen[[#This Row],[Date]])</f>
        <v>3</v>
      </c>
      <c r="H562" s="7" t="s">
        <v>14</v>
      </c>
      <c r="I562" s="5">
        <v>0</v>
      </c>
    </row>
    <row r="563" spans="2:9">
      <c r="B563" s="11">
        <f>IF(B562+IF(Tbl_Hourly_Gen[[#This Row],[Hour]]=24,1,0)&lt;Date_End,B562+IF(Tbl_Hourly_Gen[[#This Row],[Hour]]=24,1,0),0)</f>
        <v>45314</v>
      </c>
      <c r="C563" s="29">
        <f>Tbl_Hourly_Gen[[#This Row],[Hour]]/24</f>
        <v>0.95833333333333337</v>
      </c>
      <c r="D563">
        <f>MONTH(Tbl_Hourly_Gen[[#This Row],[Date]])</f>
        <v>1</v>
      </c>
      <c r="E563">
        <f>DAY(Tbl_Hourly_Gen[[#This Row],[Date]])</f>
        <v>23</v>
      </c>
      <c r="F563">
        <v>23</v>
      </c>
      <c r="G563">
        <f>WEEKDAY(Tbl_Hourly_Gen[[#This Row],[Date]])</f>
        <v>3</v>
      </c>
      <c r="H563" s="7" t="s">
        <v>14</v>
      </c>
      <c r="I563" s="5">
        <v>0</v>
      </c>
    </row>
    <row r="564" spans="2:9">
      <c r="B564" s="11">
        <f>IF(B563+IF(Tbl_Hourly_Gen[[#This Row],[Hour]]=24,1,0)&lt;Date_End,B563+IF(Tbl_Hourly_Gen[[#This Row],[Hour]]=24,1,0),0)</f>
        <v>45315</v>
      </c>
      <c r="C564" s="29">
        <f>Tbl_Hourly_Gen[[#This Row],[Hour]]/24</f>
        <v>1</v>
      </c>
      <c r="D564">
        <f>MONTH(Tbl_Hourly_Gen[[#This Row],[Date]])</f>
        <v>1</v>
      </c>
      <c r="E564">
        <f>DAY(Tbl_Hourly_Gen[[#This Row],[Date]])</f>
        <v>24</v>
      </c>
      <c r="F564">
        <v>24</v>
      </c>
      <c r="G564">
        <f>WEEKDAY(Tbl_Hourly_Gen[[#This Row],[Date]])</f>
        <v>4</v>
      </c>
      <c r="H564" s="7" t="s">
        <v>14</v>
      </c>
      <c r="I564" s="5">
        <v>0</v>
      </c>
    </row>
    <row r="565" spans="2:9">
      <c r="B565" s="11">
        <f>IF(B564+IF(Tbl_Hourly_Gen[[#This Row],[Hour]]=24,1,0)&lt;Date_End,B564+IF(Tbl_Hourly_Gen[[#This Row],[Hour]]=24,1,0),0)</f>
        <v>45315</v>
      </c>
      <c r="C565" s="29">
        <f>Tbl_Hourly_Gen[[#This Row],[Hour]]/24</f>
        <v>4.1666666666666664E-2</v>
      </c>
      <c r="D565">
        <f>MONTH(Tbl_Hourly_Gen[[#This Row],[Date]])</f>
        <v>1</v>
      </c>
      <c r="E565">
        <f>DAY(Tbl_Hourly_Gen[[#This Row],[Date]])</f>
        <v>24</v>
      </c>
      <c r="F565">
        <v>1</v>
      </c>
      <c r="G565">
        <f>WEEKDAY(Tbl_Hourly_Gen[[#This Row],[Date]])</f>
        <v>4</v>
      </c>
      <c r="H565" s="7" t="s">
        <v>14</v>
      </c>
      <c r="I565" s="5">
        <v>0</v>
      </c>
    </row>
    <row r="566" spans="2:9">
      <c r="B566" s="11">
        <f>IF(B565+IF(Tbl_Hourly_Gen[[#This Row],[Hour]]=24,1,0)&lt;Date_End,B565+IF(Tbl_Hourly_Gen[[#This Row],[Hour]]=24,1,0),0)</f>
        <v>45315</v>
      </c>
      <c r="C566" s="29">
        <f>Tbl_Hourly_Gen[[#This Row],[Hour]]/24</f>
        <v>8.3333333333333329E-2</v>
      </c>
      <c r="D566">
        <f>MONTH(Tbl_Hourly_Gen[[#This Row],[Date]])</f>
        <v>1</v>
      </c>
      <c r="E566">
        <f>DAY(Tbl_Hourly_Gen[[#This Row],[Date]])</f>
        <v>24</v>
      </c>
      <c r="F566">
        <v>2</v>
      </c>
      <c r="G566">
        <f>WEEKDAY(Tbl_Hourly_Gen[[#This Row],[Date]])</f>
        <v>4</v>
      </c>
      <c r="H566" s="7" t="s">
        <v>14</v>
      </c>
      <c r="I566" s="5">
        <v>0</v>
      </c>
    </row>
    <row r="567" spans="2:9">
      <c r="B567" s="11">
        <f>IF(B566+IF(Tbl_Hourly_Gen[[#This Row],[Hour]]=24,1,0)&lt;Date_End,B566+IF(Tbl_Hourly_Gen[[#This Row],[Hour]]=24,1,0),0)</f>
        <v>45315</v>
      </c>
      <c r="C567" s="29">
        <f>Tbl_Hourly_Gen[[#This Row],[Hour]]/24</f>
        <v>0.125</v>
      </c>
      <c r="D567">
        <f>MONTH(Tbl_Hourly_Gen[[#This Row],[Date]])</f>
        <v>1</v>
      </c>
      <c r="E567">
        <f>DAY(Tbl_Hourly_Gen[[#This Row],[Date]])</f>
        <v>24</v>
      </c>
      <c r="F567">
        <v>3</v>
      </c>
      <c r="G567">
        <f>WEEKDAY(Tbl_Hourly_Gen[[#This Row],[Date]])</f>
        <v>4</v>
      </c>
      <c r="H567" s="7" t="s">
        <v>14</v>
      </c>
      <c r="I567" s="5">
        <v>0</v>
      </c>
    </row>
    <row r="568" spans="2:9">
      <c r="B568" s="11">
        <f>IF(B567+IF(Tbl_Hourly_Gen[[#This Row],[Hour]]=24,1,0)&lt;Date_End,B567+IF(Tbl_Hourly_Gen[[#This Row],[Hour]]=24,1,0),0)</f>
        <v>45315</v>
      </c>
      <c r="C568" s="29">
        <f>Tbl_Hourly_Gen[[#This Row],[Hour]]/24</f>
        <v>0.16666666666666666</v>
      </c>
      <c r="D568">
        <f>MONTH(Tbl_Hourly_Gen[[#This Row],[Date]])</f>
        <v>1</v>
      </c>
      <c r="E568">
        <f>DAY(Tbl_Hourly_Gen[[#This Row],[Date]])</f>
        <v>24</v>
      </c>
      <c r="F568">
        <v>4</v>
      </c>
      <c r="G568">
        <f>WEEKDAY(Tbl_Hourly_Gen[[#This Row],[Date]])</f>
        <v>4</v>
      </c>
      <c r="H568" s="7" t="s">
        <v>14</v>
      </c>
      <c r="I568" s="5">
        <v>0</v>
      </c>
    </row>
    <row r="569" spans="2:9">
      <c r="B569" s="11">
        <f>IF(B568+IF(Tbl_Hourly_Gen[[#This Row],[Hour]]=24,1,0)&lt;Date_End,B568+IF(Tbl_Hourly_Gen[[#This Row],[Hour]]=24,1,0),0)</f>
        <v>45315</v>
      </c>
      <c r="C569" s="29">
        <f>Tbl_Hourly_Gen[[#This Row],[Hour]]/24</f>
        <v>0.20833333333333334</v>
      </c>
      <c r="D569">
        <f>MONTH(Tbl_Hourly_Gen[[#This Row],[Date]])</f>
        <v>1</v>
      </c>
      <c r="E569">
        <f>DAY(Tbl_Hourly_Gen[[#This Row],[Date]])</f>
        <v>24</v>
      </c>
      <c r="F569">
        <v>5</v>
      </c>
      <c r="G569">
        <f>WEEKDAY(Tbl_Hourly_Gen[[#This Row],[Date]])</f>
        <v>4</v>
      </c>
      <c r="H569" s="7" t="s">
        <v>14</v>
      </c>
      <c r="I569" s="5">
        <v>0</v>
      </c>
    </row>
    <row r="570" spans="2:9">
      <c r="B570" s="11">
        <f>IF(B569+IF(Tbl_Hourly_Gen[[#This Row],[Hour]]=24,1,0)&lt;Date_End,B569+IF(Tbl_Hourly_Gen[[#This Row],[Hour]]=24,1,0),0)</f>
        <v>45315</v>
      </c>
      <c r="C570" s="29">
        <f>Tbl_Hourly_Gen[[#This Row],[Hour]]/24</f>
        <v>0.25</v>
      </c>
      <c r="D570">
        <f>MONTH(Tbl_Hourly_Gen[[#This Row],[Date]])</f>
        <v>1</v>
      </c>
      <c r="E570">
        <f>DAY(Tbl_Hourly_Gen[[#This Row],[Date]])</f>
        <v>24</v>
      </c>
      <c r="F570">
        <v>6</v>
      </c>
      <c r="G570">
        <f>WEEKDAY(Tbl_Hourly_Gen[[#This Row],[Date]])</f>
        <v>4</v>
      </c>
      <c r="H570" s="7" t="s">
        <v>14</v>
      </c>
      <c r="I570" s="5">
        <v>0</v>
      </c>
    </row>
    <row r="571" spans="2:9">
      <c r="B571" s="11">
        <f>IF(B570+IF(Tbl_Hourly_Gen[[#This Row],[Hour]]=24,1,0)&lt;Date_End,B570+IF(Tbl_Hourly_Gen[[#This Row],[Hour]]=24,1,0),0)</f>
        <v>45315</v>
      </c>
      <c r="C571" s="29">
        <f>Tbl_Hourly_Gen[[#This Row],[Hour]]/24</f>
        <v>0.29166666666666669</v>
      </c>
      <c r="D571">
        <f>MONTH(Tbl_Hourly_Gen[[#This Row],[Date]])</f>
        <v>1</v>
      </c>
      <c r="E571">
        <f>DAY(Tbl_Hourly_Gen[[#This Row],[Date]])</f>
        <v>24</v>
      </c>
      <c r="F571">
        <v>7</v>
      </c>
      <c r="G571">
        <f>WEEKDAY(Tbl_Hourly_Gen[[#This Row],[Date]])</f>
        <v>4</v>
      </c>
      <c r="H571" s="7" t="s">
        <v>14</v>
      </c>
      <c r="I571" s="5">
        <v>0</v>
      </c>
    </row>
    <row r="572" spans="2:9">
      <c r="B572" s="11">
        <f>IF(B571+IF(Tbl_Hourly_Gen[[#This Row],[Hour]]=24,1,0)&lt;Date_End,B571+IF(Tbl_Hourly_Gen[[#This Row],[Hour]]=24,1,0),0)</f>
        <v>45315</v>
      </c>
      <c r="C572" s="29">
        <f>Tbl_Hourly_Gen[[#This Row],[Hour]]/24</f>
        <v>0.33333333333333331</v>
      </c>
      <c r="D572">
        <f>MONTH(Tbl_Hourly_Gen[[#This Row],[Date]])</f>
        <v>1</v>
      </c>
      <c r="E572">
        <f>DAY(Tbl_Hourly_Gen[[#This Row],[Date]])</f>
        <v>24</v>
      </c>
      <c r="F572">
        <v>8</v>
      </c>
      <c r="G572">
        <f>WEEKDAY(Tbl_Hourly_Gen[[#This Row],[Date]])</f>
        <v>4</v>
      </c>
      <c r="H572" s="7" t="s">
        <v>14</v>
      </c>
      <c r="I572" s="5">
        <v>0</v>
      </c>
    </row>
    <row r="573" spans="2:9">
      <c r="B573" s="11">
        <f>IF(B572+IF(Tbl_Hourly_Gen[[#This Row],[Hour]]=24,1,0)&lt;Date_End,B572+IF(Tbl_Hourly_Gen[[#This Row],[Hour]]=24,1,0),0)</f>
        <v>45315</v>
      </c>
      <c r="C573" s="29">
        <f>Tbl_Hourly_Gen[[#This Row],[Hour]]/24</f>
        <v>0.375</v>
      </c>
      <c r="D573">
        <f>MONTH(Tbl_Hourly_Gen[[#This Row],[Date]])</f>
        <v>1</v>
      </c>
      <c r="E573">
        <f>DAY(Tbl_Hourly_Gen[[#This Row],[Date]])</f>
        <v>24</v>
      </c>
      <c r="F573">
        <v>9</v>
      </c>
      <c r="G573">
        <f>WEEKDAY(Tbl_Hourly_Gen[[#This Row],[Date]])</f>
        <v>4</v>
      </c>
      <c r="H573" s="7" t="s">
        <v>14</v>
      </c>
      <c r="I573" s="5">
        <v>0</v>
      </c>
    </row>
    <row r="574" spans="2:9">
      <c r="B574" s="11">
        <f>IF(B573+IF(Tbl_Hourly_Gen[[#This Row],[Hour]]=24,1,0)&lt;Date_End,B573+IF(Tbl_Hourly_Gen[[#This Row],[Hour]]=24,1,0),0)</f>
        <v>45315</v>
      </c>
      <c r="C574" s="29">
        <f>Tbl_Hourly_Gen[[#This Row],[Hour]]/24</f>
        <v>0.41666666666666669</v>
      </c>
      <c r="D574">
        <f>MONTH(Tbl_Hourly_Gen[[#This Row],[Date]])</f>
        <v>1</v>
      </c>
      <c r="E574">
        <f>DAY(Tbl_Hourly_Gen[[#This Row],[Date]])</f>
        <v>24</v>
      </c>
      <c r="F574">
        <v>10</v>
      </c>
      <c r="G574">
        <f>WEEKDAY(Tbl_Hourly_Gen[[#This Row],[Date]])</f>
        <v>4</v>
      </c>
      <c r="H574" s="7" t="s">
        <v>14</v>
      </c>
      <c r="I574" s="5">
        <v>0</v>
      </c>
    </row>
    <row r="575" spans="2:9">
      <c r="B575" s="11">
        <f>IF(B574+IF(Tbl_Hourly_Gen[[#This Row],[Hour]]=24,1,0)&lt;Date_End,B574+IF(Tbl_Hourly_Gen[[#This Row],[Hour]]=24,1,0),0)</f>
        <v>45315</v>
      </c>
      <c r="C575" s="29">
        <f>Tbl_Hourly_Gen[[#This Row],[Hour]]/24</f>
        <v>0.45833333333333331</v>
      </c>
      <c r="D575">
        <f>MONTH(Tbl_Hourly_Gen[[#This Row],[Date]])</f>
        <v>1</v>
      </c>
      <c r="E575">
        <f>DAY(Tbl_Hourly_Gen[[#This Row],[Date]])</f>
        <v>24</v>
      </c>
      <c r="F575">
        <v>11</v>
      </c>
      <c r="G575">
        <f>WEEKDAY(Tbl_Hourly_Gen[[#This Row],[Date]])</f>
        <v>4</v>
      </c>
      <c r="H575" s="7" t="s">
        <v>14</v>
      </c>
      <c r="I575" s="5">
        <v>0</v>
      </c>
    </row>
    <row r="576" spans="2:9">
      <c r="B576" s="11">
        <f>IF(B575+IF(Tbl_Hourly_Gen[[#This Row],[Hour]]=24,1,0)&lt;Date_End,B575+IF(Tbl_Hourly_Gen[[#This Row],[Hour]]=24,1,0),0)</f>
        <v>45315</v>
      </c>
      <c r="C576" s="29">
        <f>Tbl_Hourly_Gen[[#This Row],[Hour]]/24</f>
        <v>0.5</v>
      </c>
      <c r="D576">
        <f>MONTH(Tbl_Hourly_Gen[[#This Row],[Date]])</f>
        <v>1</v>
      </c>
      <c r="E576">
        <f>DAY(Tbl_Hourly_Gen[[#This Row],[Date]])</f>
        <v>24</v>
      </c>
      <c r="F576">
        <v>12</v>
      </c>
      <c r="G576">
        <f>WEEKDAY(Tbl_Hourly_Gen[[#This Row],[Date]])</f>
        <v>4</v>
      </c>
      <c r="H576" s="7" t="s">
        <v>14</v>
      </c>
      <c r="I576" s="5">
        <v>0</v>
      </c>
    </row>
    <row r="577" spans="2:9">
      <c r="B577" s="11">
        <f>IF(B576+IF(Tbl_Hourly_Gen[[#This Row],[Hour]]=24,1,0)&lt;Date_End,B576+IF(Tbl_Hourly_Gen[[#This Row],[Hour]]=24,1,0),0)</f>
        <v>45315</v>
      </c>
      <c r="C577" s="29">
        <f>Tbl_Hourly_Gen[[#This Row],[Hour]]/24</f>
        <v>0.54166666666666663</v>
      </c>
      <c r="D577">
        <f>MONTH(Tbl_Hourly_Gen[[#This Row],[Date]])</f>
        <v>1</v>
      </c>
      <c r="E577">
        <f>DAY(Tbl_Hourly_Gen[[#This Row],[Date]])</f>
        <v>24</v>
      </c>
      <c r="F577">
        <v>13</v>
      </c>
      <c r="G577">
        <f>WEEKDAY(Tbl_Hourly_Gen[[#This Row],[Date]])</f>
        <v>4</v>
      </c>
      <c r="H577" s="7" t="s">
        <v>14</v>
      </c>
      <c r="I577" s="5">
        <v>0</v>
      </c>
    </row>
    <row r="578" spans="2:9">
      <c r="B578" s="11">
        <f>IF(B577+IF(Tbl_Hourly_Gen[[#This Row],[Hour]]=24,1,0)&lt;Date_End,B577+IF(Tbl_Hourly_Gen[[#This Row],[Hour]]=24,1,0),0)</f>
        <v>45315</v>
      </c>
      <c r="C578" s="29">
        <f>Tbl_Hourly_Gen[[#This Row],[Hour]]/24</f>
        <v>0.58333333333333337</v>
      </c>
      <c r="D578">
        <f>MONTH(Tbl_Hourly_Gen[[#This Row],[Date]])</f>
        <v>1</v>
      </c>
      <c r="E578">
        <f>DAY(Tbl_Hourly_Gen[[#This Row],[Date]])</f>
        <v>24</v>
      </c>
      <c r="F578">
        <v>14</v>
      </c>
      <c r="G578">
        <f>WEEKDAY(Tbl_Hourly_Gen[[#This Row],[Date]])</f>
        <v>4</v>
      </c>
      <c r="H578" s="7" t="s">
        <v>14</v>
      </c>
      <c r="I578" s="5">
        <v>0</v>
      </c>
    </row>
    <row r="579" spans="2:9">
      <c r="B579" s="11">
        <f>IF(B578+IF(Tbl_Hourly_Gen[[#This Row],[Hour]]=24,1,0)&lt;Date_End,B578+IF(Tbl_Hourly_Gen[[#This Row],[Hour]]=24,1,0),0)</f>
        <v>45315</v>
      </c>
      <c r="C579" s="29">
        <f>Tbl_Hourly_Gen[[#This Row],[Hour]]/24</f>
        <v>0.625</v>
      </c>
      <c r="D579">
        <f>MONTH(Tbl_Hourly_Gen[[#This Row],[Date]])</f>
        <v>1</v>
      </c>
      <c r="E579">
        <f>DAY(Tbl_Hourly_Gen[[#This Row],[Date]])</f>
        <v>24</v>
      </c>
      <c r="F579">
        <v>15</v>
      </c>
      <c r="G579">
        <f>WEEKDAY(Tbl_Hourly_Gen[[#This Row],[Date]])</f>
        <v>4</v>
      </c>
      <c r="H579" s="7" t="s">
        <v>14</v>
      </c>
      <c r="I579" s="5">
        <v>0</v>
      </c>
    </row>
    <row r="580" spans="2:9">
      <c r="B580" s="11">
        <f>IF(B579+IF(Tbl_Hourly_Gen[[#This Row],[Hour]]=24,1,0)&lt;Date_End,B579+IF(Tbl_Hourly_Gen[[#This Row],[Hour]]=24,1,0),0)</f>
        <v>45315</v>
      </c>
      <c r="C580" s="29">
        <f>Tbl_Hourly_Gen[[#This Row],[Hour]]/24</f>
        <v>0.66666666666666663</v>
      </c>
      <c r="D580">
        <f>MONTH(Tbl_Hourly_Gen[[#This Row],[Date]])</f>
        <v>1</v>
      </c>
      <c r="E580">
        <f>DAY(Tbl_Hourly_Gen[[#This Row],[Date]])</f>
        <v>24</v>
      </c>
      <c r="F580">
        <v>16</v>
      </c>
      <c r="G580">
        <f>WEEKDAY(Tbl_Hourly_Gen[[#This Row],[Date]])</f>
        <v>4</v>
      </c>
      <c r="H580" s="7" t="s">
        <v>14</v>
      </c>
      <c r="I580" s="5">
        <v>0</v>
      </c>
    </row>
    <row r="581" spans="2:9">
      <c r="B581" s="11">
        <f>IF(B580+IF(Tbl_Hourly_Gen[[#This Row],[Hour]]=24,1,0)&lt;Date_End,B580+IF(Tbl_Hourly_Gen[[#This Row],[Hour]]=24,1,0),0)</f>
        <v>45315</v>
      </c>
      <c r="C581" s="29">
        <f>Tbl_Hourly_Gen[[#This Row],[Hour]]/24</f>
        <v>0.70833333333333337</v>
      </c>
      <c r="D581">
        <f>MONTH(Tbl_Hourly_Gen[[#This Row],[Date]])</f>
        <v>1</v>
      </c>
      <c r="E581">
        <f>DAY(Tbl_Hourly_Gen[[#This Row],[Date]])</f>
        <v>24</v>
      </c>
      <c r="F581">
        <v>17</v>
      </c>
      <c r="G581">
        <f>WEEKDAY(Tbl_Hourly_Gen[[#This Row],[Date]])</f>
        <v>4</v>
      </c>
      <c r="H581" s="7" t="s">
        <v>14</v>
      </c>
      <c r="I581" s="5">
        <v>0</v>
      </c>
    </row>
    <row r="582" spans="2:9">
      <c r="B582" s="11">
        <f>IF(B581+IF(Tbl_Hourly_Gen[[#This Row],[Hour]]=24,1,0)&lt;Date_End,B581+IF(Tbl_Hourly_Gen[[#This Row],[Hour]]=24,1,0),0)</f>
        <v>45315</v>
      </c>
      <c r="C582" s="29">
        <f>Tbl_Hourly_Gen[[#This Row],[Hour]]/24</f>
        <v>0.75</v>
      </c>
      <c r="D582">
        <f>MONTH(Tbl_Hourly_Gen[[#This Row],[Date]])</f>
        <v>1</v>
      </c>
      <c r="E582">
        <f>DAY(Tbl_Hourly_Gen[[#This Row],[Date]])</f>
        <v>24</v>
      </c>
      <c r="F582">
        <v>18</v>
      </c>
      <c r="G582">
        <f>WEEKDAY(Tbl_Hourly_Gen[[#This Row],[Date]])</f>
        <v>4</v>
      </c>
      <c r="H582" s="7" t="s">
        <v>14</v>
      </c>
      <c r="I582" s="5">
        <v>0</v>
      </c>
    </row>
    <row r="583" spans="2:9">
      <c r="B583" s="11">
        <f>IF(B582+IF(Tbl_Hourly_Gen[[#This Row],[Hour]]=24,1,0)&lt;Date_End,B582+IF(Tbl_Hourly_Gen[[#This Row],[Hour]]=24,1,0),0)</f>
        <v>45315</v>
      </c>
      <c r="C583" s="29">
        <f>Tbl_Hourly_Gen[[#This Row],[Hour]]/24</f>
        <v>0.79166666666666663</v>
      </c>
      <c r="D583">
        <f>MONTH(Tbl_Hourly_Gen[[#This Row],[Date]])</f>
        <v>1</v>
      </c>
      <c r="E583">
        <f>DAY(Tbl_Hourly_Gen[[#This Row],[Date]])</f>
        <v>24</v>
      </c>
      <c r="F583">
        <v>19</v>
      </c>
      <c r="G583">
        <f>WEEKDAY(Tbl_Hourly_Gen[[#This Row],[Date]])</f>
        <v>4</v>
      </c>
      <c r="H583" s="7" t="s">
        <v>14</v>
      </c>
      <c r="I583" s="5">
        <v>0</v>
      </c>
    </row>
    <row r="584" spans="2:9">
      <c r="B584" s="11">
        <f>IF(B583+IF(Tbl_Hourly_Gen[[#This Row],[Hour]]=24,1,0)&lt;Date_End,B583+IF(Tbl_Hourly_Gen[[#This Row],[Hour]]=24,1,0),0)</f>
        <v>45315</v>
      </c>
      <c r="C584" s="29">
        <f>Tbl_Hourly_Gen[[#This Row],[Hour]]/24</f>
        <v>0.83333333333333337</v>
      </c>
      <c r="D584">
        <f>MONTH(Tbl_Hourly_Gen[[#This Row],[Date]])</f>
        <v>1</v>
      </c>
      <c r="E584">
        <f>DAY(Tbl_Hourly_Gen[[#This Row],[Date]])</f>
        <v>24</v>
      </c>
      <c r="F584">
        <v>20</v>
      </c>
      <c r="G584">
        <f>WEEKDAY(Tbl_Hourly_Gen[[#This Row],[Date]])</f>
        <v>4</v>
      </c>
      <c r="H584" s="7" t="s">
        <v>14</v>
      </c>
      <c r="I584" s="5">
        <v>0</v>
      </c>
    </row>
    <row r="585" spans="2:9">
      <c r="B585" s="11">
        <f>IF(B584+IF(Tbl_Hourly_Gen[[#This Row],[Hour]]=24,1,0)&lt;Date_End,B584+IF(Tbl_Hourly_Gen[[#This Row],[Hour]]=24,1,0),0)</f>
        <v>45315</v>
      </c>
      <c r="C585" s="29">
        <f>Tbl_Hourly_Gen[[#This Row],[Hour]]/24</f>
        <v>0.875</v>
      </c>
      <c r="D585">
        <f>MONTH(Tbl_Hourly_Gen[[#This Row],[Date]])</f>
        <v>1</v>
      </c>
      <c r="E585">
        <f>DAY(Tbl_Hourly_Gen[[#This Row],[Date]])</f>
        <v>24</v>
      </c>
      <c r="F585">
        <v>21</v>
      </c>
      <c r="G585">
        <f>WEEKDAY(Tbl_Hourly_Gen[[#This Row],[Date]])</f>
        <v>4</v>
      </c>
      <c r="H585" s="7" t="s">
        <v>14</v>
      </c>
      <c r="I585" s="5">
        <v>0</v>
      </c>
    </row>
    <row r="586" spans="2:9">
      <c r="B586" s="11">
        <f>IF(B585+IF(Tbl_Hourly_Gen[[#This Row],[Hour]]=24,1,0)&lt;Date_End,B585+IF(Tbl_Hourly_Gen[[#This Row],[Hour]]=24,1,0),0)</f>
        <v>45315</v>
      </c>
      <c r="C586" s="29">
        <f>Tbl_Hourly_Gen[[#This Row],[Hour]]/24</f>
        <v>0.91666666666666663</v>
      </c>
      <c r="D586">
        <f>MONTH(Tbl_Hourly_Gen[[#This Row],[Date]])</f>
        <v>1</v>
      </c>
      <c r="E586">
        <f>DAY(Tbl_Hourly_Gen[[#This Row],[Date]])</f>
        <v>24</v>
      </c>
      <c r="F586">
        <v>22</v>
      </c>
      <c r="G586">
        <f>WEEKDAY(Tbl_Hourly_Gen[[#This Row],[Date]])</f>
        <v>4</v>
      </c>
      <c r="H586" s="7" t="s">
        <v>14</v>
      </c>
      <c r="I586" s="5">
        <v>0</v>
      </c>
    </row>
    <row r="587" spans="2:9">
      <c r="B587" s="11">
        <f>IF(B586+IF(Tbl_Hourly_Gen[[#This Row],[Hour]]=24,1,0)&lt;Date_End,B586+IF(Tbl_Hourly_Gen[[#This Row],[Hour]]=24,1,0),0)</f>
        <v>45315</v>
      </c>
      <c r="C587" s="29">
        <f>Tbl_Hourly_Gen[[#This Row],[Hour]]/24</f>
        <v>0.95833333333333337</v>
      </c>
      <c r="D587">
        <f>MONTH(Tbl_Hourly_Gen[[#This Row],[Date]])</f>
        <v>1</v>
      </c>
      <c r="E587">
        <f>DAY(Tbl_Hourly_Gen[[#This Row],[Date]])</f>
        <v>24</v>
      </c>
      <c r="F587">
        <v>23</v>
      </c>
      <c r="G587">
        <f>WEEKDAY(Tbl_Hourly_Gen[[#This Row],[Date]])</f>
        <v>4</v>
      </c>
      <c r="H587" s="7" t="s">
        <v>14</v>
      </c>
      <c r="I587" s="5">
        <v>0</v>
      </c>
    </row>
    <row r="588" spans="2:9">
      <c r="B588" s="11">
        <f>IF(B587+IF(Tbl_Hourly_Gen[[#This Row],[Hour]]=24,1,0)&lt;Date_End,B587+IF(Tbl_Hourly_Gen[[#This Row],[Hour]]=24,1,0),0)</f>
        <v>45316</v>
      </c>
      <c r="C588" s="29">
        <f>Tbl_Hourly_Gen[[#This Row],[Hour]]/24</f>
        <v>1</v>
      </c>
      <c r="D588">
        <f>MONTH(Tbl_Hourly_Gen[[#This Row],[Date]])</f>
        <v>1</v>
      </c>
      <c r="E588">
        <f>DAY(Tbl_Hourly_Gen[[#This Row],[Date]])</f>
        <v>25</v>
      </c>
      <c r="F588">
        <v>24</v>
      </c>
      <c r="G588">
        <f>WEEKDAY(Tbl_Hourly_Gen[[#This Row],[Date]])</f>
        <v>5</v>
      </c>
      <c r="H588" s="7" t="s">
        <v>14</v>
      </c>
      <c r="I588" s="5">
        <v>0</v>
      </c>
    </row>
    <row r="589" spans="2:9">
      <c r="B589" s="11">
        <f>IF(B588+IF(Tbl_Hourly_Gen[[#This Row],[Hour]]=24,1,0)&lt;Date_End,B588+IF(Tbl_Hourly_Gen[[#This Row],[Hour]]=24,1,0),0)</f>
        <v>45316</v>
      </c>
      <c r="C589" s="29">
        <f>Tbl_Hourly_Gen[[#This Row],[Hour]]/24</f>
        <v>4.1666666666666664E-2</v>
      </c>
      <c r="D589">
        <f>MONTH(Tbl_Hourly_Gen[[#This Row],[Date]])</f>
        <v>1</v>
      </c>
      <c r="E589">
        <f>DAY(Tbl_Hourly_Gen[[#This Row],[Date]])</f>
        <v>25</v>
      </c>
      <c r="F589">
        <v>1</v>
      </c>
      <c r="G589">
        <f>WEEKDAY(Tbl_Hourly_Gen[[#This Row],[Date]])</f>
        <v>5</v>
      </c>
      <c r="H589" s="7" t="s">
        <v>14</v>
      </c>
      <c r="I589" s="5">
        <v>0</v>
      </c>
    </row>
    <row r="590" spans="2:9">
      <c r="B590" s="11">
        <f>IF(B589+IF(Tbl_Hourly_Gen[[#This Row],[Hour]]=24,1,0)&lt;Date_End,B589+IF(Tbl_Hourly_Gen[[#This Row],[Hour]]=24,1,0),0)</f>
        <v>45316</v>
      </c>
      <c r="C590" s="29">
        <f>Tbl_Hourly_Gen[[#This Row],[Hour]]/24</f>
        <v>8.3333333333333329E-2</v>
      </c>
      <c r="D590">
        <f>MONTH(Tbl_Hourly_Gen[[#This Row],[Date]])</f>
        <v>1</v>
      </c>
      <c r="E590">
        <f>DAY(Tbl_Hourly_Gen[[#This Row],[Date]])</f>
        <v>25</v>
      </c>
      <c r="F590">
        <v>2</v>
      </c>
      <c r="G590">
        <f>WEEKDAY(Tbl_Hourly_Gen[[#This Row],[Date]])</f>
        <v>5</v>
      </c>
      <c r="H590" s="7" t="s">
        <v>14</v>
      </c>
      <c r="I590" s="5">
        <v>0</v>
      </c>
    </row>
    <row r="591" spans="2:9">
      <c r="B591" s="11">
        <f>IF(B590+IF(Tbl_Hourly_Gen[[#This Row],[Hour]]=24,1,0)&lt;Date_End,B590+IF(Tbl_Hourly_Gen[[#This Row],[Hour]]=24,1,0),0)</f>
        <v>45316</v>
      </c>
      <c r="C591" s="29">
        <f>Tbl_Hourly_Gen[[#This Row],[Hour]]/24</f>
        <v>0.125</v>
      </c>
      <c r="D591">
        <f>MONTH(Tbl_Hourly_Gen[[#This Row],[Date]])</f>
        <v>1</v>
      </c>
      <c r="E591">
        <f>DAY(Tbl_Hourly_Gen[[#This Row],[Date]])</f>
        <v>25</v>
      </c>
      <c r="F591">
        <v>3</v>
      </c>
      <c r="G591">
        <f>WEEKDAY(Tbl_Hourly_Gen[[#This Row],[Date]])</f>
        <v>5</v>
      </c>
      <c r="H591" s="7" t="s">
        <v>14</v>
      </c>
      <c r="I591" s="5">
        <v>0</v>
      </c>
    </row>
    <row r="592" spans="2:9">
      <c r="B592" s="11">
        <f>IF(B591+IF(Tbl_Hourly_Gen[[#This Row],[Hour]]=24,1,0)&lt;Date_End,B591+IF(Tbl_Hourly_Gen[[#This Row],[Hour]]=24,1,0),0)</f>
        <v>45316</v>
      </c>
      <c r="C592" s="29">
        <f>Tbl_Hourly_Gen[[#This Row],[Hour]]/24</f>
        <v>0.16666666666666666</v>
      </c>
      <c r="D592">
        <f>MONTH(Tbl_Hourly_Gen[[#This Row],[Date]])</f>
        <v>1</v>
      </c>
      <c r="E592">
        <f>DAY(Tbl_Hourly_Gen[[#This Row],[Date]])</f>
        <v>25</v>
      </c>
      <c r="F592">
        <v>4</v>
      </c>
      <c r="G592">
        <f>WEEKDAY(Tbl_Hourly_Gen[[#This Row],[Date]])</f>
        <v>5</v>
      </c>
      <c r="H592" s="7" t="s">
        <v>14</v>
      </c>
      <c r="I592" s="5">
        <v>0</v>
      </c>
    </row>
    <row r="593" spans="2:9">
      <c r="B593" s="11">
        <f>IF(B592+IF(Tbl_Hourly_Gen[[#This Row],[Hour]]=24,1,0)&lt;Date_End,B592+IF(Tbl_Hourly_Gen[[#This Row],[Hour]]=24,1,0),0)</f>
        <v>45316</v>
      </c>
      <c r="C593" s="29">
        <f>Tbl_Hourly_Gen[[#This Row],[Hour]]/24</f>
        <v>0.20833333333333334</v>
      </c>
      <c r="D593">
        <f>MONTH(Tbl_Hourly_Gen[[#This Row],[Date]])</f>
        <v>1</v>
      </c>
      <c r="E593">
        <f>DAY(Tbl_Hourly_Gen[[#This Row],[Date]])</f>
        <v>25</v>
      </c>
      <c r="F593">
        <v>5</v>
      </c>
      <c r="G593">
        <f>WEEKDAY(Tbl_Hourly_Gen[[#This Row],[Date]])</f>
        <v>5</v>
      </c>
      <c r="H593" s="7" t="s">
        <v>14</v>
      </c>
      <c r="I593" s="5">
        <v>0</v>
      </c>
    </row>
    <row r="594" spans="2:9">
      <c r="B594" s="11">
        <f>IF(B593+IF(Tbl_Hourly_Gen[[#This Row],[Hour]]=24,1,0)&lt;Date_End,B593+IF(Tbl_Hourly_Gen[[#This Row],[Hour]]=24,1,0),0)</f>
        <v>45316</v>
      </c>
      <c r="C594" s="29">
        <f>Tbl_Hourly_Gen[[#This Row],[Hour]]/24</f>
        <v>0.25</v>
      </c>
      <c r="D594">
        <f>MONTH(Tbl_Hourly_Gen[[#This Row],[Date]])</f>
        <v>1</v>
      </c>
      <c r="E594">
        <f>DAY(Tbl_Hourly_Gen[[#This Row],[Date]])</f>
        <v>25</v>
      </c>
      <c r="F594">
        <v>6</v>
      </c>
      <c r="G594">
        <f>WEEKDAY(Tbl_Hourly_Gen[[#This Row],[Date]])</f>
        <v>5</v>
      </c>
      <c r="H594" s="7" t="s">
        <v>14</v>
      </c>
      <c r="I594" s="5">
        <v>0</v>
      </c>
    </row>
    <row r="595" spans="2:9">
      <c r="B595" s="11">
        <f>IF(B594+IF(Tbl_Hourly_Gen[[#This Row],[Hour]]=24,1,0)&lt;Date_End,B594+IF(Tbl_Hourly_Gen[[#This Row],[Hour]]=24,1,0),0)</f>
        <v>45316</v>
      </c>
      <c r="C595" s="29">
        <f>Tbl_Hourly_Gen[[#This Row],[Hour]]/24</f>
        <v>0.29166666666666669</v>
      </c>
      <c r="D595">
        <f>MONTH(Tbl_Hourly_Gen[[#This Row],[Date]])</f>
        <v>1</v>
      </c>
      <c r="E595">
        <f>DAY(Tbl_Hourly_Gen[[#This Row],[Date]])</f>
        <v>25</v>
      </c>
      <c r="F595">
        <v>7</v>
      </c>
      <c r="G595">
        <f>WEEKDAY(Tbl_Hourly_Gen[[#This Row],[Date]])</f>
        <v>5</v>
      </c>
      <c r="H595" s="7" t="s">
        <v>14</v>
      </c>
      <c r="I595" s="5">
        <v>0</v>
      </c>
    </row>
    <row r="596" spans="2:9">
      <c r="B596" s="11">
        <f>IF(B595+IF(Tbl_Hourly_Gen[[#This Row],[Hour]]=24,1,0)&lt;Date_End,B595+IF(Tbl_Hourly_Gen[[#This Row],[Hour]]=24,1,0),0)</f>
        <v>45316</v>
      </c>
      <c r="C596" s="29">
        <f>Tbl_Hourly_Gen[[#This Row],[Hour]]/24</f>
        <v>0.33333333333333331</v>
      </c>
      <c r="D596">
        <f>MONTH(Tbl_Hourly_Gen[[#This Row],[Date]])</f>
        <v>1</v>
      </c>
      <c r="E596">
        <f>DAY(Tbl_Hourly_Gen[[#This Row],[Date]])</f>
        <v>25</v>
      </c>
      <c r="F596">
        <v>8</v>
      </c>
      <c r="G596">
        <f>WEEKDAY(Tbl_Hourly_Gen[[#This Row],[Date]])</f>
        <v>5</v>
      </c>
      <c r="H596" s="7" t="s">
        <v>14</v>
      </c>
      <c r="I596" s="5">
        <v>0</v>
      </c>
    </row>
    <row r="597" spans="2:9">
      <c r="B597" s="11">
        <f>IF(B596+IF(Tbl_Hourly_Gen[[#This Row],[Hour]]=24,1,0)&lt;Date_End,B596+IF(Tbl_Hourly_Gen[[#This Row],[Hour]]=24,1,0),0)</f>
        <v>45316</v>
      </c>
      <c r="C597" s="29">
        <f>Tbl_Hourly_Gen[[#This Row],[Hour]]/24</f>
        <v>0.375</v>
      </c>
      <c r="D597">
        <f>MONTH(Tbl_Hourly_Gen[[#This Row],[Date]])</f>
        <v>1</v>
      </c>
      <c r="E597">
        <f>DAY(Tbl_Hourly_Gen[[#This Row],[Date]])</f>
        <v>25</v>
      </c>
      <c r="F597">
        <v>9</v>
      </c>
      <c r="G597">
        <f>WEEKDAY(Tbl_Hourly_Gen[[#This Row],[Date]])</f>
        <v>5</v>
      </c>
      <c r="H597" s="7" t="s">
        <v>14</v>
      </c>
      <c r="I597" s="5">
        <v>0</v>
      </c>
    </row>
    <row r="598" spans="2:9">
      <c r="B598" s="11">
        <f>IF(B597+IF(Tbl_Hourly_Gen[[#This Row],[Hour]]=24,1,0)&lt;Date_End,B597+IF(Tbl_Hourly_Gen[[#This Row],[Hour]]=24,1,0),0)</f>
        <v>45316</v>
      </c>
      <c r="C598" s="29">
        <f>Tbl_Hourly_Gen[[#This Row],[Hour]]/24</f>
        <v>0.41666666666666669</v>
      </c>
      <c r="D598">
        <f>MONTH(Tbl_Hourly_Gen[[#This Row],[Date]])</f>
        <v>1</v>
      </c>
      <c r="E598">
        <f>DAY(Tbl_Hourly_Gen[[#This Row],[Date]])</f>
        <v>25</v>
      </c>
      <c r="F598">
        <v>10</v>
      </c>
      <c r="G598">
        <f>WEEKDAY(Tbl_Hourly_Gen[[#This Row],[Date]])</f>
        <v>5</v>
      </c>
      <c r="H598" s="7" t="s">
        <v>14</v>
      </c>
      <c r="I598" s="5">
        <v>0</v>
      </c>
    </row>
    <row r="599" spans="2:9">
      <c r="B599" s="11">
        <f>IF(B598+IF(Tbl_Hourly_Gen[[#This Row],[Hour]]=24,1,0)&lt;Date_End,B598+IF(Tbl_Hourly_Gen[[#This Row],[Hour]]=24,1,0),0)</f>
        <v>45316</v>
      </c>
      <c r="C599" s="29">
        <f>Tbl_Hourly_Gen[[#This Row],[Hour]]/24</f>
        <v>0.45833333333333331</v>
      </c>
      <c r="D599">
        <f>MONTH(Tbl_Hourly_Gen[[#This Row],[Date]])</f>
        <v>1</v>
      </c>
      <c r="E599">
        <f>DAY(Tbl_Hourly_Gen[[#This Row],[Date]])</f>
        <v>25</v>
      </c>
      <c r="F599">
        <v>11</v>
      </c>
      <c r="G599">
        <f>WEEKDAY(Tbl_Hourly_Gen[[#This Row],[Date]])</f>
        <v>5</v>
      </c>
      <c r="H599" s="7" t="s">
        <v>14</v>
      </c>
      <c r="I599" s="5">
        <v>0</v>
      </c>
    </row>
    <row r="600" spans="2:9">
      <c r="B600" s="11">
        <f>IF(B599+IF(Tbl_Hourly_Gen[[#This Row],[Hour]]=24,1,0)&lt;Date_End,B599+IF(Tbl_Hourly_Gen[[#This Row],[Hour]]=24,1,0),0)</f>
        <v>45316</v>
      </c>
      <c r="C600" s="29">
        <f>Tbl_Hourly_Gen[[#This Row],[Hour]]/24</f>
        <v>0.5</v>
      </c>
      <c r="D600">
        <f>MONTH(Tbl_Hourly_Gen[[#This Row],[Date]])</f>
        <v>1</v>
      </c>
      <c r="E600">
        <f>DAY(Tbl_Hourly_Gen[[#This Row],[Date]])</f>
        <v>25</v>
      </c>
      <c r="F600">
        <v>12</v>
      </c>
      <c r="G600">
        <f>WEEKDAY(Tbl_Hourly_Gen[[#This Row],[Date]])</f>
        <v>5</v>
      </c>
      <c r="H600" s="7" t="s">
        <v>14</v>
      </c>
      <c r="I600" s="5">
        <v>0</v>
      </c>
    </row>
    <row r="601" spans="2:9">
      <c r="B601" s="11">
        <f>IF(B600+IF(Tbl_Hourly_Gen[[#This Row],[Hour]]=24,1,0)&lt;Date_End,B600+IF(Tbl_Hourly_Gen[[#This Row],[Hour]]=24,1,0),0)</f>
        <v>45316</v>
      </c>
      <c r="C601" s="29">
        <f>Tbl_Hourly_Gen[[#This Row],[Hour]]/24</f>
        <v>0.54166666666666663</v>
      </c>
      <c r="D601">
        <f>MONTH(Tbl_Hourly_Gen[[#This Row],[Date]])</f>
        <v>1</v>
      </c>
      <c r="E601">
        <f>DAY(Tbl_Hourly_Gen[[#This Row],[Date]])</f>
        <v>25</v>
      </c>
      <c r="F601">
        <v>13</v>
      </c>
      <c r="G601">
        <f>WEEKDAY(Tbl_Hourly_Gen[[#This Row],[Date]])</f>
        <v>5</v>
      </c>
      <c r="H601" s="7" t="s">
        <v>14</v>
      </c>
      <c r="I601" s="5">
        <v>0</v>
      </c>
    </row>
    <row r="602" spans="2:9">
      <c r="B602" s="11">
        <f>IF(B601+IF(Tbl_Hourly_Gen[[#This Row],[Hour]]=24,1,0)&lt;Date_End,B601+IF(Tbl_Hourly_Gen[[#This Row],[Hour]]=24,1,0),0)</f>
        <v>45316</v>
      </c>
      <c r="C602" s="29">
        <f>Tbl_Hourly_Gen[[#This Row],[Hour]]/24</f>
        <v>0.58333333333333337</v>
      </c>
      <c r="D602">
        <f>MONTH(Tbl_Hourly_Gen[[#This Row],[Date]])</f>
        <v>1</v>
      </c>
      <c r="E602">
        <f>DAY(Tbl_Hourly_Gen[[#This Row],[Date]])</f>
        <v>25</v>
      </c>
      <c r="F602">
        <v>14</v>
      </c>
      <c r="G602">
        <f>WEEKDAY(Tbl_Hourly_Gen[[#This Row],[Date]])</f>
        <v>5</v>
      </c>
      <c r="H602" s="7" t="s">
        <v>14</v>
      </c>
      <c r="I602" s="5">
        <v>0</v>
      </c>
    </row>
    <row r="603" spans="2:9">
      <c r="B603" s="11">
        <f>IF(B602+IF(Tbl_Hourly_Gen[[#This Row],[Hour]]=24,1,0)&lt;Date_End,B602+IF(Tbl_Hourly_Gen[[#This Row],[Hour]]=24,1,0),0)</f>
        <v>45316</v>
      </c>
      <c r="C603" s="29">
        <f>Tbl_Hourly_Gen[[#This Row],[Hour]]/24</f>
        <v>0.625</v>
      </c>
      <c r="D603">
        <f>MONTH(Tbl_Hourly_Gen[[#This Row],[Date]])</f>
        <v>1</v>
      </c>
      <c r="E603">
        <f>DAY(Tbl_Hourly_Gen[[#This Row],[Date]])</f>
        <v>25</v>
      </c>
      <c r="F603">
        <v>15</v>
      </c>
      <c r="G603">
        <f>WEEKDAY(Tbl_Hourly_Gen[[#This Row],[Date]])</f>
        <v>5</v>
      </c>
      <c r="H603" s="7" t="s">
        <v>14</v>
      </c>
      <c r="I603" s="5">
        <v>0</v>
      </c>
    </row>
    <row r="604" spans="2:9">
      <c r="B604" s="11">
        <f>IF(B603+IF(Tbl_Hourly_Gen[[#This Row],[Hour]]=24,1,0)&lt;Date_End,B603+IF(Tbl_Hourly_Gen[[#This Row],[Hour]]=24,1,0),0)</f>
        <v>45316</v>
      </c>
      <c r="C604" s="29">
        <f>Tbl_Hourly_Gen[[#This Row],[Hour]]/24</f>
        <v>0.66666666666666663</v>
      </c>
      <c r="D604">
        <f>MONTH(Tbl_Hourly_Gen[[#This Row],[Date]])</f>
        <v>1</v>
      </c>
      <c r="E604">
        <f>DAY(Tbl_Hourly_Gen[[#This Row],[Date]])</f>
        <v>25</v>
      </c>
      <c r="F604">
        <v>16</v>
      </c>
      <c r="G604">
        <f>WEEKDAY(Tbl_Hourly_Gen[[#This Row],[Date]])</f>
        <v>5</v>
      </c>
      <c r="H604" s="7" t="s">
        <v>14</v>
      </c>
      <c r="I604" s="5">
        <v>0</v>
      </c>
    </row>
    <row r="605" spans="2:9">
      <c r="B605" s="11">
        <f>IF(B604+IF(Tbl_Hourly_Gen[[#This Row],[Hour]]=24,1,0)&lt;Date_End,B604+IF(Tbl_Hourly_Gen[[#This Row],[Hour]]=24,1,0),0)</f>
        <v>45316</v>
      </c>
      <c r="C605" s="29">
        <f>Tbl_Hourly_Gen[[#This Row],[Hour]]/24</f>
        <v>0.70833333333333337</v>
      </c>
      <c r="D605">
        <f>MONTH(Tbl_Hourly_Gen[[#This Row],[Date]])</f>
        <v>1</v>
      </c>
      <c r="E605">
        <f>DAY(Tbl_Hourly_Gen[[#This Row],[Date]])</f>
        <v>25</v>
      </c>
      <c r="F605">
        <v>17</v>
      </c>
      <c r="G605">
        <f>WEEKDAY(Tbl_Hourly_Gen[[#This Row],[Date]])</f>
        <v>5</v>
      </c>
      <c r="H605" s="7" t="s">
        <v>14</v>
      </c>
      <c r="I605" s="5">
        <v>0</v>
      </c>
    </row>
    <row r="606" spans="2:9">
      <c r="B606" s="11">
        <f>IF(B605+IF(Tbl_Hourly_Gen[[#This Row],[Hour]]=24,1,0)&lt;Date_End,B605+IF(Tbl_Hourly_Gen[[#This Row],[Hour]]=24,1,0),0)</f>
        <v>45316</v>
      </c>
      <c r="C606" s="29">
        <f>Tbl_Hourly_Gen[[#This Row],[Hour]]/24</f>
        <v>0.75</v>
      </c>
      <c r="D606">
        <f>MONTH(Tbl_Hourly_Gen[[#This Row],[Date]])</f>
        <v>1</v>
      </c>
      <c r="E606">
        <f>DAY(Tbl_Hourly_Gen[[#This Row],[Date]])</f>
        <v>25</v>
      </c>
      <c r="F606">
        <v>18</v>
      </c>
      <c r="G606">
        <f>WEEKDAY(Tbl_Hourly_Gen[[#This Row],[Date]])</f>
        <v>5</v>
      </c>
      <c r="H606" s="7" t="s">
        <v>14</v>
      </c>
      <c r="I606" s="5">
        <v>0</v>
      </c>
    </row>
    <row r="607" spans="2:9">
      <c r="B607" s="11">
        <f>IF(B606+IF(Tbl_Hourly_Gen[[#This Row],[Hour]]=24,1,0)&lt;Date_End,B606+IF(Tbl_Hourly_Gen[[#This Row],[Hour]]=24,1,0),0)</f>
        <v>45316</v>
      </c>
      <c r="C607" s="29">
        <f>Tbl_Hourly_Gen[[#This Row],[Hour]]/24</f>
        <v>0.79166666666666663</v>
      </c>
      <c r="D607">
        <f>MONTH(Tbl_Hourly_Gen[[#This Row],[Date]])</f>
        <v>1</v>
      </c>
      <c r="E607">
        <f>DAY(Tbl_Hourly_Gen[[#This Row],[Date]])</f>
        <v>25</v>
      </c>
      <c r="F607">
        <v>19</v>
      </c>
      <c r="G607">
        <f>WEEKDAY(Tbl_Hourly_Gen[[#This Row],[Date]])</f>
        <v>5</v>
      </c>
      <c r="H607" s="7" t="s">
        <v>14</v>
      </c>
      <c r="I607" s="5">
        <v>0</v>
      </c>
    </row>
    <row r="608" spans="2:9">
      <c r="B608" s="11">
        <f>IF(B607+IF(Tbl_Hourly_Gen[[#This Row],[Hour]]=24,1,0)&lt;Date_End,B607+IF(Tbl_Hourly_Gen[[#This Row],[Hour]]=24,1,0),0)</f>
        <v>45316</v>
      </c>
      <c r="C608" s="29">
        <f>Tbl_Hourly_Gen[[#This Row],[Hour]]/24</f>
        <v>0.83333333333333337</v>
      </c>
      <c r="D608">
        <f>MONTH(Tbl_Hourly_Gen[[#This Row],[Date]])</f>
        <v>1</v>
      </c>
      <c r="E608">
        <f>DAY(Tbl_Hourly_Gen[[#This Row],[Date]])</f>
        <v>25</v>
      </c>
      <c r="F608">
        <v>20</v>
      </c>
      <c r="G608">
        <f>WEEKDAY(Tbl_Hourly_Gen[[#This Row],[Date]])</f>
        <v>5</v>
      </c>
      <c r="H608" s="7" t="s">
        <v>14</v>
      </c>
      <c r="I608" s="5">
        <v>0</v>
      </c>
    </row>
    <row r="609" spans="2:9">
      <c r="B609" s="11">
        <f>IF(B608+IF(Tbl_Hourly_Gen[[#This Row],[Hour]]=24,1,0)&lt;Date_End,B608+IF(Tbl_Hourly_Gen[[#This Row],[Hour]]=24,1,0),0)</f>
        <v>45316</v>
      </c>
      <c r="C609" s="29">
        <f>Tbl_Hourly_Gen[[#This Row],[Hour]]/24</f>
        <v>0.875</v>
      </c>
      <c r="D609">
        <f>MONTH(Tbl_Hourly_Gen[[#This Row],[Date]])</f>
        <v>1</v>
      </c>
      <c r="E609">
        <f>DAY(Tbl_Hourly_Gen[[#This Row],[Date]])</f>
        <v>25</v>
      </c>
      <c r="F609">
        <v>21</v>
      </c>
      <c r="G609">
        <f>WEEKDAY(Tbl_Hourly_Gen[[#This Row],[Date]])</f>
        <v>5</v>
      </c>
      <c r="H609" s="7" t="s">
        <v>14</v>
      </c>
      <c r="I609" s="5">
        <v>0</v>
      </c>
    </row>
    <row r="610" spans="2:9">
      <c r="B610" s="11">
        <f>IF(B609+IF(Tbl_Hourly_Gen[[#This Row],[Hour]]=24,1,0)&lt;Date_End,B609+IF(Tbl_Hourly_Gen[[#This Row],[Hour]]=24,1,0),0)</f>
        <v>45316</v>
      </c>
      <c r="C610" s="29">
        <f>Tbl_Hourly_Gen[[#This Row],[Hour]]/24</f>
        <v>0.91666666666666663</v>
      </c>
      <c r="D610">
        <f>MONTH(Tbl_Hourly_Gen[[#This Row],[Date]])</f>
        <v>1</v>
      </c>
      <c r="E610">
        <f>DAY(Tbl_Hourly_Gen[[#This Row],[Date]])</f>
        <v>25</v>
      </c>
      <c r="F610">
        <v>22</v>
      </c>
      <c r="G610">
        <f>WEEKDAY(Tbl_Hourly_Gen[[#This Row],[Date]])</f>
        <v>5</v>
      </c>
      <c r="H610" s="7" t="s">
        <v>14</v>
      </c>
      <c r="I610" s="5">
        <v>0</v>
      </c>
    </row>
    <row r="611" spans="2:9">
      <c r="B611" s="11">
        <f>IF(B610+IF(Tbl_Hourly_Gen[[#This Row],[Hour]]=24,1,0)&lt;Date_End,B610+IF(Tbl_Hourly_Gen[[#This Row],[Hour]]=24,1,0),0)</f>
        <v>45316</v>
      </c>
      <c r="C611" s="29">
        <f>Tbl_Hourly_Gen[[#This Row],[Hour]]/24</f>
        <v>0.95833333333333337</v>
      </c>
      <c r="D611">
        <f>MONTH(Tbl_Hourly_Gen[[#This Row],[Date]])</f>
        <v>1</v>
      </c>
      <c r="E611">
        <f>DAY(Tbl_Hourly_Gen[[#This Row],[Date]])</f>
        <v>25</v>
      </c>
      <c r="F611">
        <v>23</v>
      </c>
      <c r="G611">
        <f>WEEKDAY(Tbl_Hourly_Gen[[#This Row],[Date]])</f>
        <v>5</v>
      </c>
      <c r="H611" s="7" t="s">
        <v>14</v>
      </c>
      <c r="I611" s="5">
        <v>0</v>
      </c>
    </row>
    <row r="612" spans="2:9">
      <c r="B612" s="11">
        <f>IF(B611+IF(Tbl_Hourly_Gen[[#This Row],[Hour]]=24,1,0)&lt;Date_End,B611+IF(Tbl_Hourly_Gen[[#This Row],[Hour]]=24,1,0),0)</f>
        <v>45317</v>
      </c>
      <c r="C612" s="29">
        <f>Tbl_Hourly_Gen[[#This Row],[Hour]]/24</f>
        <v>1</v>
      </c>
      <c r="D612">
        <f>MONTH(Tbl_Hourly_Gen[[#This Row],[Date]])</f>
        <v>1</v>
      </c>
      <c r="E612">
        <f>DAY(Tbl_Hourly_Gen[[#This Row],[Date]])</f>
        <v>26</v>
      </c>
      <c r="F612">
        <v>24</v>
      </c>
      <c r="G612">
        <f>WEEKDAY(Tbl_Hourly_Gen[[#This Row],[Date]])</f>
        <v>6</v>
      </c>
      <c r="H612" s="7" t="s">
        <v>14</v>
      </c>
      <c r="I612" s="5">
        <v>0</v>
      </c>
    </row>
    <row r="613" spans="2:9">
      <c r="B613" s="11">
        <f>IF(B612+IF(Tbl_Hourly_Gen[[#This Row],[Hour]]=24,1,0)&lt;Date_End,B612+IF(Tbl_Hourly_Gen[[#This Row],[Hour]]=24,1,0),0)</f>
        <v>45317</v>
      </c>
      <c r="C613" s="29">
        <f>Tbl_Hourly_Gen[[#This Row],[Hour]]/24</f>
        <v>4.1666666666666664E-2</v>
      </c>
      <c r="D613">
        <f>MONTH(Tbl_Hourly_Gen[[#This Row],[Date]])</f>
        <v>1</v>
      </c>
      <c r="E613">
        <f>DAY(Tbl_Hourly_Gen[[#This Row],[Date]])</f>
        <v>26</v>
      </c>
      <c r="F613">
        <v>1</v>
      </c>
      <c r="G613">
        <f>WEEKDAY(Tbl_Hourly_Gen[[#This Row],[Date]])</f>
        <v>6</v>
      </c>
      <c r="H613" s="7" t="s">
        <v>14</v>
      </c>
      <c r="I613" s="5">
        <v>0</v>
      </c>
    </row>
    <row r="614" spans="2:9">
      <c r="B614" s="11">
        <f>IF(B613+IF(Tbl_Hourly_Gen[[#This Row],[Hour]]=24,1,0)&lt;Date_End,B613+IF(Tbl_Hourly_Gen[[#This Row],[Hour]]=24,1,0),0)</f>
        <v>45317</v>
      </c>
      <c r="C614" s="29">
        <f>Tbl_Hourly_Gen[[#This Row],[Hour]]/24</f>
        <v>8.3333333333333329E-2</v>
      </c>
      <c r="D614">
        <f>MONTH(Tbl_Hourly_Gen[[#This Row],[Date]])</f>
        <v>1</v>
      </c>
      <c r="E614">
        <f>DAY(Tbl_Hourly_Gen[[#This Row],[Date]])</f>
        <v>26</v>
      </c>
      <c r="F614">
        <v>2</v>
      </c>
      <c r="G614">
        <f>WEEKDAY(Tbl_Hourly_Gen[[#This Row],[Date]])</f>
        <v>6</v>
      </c>
      <c r="H614" s="7" t="s">
        <v>14</v>
      </c>
      <c r="I614" s="5">
        <v>0</v>
      </c>
    </row>
    <row r="615" spans="2:9">
      <c r="B615" s="11">
        <f>IF(B614+IF(Tbl_Hourly_Gen[[#This Row],[Hour]]=24,1,0)&lt;Date_End,B614+IF(Tbl_Hourly_Gen[[#This Row],[Hour]]=24,1,0),0)</f>
        <v>45317</v>
      </c>
      <c r="C615" s="29">
        <f>Tbl_Hourly_Gen[[#This Row],[Hour]]/24</f>
        <v>0.125</v>
      </c>
      <c r="D615">
        <f>MONTH(Tbl_Hourly_Gen[[#This Row],[Date]])</f>
        <v>1</v>
      </c>
      <c r="E615">
        <f>DAY(Tbl_Hourly_Gen[[#This Row],[Date]])</f>
        <v>26</v>
      </c>
      <c r="F615">
        <v>3</v>
      </c>
      <c r="G615">
        <f>WEEKDAY(Tbl_Hourly_Gen[[#This Row],[Date]])</f>
        <v>6</v>
      </c>
      <c r="H615" s="7" t="s">
        <v>14</v>
      </c>
      <c r="I615" s="5">
        <v>0</v>
      </c>
    </row>
    <row r="616" spans="2:9">
      <c r="B616" s="11">
        <f>IF(B615+IF(Tbl_Hourly_Gen[[#This Row],[Hour]]=24,1,0)&lt;Date_End,B615+IF(Tbl_Hourly_Gen[[#This Row],[Hour]]=24,1,0),0)</f>
        <v>45317</v>
      </c>
      <c r="C616" s="29">
        <f>Tbl_Hourly_Gen[[#This Row],[Hour]]/24</f>
        <v>0.16666666666666666</v>
      </c>
      <c r="D616">
        <f>MONTH(Tbl_Hourly_Gen[[#This Row],[Date]])</f>
        <v>1</v>
      </c>
      <c r="E616">
        <f>DAY(Tbl_Hourly_Gen[[#This Row],[Date]])</f>
        <v>26</v>
      </c>
      <c r="F616">
        <v>4</v>
      </c>
      <c r="G616">
        <f>WEEKDAY(Tbl_Hourly_Gen[[#This Row],[Date]])</f>
        <v>6</v>
      </c>
      <c r="H616" s="7" t="s">
        <v>14</v>
      </c>
      <c r="I616" s="5">
        <v>0</v>
      </c>
    </row>
    <row r="617" spans="2:9">
      <c r="B617" s="11">
        <f>IF(B616+IF(Tbl_Hourly_Gen[[#This Row],[Hour]]=24,1,0)&lt;Date_End,B616+IF(Tbl_Hourly_Gen[[#This Row],[Hour]]=24,1,0),0)</f>
        <v>45317</v>
      </c>
      <c r="C617" s="29">
        <f>Tbl_Hourly_Gen[[#This Row],[Hour]]/24</f>
        <v>0.20833333333333334</v>
      </c>
      <c r="D617">
        <f>MONTH(Tbl_Hourly_Gen[[#This Row],[Date]])</f>
        <v>1</v>
      </c>
      <c r="E617">
        <f>DAY(Tbl_Hourly_Gen[[#This Row],[Date]])</f>
        <v>26</v>
      </c>
      <c r="F617">
        <v>5</v>
      </c>
      <c r="G617">
        <f>WEEKDAY(Tbl_Hourly_Gen[[#This Row],[Date]])</f>
        <v>6</v>
      </c>
      <c r="H617" s="7" t="s">
        <v>14</v>
      </c>
      <c r="I617" s="5">
        <v>0</v>
      </c>
    </row>
    <row r="618" spans="2:9">
      <c r="B618" s="11">
        <f>IF(B617+IF(Tbl_Hourly_Gen[[#This Row],[Hour]]=24,1,0)&lt;Date_End,B617+IF(Tbl_Hourly_Gen[[#This Row],[Hour]]=24,1,0),0)</f>
        <v>45317</v>
      </c>
      <c r="C618" s="29">
        <f>Tbl_Hourly_Gen[[#This Row],[Hour]]/24</f>
        <v>0.25</v>
      </c>
      <c r="D618">
        <f>MONTH(Tbl_Hourly_Gen[[#This Row],[Date]])</f>
        <v>1</v>
      </c>
      <c r="E618">
        <f>DAY(Tbl_Hourly_Gen[[#This Row],[Date]])</f>
        <v>26</v>
      </c>
      <c r="F618">
        <v>6</v>
      </c>
      <c r="G618">
        <f>WEEKDAY(Tbl_Hourly_Gen[[#This Row],[Date]])</f>
        <v>6</v>
      </c>
      <c r="H618" s="7" t="s">
        <v>14</v>
      </c>
      <c r="I618" s="5">
        <v>0</v>
      </c>
    </row>
    <row r="619" spans="2:9">
      <c r="B619" s="11">
        <f>IF(B618+IF(Tbl_Hourly_Gen[[#This Row],[Hour]]=24,1,0)&lt;Date_End,B618+IF(Tbl_Hourly_Gen[[#This Row],[Hour]]=24,1,0),0)</f>
        <v>45317</v>
      </c>
      <c r="C619" s="29">
        <f>Tbl_Hourly_Gen[[#This Row],[Hour]]/24</f>
        <v>0.29166666666666669</v>
      </c>
      <c r="D619">
        <f>MONTH(Tbl_Hourly_Gen[[#This Row],[Date]])</f>
        <v>1</v>
      </c>
      <c r="E619">
        <f>DAY(Tbl_Hourly_Gen[[#This Row],[Date]])</f>
        <v>26</v>
      </c>
      <c r="F619">
        <v>7</v>
      </c>
      <c r="G619">
        <f>WEEKDAY(Tbl_Hourly_Gen[[#This Row],[Date]])</f>
        <v>6</v>
      </c>
      <c r="H619" s="7" t="s">
        <v>14</v>
      </c>
      <c r="I619" s="5">
        <v>0</v>
      </c>
    </row>
    <row r="620" spans="2:9">
      <c r="B620" s="11">
        <f>IF(B619+IF(Tbl_Hourly_Gen[[#This Row],[Hour]]=24,1,0)&lt;Date_End,B619+IF(Tbl_Hourly_Gen[[#This Row],[Hour]]=24,1,0),0)</f>
        <v>45317</v>
      </c>
      <c r="C620" s="29">
        <f>Tbl_Hourly_Gen[[#This Row],[Hour]]/24</f>
        <v>0.33333333333333331</v>
      </c>
      <c r="D620">
        <f>MONTH(Tbl_Hourly_Gen[[#This Row],[Date]])</f>
        <v>1</v>
      </c>
      <c r="E620">
        <f>DAY(Tbl_Hourly_Gen[[#This Row],[Date]])</f>
        <v>26</v>
      </c>
      <c r="F620">
        <v>8</v>
      </c>
      <c r="G620">
        <f>WEEKDAY(Tbl_Hourly_Gen[[#This Row],[Date]])</f>
        <v>6</v>
      </c>
      <c r="H620" s="7" t="s">
        <v>14</v>
      </c>
      <c r="I620" s="5">
        <v>0</v>
      </c>
    </row>
    <row r="621" spans="2:9">
      <c r="B621" s="11">
        <f>IF(B620+IF(Tbl_Hourly_Gen[[#This Row],[Hour]]=24,1,0)&lt;Date_End,B620+IF(Tbl_Hourly_Gen[[#This Row],[Hour]]=24,1,0),0)</f>
        <v>45317</v>
      </c>
      <c r="C621" s="29">
        <f>Tbl_Hourly_Gen[[#This Row],[Hour]]/24</f>
        <v>0.375</v>
      </c>
      <c r="D621">
        <f>MONTH(Tbl_Hourly_Gen[[#This Row],[Date]])</f>
        <v>1</v>
      </c>
      <c r="E621">
        <f>DAY(Tbl_Hourly_Gen[[#This Row],[Date]])</f>
        <v>26</v>
      </c>
      <c r="F621">
        <v>9</v>
      </c>
      <c r="G621">
        <f>WEEKDAY(Tbl_Hourly_Gen[[#This Row],[Date]])</f>
        <v>6</v>
      </c>
      <c r="H621" s="7" t="s">
        <v>14</v>
      </c>
      <c r="I621" s="5">
        <v>0</v>
      </c>
    </row>
    <row r="622" spans="2:9">
      <c r="B622" s="11">
        <f>IF(B621+IF(Tbl_Hourly_Gen[[#This Row],[Hour]]=24,1,0)&lt;Date_End,B621+IF(Tbl_Hourly_Gen[[#This Row],[Hour]]=24,1,0),0)</f>
        <v>45317</v>
      </c>
      <c r="C622" s="29">
        <f>Tbl_Hourly_Gen[[#This Row],[Hour]]/24</f>
        <v>0.41666666666666669</v>
      </c>
      <c r="D622">
        <f>MONTH(Tbl_Hourly_Gen[[#This Row],[Date]])</f>
        <v>1</v>
      </c>
      <c r="E622">
        <f>DAY(Tbl_Hourly_Gen[[#This Row],[Date]])</f>
        <v>26</v>
      </c>
      <c r="F622">
        <v>10</v>
      </c>
      <c r="G622">
        <f>WEEKDAY(Tbl_Hourly_Gen[[#This Row],[Date]])</f>
        <v>6</v>
      </c>
      <c r="H622" s="7" t="s">
        <v>14</v>
      </c>
      <c r="I622" s="5">
        <v>0</v>
      </c>
    </row>
    <row r="623" spans="2:9">
      <c r="B623" s="11">
        <f>IF(B622+IF(Tbl_Hourly_Gen[[#This Row],[Hour]]=24,1,0)&lt;Date_End,B622+IF(Tbl_Hourly_Gen[[#This Row],[Hour]]=24,1,0),0)</f>
        <v>45317</v>
      </c>
      <c r="C623" s="29">
        <f>Tbl_Hourly_Gen[[#This Row],[Hour]]/24</f>
        <v>0.45833333333333331</v>
      </c>
      <c r="D623">
        <f>MONTH(Tbl_Hourly_Gen[[#This Row],[Date]])</f>
        <v>1</v>
      </c>
      <c r="E623">
        <f>DAY(Tbl_Hourly_Gen[[#This Row],[Date]])</f>
        <v>26</v>
      </c>
      <c r="F623">
        <v>11</v>
      </c>
      <c r="G623">
        <f>WEEKDAY(Tbl_Hourly_Gen[[#This Row],[Date]])</f>
        <v>6</v>
      </c>
      <c r="H623" s="7" t="s">
        <v>14</v>
      </c>
      <c r="I623" s="5">
        <v>0</v>
      </c>
    </row>
    <row r="624" spans="2:9">
      <c r="B624" s="11">
        <f>IF(B623+IF(Tbl_Hourly_Gen[[#This Row],[Hour]]=24,1,0)&lt;Date_End,B623+IF(Tbl_Hourly_Gen[[#This Row],[Hour]]=24,1,0),0)</f>
        <v>45317</v>
      </c>
      <c r="C624" s="29">
        <f>Tbl_Hourly_Gen[[#This Row],[Hour]]/24</f>
        <v>0.5</v>
      </c>
      <c r="D624">
        <f>MONTH(Tbl_Hourly_Gen[[#This Row],[Date]])</f>
        <v>1</v>
      </c>
      <c r="E624">
        <f>DAY(Tbl_Hourly_Gen[[#This Row],[Date]])</f>
        <v>26</v>
      </c>
      <c r="F624">
        <v>12</v>
      </c>
      <c r="G624">
        <f>WEEKDAY(Tbl_Hourly_Gen[[#This Row],[Date]])</f>
        <v>6</v>
      </c>
      <c r="H624" s="7" t="s">
        <v>14</v>
      </c>
      <c r="I624" s="5">
        <v>0</v>
      </c>
    </row>
    <row r="625" spans="2:9">
      <c r="B625" s="11">
        <f>IF(B624+IF(Tbl_Hourly_Gen[[#This Row],[Hour]]=24,1,0)&lt;Date_End,B624+IF(Tbl_Hourly_Gen[[#This Row],[Hour]]=24,1,0),0)</f>
        <v>45317</v>
      </c>
      <c r="C625" s="29">
        <f>Tbl_Hourly_Gen[[#This Row],[Hour]]/24</f>
        <v>0.54166666666666663</v>
      </c>
      <c r="D625">
        <f>MONTH(Tbl_Hourly_Gen[[#This Row],[Date]])</f>
        <v>1</v>
      </c>
      <c r="E625">
        <f>DAY(Tbl_Hourly_Gen[[#This Row],[Date]])</f>
        <v>26</v>
      </c>
      <c r="F625">
        <v>13</v>
      </c>
      <c r="G625">
        <f>WEEKDAY(Tbl_Hourly_Gen[[#This Row],[Date]])</f>
        <v>6</v>
      </c>
      <c r="H625" s="7" t="s">
        <v>14</v>
      </c>
      <c r="I625" s="5">
        <v>0</v>
      </c>
    </row>
    <row r="626" spans="2:9">
      <c r="B626" s="11">
        <f>IF(B625+IF(Tbl_Hourly_Gen[[#This Row],[Hour]]=24,1,0)&lt;Date_End,B625+IF(Tbl_Hourly_Gen[[#This Row],[Hour]]=24,1,0),0)</f>
        <v>45317</v>
      </c>
      <c r="C626" s="29">
        <f>Tbl_Hourly_Gen[[#This Row],[Hour]]/24</f>
        <v>0.58333333333333337</v>
      </c>
      <c r="D626">
        <f>MONTH(Tbl_Hourly_Gen[[#This Row],[Date]])</f>
        <v>1</v>
      </c>
      <c r="E626">
        <f>DAY(Tbl_Hourly_Gen[[#This Row],[Date]])</f>
        <v>26</v>
      </c>
      <c r="F626">
        <v>14</v>
      </c>
      <c r="G626">
        <f>WEEKDAY(Tbl_Hourly_Gen[[#This Row],[Date]])</f>
        <v>6</v>
      </c>
      <c r="H626" s="7" t="s">
        <v>14</v>
      </c>
      <c r="I626" s="5">
        <v>0</v>
      </c>
    </row>
    <row r="627" spans="2:9">
      <c r="B627" s="11">
        <f>IF(B626+IF(Tbl_Hourly_Gen[[#This Row],[Hour]]=24,1,0)&lt;Date_End,B626+IF(Tbl_Hourly_Gen[[#This Row],[Hour]]=24,1,0),0)</f>
        <v>45317</v>
      </c>
      <c r="C627" s="29">
        <f>Tbl_Hourly_Gen[[#This Row],[Hour]]/24</f>
        <v>0.625</v>
      </c>
      <c r="D627">
        <f>MONTH(Tbl_Hourly_Gen[[#This Row],[Date]])</f>
        <v>1</v>
      </c>
      <c r="E627">
        <f>DAY(Tbl_Hourly_Gen[[#This Row],[Date]])</f>
        <v>26</v>
      </c>
      <c r="F627">
        <v>15</v>
      </c>
      <c r="G627">
        <f>WEEKDAY(Tbl_Hourly_Gen[[#This Row],[Date]])</f>
        <v>6</v>
      </c>
      <c r="H627" s="7" t="s">
        <v>14</v>
      </c>
      <c r="I627" s="5">
        <v>0</v>
      </c>
    </row>
    <row r="628" spans="2:9">
      <c r="B628" s="11">
        <f>IF(B627+IF(Tbl_Hourly_Gen[[#This Row],[Hour]]=24,1,0)&lt;Date_End,B627+IF(Tbl_Hourly_Gen[[#This Row],[Hour]]=24,1,0),0)</f>
        <v>45317</v>
      </c>
      <c r="C628" s="29">
        <f>Tbl_Hourly_Gen[[#This Row],[Hour]]/24</f>
        <v>0.66666666666666663</v>
      </c>
      <c r="D628">
        <f>MONTH(Tbl_Hourly_Gen[[#This Row],[Date]])</f>
        <v>1</v>
      </c>
      <c r="E628">
        <f>DAY(Tbl_Hourly_Gen[[#This Row],[Date]])</f>
        <v>26</v>
      </c>
      <c r="F628">
        <v>16</v>
      </c>
      <c r="G628">
        <f>WEEKDAY(Tbl_Hourly_Gen[[#This Row],[Date]])</f>
        <v>6</v>
      </c>
      <c r="H628" s="7" t="s">
        <v>14</v>
      </c>
      <c r="I628" s="5">
        <v>0</v>
      </c>
    </row>
    <row r="629" spans="2:9">
      <c r="B629" s="11">
        <f>IF(B628+IF(Tbl_Hourly_Gen[[#This Row],[Hour]]=24,1,0)&lt;Date_End,B628+IF(Tbl_Hourly_Gen[[#This Row],[Hour]]=24,1,0),0)</f>
        <v>45317</v>
      </c>
      <c r="C629" s="29">
        <f>Tbl_Hourly_Gen[[#This Row],[Hour]]/24</f>
        <v>0.70833333333333337</v>
      </c>
      <c r="D629">
        <f>MONTH(Tbl_Hourly_Gen[[#This Row],[Date]])</f>
        <v>1</v>
      </c>
      <c r="E629">
        <f>DAY(Tbl_Hourly_Gen[[#This Row],[Date]])</f>
        <v>26</v>
      </c>
      <c r="F629">
        <v>17</v>
      </c>
      <c r="G629">
        <f>WEEKDAY(Tbl_Hourly_Gen[[#This Row],[Date]])</f>
        <v>6</v>
      </c>
      <c r="H629" s="7" t="s">
        <v>14</v>
      </c>
      <c r="I629" s="5">
        <v>0</v>
      </c>
    </row>
    <row r="630" spans="2:9">
      <c r="B630" s="11">
        <f>IF(B629+IF(Tbl_Hourly_Gen[[#This Row],[Hour]]=24,1,0)&lt;Date_End,B629+IF(Tbl_Hourly_Gen[[#This Row],[Hour]]=24,1,0),0)</f>
        <v>45317</v>
      </c>
      <c r="C630" s="29">
        <f>Tbl_Hourly_Gen[[#This Row],[Hour]]/24</f>
        <v>0.75</v>
      </c>
      <c r="D630">
        <f>MONTH(Tbl_Hourly_Gen[[#This Row],[Date]])</f>
        <v>1</v>
      </c>
      <c r="E630">
        <f>DAY(Tbl_Hourly_Gen[[#This Row],[Date]])</f>
        <v>26</v>
      </c>
      <c r="F630">
        <v>18</v>
      </c>
      <c r="G630">
        <f>WEEKDAY(Tbl_Hourly_Gen[[#This Row],[Date]])</f>
        <v>6</v>
      </c>
      <c r="H630" s="7" t="s">
        <v>14</v>
      </c>
      <c r="I630" s="5">
        <v>0</v>
      </c>
    </row>
    <row r="631" spans="2:9">
      <c r="B631" s="11">
        <f>IF(B630+IF(Tbl_Hourly_Gen[[#This Row],[Hour]]=24,1,0)&lt;Date_End,B630+IF(Tbl_Hourly_Gen[[#This Row],[Hour]]=24,1,0),0)</f>
        <v>45317</v>
      </c>
      <c r="C631" s="29">
        <f>Tbl_Hourly_Gen[[#This Row],[Hour]]/24</f>
        <v>0.79166666666666663</v>
      </c>
      <c r="D631">
        <f>MONTH(Tbl_Hourly_Gen[[#This Row],[Date]])</f>
        <v>1</v>
      </c>
      <c r="E631">
        <f>DAY(Tbl_Hourly_Gen[[#This Row],[Date]])</f>
        <v>26</v>
      </c>
      <c r="F631">
        <v>19</v>
      </c>
      <c r="G631">
        <f>WEEKDAY(Tbl_Hourly_Gen[[#This Row],[Date]])</f>
        <v>6</v>
      </c>
      <c r="H631" s="7" t="s">
        <v>14</v>
      </c>
      <c r="I631" s="5">
        <v>0</v>
      </c>
    </row>
    <row r="632" spans="2:9">
      <c r="B632" s="11">
        <f>IF(B631+IF(Tbl_Hourly_Gen[[#This Row],[Hour]]=24,1,0)&lt;Date_End,B631+IF(Tbl_Hourly_Gen[[#This Row],[Hour]]=24,1,0),0)</f>
        <v>45317</v>
      </c>
      <c r="C632" s="29">
        <f>Tbl_Hourly_Gen[[#This Row],[Hour]]/24</f>
        <v>0.83333333333333337</v>
      </c>
      <c r="D632">
        <f>MONTH(Tbl_Hourly_Gen[[#This Row],[Date]])</f>
        <v>1</v>
      </c>
      <c r="E632">
        <f>DAY(Tbl_Hourly_Gen[[#This Row],[Date]])</f>
        <v>26</v>
      </c>
      <c r="F632">
        <v>20</v>
      </c>
      <c r="G632">
        <f>WEEKDAY(Tbl_Hourly_Gen[[#This Row],[Date]])</f>
        <v>6</v>
      </c>
      <c r="H632" s="7" t="s">
        <v>14</v>
      </c>
      <c r="I632" s="5">
        <v>0</v>
      </c>
    </row>
    <row r="633" spans="2:9">
      <c r="B633" s="11">
        <f>IF(B632+IF(Tbl_Hourly_Gen[[#This Row],[Hour]]=24,1,0)&lt;Date_End,B632+IF(Tbl_Hourly_Gen[[#This Row],[Hour]]=24,1,0),0)</f>
        <v>45317</v>
      </c>
      <c r="C633" s="29">
        <f>Tbl_Hourly_Gen[[#This Row],[Hour]]/24</f>
        <v>0.875</v>
      </c>
      <c r="D633">
        <f>MONTH(Tbl_Hourly_Gen[[#This Row],[Date]])</f>
        <v>1</v>
      </c>
      <c r="E633">
        <f>DAY(Tbl_Hourly_Gen[[#This Row],[Date]])</f>
        <v>26</v>
      </c>
      <c r="F633">
        <v>21</v>
      </c>
      <c r="G633">
        <f>WEEKDAY(Tbl_Hourly_Gen[[#This Row],[Date]])</f>
        <v>6</v>
      </c>
      <c r="H633" s="7" t="s">
        <v>14</v>
      </c>
      <c r="I633" s="5">
        <v>0</v>
      </c>
    </row>
    <row r="634" spans="2:9">
      <c r="B634" s="11">
        <f>IF(B633+IF(Tbl_Hourly_Gen[[#This Row],[Hour]]=24,1,0)&lt;Date_End,B633+IF(Tbl_Hourly_Gen[[#This Row],[Hour]]=24,1,0),0)</f>
        <v>45317</v>
      </c>
      <c r="C634" s="29">
        <f>Tbl_Hourly_Gen[[#This Row],[Hour]]/24</f>
        <v>0.91666666666666663</v>
      </c>
      <c r="D634">
        <f>MONTH(Tbl_Hourly_Gen[[#This Row],[Date]])</f>
        <v>1</v>
      </c>
      <c r="E634">
        <f>DAY(Tbl_Hourly_Gen[[#This Row],[Date]])</f>
        <v>26</v>
      </c>
      <c r="F634">
        <v>22</v>
      </c>
      <c r="G634">
        <f>WEEKDAY(Tbl_Hourly_Gen[[#This Row],[Date]])</f>
        <v>6</v>
      </c>
      <c r="H634" s="7" t="s">
        <v>14</v>
      </c>
      <c r="I634" s="5">
        <v>0</v>
      </c>
    </row>
    <row r="635" spans="2:9">
      <c r="B635" s="11">
        <f>IF(B634+IF(Tbl_Hourly_Gen[[#This Row],[Hour]]=24,1,0)&lt;Date_End,B634+IF(Tbl_Hourly_Gen[[#This Row],[Hour]]=24,1,0),0)</f>
        <v>45317</v>
      </c>
      <c r="C635" s="29">
        <f>Tbl_Hourly_Gen[[#This Row],[Hour]]/24</f>
        <v>0.95833333333333337</v>
      </c>
      <c r="D635">
        <f>MONTH(Tbl_Hourly_Gen[[#This Row],[Date]])</f>
        <v>1</v>
      </c>
      <c r="E635">
        <f>DAY(Tbl_Hourly_Gen[[#This Row],[Date]])</f>
        <v>26</v>
      </c>
      <c r="F635">
        <v>23</v>
      </c>
      <c r="G635">
        <f>WEEKDAY(Tbl_Hourly_Gen[[#This Row],[Date]])</f>
        <v>6</v>
      </c>
      <c r="H635" s="7" t="s">
        <v>14</v>
      </c>
      <c r="I635" s="5">
        <v>0</v>
      </c>
    </row>
    <row r="636" spans="2:9">
      <c r="B636" s="11">
        <f>IF(B635+IF(Tbl_Hourly_Gen[[#This Row],[Hour]]=24,1,0)&lt;Date_End,B635+IF(Tbl_Hourly_Gen[[#This Row],[Hour]]=24,1,0),0)</f>
        <v>45318</v>
      </c>
      <c r="C636" s="29">
        <f>Tbl_Hourly_Gen[[#This Row],[Hour]]/24</f>
        <v>1</v>
      </c>
      <c r="D636">
        <f>MONTH(Tbl_Hourly_Gen[[#This Row],[Date]])</f>
        <v>1</v>
      </c>
      <c r="E636">
        <f>DAY(Tbl_Hourly_Gen[[#This Row],[Date]])</f>
        <v>27</v>
      </c>
      <c r="F636">
        <v>24</v>
      </c>
      <c r="G636">
        <f>WEEKDAY(Tbl_Hourly_Gen[[#This Row],[Date]])</f>
        <v>7</v>
      </c>
      <c r="H636" s="7" t="s">
        <v>14</v>
      </c>
      <c r="I636" s="5">
        <v>0</v>
      </c>
    </row>
    <row r="637" spans="2:9">
      <c r="B637" s="11">
        <f>IF(B636+IF(Tbl_Hourly_Gen[[#This Row],[Hour]]=24,1,0)&lt;Date_End,B636+IF(Tbl_Hourly_Gen[[#This Row],[Hour]]=24,1,0),0)</f>
        <v>45318</v>
      </c>
      <c r="C637" s="29">
        <f>Tbl_Hourly_Gen[[#This Row],[Hour]]/24</f>
        <v>4.1666666666666664E-2</v>
      </c>
      <c r="D637">
        <f>MONTH(Tbl_Hourly_Gen[[#This Row],[Date]])</f>
        <v>1</v>
      </c>
      <c r="E637">
        <f>DAY(Tbl_Hourly_Gen[[#This Row],[Date]])</f>
        <v>27</v>
      </c>
      <c r="F637">
        <v>1</v>
      </c>
      <c r="G637">
        <f>WEEKDAY(Tbl_Hourly_Gen[[#This Row],[Date]])</f>
        <v>7</v>
      </c>
      <c r="H637" s="7" t="s">
        <v>14</v>
      </c>
      <c r="I637" s="5">
        <v>0</v>
      </c>
    </row>
    <row r="638" spans="2:9">
      <c r="B638" s="11">
        <f>IF(B637+IF(Tbl_Hourly_Gen[[#This Row],[Hour]]=24,1,0)&lt;Date_End,B637+IF(Tbl_Hourly_Gen[[#This Row],[Hour]]=24,1,0),0)</f>
        <v>45318</v>
      </c>
      <c r="C638" s="29">
        <f>Tbl_Hourly_Gen[[#This Row],[Hour]]/24</f>
        <v>8.3333333333333329E-2</v>
      </c>
      <c r="D638">
        <f>MONTH(Tbl_Hourly_Gen[[#This Row],[Date]])</f>
        <v>1</v>
      </c>
      <c r="E638">
        <f>DAY(Tbl_Hourly_Gen[[#This Row],[Date]])</f>
        <v>27</v>
      </c>
      <c r="F638">
        <v>2</v>
      </c>
      <c r="G638">
        <f>WEEKDAY(Tbl_Hourly_Gen[[#This Row],[Date]])</f>
        <v>7</v>
      </c>
      <c r="H638" s="7" t="s">
        <v>14</v>
      </c>
      <c r="I638" s="5">
        <v>0</v>
      </c>
    </row>
    <row r="639" spans="2:9">
      <c r="B639" s="11">
        <f>IF(B638+IF(Tbl_Hourly_Gen[[#This Row],[Hour]]=24,1,0)&lt;Date_End,B638+IF(Tbl_Hourly_Gen[[#This Row],[Hour]]=24,1,0),0)</f>
        <v>45318</v>
      </c>
      <c r="C639" s="29">
        <f>Tbl_Hourly_Gen[[#This Row],[Hour]]/24</f>
        <v>0.125</v>
      </c>
      <c r="D639">
        <f>MONTH(Tbl_Hourly_Gen[[#This Row],[Date]])</f>
        <v>1</v>
      </c>
      <c r="E639">
        <f>DAY(Tbl_Hourly_Gen[[#This Row],[Date]])</f>
        <v>27</v>
      </c>
      <c r="F639">
        <v>3</v>
      </c>
      <c r="G639">
        <f>WEEKDAY(Tbl_Hourly_Gen[[#This Row],[Date]])</f>
        <v>7</v>
      </c>
      <c r="H639" s="7" t="s">
        <v>14</v>
      </c>
      <c r="I639" s="5">
        <v>0</v>
      </c>
    </row>
    <row r="640" spans="2:9">
      <c r="B640" s="11">
        <f>IF(B639+IF(Tbl_Hourly_Gen[[#This Row],[Hour]]=24,1,0)&lt;Date_End,B639+IF(Tbl_Hourly_Gen[[#This Row],[Hour]]=24,1,0),0)</f>
        <v>45318</v>
      </c>
      <c r="C640" s="29">
        <f>Tbl_Hourly_Gen[[#This Row],[Hour]]/24</f>
        <v>0.16666666666666666</v>
      </c>
      <c r="D640">
        <f>MONTH(Tbl_Hourly_Gen[[#This Row],[Date]])</f>
        <v>1</v>
      </c>
      <c r="E640">
        <f>DAY(Tbl_Hourly_Gen[[#This Row],[Date]])</f>
        <v>27</v>
      </c>
      <c r="F640">
        <v>4</v>
      </c>
      <c r="G640">
        <f>WEEKDAY(Tbl_Hourly_Gen[[#This Row],[Date]])</f>
        <v>7</v>
      </c>
      <c r="H640" s="7" t="s">
        <v>14</v>
      </c>
      <c r="I640" s="5">
        <v>0</v>
      </c>
    </row>
    <row r="641" spans="2:9">
      <c r="B641" s="11">
        <f>IF(B640+IF(Tbl_Hourly_Gen[[#This Row],[Hour]]=24,1,0)&lt;Date_End,B640+IF(Tbl_Hourly_Gen[[#This Row],[Hour]]=24,1,0),0)</f>
        <v>45318</v>
      </c>
      <c r="C641" s="29">
        <f>Tbl_Hourly_Gen[[#This Row],[Hour]]/24</f>
        <v>0.20833333333333334</v>
      </c>
      <c r="D641">
        <f>MONTH(Tbl_Hourly_Gen[[#This Row],[Date]])</f>
        <v>1</v>
      </c>
      <c r="E641">
        <f>DAY(Tbl_Hourly_Gen[[#This Row],[Date]])</f>
        <v>27</v>
      </c>
      <c r="F641">
        <v>5</v>
      </c>
      <c r="G641">
        <f>WEEKDAY(Tbl_Hourly_Gen[[#This Row],[Date]])</f>
        <v>7</v>
      </c>
      <c r="H641" s="7" t="s">
        <v>14</v>
      </c>
      <c r="I641" s="5">
        <v>0</v>
      </c>
    </row>
    <row r="642" spans="2:9">
      <c r="B642" s="11">
        <f>IF(B641+IF(Tbl_Hourly_Gen[[#This Row],[Hour]]=24,1,0)&lt;Date_End,B641+IF(Tbl_Hourly_Gen[[#This Row],[Hour]]=24,1,0),0)</f>
        <v>45318</v>
      </c>
      <c r="C642" s="29">
        <f>Tbl_Hourly_Gen[[#This Row],[Hour]]/24</f>
        <v>0.25</v>
      </c>
      <c r="D642">
        <f>MONTH(Tbl_Hourly_Gen[[#This Row],[Date]])</f>
        <v>1</v>
      </c>
      <c r="E642">
        <f>DAY(Tbl_Hourly_Gen[[#This Row],[Date]])</f>
        <v>27</v>
      </c>
      <c r="F642">
        <v>6</v>
      </c>
      <c r="G642">
        <f>WEEKDAY(Tbl_Hourly_Gen[[#This Row],[Date]])</f>
        <v>7</v>
      </c>
      <c r="H642" s="7" t="s">
        <v>14</v>
      </c>
      <c r="I642" s="5">
        <v>0</v>
      </c>
    </row>
    <row r="643" spans="2:9">
      <c r="B643" s="11">
        <f>IF(B642+IF(Tbl_Hourly_Gen[[#This Row],[Hour]]=24,1,0)&lt;Date_End,B642+IF(Tbl_Hourly_Gen[[#This Row],[Hour]]=24,1,0),0)</f>
        <v>45318</v>
      </c>
      <c r="C643" s="29">
        <f>Tbl_Hourly_Gen[[#This Row],[Hour]]/24</f>
        <v>0.29166666666666669</v>
      </c>
      <c r="D643">
        <f>MONTH(Tbl_Hourly_Gen[[#This Row],[Date]])</f>
        <v>1</v>
      </c>
      <c r="E643">
        <f>DAY(Tbl_Hourly_Gen[[#This Row],[Date]])</f>
        <v>27</v>
      </c>
      <c r="F643">
        <v>7</v>
      </c>
      <c r="G643">
        <f>WEEKDAY(Tbl_Hourly_Gen[[#This Row],[Date]])</f>
        <v>7</v>
      </c>
      <c r="H643" s="7" t="s">
        <v>14</v>
      </c>
      <c r="I643" s="5">
        <v>0</v>
      </c>
    </row>
    <row r="644" spans="2:9">
      <c r="B644" s="11">
        <f>IF(B643+IF(Tbl_Hourly_Gen[[#This Row],[Hour]]=24,1,0)&lt;Date_End,B643+IF(Tbl_Hourly_Gen[[#This Row],[Hour]]=24,1,0),0)</f>
        <v>45318</v>
      </c>
      <c r="C644" s="29">
        <f>Tbl_Hourly_Gen[[#This Row],[Hour]]/24</f>
        <v>0.33333333333333331</v>
      </c>
      <c r="D644">
        <f>MONTH(Tbl_Hourly_Gen[[#This Row],[Date]])</f>
        <v>1</v>
      </c>
      <c r="E644">
        <f>DAY(Tbl_Hourly_Gen[[#This Row],[Date]])</f>
        <v>27</v>
      </c>
      <c r="F644">
        <v>8</v>
      </c>
      <c r="G644">
        <f>WEEKDAY(Tbl_Hourly_Gen[[#This Row],[Date]])</f>
        <v>7</v>
      </c>
      <c r="H644" s="7" t="s">
        <v>14</v>
      </c>
      <c r="I644" s="5">
        <v>0</v>
      </c>
    </row>
    <row r="645" spans="2:9">
      <c r="B645" s="11">
        <f>IF(B644+IF(Tbl_Hourly_Gen[[#This Row],[Hour]]=24,1,0)&lt;Date_End,B644+IF(Tbl_Hourly_Gen[[#This Row],[Hour]]=24,1,0),0)</f>
        <v>45318</v>
      </c>
      <c r="C645" s="29">
        <f>Tbl_Hourly_Gen[[#This Row],[Hour]]/24</f>
        <v>0.375</v>
      </c>
      <c r="D645">
        <f>MONTH(Tbl_Hourly_Gen[[#This Row],[Date]])</f>
        <v>1</v>
      </c>
      <c r="E645">
        <f>DAY(Tbl_Hourly_Gen[[#This Row],[Date]])</f>
        <v>27</v>
      </c>
      <c r="F645">
        <v>9</v>
      </c>
      <c r="G645">
        <f>WEEKDAY(Tbl_Hourly_Gen[[#This Row],[Date]])</f>
        <v>7</v>
      </c>
      <c r="H645" s="7" t="s">
        <v>14</v>
      </c>
      <c r="I645" s="5">
        <v>0</v>
      </c>
    </row>
    <row r="646" spans="2:9">
      <c r="B646" s="11">
        <f>IF(B645+IF(Tbl_Hourly_Gen[[#This Row],[Hour]]=24,1,0)&lt;Date_End,B645+IF(Tbl_Hourly_Gen[[#This Row],[Hour]]=24,1,0),0)</f>
        <v>45318</v>
      </c>
      <c r="C646" s="29">
        <f>Tbl_Hourly_Gen[[#This Row],[Hour]]/24</f>
        <v>0.41666666666666669</v>
      </c>
      <c r="D646">
        <f>MONTH(Tbl_Hourly_Gen[[#This Row],[Date]])</f>
        <v>1</v>
      </c>
      <c r="E646">
        <f>DAY(Tbl_Hourly_Gen[[#This Row],[Date]])</f>
        <v>27</v>
      </c>
      <c r="F646">
        <v>10</v>
      </c>
      <c r="G646">
        <f>WEEKDAY(Tbl_Hourly_Gen[[#This Row],[Date]])</f>
        <v>7</v>
      </c>
      <c r="H646" s="7" t="s">
        <v>14</v>
      </c>
      <c r="I646" s="5">
        <v>0</v>
      </c>
    </row>
    <row r="647" spans="2:9">
      <c r="B647" s="11">
        <f>IF(B646+IF(Tbl_Hourly_Gen[[#This Row],[Hour]]=24,1,0)&lt;Date_End,B646+IF(Tbl_Hourly_Gen[[#This Row],[Hour]]=24,1,0),0)</f>
        <v>45318</v>
      </c>
      <c r="C647" s="29">
        <f>Tbl_Hourly_Gen[[#This Row],[Hour]]/24</f>
        <v>0.45833333333333331</v>
      </c>
      <c r="D647">
        <f>MONTH(Tbl_Hourly_Gen[[#This Row],[Date]])</f>
        <v>1</v>
      </c>
      <c r="E647">
        <f>DAY(Tbl_Hourly_Gen[[#This Row],[Date]])</f>
        <v>27</v>
      </c>
      <c r="F647">
        <v>11</v>
      </c>
      <c r="G647">
        <f>WEEKDAY(Tbl_Hourly_Gen[[#This Row],[Date]])</f>
        <v>7</v>
      </c>
      <c r="H647" s="7" t="s">
        <v>14</v>
      </c>
      <c r="I647" s="5">
        <v>0</v>
      </c>
    </row>
    <row r="648" spans="2:9">
      <c r="B648" s="11">
        <f>IF(B647+IF(Tbl_Hourly_Gen[[#This Row],[Hour]]=24,1,0)&lt;Date_End,B647+IF(Tbl_Hourly_Gen[[#This Row],[Hour]]=24,1,0),0)</f>
        <v>45318</v>
      </c>
      <c r="C648" s="29">
        <f>Tbl_Hourly_Gen[[#This Row],[Hour]]/24</f>
        <v>0.5</v>
      </c>
      <c r="D648">
        <f>MONTH(Tbl_Hourly_Gen[[#This Row],[Date]])</f>
        <v>1</v>
      </c>
      <c r="E648">
        <f>DAY(Tbl_Hourly_Gen[[#This Row],[Date]])</f>
        <v>27</v>
      </c>
      <c r="F648">
        <v>12</v>
      </c>
      <c r="G648">
        <f>WEEKDAY(Tbl_Hourly_Gen[[#This Row],[Date]])</f>
        <v>7</v>
      </c>
      <c r="H648" s="7" t="s">
        <v>14</v>
      </c>
      <c r="I648" s="5">
        <v>0</v>
      </c>
    </row>
    <row r="649" spans="2:9">
      <c r="B649" s="11">
        <f>IF(B648+IF(Tbl_Hourly_Gen[[#This Row],[Hour]]=24,1,0)&lt;Date_End,B648+IF(Tbl_Hourly_Gen[[#This Row],[Hour]]=24,1,0),0)</f>
        <v>45318</v>
      </c>
      <c r="C649" s="29">
        <f>Tbl_Hourly_Gen[[#This Row],[Hour]]/24</f>
        <v>0.54166666666666663</v>
      </c>
      <c r="D649">
        <f>MONTH(Tbl_Hourly_Gen[[#This Row],[Date]])</f>
        <v>1</v>
      </c>
      <c r="E649">
        <f>DAY(Tbl_Hourly_Gen[[#This Row],[Date]])</f>
        <v>27</v>
      </c>
      <c r="F649">
        <v>13</v>
      </c>
      <c r="G649">
        <f>WEEKDAY(Tbl_Hourly_Gen[[#This Row],[Date]])</f>
        <v>7</v>
      </c>
      <c r="H649" s="7" t="s">
        <v>14</v>
      </c>
      <c r="I649" s="5">
        <v>0</v>
      </c>
    </row>
    <row r="650" spans="2:9">
      <c r="B650" s="11">
        <f>IF(B649+IF(Tbl_Hourly_Gen[[#This Row],[Hour]]=24,1,0)&lt;Date_End,B649+IF(Tbl_Hourly_Gen[[#This Row],[Hour]]=24,1,0),0)</f>
        <v>45318</v>
      </c>
      <c r="C650" s="29">
        <f>Tbl_Hourly_Gen[[#This Row],[Hour]]/24</f>
        <v>0.58333333333333337</v>
      </c>
      <c r="D650">
        <f>MONTH(Tbl_Hourly_Gen[[#This Row],[Date]])</f>
        <v>1</v>
      </c>
      <c r="E650">
        <f>DAY(Tbl_Hourly_Gen[[#This Row],[Date]])</f>
        <v>27</v>
      </c>
      <c r="F650">
        <v>14</v>
      </c>
      <c r="G650">
        <f>WEEKDAY(Tbl_Hourly_Gen[[#This Row],[Date]])</f>
        <v>7</v>
      </c>
      <c r="H650" s="7" t="s">
        <v>14</v>
      </c>
      <c r="I650" s="5">
        <v>0</v>
      </c>
    </row>
    <row r="651" spans="2:9">
      <c r="B651" s="11">
        <f>IF(B650+IF(Tbl_Hourly_Gen[[#This Row],[Hour]]=24,1,0)&lt;Date_End,B650+IF(Tbl_Hourly_Gen[[#This Row],[Hour]]=24,1,0),0)</f>
        <v>45318</v>
      </c>
      <c r="C651" s="29">
        <f>Tbl_Hourly_Gen[[#This Row],[Hour]]/24</f>
        <v>0.625</v>
      </c>
      <c r="D651">
        <f>MONTH(Tbl_Hourly_Gen[[#This Row],[Date]])</f>
        <v>1</v>
      </c>
      <c r="E651">
        <f>DAY(Tbl_Hourly_Gen[[#This Row],[Date]])</f>
        <v>27</v>
      </c>
      <c r="F651">
        <v>15</v>
      </c>
      <c r="G651">
        <f>WEEKDAY(Tbl_Hourly_Gen[[#This Row],[Date]])</f>
        <v>7</v>
      </c>
      <c r="H651" s="7" t="s">
        <v>14</v>
      </c>
      <c r="I651" s="5">
        <v>0</v>
      </c>
    </row>
    <row r="652" spans="2:9">
      <c r="B652" s="11">
        <f>IF(B651+IF(Tbl_Hourly_Gen[[#This Row],[Hour]]=24,1,0)&lt;Date_End,B651+IF(Tbl_Hourly_Gen[[#This Row],[Hour]]=24,1,0),0)</f>
        <v>45318</v>
      </c>
      <c r="C652" s="29">
        <f>Tbl_Hourly_Gen[[#This Row],[Hour]]/24</f>
        <v>0.66666666666666663</v>
      </c>
      <c r="D652">
        <f>MONTH(Tbl_Hourly_Gen[[#This Row],[Date]])</f>
        <v>1</v>
      </c>
      <c r="E652">
        <f>DAY(Tbl_Hourly_Gen[[#This Row],[Date]])</f>
        <v>27</v>
      </c>
      <c r="F652">
        <v>16</v>
      </c>
      <c r="G652">
        <f>WEEKDAY(Tbl_Hourly_Gen[[#This Row],[Date]])</f>
        <v>7</v>
      </c>
      <c r="H652" s="7" t="s">
        <v>14</v>
      </c>
      <c r="I652" s="5">
        <v>0</v>
      </c>
    </row>
    <row r="653" spans="2:9">
      <c r="B653" s="11">
        <f>IF(B652+IF(Tbl_Hourly_Gen[[#This Row],[Hour]]=24,1,0)&lt;Date_End,B652+IF(Tbl_Hourly_Gen[[#This Row],[Hour]]=24,1,0),0)</f>
        <v>45318</v>
      </c>
      <c r="C653" s="29">
        <f>Tbl_Hourly_Gen[[#This Row],[Hour]]/24</f>
        <v>0.70833333333333337</v>
      </c>
      <c r="D653">
        <f>MONTH(Tbl_Hourly_Gen[[#This Row],[Date]])</f>
        <v>1</v>
      </c>
      <c r="E653">
        <f>DAY(Tbl_Hourly_Gen[[#This Row],[Date]])</f>
        <v>27</v>
      </c>
      <c r="F653">
        <v>17</v>
      </c>
      <c r="G653">
        <f>WEEKDAY(Tbl_Hourly_Gen[[#This Row],[Date]])</f>
        <v>7</v>
      </c>
      <c r="H653" s="7" t="s">
        <v>14</v>
      </c>
      <c r="I653" s="5">
        <v>0</v>
      </c>
    </row>
    <row r="654" spans="2:9">
      <c r="B654" s="11">
        <f>IF(B653+IF(Tbl_Hourly_Gen[[#This Row],[Hour]]=24,1,0)&lt;Date_End,B653+IF(Tbl_Hourly_Gen[[#This Row],[Hour]]=24,1,0),0)</f>
        <v>45318</v>
      </c>
      <c r="C654" s="29">
        <f>Tbl_Hourly_Gen[[#This Row],[Hour]]/24</f>
        <v>0.75</v>
      </c>
      <c r="D654">
        <f>MONTH(Tbl_Hourly_Gen[[#This Row],[Date]])</f>
        <v>1</v>
      </c>
      <c r="E654">
        <f>DAY(Tbl_Hourly_Gen[[#This Row],[Date]])</f>
        <v>27</v>
      </c>
      <c r="F654">
        <v>18</v>
      </c>
      <c r="G654">
        <f>WEEKDAY(Tbl_Hourly_Gen[[#This Row],[Date]])</f>
        <v>7</v>
      </c>
      <c r="H654" s="7" t="s">
        <v>14</v>
      </c>
      <c r="I654" s="5">
        <v>0</v>
      </c>
    </row>
    <row r="655" spans="2:9">
      <c r="B655" s="11">
        <f>IF(B654+IF(Tbl_Hourly_Gen[[#This Row],[Hour]]=24,1,0)&lt;Date_End,B654+IF(Tbl_Hourly_Gen[[#This Row],[Hour]]=24,1,0),0)</f>
        <v>45318</v>
      </c>
      <c r="C655" s="29">
        <f>Tbl_Hourly_Gen[[#This Row],[Hour]]/24</f>
        <v>0.79166666666666663</v>
      </c>
      <c r="D655">
        <f>MONTH(Tbl_Hourly_Gen[[#This Row],[Date]])</f>
        <v>1</v>
      </c>
      <c r="E655">
        <f>DAY(Tbl_Hourly_Gen[[#This Row],[Date]])</f>
        <v>27</v>
      </c>
      <c r="F655">
        <v>19</v>
      </c>
      <c r="G655">
        <f>WEEKDAY(Tbl_Hourly_Gen[[#This Row],[Date]])</f>
        <v>7</v>
      </c>
      <c r="H655" s="7" t="s">
        <v>14</v>
      </c>
      <c r="I655" s="5">
        <v>0</v>
      </c>
    </row>
    <row r="656" spans="2:9">
      <c r="B656" s="11">
        <f>IF(B655+IF(Tbl_Hourly_Gen[[#This Row],[Hour]]=24,1,0)&lt;Date_End,B655+IF(Tbl_Hourly_Gen[[#This Row],[Hour]]=24,1,0),0)</f>
        <v>45318</v>
      </c>
      <c r="C656" s="29">
        <f>Tbl_Hourly_Gen[[#This Row],[Hour]]/24</f>
        <v>0.83333333333333337</v>
      </c>
      <c r="D656">
        <f>MONTH(Tbl_Hourly_Gen[[#This Row],[Date]])</f>
        <v>1</v>
      </c>
      <c r="E656">
        <f>DAY(Tbl_Hourly_Gen[[#This Row],[Date]])</f>
        <v>27</v>
      </c>
      <c r="F656">
        <v>20</v>
      </c>
      <c r="G656">
        <f>WEEKDAY(Tbl_Hourly_Gen[[#This Row],[Date]])</f>
        <v>7</v>
      </c>
      <c r="H656" s="7" t="s">
        <v>14</v>
      </c>
      <c r="I656" s="5">
        <v>0</v>
      </c>
    </row>
    <row r="657" spans="2:9">
      <c r="B657" s="11">
        <f>IF(B656+IF(Tbl_Hourly_Gen[[#This Row],[Hour]]=24,1,0)&lt;Date_End,B656+IF(Tbl_Hourly_Gen[[#This Row],[Hour]]=24,1,0),0)</f>
        <v>45318</v>
      </c>
      <c r="C657" s="29">
        <f>Tbl_Hourly_Gen[[#This Row],[Hour]]/24</f>
        <v>0.875</v>
      </c>
      <c r="D657">
        <f>MONTH(Tbl_Hourly_Gen[[#This Row],[Date]])</f>
        <v>1</v>
      </c>
      <c r="E657">
        <f>DAY(Tbl_Hourly_Gen[[#This Row],[Date]])</f>
        <v>27</v>
      </c>
      <c r="F657">
        <v>21</v>
      </c>
      <c r="G657">
        <f>WEEKDAY(Tbl_Hourly_Gen[[#This Row],[Date]])</f>
        <v>7</v>
      </c>
      <c r="H657" s="7" t="s">
        <v>14</v>
      </c>
      <c r="I657" s="5">
        <v>0</v>
      </c>
    </row>
    <row r="658" spans="2:9">
      <c r="B658" s="11">
        <f>IF(B657+IF(Tbl_Hourly_Gen[[#This Row],[Hour]]=24,1,0)&lt;Date_End,B657+IF(Tbl_Hourly_Gen[[#This Row],[Hour]]=24,1,0),0)</f>
        <v>45318</v>
      </c>
      <c r="C658" s="29">
        <f>Tbl_Hourly_Gen[[#This Row],[Hour]]/24</f>
        <v>0.91666666666666663</v>
      </c>
      <c r="D658">
        <f>MONTH(Tbl_Hourly_Gen[[#This Row],[Date]])</f>
        <v>1</v>
      </c>
      <c r="E658">
        <f>DAY(Tbl_Hourly_Gen[[#This Row],[Date]])</f>
        <v>27</v>
      </c>
      <c r="F658">
        <v>22</v>
      </c>
      <c r="G658">
        <f>WEEKDAY(Tbl_Hourly_Gen[[#This Row],[Date]])</f>
        <v>7</v>
      </c>
      <c r="H658" s="7" t="s">
        <v>14</v>
      </c>
      <c r="I658" s="5">
        <v>0</v>
      </c>
    </row>
    <row r="659" spans="2:9">
      <c r="B659" s="11">
        <f>IF(B658+IF(Tbl_Hourly_Gen[[#This Row],[Hour]]=24,1,0)&lt;Date_End,B658+IF(Tbl_Hourly_Gen[[#This Row],[Hour]]=24,1,0),0)</f>
        <v>45318</v>
      </c>
      <c r="C659" s="29">
        <f>Tbl_Hourly_Gen[[#This Row],[Hour]]/24</f>
        <v>0.95833333333333337</v>
      </c>
      <c r="D659">
        <f>MONTH(Tbl_Hourly_Gen[[#This Row],[Date]])</f>
        <v>1</v>
      </c>
      <c r="E659">
        <f>DAY(Tbl_Hourly_Gen[[#This Row],[Date]])</f>
        <v>27</v>
      </c>
      <c r="F659">
        <v>23</v>
      </c>
      <c r="G659">
        <f>WEEKDAY(Tbl_Hourly_Gen[[#This Row],[Date]])</f>
        <v>7</v>
      </c>
      <c r="H659" s="7" t="s">
        <v>14</v>
      </c>
      <c r="I659" s="5">
        <v>0</v>
      </c>
    </row>
    <row r="660" spans="2:9">
      <c r="B660" s="11">
        <f>IF(B659+IF(Tbl_Hourly_Gen[[#This Row],[Hour]]=24,1,0)&lt;Date_End,B659+IF(Tbl_Hourly_Gen[[#This Row],[Hour]]=24,1,0),0)</f>
        <v>45319</v>
      </c>
      <c r="C660" s="29">
        <f>Tbl_Hourly_Gen[[#This Row],[Hour]]/24</f>
        <v>1</v>
      </c>
      <c r="D660">
        <f>MONTH(Tbl_Hourly_Gen[[#This Row],[Date]])</f>
        <v>1</v>
      </c>
      <c r="E660">
        <f>DAY(Tbl_Hourly_Gen[[#This Row],[Date]])</f>
        <v>28</v>
      </c>
      <c r="F660">
        <v>24</v>
      </c>
      <c r="G660">
        <f>WEEKDAY(Tbl_Hourly_Gen[[#This Row],[Date]])</f>
        <v>1</v>
      </c>
      <c r="H660" s="7" t="s">
        <v>14</v>
      </c>
      <c r="I660" s="5">
        <v>0</v>
      </c>
    </row>
    <row r="661" spans="2:9">
      <c r="B661" s="11">
        <f>IF(B660+IF(Tbl_Hourly_Gen[[#This Row],[Hour]]=24,1,0)&lt;Date_End,B660+IF(Tbl_Hourly_Gen[[#This Row],[Hour]]=24,1,0),0)</f>
        <v>45319</v>
      </c>
      <c r="C661" s="29">
        <f>Tbl_Hourly_Gen[[#This Row],[Hour]]/24</f>
        <v>4.1666666666666664E-2</v>
      </c>
      <c r="D661">
        <f>MONTH(Tbl_Hourly_Gen[[#This Row],[Date]])</f>
        <v>1</v>
      </c>
      <c r="E661">
        <f>DAY(Tbl_Hourly_Gen[[#This Row],[Date]])</f>
        <v>28</v>
      </c>
      <c r="F661">
        <v>1</v>
      </c>
      <c r="G661">
        <f>WEEKDAY(Tbl_Hourly_Gen[[#This Row],[Date]])</f>
        <v>1</v>
      </c>
      <c r="H661" s="7" t="s">
        <v>14</v>
      </c>
      <c r="I661" s="5">
        <v>0</v>
      </c>
    </row>
    <row r="662" spans="2:9">
      <c r="B662" s="11">
        <f>IF(B661+IF(Tbl_Hourly_Gen[[#This Row],[Hour]]=24,1,0)&lt;Date_End,B661+IF(Tbl_Hourly_Gen[[#This Row],[Hour]]=24,1,0),0)</f>
        <v>45319</v>
      </c>
      <c r="C662" s="29">
        <f>Tbl_Hourly_Gen[[#This Row],[Hour]]/24</f>
        <v>8.3333333333333329E-2</v>
      </c>
      <c r="D662">
        <f>MONTH(Tbl_Hourly_Gen[[#This Row],[Date]])</f>
        <v>1</v>
      </c>
      <c r="E662">
        <f>DAY(Tbl_Hourly_Gen[[#This Row],[Date]])</f>
        <v>28</v>
      </c>
      <c r="F662">
        <v>2</v>
      </c>
      <c r="G662">
        <f>WEEKDAY(Tbl_Hourly_Gen[[#This Row],[Date]])</f>
        <v>1</v>
      </c>
      <c r="H662" s="7" t="s">
        <v>14</v>
      </c>
      <c r="I662" s="5">
        <v>0</v>
      </c>
    </row>
    <row r="663" spans="2:9">
      <c r="B663" s="11">
        <f>IF(B662+IF(Tbl_Hourly_Gen[[#This Row],[Hour]]=24,1,0)&lt;Date_End,B662+IF(Tbl_Hourly_Gen[[#This Row],[Hour]]=24,1,0),0)</f>
        <v>45319</v>
      </c>
      <c r="C663" s="29">
        <f>Tbl_Hourly_Gen[[#This Row],[Hour]]/24</f>
        <v>0.125</v>
      </c>
      <c r="D663">
        <f>MONTH(Tbl_Hourly_Gen[[#This Row],[Date]])</f>
        <v>1</v>
      </c>
      <c r="E663">
        <f>DAY(Tbl_Hourly_Gen[[#This Row],[Date]])</f>
        <v>28</v>
      </c>
      <c r="F663">
        <v>3</v>
      </c>
      <c r="G663">
        <f>WEEKDAY(Tbl_Hourly_Gen[[#This Row],[Date]])</f>
        <v>1</v>
      </c>
      <c r="H663" s="7" t="s">
        <v>14</v>
      </c>
      <c r="I663" s="5">
        <v>0</v>
      </c>
    </row>
    <row r="664" spans="2:9">
      <c r="B664" s="11">
        <f>IF(B663+IF(Tbl_Hourly_Gen[[#This Row],[Hour]]=24,1,0)&lt;Date_End,B663+IF(Tbl_Hourly_Gen[[#This Row],[Hour]]=24,1,0),0)</f>
        <v>45319</v>
      </c>
      <c r="C664" s="29">
        <f>Tbl_Hourly_Gen[[#This Row],[Hour]]/24</f>
        <v>0.16666666666666666</v>
      </c>
      <c r="D664">
        <f>MONTH(Tbl_Hourly_Gen[[#This Row],[Date]])</f>
        <v>1</v>
      </c>
      <c r="E664">
        <f>DAY(Tbl_Hourly_Gen[[#This Row],[Date]])</f>
        <v>28</v>
      </c>
      <c r="F664">
        <v>4</v>
      </c>
      <c r="G664">
        <f>WEEKDAY(Tbl_Hourly_Gen[[#This Row],[Date]])</f>
        <v>1</v>
      </c>
      <c r="H664" s="7" t="s">
        <v>14</v>
      </c>
      <c r="I664" s="5">
        <v>0</v>
      </c>
    </row>
    <row r="665" spans="2:9">
      <c r="B665" s="11">
        <f>IF(B664+IF(Tbl_Hourly_Gen[[#This Row],[Hour]]=24,1,0)&lt;Date_End,B664+IF(Tbl_Hourly_Gen[[#This Row],[Hour]]=24,1,0),0)</f>
        <v>45319</v>
      </c>
      <c r="C665" s="29">
        <f>Tbl_Hourly_Gen[[#This Row],[Hour]]/24</f>
        <v>0.20833333333333334</v>
      </c>
      <c r="D665">
        <f>MONTH(Tbl_Hourly_Gen[[#This Row],[Date]])</f>
        <v>1</v>
      </c>
      <c r="E665">
        <f>DAY(Tbl_Hourly_Gen[[#This Row],[Date]])</f>
        <v>28</v>
      </c>
      <c r="F665">
        <v>5</v>
      </c>
      <c r="G665">
        <f>WEEKDAY(Tbl_Hourly_Gen[[#This Row],[Date]])</f>
        <v>1</v>
      </c>
      <c r="H665" s="7" t="s">
        <v>14</v>
      </c>
      <c r="I665" s="5">
        <v>0</v>
      </c>
    </row>
    <row r="666" spans="2:9">
      <c r="B666" s="11">
        <f>IF(B665+IF(Tbl_Hourly_Gen[[#This Row],[Hour]]=24,1,0)&lt;Date_End,B665+IF(Tbl_Hourly_Gen[[#This Row],[Hour]]=24,1,0),0)</f>
        <v>45319</v>
      </c>
      <c r="C666" s="29">
        <f>Tbl_Hourly_Gen[[#This Row],[Hour]]/24</f>
        <v>0.25</v>
      </c>
      <c r="D666">
        <f>MONTH(Tbl_Hourly_Gen[[#This Row],[Date]])</f>
        <v>1</v>
      </c>
      <c r="E666">
        <f>DAY(Tbl_Hourly_Gen[[#This Row],[Date]])</f>
        <v>28</v>
      </c>
      <c r="F666">
        <v>6</v>
      </c>
      <c r="G666">
        <f>WEEKDAY(Tbl_Hourly_Gen[[#This Row],[Date]])</f>
        <v>1</v>
      </c>
      <c r="H666" s="7" t="s">
        <v>14</v>
      </c>
      <c r="I666" s="5">
        <v>0</v>
      </c>
    </row>
    <row r="667" spans="2:9">
      <c r="B667" s="11">
        <f>IF(B666+IF(Tbl_Hourly_Gen[[#This Row],[Hour]]=24,1,0)&lt;Date_End,B666+IF(Tbl_Hourly_Gen[[#This Row],[Hour]]=24,1,0),0)</f>
        <v>45319</v>
      </c>
      <c r="C667" s="29">
        <f>Tbl_Hourly_Gen[[#This Row],[Hour]]/24</f>
        <v>0.29166666666666669</v>
      </c>
      <c r="D667">
        <f>MONTH(Tbl_Hourly_Gen[[#This Row],[Date]])</f>
        <v>1</v>
      </c>
      <c r="E667">
        <f>DAY(Tbl_Hourly_Gen[[#This Row],[Date]])</f>
        <v>28</v>
      </c>
      <c r="F667">
        <v>7</v>
      </c>
      <c r="G667">
        <f>WEEKDAY(Tbl_Hourly_Gen[[#This Row],[Date]])</f>
        <v>1</v>
      </c>
      <c r="H667" s="7" t="s">
        <v>14</v>
      </c>
      <c r="I667" s="5">
        <v>0</v>
      </c>
    </row>
    <row r="668" spans="2:9">
      <c r="B668" s="11">
        <f>IF(B667+IF(Tbl_Hourly_Gen[[#This Row],[Hour]]=24,1,0)&lt;Date_End,B667+IF(Tbl_Hourly_Gen[[#This Row],[Hour]]=24,1,0),0)</f>
        <v>45319</v>
      </c>
      <c r="C668" s="29">
        <f>Tbl_Hourly_Gen[[#This Row],[Hour]]/24</f>
        <v>0.33333333333333331</v>
      </c>
      <c r="D668">
        <f>MONTH(Tbl_Hourly_Gen[[#This Row],[Date]])</f>
        <v>1</v>
      </c>
      <c r="E668">
        <f>DAY(Tbl_Hourly_Gen[[#This Row],[Date]])</f>
        <v>28</v>
      </c>
      <c r="F668">
        <v>8</v>
      </c>
      <c r="G668">
        <f>WEEKDAY(Tbl_Hourly_Gen[[#This Row],[Date]])</f>
        <v>1</v>
      </c>
      <c r="H668" s="7" t="s">
        <v>14</v>
      </c>
      <c r="I668" s="5">
        <v>0</v>
      </c>
    </row>
    <row r="669" spans="2:9">
      <c r="B669" s="11">
        <f>IF(B668+IF(Tbl_Hourly_Gen[[#This Row],[Hour]]=24,1,0)&lt;Date_End,B668+IF(Tbl_Hourly_Gen[[#This Row],[Hour]]=24,1,0),0)</f>
        <v>45319</v>
      </c>
      <c r="C669" s="29">
        <f>Tbl_Hourly_Gen[[#This Row],[Hour]]/24</f>
        <v>0.375</v>
      </c>
      <c r="D669">
        <f>MONTH(Tbl_Hourly_Gen[[#This Row],[Date]])</f>
        <v>1</v>
      </c>
      <c r="E669">
        <f>DAY(Tbl_Hourly_Gen[[#This Row],[Date]])</f>
        <v>28</v>
      </c>
      <c r="F669">
        <v>9</v>
      </c>
      <c r="G669">
        <f>WEEKDAY(Tbl_Hourly_Gen[[#This Row],[Date]])</f>
        <v>1</v>
      </c>
      <c r="H669" s="7" t="s">
        <v>14</v>
      </c>
      <c r="I669" s="5">
        <v>0</v>
      </c>
    </row>
    <row r="670" spans="2:9">
      <c r="B670" s="11">
        <f>IF(B669+IF(Tbl_Hourly_Gen[[#This Row],[Hour]]=24,1,0)&lt;Date_End,B669+IF(Tbl_Hourly_Gen[[#This Row],[Hour]]=24,1,0),0)</f>
        <v>45319</v>
      </c>
      <c r="C670" s="29">
        <f>Tbl_Hourly_Gen[[#This Row],[Hour]]/24</f>
        <v>0.41666666666666669</v>
      </c>
      <c r="D670">
        <f>MONTH(Tbl_Hourly_Gen[[#This Row],[Date]])</f>
        <v>1</v>
      </c>
      <c r="E670">
        <f>DAY(Tbl_Hourly_Gen[[#This Row],[Date]])</f>
        <v>28</v>
      </c>
      <c r="F670">
        <v>10</v>
      </c>
      <c r="G670">
        <f>WEEKDAY(Tbl_Hourly_Gen[[#This Row],[Date]])</f>
        <v>1</v>
      </c>
      <c r="H670" s="7" t="s">
        <v>14</v>
      </c>
      <c r="I670" s="5">
        <v>0</v>
      </c>
    </row>
    <row r="671" spans="2:9">
      <c r="B671" s="11">
        <f>IF(B670+IF(Tbl_Hourly_Gen[[#This Row],[Hour]]=24,1,0)&lt;Date_End,B670+IF(Tbl_Hourly_Gen[[#This Row],[Hour]]=24,1,0),0)</f>
        <v>45319</v>
      </c>
      <c r="C671" s="29">
        <f>Tbl_Hourly_Gen[[#This Row],[Hour]]/24</f>
        <v>0.45833333333333331</v>
      </c>
      <c r="D671">
        <f>MONTH(Tbl_Hourly_Gen[[#This Row],[Date]])</f>
        <v>1</v>
      </c>
      <c r="E671">
        <f>DAY(Tbl_Hourly_Gen[[#This Row],[Date]])</f>
        <v>28</v>
      </c>
      <c r="F671">
        <v>11</v>
      </c>
      <c r="G671">
        <f>WEEKDAY(Tbl_Hourly_Gen[[#This Row],[Date]])</f>
        <v>1</v>
      </c>
      <c r="H671" s="7" t="s">
        <v>14</v>
      </c>
      <c r="I671" s="5">
        <v>0</v>
      </c>
    </row>
    <row r="672" spans="2:9">
      <c r="B672" s="11">
        <f>IF(B671+IF(Tbl_Hourly_Gen[[#This Row],[Hour]]=24,1,0)&lt;Date_End,B671+IF(Tbl_Hourly_Gen[[#This Row],[Hour]]=24,1,0),0)</f>
        <v>45319</v>
      </c>
      <c r="C672" s="29">
        <f>Tbl_Hourly_Gen[[#This Row],[Hour]]/24</f>
        <v>0.5</v>
      </c>
      <c r="D672">
        <f>MONTH(Tbl_Hourly_Gen[[#This Row],[Date]])</f>
        <v>1</v>
      </c>
      <c r="E672">
        <f>DAY(Tbl_Hourly_Gen[[#This Row],[Date]])</f>
        <v>28</v>
      </c>
      <c r="F672">
        <v>12</v>
      </c>
      <c r="G672">
        <f>WEEKDAY(Tbl_Hourly_Gen[[#This Row],[Date]])</f>
        <v>1</v>
      </c>
      <c r="H672" s="7" t="s">
        <v>14</v>
      </c>
      <c r="I672" s="5">
        <v>0</v>
      </c>
    </row>
    <row r="673" spans="2:9">
      <c r="B673" s="11">
        <f>IF(B672+IF(Tbl_Hourly_Gen[[#This Row],[Hour]]=24,1,0)&lt;Date_End,B672+IF(Tbl_Hourly_Gen[[#This Row],[Hour]]=24,1,0),0)</f>
        <v>45319</v>
      </c>
      <c r="C673" s="29">
        <f>Tbl_Hourly_Gen[[#This Row],[Hour]]/24</f>
        <v>0.54166666666666663</v>
      </c>
      <c r="D673">
        <f>MONTH(Tbl_Hourly_Gen[[#This Row],[Date]])</f>
        <v>1</v>
      </c>
      <c r="E673">
        <f>DAY(Tbl_Hourly_Gen[[#This Row],[Date]])</f>
        <v>28</v>
      </c>
      <c r="F673">
        <v>13</v>
      </c>
      <c r="G673">
        <f>WEEKDAY(Tbl_Hourly_Gen[[#This Row],[Date]])</f>
        <v>1</v>
      </c>
      <c r="H673" s="7" t="s">
        <v>14</v>
      </c>
      <c r="I673" s="5">
        <v>0</v>
      </c>
    </row>
    <row r="674" spans="2:9">
      <c r="B674" s="11">
        <f>IF(B673+IF(Tbl_Hourly_Gen[[#This Row],[Hour]]=24,1,0)&lt;Date_End,B673+IF(Tbl_Hourly_Gen[[#This Row],[Hour]]=24,1,0),0)</f>
        <v>45319</v>
      </c>
      <c r="C674" s="29">
        <f>Tbl_Hourly_Gen[[#This Row],[Hour]]/24</f>
        <v>0.58333333333333337</v>
      </c>
      <c r="D674">
        <f>MONTH(Tbl_Hourly_Gen[[#This Row],[Date]])</f>
        <v>1</v>
      </c>
      <c r="E674">
        <f>DAY(Tbl_Hourly_Gen[[#This Row],[Date]])</f>
        <v>28</v>
      </c>
      <c r="F674">
        <v>14</v>
      </c>
      <c r="G674">
        <f>WEEKDAY(Tbl_Hourly_Gen[[#This Row],[Date]])</f>
        <v>1</v>
      </c>
      <c r="H674" s="7" t="s">
        <v>14</v>
      </c>
      <c r="I674" s="5">
        <v>0</v>
      </c>
    </row>
    <row r="675" spans="2:9">
      <c r="B675" s="11">
        <f>IF(B674+IF(Tbl_Hourly_Gen[[#This Row],[Hour]]=24,1,0)&lt;Date_End,B674+IF(Tbl_Hourly_Gen[[#This Row],[Hour]]=24,1,0),0)</f>
        <v>45319</v>
      </c>
      <c r="C675" s="29">
        <f>Tbl_Hourly_Gen[[#This Row],[Hour]]/24</f>
        <v>0.625</v>
      </c>
      <c r="D675">
        <f>MONTH(Tbl_Hourly_Gen[[#This Row],[Date]])</f>
        <v>1</v>
      </c>
      <c r="E675">
        <f>DAY(Tbl_Hourly_Gen[[#This Row],[Date]])</f>
        <v>28</v>
      </c>
      <c r="F675">
        <v>15</v>
      </c>
      <c r="G675">
        <f>WEEKDAY(Tbl_Hourly_Gen[[#This Row],[Date]])</f>
        <v>1</v>
      </c>
      <c r="H675" s="7" t="s">
        <v>14</v>
      </c>
      <c r="I675" s="5">
        <v>0</v>
      </c>
    </row>
    <row r="676" spans="2:9">
      <c r="B676" s="11">
        <f>IF(B675+IF(Tbl_Hourly_Gen[[#This Row],[Hour]]=24,1,0)&lt;Date_End,B675+IF(Tbl_Hourly_Gen[[#This Row],[Hour]]=24,1,0),0)</f>
        <v>45319</v>
      </c>
      <c r="C676" s="29">
        <f>Tbl_Hourly_Gen[[#This Row],[Hour]]/24</f>
        <v>0.66666666666666663</v>
      </c>
      <c r="D676">
        <f>MONTH(Tbl_Hourly_Gen[[#This Row],[Date]])</f>
        <v>1</v>
      </c>
      <c r="E676">
        <f>DAY(Tbl_Hourly_Gen[[#This Row],[Date]])</f>
        <v>28</v>
      </c>
      <c r="F676">
        <v>16</v>
      </c>
      <c r="G676">
        <f>WEEKDAY(Tbl_Hourly_Gen[[#This Row],[Date]])</f>
        <v>1</v>
      </c>
      <c r="H676" s="7" t="s">
        <v>14</v>
      </c>
      <c r="I676" s="5">
        <v>0</v>
      </c>
    </row>
    <row r="677" spans="2:9">
      <c r="B677" s="11">
        <f>IF(B676+IF(Tbl_Hourly_Gen[[#This Row],[Hour]]=24,1,0)&lt;Date_End,B676+IF(Tbl_Hourly_Gen[[#This Row],[Hour]]=24,1,0),0)</f>
        <v>45319</v>
      </c>
      <c r="C677" s="29">
        <f>Tbl_Hourly_Gen[[#This Row],[Hour]]/24</f>
        <v>0.70833333333333337</v>
      </c>
      <c r="D677">
        <f>MONTH(Tbl_Hourly_Gen[[#This Row],[Date]])</f>
        <v>1</v>
      </c>
      <c r="E677">
        <f>DAY(Tbl_Hourly_Gen[[#This Row],[Date]])</f>
        <v>28</v>
      </c>
      <c r="F677">
        <v>17</v>
      </c>
      <c r="G677">
        <f>WEEKDAY(Tbl_Hourly_Gen[[#This Row],[Date]])</f>
        <v>1</v>
      </c>
      <c r="H677" s="7" t="s">
        <v>14</v>
      </c>
      <c r="I677" s="5">
        <v>0</v>
      </c>
    </row>
    <row r="678" spans="2:9">
      <c r="B678" s="11">
        <f>IF(B677+IF(Tbl_Hourly_Gen[[#This Row],[Hour]]=24,1,0)&lt;Date_End,B677+IF(Tbl_Hourly_Gen[[#This Row],[Hour]]=24,1,0),0)</f>
        <v>45319</v>
      </c>
      <c r="C678" s="29">
        <f>Tbl_Hourly_Gen[[#This Row],[Hour]]/24</f>
        <v>0.75</v>
      </c>
      <c r="D678">
        <f>MONTH(Tbl_Hourly_Gen[[#This Row],[Date]])</f>
        <v>1</v>
      </c>
      <c r="E678">
        <f>DAY(Tbl_Hourly_Gen[[#This Row],[Date]])</f>
        <v>28</v>
      </c>
      <c r="F678">
        <v>18</v>
      </c>
      <c r="G678">
        <f>WEEKDAY(Tbl_Hourly_Gen[[#This Row],[Date]])</f>
        <v>1</v>
      </c>
      <c r="H678" s="7" t="s">
        <v>14</v>
      </c>
      <c r="I678" s="5">
        <v>0</v>
      </c>
    </row>
    <row r="679" spans="2:9">
      <c r="B679" s="11">
        <f>IF(B678+IF(Tbl_Hourly_Gen[[#This Row],[Hour]]=24,1,0)&lt;Date_End,B678+IF(Tbl_Hourly_Gen[[#This Row],[Hour]]=24,1,0),0)</f>
        <v>45319</v>
      </c>
      <c r="C679" s="29">
        <f>Tbl_Hourly_Gen[[#This Row],[Hour]]/24</f>
        <v>0.79166666666666663</v>
      </c>
      <c r="D679">
        <f>MONTH(Tbl_Hourly_Gen[[#This Row],[Date]])</f>
        <v>1</v>
      </c>
      <c r="E679">
        <f>DAY(Tbl_Hourly_Gen[[#This Row],[Date]])</f>
        <v>28</v>
      </c>
      <c r="F679">
        <v>19</v>
      </c>
      <c r="G679">
        <f>WEEKDAY(Tbl_Hourly_Gen[[#This Row],[Date]])</f>
        <v>1</v>
      </c>
      <c r="H679" s="7" t="s">
        <v>14</v>
      </c>
      <c r="I679" s="5">
        <v>0</v>
      </c>
    </row>
    <row r="680" spans="2:9">
      <c r="B680" s="11">
        <f>IF(B679+IF(Tbl_Hourly_Gen[[#This Row],[Hour]]=24,1,0)&lt;Date_End,B679+IF(Tbl_Hourly_Gen[[#This Row],[Hour]]=24,1,0),0)</f>
        <v>45319</v>
      </c>
      <c r="C680" s="29">
        <f>Tbl_Hourly_Gen[[#This Row],[Hour]]/24</f>
        <v>0.83333333333333337</v>
      </c>
      <c r="D680">
        <f>MONTH(Tbl_Hourly_Gen[[#This Row],[Date]])</f>
        <v>1</v>
      </c>
      <c r="E680">
        <f>DAY(Tbl_Hourly_Gen[[#This Row],[Date]])</f>
        <v>28</v>
      </c>
      <c r="F680">
        <v>20</v>
      </c>
      <c r="G680">
        <f>WEEKDAY(Tbl_Hourly_Gen[[#This Row],[Date]])</f>
        <v>1</v>
      </c>
      <c r="H680" s="7" t="s">
        <v>14</v>
      </c>
      <c r="I680" s="5">
        <v>0</v>
      </c>
    </row>
    <row r="681" spans="2:9">
      <c r="B681" s="11">
        <f>IF(B680+IF(Tbl_Hourly_Gen[[#This Row],[Hour]]=24,1,0)&lt;Date_End,B680+IF(Tbl_Hourly_Gen[[#This Row],[Hour]]=24,1,0),0)</f>
        <v>45319</v>
      </c>
      <c r="C681" s="29">
        <f>Tbl_Hourly_Gen[[#This Row],[Hour]]/24</f>
        <v>0.875</v>
      </c>
      <c r="D681">
        <f>MONTH(Tbl_Hourly_Gen[[#This Row],[Date]])</f>
        <v>1</v>
      </c>
      <c r="E681">
        <f>DAY(Tbl_Hourly_Gen[[#This Row],[Date]])</f>
        <v>28</v>
      </c>
      <c r="F681">
        <v>21</v>
      </c>
      <c r="G681">
        <f>WEEKDAY(Tbl_Hourly_Gen[[#This Row],[Date]])</f>
        <v>1</v>
      </c>
      <c r="H681" s="7" t="s">
        <v>14</v>
      </c>
      <c r="I681" s="5">
        <v>0</v>
      </c>
    </row>
    <row r="682" spans="2:9">
      <c r="B682" s="11">
        <f>IF(B681+IF(Tbl_Hourly_Gen[[#This Row],[Hour]]=24,1,0)&lt;Date_End,B681+IF(Tbl_Hourly_Gen[[#This Row],[Hour]]=24,1,0),0)</f>
        <v>45319</v>
      </c>
      <c r="C682" s="29">
        <f>Tbl_Hourly_Gen[[#This Row],[Hour]]/24</f>
        <v>0.91666666666666663</v>
      </c>
      <c r="D682">
        <f>MONTH(Tbl_Hourly_Gen[[#This Row],[Date]])</f>
        <v>1</v>
      </c>
      <c r="E682">
        <f>DAY(Tbl_Hourly_Gen[[#This Row],[Date]])</f>
        <v>28</v>
      </c>
      <c r="F682">
        <v>22</v>
      </c>
      <c r="G682">
        <f>WEEKDAY(Tbl_Hourly_Gen[[#This Row],[Date]])</f>
        <v>1</v>
      </c>
      <c r="H682" s="7" t="s">
        <v>14</v>
      </c>
      <c r="I682" s="5">
        <v>0</v>
      </c>
    </row>
    <row r="683" spans="2:9">
      <c r="B683" s="11">
        <f>IF(B682+IF(Tbl_Hourly_Gen[[#This Row],[Hour]]=24,1,0)&lt;Date_End,B682+IF(Tbl_Hourly_Gen[[#This Row],[Hour]]=24,1,0),0)</f>
        <v>45319</v>
      </c>
      <c r="C683" s="29">
        <f>Tbl_Hourly_Gen[[#This Row],[Hour]]/24</f>
        <v>0.95833333333333337</v>
      </c>
      <c r="D683">
        <f>MONTH(Tbl_Hourly_Gen[[#This Row],[Date]])</f>
        <v>1</v>
      </c>
      <c r="E683">
        <f>DAY(Tbl_Hourly_Gen[[#This Row],[Date]])</f>
        <v>28</v>
      </c>
      <c r="F683">
        <v>23</v>
      </c>
      <c r="G683">
        <f>WEEKDAY(Tbl_Hourly_Gen[[#This Row],[Date]])</f>
        <v>1</v>
      </c>
      <c r="H683" s="7" t="s">
        <v>14</v>
      </c>
      <c r="I683" s="5">
        <v>0</v>
      </c>
    </row>
    <row r="684" spans="2:9">
      <c r="B684" s="11">
        <f>IF(B683+IF(Tbl_Hourly_Gen[[#This Row],[Hour]]=24,1,0)&lt;Date_End,B683+IF(Tbl_Hourly_Gen[[#This Row],[Hour]]=24,1,0),0)</f>
        <v>45320</v>
      </c>
      <c r="C684" s="29">
        <f>Tbl_Hourly_Gen[[#This Row],[Hour]]/24</f>
        <v>1</v>
      </c>
      <c r="D684">
        <f>MONTH(Tbl_Hourly_Gen[[#This Row],[Date]])</f>
        <v>1</v>
      </c>
      <c r="E684">
        <f>DAY(Tbl_Hourly_Gen[[#This Row],[Date]])</f>
        <v>29</v>
      </c>
      <c r="F684">
        <v>24</v>
      </c>
      <c r="G684">
        <f>WEEKDAY(Tbl_Hourly_Gen[[#This Row],[Date]])</f>
        <v>2</v>
      </c>
      <c r="H684" s="7" t="s">
        <v>14</v>
      </c>
      <c r="I684" s="5">
        <v>0</v>
      </c>
    </row>
    <row r="685" spans="2:9">
      <c r="B685" s="11">
        <f>IF(B684+IF(Tbl_Hourly_Gen[[#This Row],[Hour]]=24,1,0)&lt;Date_End,B684+IF(Tbl_Hourly_Gen[[#This Row],[Hour]]=24,1,0),0)</f>
        <v>45320</v>
      </c>
      <c r="C685" s="29">
        <f>Tbl_Hourly_Gen[[#This Row],[Hour]]/24</f>
        <v>4.1666666666666664E-2</v>
      </c>
      <c r="D685">
        <f>MONTH(Tbl_Hourly_Gen[[#This Row],[Date]])</f>
        <v>1</v>
      </c>
      <c r="E685">
        <f>DAY(Tbl_Hourly_Gen[[#This Row],[Date]])</f>
        <v>29</v>
      </c>
      <c r="F685">
        <v>1</v>
      </c>
      <c r="G685">
        <f>WEEKDAY(Tbl_Hourly_Gen[[#This Row],[Date]])</f>
        <v>2</v>
      </c>
      <c r="H685" s="7" t="s">
        <v>14</v>
      </c>
      <c r="I685" s="5">
        <v>0</v>
      </c>
    </row>
    <row r="686" spans="2:9">
      <c r="B686" s="11">
        <f>IF(B685+IF(Tbl_Hourly_Gen[[#This Row],[Hour]]=24,1,0)&lt;Date_End,B685+IF(Tbl_Hourly_Gen[[#This Row],[Hour]]=24,1,0),0)</f>
        <v>45320</v>
      </c>
      <c r="C686" s="29">
        <f>Tbl_Hourly_Gen[[#This Row],[Hour]]/24</f>
        <v>8.3333333333333329E-2</v>
      </c>
      <c r="D686">
        <f>MONTH(Tbl_Hourly_Gen[[#This Row],[Date]])</f>
        <v>1</v>
      </c>
      <c r="E686">
        <f>DAY(Tbl_Hourly_Gen[[#This Row],[Date]])</f>
        <v>29</v>
      </c>
      <c r="F686">
        <v>2</v>
      </c>
      <c r="G686">
        <f>WEEKDAY(Tbl_Hourly_Gen[[#This Row],[Date]])</f>
        <v>2</v>
      </c>
      <c r="H686" s="7" t="s">
        <v>14</v>
      </c>
      <c r="I686" s="5">
        <v>0</v>
      </c>
    </row>
    <row r="687" spans="2:9">
      <c r="B687" s="11">
        <f>IF(B686+IF(Tbl_Hourly_Gen[[#This Row],[Hour]]=24,1,0)&lt;Date_End,B686+IF(Tbl_Hourly_Gen[[#This Row],[Hour]]=24,1,0),0)</f>
        <v>45320</v>
      </c>
      <c r="C687" s="29">
        <f>Tbl_Hourly_Gen[[#This Row],[Hour]]/24</f>
        <v>0.125</v>
      </c>
      <c r="D687">
        <f>MONTH(Tbl_Hourly_Gen[[#This Row],[Date]])</f>
        <v>1</v>
      </c>
      <c r="E687">
        <f>DAY(Tbl_Hourly_Gen[[#This Row],[Date]])</f>
        <v>29</v>
      </c>
      <c r="F687">
        <v>3</v>
      </c>
      <c r="G687">
        <f>WEEKDAY(Tbl_Hourly_Gen[[#This Row],[Date]])</f>
        <v>2</v>
      </c>
      <c r="H687" s="7" t="s">
        <v>14</v>
      </c>
      <c r="I687" s="5">
        <v>0</v>
      </c>
    </row>
    <row r="688" spans="2:9">
      <c r="B688" s="11">
        <f>IF(B687+IF(Tbl_Hourly_Gen[[#This Row],[Hour]]=24,1,0)&lt;Date_End,B687+IF(Tbl_Hourly_Gen[[#This Row],[Hour]]=24,1,0),0)</f>
        <v>45320</v>
      </c>
      <c r="C688" s="29">
        <f>Tbl_Hourly_Gen[[#This Row],[Hour]]/24</f>
        <v>0.16666666666666666</v>
      </c>
      <c r="D688">
        <f>MONTH(Tbl_Hourly_Gen[[#This Row],[Date]])</f>
        <v>1</v>
      </c>
      <c r="E688">
        <f>DAY(Tbl_Hourly_Gen[[#This Row],[Date]])</f>
        <v>29</v>
      </c>
      <c r="F688">
        <v>4</v>
      </c>
      <c r="G688">
        <f>WEEKDAY(Tbl_Hourly_Gen[[#This Row],[Date]])</f>
        <v>2</v>
      </c>
      <c r="H688" s="7" t="s">
        <v>14</v>
      </c>
      <c r="I688" s="5">
        <v>0</v>
      </c>
    </row>
    <row r="689" spans="2:9">
      <c r="B689" s="11">
        <f>IF(B688+IF(Tbl_Hourly_Gen[[#This Row],[Hour]]=24,1,0)&lt;Date_End,B688+IF(Tbl_Hourly_Gen[[#This Row],[Hour]]=24,1,0),0)</f>
        <v>45320</v>
      </c>
      <c r="C689" s="29">
        <f>Tbl_Hourly_Gen[[#This Row],[Hour]]/24</f>
        <v>0.20833333333333334</v>
      </c>
      <c r="D689">
        <f>MONTH(Tbl_Hourly_Gen[[#This Row],[Date]])</f>
        <v>1</v>
      </c>
      <c r="E689">
        <f>DAY(Tbl_Hourly_Gen[[#This Row],[Date]])</f>
        <v>29</v>
      </c>
      <c r="F689">
        <v>5</v>
      </c>
      <c r="G689">
        <f>WEEKDAY(Tbl_Hourly_Gen[[#This Row],[Date]])</f>
        <v>2</v>
      </c>
      <c r="H689" s="7" t="s">
        <v>14</v>
      </c>
      <c r="I689" s="5">
        <v>0</v>
      </c>
    </row>
    <row r="690" spans="2:9">
      <c r="B690" s="11">
        <f>IF(B689+IF(Tbl_Hourly_Gen[[#This Row],[Hour]]=24,1,0)&lt;Date_End,B689+IF(Tbl_Hourly_Gen[[#This Row],[Hour]]=24,1,0),0)</f>
        <v>45320</v>
      </c>
      <c r="C690" s="29">
        <f>Tbl_Hourly_Gen[[#This Row],[Hour]]/24</f>
        <v>0.25</v>
      </c>
      <c r="D690">
        <f>MONTH(Tbl_Hourly_Gen[[#This Row],[Date]])</f>
        <v>1</v>
      </c>
      <c r="E690">
        <f>DAY(Tbl_Hourly_Gen[[#This Row],[Date]])</f>
        <v>29</v>
      </c>
      <c r="F690">
        <v>6</v>
      </c>
      <c r="G690">
        <f>WEEKDAY(Tbl_Hourly_Gen[[#This Row],[Date]])</f>
        <v>2</v>
      </c>
      <c r="H690" s="7" t="s">
        <v>14</v>
      </c>
      <c r="I690" s="5">
        <v>0</v>
      </c>
    </row>
    <row r="691" spans="2:9">
      <c r="B691" s="11">
        <f>IF(B690+IF(Tbl_Hourly_Gen[[#This Row],[Hour]]=24,1,0)&lt;Date_End,B690+IF(Tbl_Hourly_Gen[[#This Row],[Hour]]=24,1,0),0)</f>
        <v>45320</v>
      </c>
      <c r="C691" s="29">
        <f>Tbl_Hourly_Gen[[#This Row],[Hour]]/24</f>
        <v>0.29166666666666669</v>
      </c>
      <c r="D691">
        <f>MONTH(Tbl_Hourly_Gen[[#This Row],[Date]])</f>
        <v>1</v>
      </c>
      <c r="E691">
        <f>DAY(Tbl_Hourly_Gen[[#This Row],[Date]])</f>
        <v>29</v>
      </c>
      <c r="F691">
        <v>7</v>
      </c>
      <c r="G691">
        <f>WEEKDAY(Tbl_Hourly_Gen[[#This Row],[Date]])</f>
        <v>2</v>
      </c>
      <c r="H691" s="7" t="s">
        <v>14</v>
      </c>
      <c r="I691" s="5">
        <v>0</v>
      </c>
    </row>
    <row r="692" spans="2:9">
      <c r="B692" s="11">
        <f>IF(B691+IF(Tbl_Hourly_Gen[[#This Row],[Hour]]=24,1,0)&lt;Date_End,B691+IF(Tbl_Hourly_Gen[[#This Row],[Hour]]=24,1,0),0)</f>
        <v>45320</v>
      </c>
      <c r="C692" s="29">
        <f>Tbl_Hourly_Gen[[#This Row],[Hour]]/24</f>
        <v>0.33333333333333331</v>
      </c>
      <c r="D692">
        <f>MONTH(Tbl_Hourly_Gen[[#This Row],[Date]])</f>
        <v>1</v>
      </c>
      <c r="E692">
        <f>DAY(Tbl_Hourly_Gen[[#This Row],[Date]])</f>
        <v>29</v>
      </c>
      <c r="F692">
        <v>8</v>
      </c>
      <c r="G692">
        <f>WEEKDAY(Tbl_Hourly_Gen[[#This Row],[Date]])</f>
        <v>2</v>
      </c>
      <c r="H692" s="7" t="s">
        <v>14</v>
      </c>
      <c r="I692" s="5">
        <v>0</v>
      </c>
    </row>
    <row r="693" spans="2:9">
      <c r="B693" s="11">
        <f>IF(B692+IF(Tbl_Hourly_Gen[[#This Row],[Hour]]=24,1,0)&lt;Date_End,B692+IF(Tbl_Hourly_Gen[[#This Row],[Hour]]=24,1,0),0)</f>
        <v>45320</v>
      </c>
      <c r="C693" s="29">
        <f>Tbl_Hourly_Gen[[#This Row],[Hour]]/24</f>
        <v>0.375</v>
      </c>
      <c r="D693">
        <f>MONTH(Tbl_Hourly_Gen[[#This Row],[Date]])</f>
        <v>1</v>
      </c>
      <c r="E693">
        <f>DAY(Tbl_Hourly_Gen[[#This Row],[Date]])</f>
        <v>29</v>
      </c>
      <c r="F693">
        <v>9</v>
      </c>
      <c r="G693">
        <f>WEEKDAY(Tbl_Hourly_Gen[[#This Row],[Date]])</f>
        <v>2</v>
      </c>
      <c r="H693" s="7" t="s">
        <v>14</v>
      </c>
      <c r="I693" s="5">
        <v>0</v>
      </c>
    </row>
    <row r="694" spans="2:9">
      <c r="B694" s="11">
        <f>IF(B693+IF(Tbl_Hourly_Gen[[#This Row],[Hour]]=24,1,0)&lt;Date_End,B693+IF(Tbl_Hourly_Gen[[#This Row],[Hour]]=24,1,0),0)</f>
        <v>45320</v>
      </c>
      <c r="C694" s="29">
        <f>Tbl_Hourly_Gen[[#This Row],[Hour]]/24</f>
        <v>0.41666666666666669</v>
      </c>
      <c r="D694">
        <f>MONTH(Tbl_Hourly_Gen[[#This Row],[Date]])</f>
        <v>1</v>
      </c>
      <c r="E694">
        <f>DAY(Tbl_Hourly_Gen[[#This Row],[Date]])</f>
        <v>29</v>
      </c>
      <c r="F694">
        <v>10</v>
      </c>
      <c r="G694">
        <f>WEEKDAY(Tbl_Hourly_Gen[[#This Row],[Date]])</f>
        <v>2</v>
      </c>
      <c r="H694" s="7" t="s">
        <v>14</v>
      </c>
      <c r="I694" s="5">
        <v>0</v>
      </c>
    </row>
    <row r="695" spans="2:9">
      <c r="B695" s="11">
        <f>IF(B694+IF(Tbl_Hourly_Gen[[#This Row],[Hour]]=24,1,0)&lt;Date_End,B694+IF(Tbl_Hourly_Gen[[#This Row],[Hour]]=24,1,0),0)</f>
        <v>45320</v>
      </c>
      <c r="C695" s="29">
        <f>Tbl_Hourly_Gen[[#This Row],[Hour]]/24</f>
        <v>0.45833333333333331</v>
      </c>
      <c r="D695">
        <f>MONTH(Tbl_Hourly_Gen[[#This Row],[Date]])</f>
        <v>1</v>
      </c>
      <c r="E695">
        <f>DAY(Tbl_Hourly_Gen[[#This Row],[Date]])</f>
        <v>29</v>
      </c>
      <c r="F695">
        <v>11</v>
      </c>
      <c r="G695">
        <f>WEEKDAY(Tbl_Hourly_Gen[[#This Row],[Date]])</f>
        <v>2</v>
      </c>
      <c r="H695" s="7" t="s">
        <v>14</v>
      </c>
      <c r="I695" s="5">
        <v>0</v>
      </c>
    </row>
    <row r="696" spans="2:9">
      <c r="B696" s="11">
        <f>IF(B695+IF(Tbl_Hourly_Gen[[#This Row],[Hour]]=24,1,0)&lt;Date_End,B695+IF(Tbl_Hourly_Gen[[#This Row],[Hour]]=24,1,0),0)</f>
        <v>45320</v>
      </c>
      <c r="C696" s="29">
        <f>Tbl_Hourly_Gen[[#This Row],[Hour]]/24</f>
        <v>0.5</v>
      </c>
      <c r="D696">
        <f>MONTH(Tbl_Hourly_Gen[[#This Row],[Date]])</f>
        <v>1</v>
      </c>
      <c r="E696">
        <f>DAY(Tbl_Hourly_Gen[[#This Row],[Date]])</f>
        <v>29</v>
      </c>
      <c r="F696">
        <v>12</v>
      </c>
      <c r="G696">
        <f>WEEKDAY(Tbl_Hourly_Gen[[#This Row],[Date]])</f>
        <v>2</v>
      </c>
      <c r="H696" s="7" t="s">
        <v>14</v>
      </c>
      <c r="I696" s="5">
        <v>0</v>
      </c>
    </row>
    <row r="697" spans="2:9">
      <c r="B697" s="11">
        <f>IF(B696+IF(Tbl_Hourly_Gen[[#This Row],[Hour]]=24,1,0)&lt;Date_End,B696+IF(Tbl_Hourly_Gen[[#This Row],[Hour]]=24,1,0),0)</f>
        <v>45320</v>
      </c>
      <c r="C697" s="29">
        <f>Tbl_Hourly_Gen[[#This Row],[Hour]]/24</f>
        <v>0.54166666666666663</v>
      </c>
      <c r="D697">
        <f>MONTH(Tbl_Hourly_Gen[[#This Row],[Date]])</f>
        <v>1</v>
      </c>
      <c r="E697">
        <f>DAY(Tbl_Hourly_Gen[[#This Row],[Date]])</f>
        <v>29</v>
      </c>
      <c r="F697">
        <v>13</v>
      </c>
      <c r="G697">
        <f>WEEKDAY(Tbl_Hourly_Gen[[#This Row],[Date]])</f>
        <v>2</v>
      </c>
      <c r="H697" s="7" t="s">
        <v>14</v>
      </c>
      <c r="I697" s="5">
        <v>0</v>
      </c>
    </row>
    <row r="698" spans="2:9">
      <c r="B698" s="11">
        <f>IF(B697+IF(Tbl_Hourly_Gen[[#This Row],[Hour]]=24,1,0)&lt;Date_End,B697+IF(Tbl_Hourly_Gen[[#This Row],[Hour]]=24,1,0),0)</f>
        <v>45320</v>
      </c>
      <c r="C698" s="29">
        <f>Tbl_Hourly_Gen[[#This Row],[Hour]]/24</f>
        <v>0.58333333333333337</v>
      </c>
      <c r="D698">
        <f>MONTH(Tbl_Hourly_Gen[[#This Row],[Date]])</f>
        <v>1</v>
      </c>
      <c r="E698">
        <f>DAY(Tbl_Hourly_Gen[[#This Row],[Date]])</f>
        <v>29</v>
      </c>
      <c r="F698">
        <v>14</v>
      </c>
      <c r="G698">
        <f>WEEKDAY(Tbl_Hourly_Gen[[#This Row],[Date]])</f>
        <v>2</v>
      </c>
      <c r="H698" s="7" t="s">
        <v>14</v>
      </c>
      <c r="I698" s="5">
        <v>0</v>
      </c>
    </row>
    <row r="699" spans="2:9">
      <c r="B699" s="11">
        <f>IF(B698+IF(Tbl_Hourly_Gen[[#This Row],[Hour]]=24,1,0)&lt;Date_End,B698+IF(Tbl_Hourly_Gen[[#This Row],[Hour]]=24,1,0),0)</f>
        <v>45320</v>
      </c>
      <c r="C699" s="29">
        <f>Tbl_Hourly_Gen[[#This Row],[Hour]]/24</f>
        <v>0.625</v>
      </c>
      <c r="D699">
        <f>MONTH(Tbl_Hourly_Gen[[#This Row],[Date]])</f>
        <v>1</v>
      </c>
      <c r="E699">
        <f>DAY(Tbl_Hourly_Gen[[#This Row],[Date]])</f>
        <v>29</v>
      </c>
      <c r="F699">
        <v>15</v>
      </c>
      <c r="G699">
        <f>WEEKDAY(Tbl_Hourly_Gen[[#This Row],[Date]])</f>
        <v>2</v>
      </c>
      <c r="H699" s="7" t="s">
        <v>14</v>
      </c>
      <c r="I699" s="5">
        <v>0</v>
      </c>
    </row>
    <row r="700" spans="2:9">
      <c r="B700" s="11">
        <f>IF(B699+IF(Tbl_Hourly_Gen[[#This Row],[Hour]]=24,1,0)&lt;Date_End,B699+IF(Tbl_Hourly_Gen[[#This Row],[Hour]]=24,1,0),0)</f>
        <v>45320</v>
      </c>
      <c r="C700" s="29">
        <f>Tbl_Hourly_Gen[[#This Row],[Hour]]/24</f>
        <v>0.66666666666666663</v>
      </c>
      <c r="D700">
        <f>MONTH(Tbl_Hourly_Gen[[#This Row],[Date]])</f>
        <v>1</v>
      </c>
      <c r="E700">
        <f>DAY(Tbl_Hourly_Gen[[#This Row],[Date]])</f>
        <v>29</v>
      </c>
      <c r="F700">
        <v>16</v>
      </c>
      <c r="G700">
        <f>WEEKDAY(Tbl_Hourly_Gen[[#This Row],[Date]])</f>
        <v>2</v>
      </c>
      <c r="H700" s="7" t="s">
        <v>14</v>
      </c>
      <c r="I700" s="5">
        <v>0</v>
      </c>
    </row>
    <row r="701" spans="2:9">
      <c r="B701" s="11">
        <f>IF(B700+IF(Tbl_Hourly_Gen[[#This Row],[Hour]]=24,1,0)&lt;Date_End,B700+IF(Tbl_Hourly_Gen[[#This Row],[Hour]]=24,1,0),0)</f>
        <v>45320</v>
      </c>
      <c r="C701" s="29">
        <f>Tbl_Hourly_Gen[[#This Row],[Hour]]/24</f>
        <v>0.70833333333333337</v>
      </c>
      <c r="D701">
        <f>MONTH(Tbl_Hourly_Gen[[#This Row],[Date]])</f>
        <v>1</v>
      </c>
      <c r="E701">
        <f>DAY(Tbl_Hourly_Gen[[#This Row],[Date]])</f>
        <v>29</v>
      </c>
      <c r="F701">
        <v>17</v>
      </c>
      <c r="G701">
        <f>WEEKDAY(Tbl_Hourly_Gen[[#This Row],[Date]])</f>
        <v>2</v>
      </c>
      <c r="H701" s="7" t="s">
        <v>14</v>
      </c>
      <c r="I701" s="5">
        <v>0</v>
      </c>
    </row>
    <row r="702" spans="2:9">
      <c r="B702" s="11">
        <f>IF(B701+IF(Tbl_Hourly_Gen[[#This Row],[Hour]]=24,1,0)&lt;Date_End,B701+IF(Tbl_Hourly_Gen[[#This Row],[Hour]]=24,1,0),0)</f>
        <v>45320</v>
      </c>
      <c r="C702" s="29">
        <f>Tbl_Hourly_Gen[[#This Row],[Hour]]/24</f>
        <v>0.75</v>
      </c>
      <c r="D702">
        <f>MONTH(Tbl_Hourly_Gen[[#This Row],[Date]])</f>
        <v>1</v>
      </c>
      <c r="E702">
        <f>DAY(Tbl_Hourly_Gen[[#This Row],[Date]])</f>
        <v>29</v>
      </c>
      <c r="F702">
        <v>18</v>
      </c>
      <c r="G702">
        <f>WEEKDAY(Tbl_Hourly_Gen[[#This Row],[Date]])</f>
        <v>2</v>
      </c>
      <c r="H702" s="7" t="s">
        <v>14</v>
      </c>
      <c r="I702" s="5">
        <v>0</v>
      </c>
    </row>
    <row r="703" spans="2:9">
      <c r="B703" s="11">
        <f>IF(B702+IF(Tbl_Hourly_Gen[[#This Row],[Hour]]=24,1,0)&lt;Date_End,B702+IF(Tbl_Hourly_Gen[[#This Row],[Hour]]=24,1,0),0)</f>
        <v>45320</v>
      </c>
      <c r="C703" s="29">
        <f>Tbl_Hourly_Gen[[#This Row],[Hour]]/24</f>
        <v>0.79166666666666663</v>
      </c>
      <c r="D703">
        <f>MONTH(Tbl_Hourly_Gen[[#This Row],[Date]])</f>
        <v>1</v>
      </c>
      <c r="E703">
        <f>DAY(Tbl_Hourly_Gen[[#This Row],[Date]])</f>
        <v>29</v>
      </c>
      <c r="F703">
        <v>19</v>
      </c>
      <c r="G703">
        <f>WEEKDAY(Tbl_Hourly_Gen[[#This Row],[Date]])</f>
        <v>2</v>
      </c>
      <c r="H703" s="7" t="s">
        <v>14</v>
      </c>
      <c r="I703" s="5">
        <v>0</v>
      </c>
    </row>
    <row r="704" spans="2:9">
      <c r="B704" s="11">
        <f>IF(B703+IF(Tbl_Hourly_Gen[[#This Row],[Hour]]=24,1,0)&lt;Date_End,B703+IF(Tbl_Hourly_Gen[[#This Row],[Hour]]=24,1,0),0)</f>
        <v>45320</v>
      </c>
      <c r="C704" s="29">
        <f>Tbl_Hourly_Gen[[#This Row],[Hour]]/24</f>
        <v>0.83333333333333337</v>
      </c>
      <c r="D704">
        <f>MONTH(Tbl_Hourly_Gen[[#This Row],[Date]])</f>
        <v>1</v>
      </c>
      <c r="E704">
        <f>DAY(Tbl_Hourly_Gen[[#This Row],[Date]])</f>
        <v>29</v>
      </c>
      <c r="F704">
        <v>20</v>
      </c>
      <c r="G704">
        <f>WEEKDAY(Tbl_Hourly_Gen[[#This Row],[Date]])</f>
        <v>2</v>
      </c>
      <c r="H704" s="7" t="s">
        <v>14</v>
      </c>
      <c r="I704" s="5">
        <v>0</v>
      </c>
    </row>
    <row r="705" spans="2:9">
      <c r="B705" s="11">
        <f>IF(B704+IF(Tbl_Hourly_Gen[[#This Row],[Hour]]=24,1,0)&lt;Date_End,B704+IF(Tbl_Hourly_Gen[[#This Row],[Hour]]=24,1,0),0)</f>
        <v>45320</v>
      </c>
      <c r="C705" s="29">
        <f>Tbl_Hourly_Gen[[#This Row],[Hour]]/24</f>
        <v>0.875</v>
      </c>
      <c r="D705">
        <f>MONTH(Tbl_Hourly_Gen[[#This Row],[Date]])</f>
        <v>1</v>
      </c>
      <c r="E705">
        <f>DAY(Tbl_Hourly_Gen[[#This Row],[Date]])</f>
        <v>29</v>
      </c>
      <c r="F705">
        <v>21</v>
      </c>
      <c r="G705">
        <f>WEEKDAY(Tbl_Hourly_Gen[[#This Row],[Date]])</f>
        <v>2</v>
      </c>
      <c r="H705" s="7" t="s">
        <v>14</v>
      </c>
      <c r="I705" s="5">
        <v>0</v>
      </c>
    </row>
    <row r="706" spans="2:9">
      <c r="B706" s="11">
        <f>IF(B705+IF(Tbl_Hourly_Gen[[#This Row],[Hour]]=24,1,0)&lt;Date_End,B705+IF(Tbl_Hourly_Gen[[#This Row],[Hour]]=24,1,0),0)</f>
        <v>45320</v>
      </c>
      <c r="C706" s="29">
        <f>Tbl_Hourly_Gen[[#This Row],[Hour]]/24</f>
        <v>0.91666666666666663</v>
      </c>
      <c r="D706">
        <f>MONTH(Tbl_Hourly_Gen[[#This Row],[Date]])</f>
        <v>1</v>
      </c>
      <c r="E706">
        <f>DAY(Tbl_Hourly_Gen[[#This Row],[Date]])</f>
        <v>29</v>
      </c>
      <c r="F706">
        <v>22</v>
      </c>
      <c r="G706">
        <f>WEEKDAY(Tbl_Hourly_Gen[[#This Row],[Date]])</f>
        <v>2</v>
      </c>
      <c r="H706" s="7" t="s">
        <v>14</v>
      </c>
      <c r="I706" s="5">
        <v>0</v>
      </c>
    </row>
    <row r="707" spans="2:9">
      <c r="B707" s="11">
        <f>IF(B706+IF(Tbl_Hourly_Gen[[#This Row],[Hour]]=24,1,0)&lt;Date_End,B706+IF(Tbl_Hourly_Gen[[#This Row],[Hour]]=24,1,0),0)</f>
        <v>45320</v>
      </c>
      <c r="C707" s="29">
        <f>Tbl_Hourly_Gen[[#This Row],[Hour]]/24</f>
        <v>0.95833333333333337</v>
      </c>
      <c r="D707">
        <f>MONTH(Tbl_Hourly_Gen[[#This Row],[Date]])</f>
        <v>1</v>
      </c>
      <c r="E707">
        <f>DAY(Tbl_Hourly_Gen[[#This Row],[Date]])</f>
        <v>29</v>
      </c>
      <c r="F707">
        <v>23</v>
      </c>
      <c r="G707">
        <f>WEEKDAY(Tbl_Hourly_Gen[[#This Row],[Date]])</f>
        <v>2</v>
      </c>
      <c r="H707" s="7" t="s">
        <v>14</v>
      </c>
      <c r="I707" s="5">
        <v>0</v>
      </c>
    </row>
    <row r="708" spans="2:9">
      <c r="B708" s="11">
        <f>IF(B707+IF(Tbl_Hourly_Gen[[#This Row],[Hour]]=24,1,0)&lt;Date_End,B707+IF(Tbl_Hourly_Gen[[#This Row],[Hour]]=24,1,0),0)</f>
        <v>45321</v>
      </c>
      <c r="C708" s="29">
        <f>Tbl_Hourly_Gen[[#This Row],[Hour]]/24</f>
        <v>1</v>
      </c>
      <c r="D708">
        <f>MONTH(Tbl_Hourly_Gen[[#This Row],[Date]])</f>
        <v>1</v>
      </c>
      <c r="E708">
        <f>DAY(Tbl_Hourly_Gen[[#This Row],[Date]])</f>
        <v>30</v>
      </c>
      <c r="F708">
        <v>24</v>
      </c>
      <c r="G708">
        <f>WEEKDAY(Tbl_Hourly_Gen[[#This Row],[Date]])</f>
        <v>3</v>
      </c>
      <c r="H708" s="7" t="s">
        <v>14</v>
      </c>
      <c r="I708" s="5">
        <v>0</v>
      </c>
    </row>
    <row r="709" spans="2:9">
      <c r="B709" s="11">
        <f>IF(B708+IF(Tbl_Hourly_Gen[[#This Row],[Hour]]=24,1,0)&lt;Date_End,B708+IF(Tbl_Hourly_Gen[[#This Row],[Hour]]=24,1,0),0)</f>
        <v>45321</v>
      </c>
      <c r="C709" s="29">
        <f>Tbl_Hourly_Gen[[#This Row],[Hour]]/24</f>
        <v>4.1666666666666664E-2</v>
      </c>
      <c r="D709">
        <f>MONTH(Tbl_Hourly_Gen[[#This Row],[Date]])</f>
        <v>1</v>
      </c>
      <c r="E709">
        <f>DAY(Tbl_Hourly_Gen[[#This Row],[Date]])</f>
        <v>30</v>
      </c>
      <c r="F709">
        <v>1</v>
      </c>
      <c r="G709">
        <f>WEEKDAY(Tbl_Hourly_Gen[[#This Row],[Date]])</f>
        <v>3</v>
      </c>
      <c r="H709" s="7" t="s">
        <v>14</v>
      </c>
      <c r="I709" s="5">
        <v>0</v>
      </c>
    </row>
    <row r="710" spans="2:9">
      <c r="B710" s="11">
        <f>IF(B709+IF(Tbl_Hourly_Gen[[#This Row],[Hour]]=24,1,0)&lt;Date_End,B709+IF(Tbl_Hourly_Gen[[#This Row],[Hour]]=24,1,0),0)</f>
        <v>45321</v>
      </c>
      <c r="C710" s="29">
        <f>Tbl_Hourly_Gen[[#This Row],[Hour]]/24</f>
        <v>8.3333333333333329E-2</v>
      </c>
      <c r="D710">
        <f>MONTH(Tbl_Hourly_Gen[[#This Row],[Date]])</f>
        <v>1</v>
      </c>
      <c r="E710">
        <f>DAY(Tbl_Hourly_Gen[[#This Row],[Date]])</f>
        <v>30</v>
      </c>
      <c r="F710">
        <v>2</v>
      </c>
      <c r="G710">
        <f>WEEKDAY(Tbl_Hourly_Gen[[#This Row],[Date]])</f>
        <v>3</v>
      </c>
      <c r="H710" s="7" t="s">
        <v>14</v>
      </c>
      <c r="I710" s="5">
        <v>0</v>
      </c>
    </row>
    <row r="711" spans="2:9">
      <c r="B711" s="11">
        <f>IF(B710+IF(Tbl_Hourly_Gen[[#This Row],[Hour]]=24,1,0)&lt;Date_End,B710+IF(Tbl_Hourly_Gen[[#This Row],[Hour]]=24,1,0),0)</f>
        <v>45321</v>
      </c>
      <c r="C711" s="29">
        <f>Tbl_Hourly_Gen[[#This Row],[Hour]]/24</f>
        <v>0.125</v>
      </c>
      <c r="D711">
        <f>MONTH(Tbl_Hourly_Gen[[#This Row],[Date]])</f>
        <v>1</v>
      </c>
      <c r="E711">
        <f>DAY(Tbl_Hourly_Gen[[#This Row],[Date]])</f>
        <v>30</v>
      </c>
      <c r="F711">
        <v>3</v>
      </c>
      <c r="G711">
        <f>WEEKDAY(Tbl_Hourly_Gen[[#This Row],[Date]])</f>
        <v>3</v>
      </c>
      <c r="H711" s="7" t="s">
        <v>14</v>
      </c>
      <c r="I711" s="5">
        <v>0</v>
      </c>
    </row>
    <row r="712" spans="2:9">
      <c r="B712" s="11">
        <f>IF(B711+IF(Tbl_Hourly_Gen[[#This Row],[Hour]]=24,1,0)&lt;Date_End,B711+IF(Tbl_Hourly_Gen[[#This Row],[Hour]]=24,1,0),0)</f>
        <v>45321</v>
      </c>
      <c r="C712" s="29">
        <f>Tbl_Hourly_Gen[[#This Row],[Hour]]/24</f>
        <v>0.16666666666666666</v>
      </c>
      <c r="D712">
        <f>MONTH(Tbl_Hourly_Gen[[#This Row],[Date]])</f>
        <v>1</v>
      </c>
      <c r="E712">
        <f>DAY(Tbl_Hourly_Gen[[#This Row],[Date]])</f>
        <v>30</v>
      </c>
      <c r="F712">
        <v>4</v>
      </c>
      <c r="G712">
        <f>WEEKDAY(Tbl_Hourly_Gen[[#This Row],[Date]])</f>
        <v>3</v>
      </c>
      <c r="H712" s="7" t="s">
        <v>14</v>
      </c>
      <c r="I712" s="5">
        <v>0</v>
      </c>
    </row>
    <row r="713" spans="2:9">
      <c r="B713" s="11">
        <f>IF(B712+IF(Tbl_Hourly_Gen[[#This Row],[Hour]]=24,1,0)&lt;Date_End,B712+IF(Tbl_Hourly_Gen[[#This Row],[Hour]]=24,1,0),0)</f>
        <v>45321</v>
      </c>
      <c r="C713" s="29">
        <f>Tbl_Hourly_Gen[[#This Row],[Hour]]/24</f>
        <v>0.20833333333333334</v>
      </c>
      <c r="D713">
        <f>MONTH(Tbl_Hourly_Gen[[#This Row],[Date]])</f>
        <v>1</v>
      </c>
      <c r="E713">
        <f>DAY(Tbl_Hourly_Gen[[#This Row],[Date]])</f>
        <v>30</v>
      </c>
      <c r="F713">
        <v>5</v>
      </c>
      <c r="G713">
        <f>WEEKDAY(Tbl_Hourly_Gen[[#This Row],[Date]])</f>
        <v>3</v>
      </c>
      <c r="H713" s="7" t="s">
        <v>14</v>
      </c>
      <c r="I713" s="5">
        <v>0</v>
      </c>
    </row>
    <row r="714" spans="2:9">
      <c r="B714" s="11">
        <f>IF(B713+IF(Tbl_Hourly_Gen[[#This Row],[Hour]]=24,1,0)&lt;Date_End,B713+IF(Tbl_Hourly_Gen[[#This Row],[Hour]]=24,1,0),0)</f>
        <v>45321</v>
      </c>
      <c r="C714" s="29">
        <f>Tbl_Hourly_Gen[[#This Row],[Hour]]/24</f>
        <v>0.25</v>
      </c>
      <c r="D714">
        <f>MONTH(Tbl_Hourly_Gen[[#This Row],[Date]])</f>
        <v>1</v>
      </c>
      <c r="E714">
        <f>DAY(Tbl_Hourly_Gen[[#This Row],[Date]])</f>
        <v>30</v>
      </c>
      <c r="F714">
        <v>6</v>
      </c>
      <c r="G714">
        <f>WEEKDAY(Tbl_Hourly_Gen[[#This Row],[Date]])</f>
        <v>3</v>
      </c>
      <c r="H714" s="7" t="s">
        <v>14</v>
      </c>
      <c r="I714" s="5">
        <v>0</v>
      </c>
    </row>
    <row r="715" spans="2:9">
      <c r="B715" s="11">
        <f>IF(B714+IF(Tbl_Hourly_Gen[[#This Row],[Hour]]=24,1,0)&lt;Date_End,B714+IF(Tbl_Hourly_Gen[[#This Row],[Hour]]=24,1,0),0)</f>
        <v>45321</v>
      </c>
      <c r="C715" s="29">
        <f>Tbl_Hourly_Gen[[#This Row],[Hour]]/24</f>
        <v>0.29166666666666669</v>
      </c>
      <c r="D715">
        <f>MONTH(Tbl_Hourly_Gen[[#This Row],[Date]])</f>
        <v>1</v>
      </c>
      <c r="E715">
        <f>DAY(Tbl_Hourly_Gen[[#This Row],[Date]])</f>
        <v>30</v>
      </c>
      <c r="F715">
        <v>7</v>
      </c>
      <c r="G715">
        <f>WEEKDAY(Tbl_Hourly_Gen[[#This Row],[Date]])</f>
        <v>3</v>
      </c>
      <c r="H715" s="7" t="s">
        <v>14</v>
      </c>
      <c r="I715" s="5">
        <v>0</v>
      </c>
    </row>
    <row r="716" spans="2:9">
      <c r="B716" s="11">
        <f>IF(B715+IF(Tbl_Hourly_Gen[[#This Row],[Hour]]=24,1,0)&lt;Date_End,B715+IF(Tbl_Hourly_Gen[[#This Row],[Hour]]=24,1,0),0)</f>
        <v>45321</v>
      </c>
      <c r="C716" s="29">
        <f>Tbl_Hourly_Gen[[#This Row],[Hour]]/24</f>
        <v>0.33333333333333331</v>
      </c>
      <c r="D716">
        <f>MONTH(Tbl_Hourly_Gen[[#This Row],[Date]])</f>
        <v>1</v>
      </c>
      <c r="E716">
        <f>DAY(Tbl_Hourly_Gen[[#This Row],[Date]])</f>
        <v>30</v>
      </c>
      <c r="F716">
        <v>8</v>
      </c>
      <c r="G716">
        <f>WEEKDAY(Tbl_Hourly_Gen[[#This Row],[Date]])</f>
        <v>3</v>
      </c>
      <c r="H716" s="7" t="s">
        <v>14</v>
      </c>
      <c r="I716" s="5">
        <v>0</v>
      </c>
    </row>
    <row r="717" spans="2:9">
      <c r="B717" s="11">
        <f>IF(B716+IF(Tbl_Hourly_Gen[[#This Row],[Hour]]=24,1,0)&lt;Date_End,B716+IF(Tbl_Hourly_Gen[[#This Row],[Hour]]=24,1,0),0)</f>
        <v>45321</v>
      </c>
      <c r="C717" s="29">
        <f>Tbl_Hourly_Gen[[#This Row],[Hour]]/24</f>
        <v>0.375</v>
      </c>
      <c r="D717">
        <f>MONTH(Tbl_Hourly_Gen[[#This Row],[Date]])</f>
        <v>1</v>
      </c>
      <c r="E717">
        <f>DAY(Tbl_Hourly_Gen[[#This Row],[Date]])</f>
        <v>30</v>
      </c>
      <c r="F717">
        <v>9</v>
      </c>
      <c r="G717">
        <f>WEEKDAY(Tbl_Hourly_Gen[[#This Row],[Date]])</f>
        <v>3</v>
      </c>
      <c r="H717" s="7" t="s">
        <v>14</v>
      </c>
      <c r="I717" s="5">
        <v>0</v>
      </c>
    </row>
    <row r="718" spans="2:9">
      <c r="B718" s="11">
        <f>IF(B717+IF(Tbl_Hourly_Gen[[#This Row],[Hour]]=24,1,0)&lt;Date_End,B717+IF(Tbl_Hourly_Gen[[#This Row],[Hour]]=24,1,0),0)</f>
        <v>45321</v>
      </c>
      <c r="C718" s="29">
        <f>Tbl_Hourly_Gen[[#This Row],[Hour]]/24</f>
        <v>0.41666666666666669</v>
      </c>
      <c r="D718">
        <f>MONTH(Tbl_Hourly_Gen[[#This Row],[Date]])</f>
        <v>1</v>
      </c>
      <c r="E718">
        <f>DAY(Tbl_Hourly_Gen[[#This Row],[Date]])</f>
        <v>30</v>
      </c>
      <c r="F718">
        <v>10</v>
      </c>
      <c r="G718">
        <f>WEEKDAY(Tbl_Hourly_Gen[[#This Row],[Date]])</f>
        <v>3</v>
      </c>
      <c r="H718" s="7" t="s">
        <v>14</v>
      </c>
      <c r="I718" s="5">
        <v>0</v>
      </c>
    </row>
    <row r="719" spans="2:9">
      <c r="B719" s="11">
        <f>IF(B718+IF(Tbl_Hourly_Gen[[#This Row],[Hour]]=24,1,0)&lt;Date_End,B718+IF(Tbl_Hourly_Gen[[#This Row],[Hour]]=24,1,0),0)</f>
        <v>45321</v>
      </c>
      <c r="C719" s="29">
        <f>Tbl_Hourly_Gen[[#This Row],[Hour]]/24</f>
        <v>0.45833333333333331</v>
      </c>
      <c r="D719">
        <f>MONTH(Tbl_Hourly_Gen[[#This Row],[Date]])</f>
        <v>1</v>
      </c>
      <c r="E719">
        <f>DAY(Tbl_Hourly_Gen[[#This Row],[Date]])</f>
        <v>30</v>
      </c>
      <c r="F719">
        <v>11</v>
      </c>
      <c r="G719">
        <f>WEEKDAY(Tbl_Hourly_Gen[[#This Row],[Date]])</f>
        <v>3</v>
      </c>
      <c r="H719" s="7" t="s">
        <v>14</v>
      </c>
      <c r="I719" s="5">
        <v>0</v>
      </c>
    </row>
    <row r="720" spans="2:9">
      <c r="B720" s="11">
        <f>IF(B719+IF(Tbl_Hourly_Gen[[#This Row],[Hour]]=24,1,0)&lt;Date_End,B719+IF(Tbl_Hourly_Gen[[#This Row],[Hour]]=24,1,0),0)</f>
        <v>45321</v>
      </c>
      <c r="C720" s="29">
        <f>Tbl_Hourly_Gen[[#This Row],[Hour]]/24</f>
        <v>0.5</v>
      </c>
      <c r="D720">
        <f>MONTH(Tbl_Hourly_Gen[[#This Row],[Date]])</f>
        <v>1</v>
      </c>
      <c r="E720">
        <f>DAY(Tbl_Hourly_Gen[[#This Row],[Date]])</f>
        <v>30</v>
      </c>
      <c r="F720">
        <v>12</v>
      </c>
      <c r="G720">
        <f>WEEKDAY(Tbl_Hourly_Gen[[#This Row],[Date]])</f>
        <v>3</v>
      </c>
      <c r="H720" s="7" t="s">
        <v>14</v>
      </c>
      <c r="I720" s="5">
        <v>0</v>
      </c>
    </row>
    <row r="721" spans="2:9">
      <c r="B721" s="11">
        <f>IF(B720+IF(Tbl_Hourly_Gen[[#This Row],[Hour]]=24,1,0)&lt;Date_End,B720+IF(Tbl_Hourly_Gen[[#This Row],[Hour]]=24,1,0),0)</f>
        <v>45321</v>
      </c>
      <c r="C721" s="29">
        <f>Tbl_Hourly_Gen[[#This Row],[Hour]]/24</f>
        <v>0.54166666666666663</v>
      </c>
      <c r="D721">
        <f>MONTH(Tbl_Hourly_Gen[[#This Row],[Date]])</f>
        <v>1</v>
      </c>
      <c r="E721">
        <f>DAY(Tbl_Hourly_Gen[[#This Row],[Date]])</f>
        <v>30</v>
      </c>
      <c r="F721">
        <v>13</v>
      </c>
      <c r="G721">
        <f>WEEKDAY(Tbl_Hourly_Gen[[#This Row],[Date]])</f>
        <v>3</v>
      </c>
      <c r="H721" s="7" t="s">
        <v>14</v>
      </c>
      <c r="I721" s="5">
        <v>0</v>
      </c>
    </row>
    <row r="722" spans="2:9">
      <c r="B722" s="11">
        <f>IF(B721+IF(Tbl_Hourly_Gen[[#This Row],[Hour]]=24,1,0)&lt;Date_End,B721+IF(Tbl_Hourly_Gen[[#This Row],[Hour]]=24,1,0),0)</f>
        <v>45321</v>
      </c>
      <c r="C722" s="29">
        <f>Tbl_Hourly_Gen[[#This Row],[Hour]]/24</f>
        <v>0.58333333333333337</v>
      </c>
      <c r="D722">
        <f>MONTH(Tbl_Hourly_Gen[[#This Row],[Date]])</f>
        <v>1</v>
      </c>
      <c r="E722">
        <f>DAY(Tbl_Hourly_Gen[[#This Row],[Date]])</f>
        <v>30</v>
      </c>
      <c r="F722">
        <v>14</v>
      </c>
      <c r="G722">
        <f>WEEKDAY(Tbl_Hourly_Gen[[#This Row],[Date]])</f>
        <v>3</v>
      </c>
      <c r="H722" s="7" t="s">
        <v>14</v>
      </c>
      <c r="I722" s="5">
        <v>0</v>
      </c>
    </row>
    <row r="723" spans="2:9">
      <c r="B723" s="11">
        <f>IF(B722+IF(Tbl_Hourly_Gen[[#This Row],[Hour]]=24,1,0)&lt;Date_End,B722+IF(Tbl_Hourly_Gen[[#This Row],[Hour]]=24,1,0),0)</f>
        <v>45321</v>
      </c>
      <c r="C723" s="29">
        <f>Tbl_Hourly_Gen[[#This Row],[Hour]]/24</f>
        <v>0.625</v>
      </c>
      <c r="D723">
        <f>MONTH(Tbl_Hourly_Gen[[#This Row],[Date]])</f>
        <v>1</v>
      </c>
      <c r="E723">
        <f>DAY(Tbl_Hourly_Gen[[#This Row],[Date]])</f>
        <v>30</v>
      </c>
      <c r="F723">
        <v>15</v>
      </c>
      <c r="G723">
        <f>WEEKDAY(Tbl_Hourly_Gen[[#This Row],[Date]])</f>
        <v>3</v>
      </c>
      <c r="H723" s="7" t="s">
        <v>14</v>
      </c>
      <c r="I723" s="5">
        <v>0</v>
      </c>
    </row>
    <row r="724" spans="2:9">
      <c r="B724" s="11">
        <f>IF(B723+IF(Tbl_Hourly_Gen[[#This Row],[Hour]]=24,1,0)&lt;Date_End,B723+IF(Tbl_Hourly_Gen[[#This Row],[Hour]]=24,1,0),0)</f>
        <v>45321</v>
      </c>
      <c r="C724" s="29">
        <f>Tbl_Hourly_Gen[[#This Row],[Hour]]/24</f>
        <v>0.66666666666666663</v>
      </c>
      <c r="D724">
        <f>MONTH(Tbl_Hourly_Gen[[#This Row],[Date]])</f>
        <v>1</v>
      </c>
      <c r="E724">
        <f>DAY(Tbl_Hourly_Gen[[#This Row],[Date]])</f>
        <v>30</v>
      </c>
      <c r="F724">
        <v>16</v>
      </c>
      <c r="G724">
        <f>WEEKDAY(Tbl_Hourly_Gen[[#This Row],[Date]])</f>
        <v>3</v>
      </c>
      <c r="H724" s="7" t="s">
        <v>14</v>
      </c>
      <c r="I724" s="5">
        <v>0</v>
      </c>
    </row>
    <row r="725" spans="2:9">
      <c r="B725" s="11">
        <f>IF(B724+IF(Tbl_Hourly_Gen[[#This Row],[Hour]]=24,1,0)&lt;Date_End,B724+IF(Tbl_Hourly_Gen[[#This Row],[Hour]]=24,1,0),0)</f>
        <v>45321</v>
      </c>
      <c r="C725" s="29">
        <f>Tbl_Hourly_Gen[[#This Row],[Hour]]/24</f>
        <v>0.70833333333333337</v>
      </c>
      <c r="D725">
        <f>MONTH(Tbl_Hourly_Gen[[#This Row],[Date]])</f>
        <v>1</v>
      </c>
      <c r="E725">
        <f>DAY(Tbl_Hourly_Gen[[#This Row],[Date]])</f>
        <v>30</v>
      </c>
      <c r="F725">
        <v>17</v>
      </c>
      <c r="G725">
        <f>WEEKDAY(Tbl_Hourly_Gen[[#This Row],[Date]])</f>
        <v>3</v>
      </c>
      <c r="H725" s="7" t="s">
        <v>14</v>
      </c>
      <c r="I725" s="5">
        <v>0</v>
      </c>
    </row>
    <row r="726" spans="2:9">
      <c r="B726" s="11">
        <f>IF(B725+IF(Tbl_Hourly_Gen[[#This Row],[Hour]]=24,1,0)&lt;Date_End,B725+IF(Tbl_Hourly_Gen[[#This Row],[Hour]]=24,1,0),0)</f>
        <v>45321</v>
      </c>
      <c r="C726" s="29">
        <f>Tbl_Hourly_Gen[[#This Row],[Hour]]/24</f>
        <v>0.75</v>
      </c>
      <c r="D726">
        <f>MONTH(Tbl_Hourly_Gen[[#This Row],[Date]])</f>
        <v>1</v>
      </c>
      <c r="E726">
        <f>DAY(Tbl_Hourly_Gen[[#This Row],[Date]])</f>
        <v>30</v>
      </c>
      <c r="F726">
        <v>18</v>
      </c>
      <c r="G726">
        <f>WEEKDAY(Tbl_Hourly_Gen[[#This Row],[Date]])</f>
        <v>3</v>
      </c>
      <c r="H726" s="7" t="s">
        <v>14</v>
      </c>
      <c r="I726" s="5">
        <v>0</v>
      </c>
    </row>
    <row r="727" spans="2:9">
      <c r="B727" s="11">
        <f>IF(B726+IF(Tbl_Hourly_Gen[[#This Row],[Hour]]=24,1,0)&lt;Date_End,B726+IF(Tbl_Hourly_Gen[[#This Row],[Hour]]=24,1,0),0)</f>
        <v>45321</v>
      </c>
      <c r="C727" s="29">
        <f>Tbl_Hourly_Gen[[#This Row],[Hour]]/24</f>
        <v>0.79166666666666663</v>
      </c>
      <c r="D727">
        <f>MONTH(Tbl_Hourly_Gen[[#This Row],[Date]])</f>
        <v>1</v>
      </c>
      <c r="E727">
        <f>DAY(Tbl_Hourly_Gen[[#This Row],[Date]])</f>
        <v>30</v>
      </c>
      <c r="F727">
        <v>19</v>
      </c>
      <c r="G727">
        <f>WEEKDAY(Tbl_Hourly_Gen[[#This Row],[Date]])</f>
        <v>3</v>
      </c>
      <c r="H727" s="7" t="s">
        <v>14</v>
      </c>
      <c r="I727" s="5">
        <v>0</v>
      </c>
    </row>
    <row r="728" spans="2:9">
      <c r="B728" s="11">
        <f>IF(B727+IF(Tbl_Hourly_Gen[[#This Row],[Hour]]=24,1,0)&lt;Date_End,B727+IF(Tbl_Hourly_Gen[[#This Row],[Hour]]=24,1,0),0)</f>
        <v>45321</v>
      </c>
      <c r="C728" s="29">
        <f>Tbl_Hourly_Gen[[#This Row],[Hour]]/24</f>
        <v>0.83333333333333337</v>
      </c>
      <c r="D728">
        <f>MONTH(Tbl_Hourly_Gen[[#This Row],[Date]])</f>
        <v>1</v>
      </c>
      <c r="E728">
        <f>DAY(Tbl_Hourly_Gen[[#This Row],[Date]])</f>
        <v>30</v>
      </c>
      <c r="F728">
        <v>20</v>
      </c>
      <c r="G728">
        <f>WEEKDAY(Tbl_Hourly_Gen[[#This Row],[Date]])</f>
        <v>3</v>
      </c>
      <c r="H728" s="7" t="s">
        <v>14</v>
      </c>
      <c r="I728" s="5">
        <v>0</v>
      </c>
    </row>
    <row r="729" spans="2:9">
      <c r="B729" s="11">
        <f>IF(B728+IF(Tbl_Hourly_Gen[[#This Row],[Hour]]=24,1,0)&lt;Date_End,B728+IF(Tbl_Hourly_Gen[[#This Row],[Hour]]=24,1,0),0)</f>
        <v>45321</v>
      </c>
      <c r="C729" s="29">
        <f>Tbl_Hourly_Gen[[#This Row],[Hour]]/24</f>
        <v>0.875</v>
      </c>
      <c r="D729">
        <f>MONTH(Tbl_Hourly_Gen[[#This Row],[Date]])</f>
        <v>1</v>
      </c>
      <c r="E729">
        <f>DAY(Tbl_Hourly_Gen[[#This Row],[Date]])</f>
        <v>30</v>
      </c>
      <c r="F729">
        <v>21</v>
      </c>
      <c r="G729">
        <f>WEEKDAY(Tbl_Hourly_Gen[[#This Row],[Date]])</f>
        <v>3</v>
      </c>
      <c r="H729" s="7" t="s">
        <v>14</v>
      </c>
      <c r="I729" s="5">
        <v>0</v>
      </c>
    </row>
    <row r="730" spans="2:9">
      <c r="B730" s="11">
        <f>IF(B729+IF(Tbl_Hourly_Gen[[#This Row],[Hour]]=24,1,0)&lt;Date_End,B729+IF(Tbl_Hourly_Gen[[#This Row],[Hour]]=24,1,0),0)</f>
        <v>45321</v>
      </c>
      <c r="C730" s="29">
        <f>Tbl_Hourly_Gen[[#This Row],[Hour]]/24</f>
        <v>0.91666666666666663</v>
      </c>
      <c r="D730">
        <f>MONTH(Tbl_Hourly_Gen[[#This Row],[Date]])</f>
        <v>1</v>
      </c>
      <c r="E730">
        <f>DAY(Tbl_Hourly_Gen[[#This Row],[Date]])</f>
        <v>30</v>
      </c>
      <c r="F730">
        <v>22</v>
      </c>
      <c r="G730">
        <f>WEEKDAY(Tbl_Hourly_Gen[[#This Row],[Date]])</f>
        <v>3</v>
      </c>
      <c r="H730" s="7" t="s">
        <v>14</v>
      </c>
      <c r="I730" s="5">
        <v>0</v>
      </c>
    </row>
    <row r="731" spans="2:9">
      <c r="B731" s="11">
        <f>IF(B730+IF(Tbl_Hourly_Gen[[#This Row],[Hour]]=24,1,0)&lt;Date_End,B730+IF(Tbl_Hourly_Gen[[#This Row],[Hour]]=24,1,0),0)</f>
        <v>45321</v>
      </c>
      <c r="C731" s="29">
        <f>Tbl_Hourly_Gen[[#This Row],[Hour]]/24</f>
        <v>0.95833333333333337</v>
      </c>
      <c r="D731">
        <f>MONTH(Tbl_Hourly_Gen[[#This Row],[Date]])</f>
        <v>1</v>
      </c>
      <c r="E731">
        <f>DAY(Tbl_Hourly_Gen[[#This Row],[Date]])</f>
        <v>30</v>
      </c>
      <c r="F731">
        <v>23</v>
      </c>
      <c r="G731">
        <f>WEEKDAY(Tbl_Hourly_Gen[[#This Row],[Date]])</f>
        <v>3</v>
      </c>
      <c r="H731" s="7" t="s">
        <v>14</v>
      </c>
      <c r="I731" s="5">
        <v>0</v>
      </c>
    </row>
    <row r="732" spans="2:9">
      <c r="B732" s="11">
        <f>IF(B731+IF(Tbl_Hourly_Gen[[#This Row],[Hour]]=24,1,0)&lt;Date_End,B731+IF(Tbl_Hourly_Gen[[#This Row],[Hour]]=24,1,0),0)</f>
        <v>45322</v>
      </c>
      <c r="C732" s="29">
        <f>Tbl_Hourly_Gen[[#This Row],[Hour]]/24</f>
        <v>1</v>
      </c>
      <c r="D732">
        <f>MONTH(Tbl_Hourly_Gen[[#This Row],[Date]])</f>
        <v>1</v>
      </c>
      <c r="E732">
        <f>DAY(Tbl_Hourly_Gen[[#This Row],[Date]])</f>
        <v>31</v>
      </c>
      <c r="F732">
        <v>24</v>
      </c>
      <c r="G732">
        <f>WEEKDAY(Tbl_Hourly_Gen[[#This Row],[Date]])</f>
        <v>4</v>
      </c>
      <c r="H732" s="7" t="s">
        <v>14</v>
      </c>
      <c r="I732" s="5">
        <v>0</v>
      </c>
    </row>
    <row r="733" spans="2:9">
      <c r="B733" s="11">
        <f>IF(B732+IF(Tbl_Hourly_Gen[[#This Row],[Hour]]=24,1,0)&lt;Date_End,B732+IF(Tbl_Hourly_Gen[[#This Row],[Hour]]=24,1,0),0)</f>
        <v>45322</v>
      </c>
      <c r="C733" s="29">
        <f>Tbl_Hourly_Gen[[#This Row],[Hour]]/24</f>
        <v>4.1666666666666664E-2</v>
      </c>
      <c r="D733">
        <f>MONTH(Tbl_Hourly_Gen[[#This Row],[Date]])</f>
        <v>1</v>
      </c>
      <c r="E733">
        <f>DAY(Tbl_Hourly_Gen[[#This Row],[Date]])</f>
        <v>31</v>
      </c>
      <c r="F733">
        <v>1</v>
      </c>
      <c r="G733">
        <f>WEEKDAY(Tbl_Hourly_Gen[[#This Row],[Date]])</f>
        <v>4</v>
      </c>
      <c r="H733" s="7" t="s">
        <v>14</v>
      </c>
      <c r="I733" s="5">
        <v>0</v>
      </c>
    </row>
    <row r="734" spans="2:9">
      <c r="B734" s="11">
        <f>IF(B733+IF(Tbl_Hourly_Gen[[#This Row],[Hour]]=24,1,0)&lt;Date_End,B733+IF(Tbl_Hourly_Gen[[#This Row],[Hour]]=24,1,0),0)</f>
        <v>45322</v>
      </c>
      <c r="C734" s="29">
        <f>Tbl_Hourly_Gen[[#This Row],[Hour]]/24</f>
        <v>8.3333333333333329E-2</v>
      </c>
      <c r="D734">
        <f>MONTH(Tbl_Hourly_Gen[[#This Row],[Date]])</f>
        <v>1</v>
      </c>
      <c r="E734">
        <f>DAY(Tbl_Hourly_Gen[[#This Row],[Date]])</f>
        <v>31</v>
      </c>
      <c r="F734">
        <v>2</v>
      </c>
      <c r="G734">
        <f>WEEKDAY(Tbl_Hourly_Gen[[#This Row],[Date]])</f>
        <v>4</v>
      </c>
      <c r="H734" s="7" t="s">
        <v>14</v>
      </c>
      <c r="I734" s="5">
        <v>0</v>
      </c>
    </row>
    <row r="735" spans="2:9">
      <c r="B735" s="11">
        <f>IF(B734+IF(Tbl_Hourly_Gen[[#This Row],[Hour]]=24,1,0)&lt;Date_End,B734+IF(Tbl_Hourly_Gen[[#This Row],[Hour]]=24,1,0),0)</f>
        <v>45322</v>
      </c>
      <c r="C735" s="29">
        <f>Tbl_Hourly_Gen[[#This Row],[Hour]]/24</f>
        <v>0.125</v>
      </c>
      <c r="D735">
        <f>MONTH(Tbl_Hourly_Gen[[#This Row],[Date]])</f>
        <v>1</v>
      </c>
      <c r="E735">
        <f>DAY(Tbl_Hourly_Gen[[#This Row],[Date]])</f>
        <v>31</v>
      </c>
      <c r="F735">
        <v>3</v>
      </c>
      <c r="G735">
        <f>WEEKDAY(Tbl_Hourly_Gen[[#This Row],[Date]])</f>
        <v>4</v>
      </c>
      <c r="H735" s="7" t="s">
        <v>14</v>
      </c>
      <c r="I735" s="5">
        <v>0</v>
      </c>
    </row>
    <row r="736" spans="2:9">
      <c r="B736" s="11">
        <f>IF(B735+IF(Tbl_Hourly_Gen[[#This Row],[Hour]]=24,1,0)&lt;Date_End,B735+IF(Tbl_Hourly_Gen[[#This Row],[Hour]]=24,1,0),0)</f>
        <v>45322</v>
      </c>
      <c r="C736" s="29">
        <f>Tbl_Hourly_Gen[[#This Row],[Hour]]/24</f>
        <v>0.16666666666666666</v>
      </c>
      <c r="D736">
        <f>MONTH(Tbl_Hourly_Gen[[#This Row],[Date]])</f>
        <v>1</v>
      </c>
      <c r="E736">
        <f>DAY(Tbl_Hourly_Gen[[#This Row],[Date]])</f>
        <v>31</v>
      </c>
      <c r="F736">
        <v>4</v>
      </c>
      <c r="G736">
        <f>WEEKDAY(Tbl_Hourly_Gen[[#This Row],[Date]])</f>
        <v>4</v>
      </c>
      <c r="H736" s="7" t="s">
        <v>14</v>
      </c>
      <c r="I736" s="5">
        <v>0</v>
      </c>
    </row>
    <row r="737" spans="2:9">
      <c r="B737" s="11">
        <f>IF(B736+IF(Tbl_Hourly_Gen[[#This Row],[Hour]]=24,1,0)&lt;Date_End,B736+IF(Tbl_Hourly_Gen[[#This Row],[Hour]]=24,1,0),0)</f>
        <v>45322</v>
      </c>
      <c r="C737" s="29">
        <f>Tbl_Hourly_Gen[[#This Row],[Hour]]/24</f>
        <v>0.20833333333333334</v>
      </c>
      <c r="D737">
        <f>MONTH(Tbl_Hourly_Gen[[#This Row],[Date]])</f>
        <v>1</v>
      </c>
      <c r="E737">
        <f>DAY(Tbl_Hourly_Gen[[#This Row],[Date]])</f>
        <v>31</v>
      </c>
      <c r="F737">
        <v>5</v>
      </c>
      <c r="G737">
        <f>WEEKDAY(Tbl_Hourly_Gen[[#This Row],[Date]])</f>
        <v>4</v>
      </c>
      <c r="H737" s="7" t="s">
        <v>14</v>
      </c>
      <c r="I737" s="5">
        <v>0</v>
      </c>
    </row>
    <row r="738" spans="2:9">
      <c r="B738" s="11">
        <f>IF(B737+IF(Tbl_Hourly_Gen[[#This Row],[Hour]]=24,1,0)&lt;Date_End,B737+IF(Tbl_Hourly_Gen[[#This Row],[Hour]]=24,1,0),0)</f>
        <v>45322</v>
      </c>
      <c r="C738" s="29">
        <f>Tbl_Hourly_Gen[[#This Row],[Hour]]/24</f>
        <v>0.25</v>
      </c>
      <c r="D738">
        <f>MONTH(Tbl_Hourly_Gen[[#This Row],[Date]])</f>
        <v>1</v>
      </c>
      <c r="E738">
        <f>DAY(Tbl_Hourly_Gen[[#This Row],[Date]])</f>
        <v>31</v>
      </c>
      <c r="F738">
        <v>6</v>
      </c>
      <c r="G738">
        <f>WEEKDAY(Tbl_Hourly_Gen[[#This Row],[Date]])</f>
        <v>4</v>
      </c>
      <c r="H738" s="7" t="s">
        <v>14</v>
      </c>
      <c r="I738" s="5">
        <v>0</v>
      </c>
    </row>
    <row r="739" spans="2:9">
      <c r="B739" s="11">
        <f>IF(B738+IF(Tbl_Hourly_Gen[[#This Row],[Hour]]=24,1,0)&lt;Date_End,B738+IF(Tbl_Hourly_Gen[[#This Row],[Hour]]=24,1,0),0)</f>
        <v>45322</v>
      </c>
      <c r="C739" s="29">
        <f>Tbl_Hourly_Gen[[#This Row],[Hour]]/24</f>
        <v>0.29166666666666669</v>
      </c>
      <c r="D739">
        <f>MONTH(Tbl_Hourly_Gen[[#This Row],[Date]])</f>
        <v>1</v>
      </c>
      <c r="E739">
        <f>DAY(Tbl_Hourly_Gen[[#This Row],[Date]])</f>
        <v>31</v>
      </c>
      <c r="F739">
        <v>7</v>
      </c>
      <c r="G739">
        <f>WEEKDAY(Tbl_Hourly_Gen[[#This Row],[Date]])</f>
        <v>4</v>
      </c>
      <c r="H739" s="7" t="s">
        <v>14</v>
      </c>
      <c r="I739" s="5">
        <v>0</v>
      </c>
    </row>
    <row r="740" spans="2:9">
      <c r="B740" s="11">
        <f>IF(B739+IF(Tbl_Hourly_Gen[[#This Row],[Hour]]=24,1,0)&lt;Date_End,B739+IF(Tbl_Hourly_Gen[[#This Row],[Hour]]=24,1,0),0)</f>
        <v>45322</v>
      </c>
      <c r="C740" s="29">
        <f>Tbl_Hourly_Gen[[#This Row],[Hour]]/24</f>
        <v>0.33333333333333331</v>
      </c>
      <c r="D740">
        <f>MONTH(Tbl_Hourly_Gen[[#This Row],[Date]])</f>
        <v>1</v>
      </c>
      <c r="E740">
        <f>DAY(Tbl_Hourly_Gen[[#This Row],[Date]])</f>
        <v>31</v>
      </c>
      <c r="F740">
        <v>8</v>
      </c>
      <c r="G740">
        <f>WEEKDAY(Tbl_Hourly_Gen[[#This Row],[Date]])</f>
        <v>4</v>
      </c>
      <c r="H740" s="7" t="s">
        <v>14</v>
      </c>
      <c r="I740" s="5">
        <v>0</v>
      </c>
    </row>
    <row r="741" spans="2:9">
      <c r="B741" s="11">
        <f>IF(B740+IF(Tbl_Hourly_Gen[[#This Row],[Hour]]=24,1,0)&lt;Date_End,B740+IF(Tbl_Hourly_Gen[[#This Row],[Hour]]=24,1,0),0)</f>
        <v>45322</v>
      </c>
      <c r="C741" s="29">
        <f>Tbl_Hourly_Gen[[#This Row],[Hour]]/24</f>
        <v>0.375</v>
      </c>
      <c r="D741">
        <f>MONTH(Tbl_Hourly_Gen[[#This Row],[Date]])</f>
        <v>1</v>
      </c>
      <c r="E741">
        <f>DAY(Tbl_Hourly_Gen[[#This Row],[Date]])</f>
        <v>31</v>
      </c>
      <c r="F741">
        <v>9</v>
      </c>
      <c r="G741">
        <f>WEEKDAY(Tbl_Hourly_Gen[[#This Row],[Date]])</f>
        <v>4</v>
      </c>
      <c r="H741" s="7" t="s">
        <v>14</v>
      </c>
      <c r="I741" s="5">
        <v>0</v>
      </c>
    </row>
    <row r="742" spans="2:9">
      <c r="B742" s="11">
        <f>IF(B741+IF(Tbl_Hourly_Gen[[#This Row],[Hour]]=24,1,0)&lt;Date_End,B741+IF(Tbl_Hourly_Gen[[#This Row],[Hour]]=24,1,0),0)</f>
        <v>45322</v>
      </c>
      <c r="C742" s="29">
        <f>Tbl_Hourly_Gen[[#This Row],[Hour]]/24</f>
        <v>0.41666666666666669</v>
      </c>
      <c r="D742">
        <f>MONTH(Tbl_Hourly_Gen[[#This Row],[Date]])</f>
        <v>1</v>
      </c>
      <c r="E742">
        <f>DAY(Tbl_Hourly_Gen[[#This Row],[Date]])</f>
        <v>31</v>
      </c>
      <c r="F742">
        <v>10</v>
      </c>
      <c r="G742">
        <f>WEEKDAY(Tbl_Hourly_Gen[[#This Row],[Date]])</f>
        <v>4</v>
      </c>
      <c r="H742" s="7" t="s">
        <v>14</v>
      </c>
      <c r="I742" s="5">
        <v>0</v>
      </c>
    </row>
    <row r="743" spans="2:9">
      <c r="B743" s="11">
        <f>IF(B742+IF(Tbl_Hourly_Gen[[#This Row],[Hour]]=24,1,0)&lt;Date_End,B742+IF(Tbl_Hourly_Gen[[#This Row],[Hour]]=24,1,0),0)</f>
        <v>45322</v>
      </c>
      <c r="C743" s="29">
        <f>Tbl_Hourly_Gen[[#This Row],[Hour]]/24</f>
        <v>0.45833333333333331</v>
      </c>
      <c r="D743">
        <f>MONTH(Tbl_Hourly_Gen[[#This Row],[Date]])</f>
        <v>1</v>
      </c>
      <c r="E743">
        <f>DAY(Tbl_Hourly_Gen[[#This Row],[Date]])</f>
        <v>31</v>
      </c>
      <c r="F743">
        <v>11</v>
      </c>
      <c r="G743">
        <f>WEEKDAY(Tbl_Hourly_Gen[[#This Row],[Date]])</f>
        <v>4</v>
      </c>
      <c r="H743" s="7" t="s">
        <v>14</v>
      </c>
      <c r="I743" s="5">
        <v>0</v>
      </c>
    </row>
    <row r="744" spans="2:9">
      <c r="B744" s="11">
        <f>IF(B743+IF(Tbl_Hourly_Gen[[#This Row],[Hour]]=24,1,0)&lt;Date_End,B743+IF(Tbl_Hourly_Gen[[#This Row],[Hour]]=24,1,0),0)</f>
        <v>45322</v>
      </c>
      <c r="C744" s="29">
        <f>Tbl_Hourly_Gen[[#This Row],[Hour]]/24</f>
        <v>0.5</v>
      </c>
      <c r="D744">
        <f>MONTH(Tbl_Hourly_Gen[[#This Row],[Date]])</f>
        <v>1</v>
      </c>
      <c r="E744">
        <f>DAY(Tbl_Hourly_Gen[[#This Row],[Date]])</f>
        <v>31</v>
      </c>
      <c r="F744">
        <v>12</v>
      </c>
      <c r="G744">
        <f>WEEKDAY(Tbl_Hourly_Gen[[#This Row],[Date]])</f>
        <v>4</v>
      </c>
      <c r="H744" s="7" t="s">
        <v>14</v>
      </c>
      <c r="I744" s="5">
        <v>0</v>
      </c>
    </row>
    <row r="745" spans="2:9">
      <c r="B745" s="11">
        <f>IF(B744+IF(Tbl_Hourly_Gen[[#This Row],[Hour]]=24,1,0)&lt;Date_End,B744+IF(Tbl_Hourly_Gen[[#This Row],[Hour]]=24,1,0),0)</f>
        <v>45322</v>
      </c>
      <c r="C745" s="29">
        <f>Tbl_Hourly_Gen[[#This Row],[Hour]]/24</f>
        <v>0.54166666666666663</v>
      </c>
      <c r="D745">
        <f>MONTH(Tbl_Hourly_Gen[[#This Row],[Date]])</f>
        <v>1</v>
      </c>
      <c r="E745">
        <f>DAY(Tbl_Hourly_Gen[[#This Row],[Date]])</f>
        <v>31</v>
      </c>
      <c r="F745">
        <v>13</v>
      </c>
      <c r="G745">
        <f>WEEKDAY(Tbl_Hourly_Gen[[#This Row],[Date]])</f>
        <v>4</v>
      </c>
      <c r="H745" s="7" t="s">
        <v>14</v>
      </c>
      <c r="I745" s="5">
        <v>0</v>
      </c>
    </row>
    <row r="746" spans="2:9">
      <c r="B746" s="11">
        <f>IF(B745+IF(Tbl_Hourly_Gen[[#This Row],[Hour]]=24,1,0)&lt;Date_End,B745+IF(Tbl_Hourly_Gen[[#This Row],[Hour]]=24,1,0),0)</f>
        <v>45322</v>
      </c>
      <c r="C746" s="29">
        <f>Tbl_Hourly_Gen[[#This Row],[Hour]]/24</f>
        <v>0.58333333333333337</v>
      </c>
      <c r="D746">
        <f>MONTH(Tbl_Hourly_Gen[[#This Row],[Date]])</f>
        <v>1</v>
      </c>
      <c r="E746">
        <f>DAY(Tbl_Hourly_Gen[[#This Row],[Date]])</f>
        <v>31</v>
      </c>
      <c r="F746">
        <v>14</v>
      </c>
      <c r="G746">
        <f>WEEKDAY(Tbl_Hourly_Gen[[#This Row],[Date]])</f>
        <v>4</v>
      </c>
      <c r="H746" s="7" t="s">
        <v>14</v>
      </c>
      <c r="I746" s="5">
        <v>0</v>
      </c>
    </row>
    <row r="747" spans="2:9">
      <c r="B747" s="11">
        <f>IF(B746+IF(Tbl_Hourly_Gen[[#This Row],[Hour]]=24,1,0)&lt;Date_End,B746+IF(Tbl_Hourly_Gen[[#This Row],[Hour]]=24,1,0),0)</f>
        <v>45322</v>
      </c>
      <c r="C747" s="29">
        <f>Tbl_Hourly_Gen[[#This Row],[Hour]]/24</f>
        <v>0.625</v>
      </c>
      <c r="D747">
        <f>MONTH(Tbl_Hourly_Gen[[#This Row],[Date]])</f>
        <v>1</v>
      </c>
      <c r="E747">
        <f>DAY(Tbl_Hourly_Gen[[#This Row],[Date]])</f>
        <v>31</v>
      </c>
      <c r="F747">
        <v>15</v>
      </c>
      <c r="G747">
        <f>WEEKDAY(Tbl_Hourly_Gen[[#This Row],[Date]])</f>
        <v>4</v>
      </c>
      <c r="H747" s="7" t="s">
        <v>14</v>
      </c>
      <c r="I747" s="5">
        <v>0</v>
      </c>
    </row>
    <row r="748" spans="2:9">
      <c r="B748" s="11">
        <f>IF(B747+IF(Tbl_Hourly_Gen[[#This Row],[Hour]]=24,1,0)&lt;Date_End,B747+IF(Tbl_Hourly_Gen[[#This Row],[Hour]]=24,1,0),0)</f>
        <v>45322</v>
      </c>
      <c r="C748" s="29">
        <f>Tbl_Hourly_Gen[[#This Row],[Hour]]/24</f>
        <v>0.66666666666666663</v>
      </c>
      <c r="D748">
        <f>MONTH(Tbl_Hourly_Gen[[#This Row],[Date]])</f>
        <v>1</v>
      </c>
      <c r="E748">
        <f>DAY(Tbl_Hourly_Gen[[#This Row],[Date]])</f>
        <v>31</v>
      </c>
      <c r="F748">
        <v>16</v>
      </c>
      <c r="G748">
        <f>WEEKDAY(Tbl_Hourly_Gen[[#This Row],[Date]])</f>
        <v>4</v>
      </c>
      <c r="H748" s="7" t="s">
        <v>14</v>
      </c>
      <c r="I748" s="5">
        <v>0</v>
      </c>
    </row>
    <row r="749" spans="2:9">
      <c r="B749" s="11">
        <f>IF(B748+IF(Tbl_Hourly_Gen[[#This Row],[Hour]]=24,1,0)&lt;Date_End,B748+IF(Tbl_Hourly_Gen[[#This Row],[Hour]]=24,1,0),0)</f>
        <v>45322</v>
      </c>
      <c r="C749" s="29">
        <f>Tbl_Hourly_Gen[[#This Row],[Hour]]/24</f>
        <v>0.70833333333333337</v>
      </c>
      <c r="D749">
        <f>MONTH(Tbl_Hourly_Gen[[#This Row],[Date]])</f>
        <v>1</v>
      </c>
      <c r="E749">
        <f>DAY(Tbl_Hourly_Gen[[#This Row],[Date]])</f>
        <v>31</v>
      </c>
      <c r="F749">
        <v>17</v>
      </c>
      <c r="G749">
        <f>WEEKDAY(Tbl_Hourly_Gen[[#This Row],[Date]])</f>
        <v>4</v>
      </c>
      <c r="H749" s="7" t="s">
        <v>14</v>
      </c>
      <c r="I749" s="5">
        <v>0</v>
      </c>
    </row>
    <row r="750" spans="2:9">
      <c r="B750" s="11">
        <f>IF(B749+IF(Tbl_Hourly_Gen[[#This Row],[Hour]]=24,1,0)&lt;Date_End,B749+IF(Tbl_Hourly_Gen[[#This Row],[Hour]]=24,1,0),0)</f>
        <v>45322</v>
      </c>
      <c r="C750" s="29">
        <f>Tbl_Hourly_Gen[[#This Row],[Hour]]/24</f>
        <v>0.75</v>
      </c>
      <c r="D750">
        <f>MONTH(Tbl_Hourly_Gen[[#This Row],[Date]])</f>
        <v>1</v>
      </c>
      <c r="E750">
        <f>DAY(Tbl_Hourly_Gen[[#This Row],[Date]])</f>
        <v>31</v>
      </c>
      <c r="F750">
        <v>18</v>
      </c>
      <c r="G750">
        <f>WEEKDAY(Tbl_Hourly_Gen[[#This Row],[Date]])</f>
        <v>4</v>
      </c>
      <c r="H750" s="7" t="s">
        <v>14</v>
      </c>
      <c r="I750" s="5">
        <v>0</v>
      </c>
    </row>
    <row r="751" spans="2:9">
      <c r="B751" s="11">
        <f>IF(B750+IF(Tbl_Hourly_Gen[[#This Row],[Hour]]=24,1,0)&lt;Date_End,B750+IF(Tbl_Hourly_Gen[[#This Row],[Hour]]=24,1,0),0)</f>
        <v>45322</v>
      </c>
      <c r="C751" s="29">
        <f>Tbl_Hourly_Gen[[#This Row],[Hour]]/24</f>
        <v>0.79166666666666663</v>
      </c>
      <c r="D751">
        <f>MONTH(Tbl_Hourly_Gen[[#This Row],[Date]])</f>
        <v>1</v>
      </c>
      <c r="E751">
        <f>DAY(Tbl_Hourly_Gen[[#This Row],[Date]])</f>
        <v>31</v>
      </c>
      <c r="F751">
        <v>19</v>
      </c>
      <c r="G751">
        <f>WEEKDAY(Tbl_Hourly_Gen[[#This Row],[Date]])</f>
        <v>4</v>
      </c>
      <c r="H751" s="7" t="s">
        <v>14</v>
      </c>
      <c r="I751" s="5">
        <v>0</v>
      </c>
    </row>
    <row r="752" spans="2:9">
      <c r="B752" s="11">
        <f>IF(B751+IF(Tbl_Hourly_Gen[[#This Row],[Hour]]=24,1,0)&lt;Date_End,B751+IF(Tbl_Hourly_Gen[[#This Row],[Hour]]=24,1,0),0)</f>
        <v>45322</v>
      </c>
      <c r="C752" s="29">
        <f>Tbl_Hourly_Gen[[#This Row],[Hour]]/24</f>
        <v>0.83333333333333337</v>
      </c>
      <c r="D752">
        <f>MONTH(Tbl_Hourly_Gen[[#This Row],[Date]])</f>
        <v>1</v>
      </c>
      <c r="E752">
        <f>DAY(Tbl_Hourly_Gen[[#This Row],[Date]])</f>
        <v>31</v>
      </c>
      <c r="F752">
        <v>20</v>
      </c>
      <c r="G752">
        <f>WEEKDAY(Tbl_Hourly_Gen[[#This Row],[Date]])</f>
        <v>4</v>
      </c>
      <c r="H752" s="7" t="s">
        <v>14</v>
      </c>
      <c r="I752" s="5">
        <v>0</v>
      </c>
    </row>
    <row r="753" spans="2:9">
      <c r="B753" s="11">
        <f>IF(B752+IF(Tbl_Hourly_Gen[[#This Row],[Hour]]=24,1,0)&lt;Date_End,B752+IF(Tbl_Hourly_Gen[[#This Row],[Hour]]=24,1,0),0)</f>
        <v>45322</v>
      </c>
      <c r="C753" s="29">
        <f>Tbl_Hourly_Gen[[#This Row],[Hour]]/24</f>
        <v>0.875</v>
      </c>
      <c r="D753">
        <f>MONTH(Tbl_Hourly_Gen[[#This Row],[Date]])</f>
        <v>1</v>
      </c>
      <c r="E753">
        <f>DAY(Tbl_Hourly_Gen[[#This Row],[Date]])</f>
        <v>31</v>
      </c>
      <c r="F753">
        <v>21</v>
      </c>
      <c r="G753">
        <f>WEEKDAY(Tbl_Hourly_Gen[[#This Row],[Date]])</f>
        <v>4</v>
      </c>
      <c r="H753" s="7" t="s">
        <v>14</v>
      </c>
      <c r="I753" s="5">
        <v>0</v>
      </c>
    </row>
    <row r="754" spans="2:9">
      <c r="B754" s="11">
        <f>IF(B753+IF(Tbl_Hourly_Gen[[#This Row],[Hour]]=24,1,0)&lt;Date_End,B753+IF(Tbl_Hourly_Gen[[#This Row],[Hour]]=24,1,0),0)</f>
        <v>45322</v>
      </c>
      <c r="C754" s="29">
        <f>Tbl_Hourly_Gen[[#This Row],[Hour]]/24</f>
        <v>0.91666666666666663</v>
      </c>
      <c r="D754">
        <f>MONTH(Tbl_Hourly_Gen[[#This Row],[Date]])</f>
        <v>1</v>
      </c>
      <c r="E754">
        <f>DAY(Tbl_Hourly_Gen[[#This Row],[Date]])</f>
        <v>31</v>
      </c>
      <c r="F754">
        <v>22</v>
      </c>
      <c r="G754">
        <f>WEEKDAY(Tbl_Hourly_Gen[[#This Row],[Date]])</f>
        <v>4</v>
      </c>
      <c r="H754" s="7" t="s">
        <v>14</v>
      </c>
      <c r="I754" s="5">
        <v>0</v>
      </c>
    </row>
    <row r="755" spans="2:9">
      <c r="B755" s="11">
        <f>IF(B754+IF(Tbl_Hourly_Gen[[#This Row],[Hour]]=24,1,0)&lt;Date_End,B754+IF(Tbl_Hourly_Gen[[#This Row],[Hour]]=24,1,0),0)</f>
        <v>45322</v>
      </c>
      <c r="C755" s="29">
        <f>Tbl_Hourly_Gen[[#This Row],[Hour]]/24</f>
        <v>0.95833333333333337</v>
      </c>
      <c r="D755">
        <f>MONTH(Tbl_Hourly_Gen[[#This Row],[Date]])</f>
        <v>1</v>
      </c>
      <c r="E755">
        <f>DAY(Tbl_Hourly_Gen[[#This Row],[Date]])</f>
        <v>31</v>
      </c>
      <c r="F755">
        <v>23</v>
      </c>
      <c r="G755">
        <f>WEEKDAY(Tbl_Hourly_Gen[[#This Row],[Date]])</f>
        <v>4</v>
      </c>
      <c r="H755" s="7" t="s">
        <v>14</v>
      </c>
      <c r="I755" s="5">
        <v>0</v>
      </c>
    </row>
    <row r="756" spans="2:9">
      <c r="B756" s="11">
        <f>IF(B755+IF(Tbl_Hourly_Gen[[#This Row],[Hour]]=24,1,0)&lt;Date_End,B755+IF(Tbl_Hourly_Gen[[#This Row],[Hour]]=24,1,0),0)</f>
        <v>45323</v>
      </c>
      <c r="C756" s="29">
        <f>Tbl_Hourly_Gen[[#This Row],[Hour]]/24</f>
        <v>1</v>
      </c>
      <c r="D756">
        <f>MONTH(Tbl_Hourly_Gen[[#This Row],[Date]])</f>
        <v>2</v>
      </c>
      <c r="E756">
        <f>DAY(Tbl_Hourly_Gen[[#This Row],[Date]])</f>
        <v>1</v>
      </c>
      <c r="F756">
        <v>24</v>
      </c>
      <c r="G756">
        <f>WEEKDAY(Tbl_Hourly_Gen[[#This Row],[Date]])</f>
        <v>5</v>
      </c>
      <c r="H756" s="7" t="s">
        <v>14</v>
      </c>
      <c r="I756" s="5">
        <v>0</v>
      </c>
    </row>
    <row r="757" spans="2:9">
      <c r="B757" s="11">
        <f>IF(B756+IF(Tbl_Hourly_Gen[[#This Row],[Hour]]=24,1,0)&lt;Date_End,B756+IF(Tbl_Hourly_Gen[[#This Row],[Hour]]=24,1,0),0)</f>
        <v>45323</v>
      </c>
      <c r="C757" s="29">
        <f>Tbl_Hourly_Gen[[#This Row],[Hour]]/24</f>
        <v>4.1666666666666664E-2</v>
      </c>
      <c r="D757">
        <f>MONTH(Tbl_Hourly_Gen[[#This Row],[Date]])</f>
        <v>2</v>
      </c>
      <c r="E757">
        <f>DAY(Tbl_Hourly_Gen[[#This Row],[Date]])</f>
        <v>1</v>
      </c>
      <c r="F757">
        <v>1</v>
      </c>
      <c r="G757">
        <f>WEEKDAY(Tbl_Hourly_Gen[[#This Row],[Date]])</f>
        <v>5</v>
      </c>
      <c r="H757" s="7" t="s">
        <v>14</v>
      </c>
      <c r="I757" s="5">
        <v>0</v>
      </c>
    </row>
    <row r="758" spans="2:9">
      <c r="B758" s="11">
        <f>IF(B757+IF(Tbl_Hourly_Gen[[#This Row],[Hour]]=24,1,0)&lt;Date_End,B757+IF(Tbl_Hourly_Gen[[#This Row],[Hour]]=24,1,0),0)</f>
        <v>45323</v>
      </c>
      <c r="C758" s="29">
        <f>Tbl_Hourly_Gen[[#This Row],[Hour]]/24</f>
        <v>8.3333333333333329E-2</v>
      </c>
      <c r="D758">
        <f>MONTH(Tbl_Hourly_Gen[[#This Row],[Date]])</f>
        <v>2</v>
      </c>
      <c r="E758">
        <f>DAY(Tbl_Hourly_Gen[[#This Row],[Date]])</f>
        <v>1</v>
      </c>
      <c r="F758">
        <v>2</v>
      </c>
      <c r="G758">
        <f>WEEKDAY(Tbl_Hourly_Gen[[#This Row],[Date]])</f>
        <v>5</v>
      </c>
      <c r="H758" s="7" t="s">
        <v>14</v>
      </c>
      <c r="I758" s="5">
        <v>0</v>
      </c>
    </row>
    <row r="759" spans="2:9">
      <c r="B759" s="11">
        <f>IF(B758+IF(Tbl_Hourly_Gen[[#This Row],[Hour]]=24,1,0)&lt;Date_End,B758+IF(Tbl_Hourly_Gen[[#This Row],[Hour]]=24,1,0),0)</f>
        <v>45323</v>
      </c>
      <c r="C759" s="29">
        <f>Tbl_Hourly_Gen[[#This Row],[Hour]]/24</f>
        <v>0.125</v>
      </c>
      <c r="D759">
        <f>MONTH(Tbl_Hourly_Gen[[#This Row],[Date]])</f>
        <v>2</v>
      </c>
      <c r="E759">
        <f>DAY(Tbl_Hourly_Gen[[#This Row],[Date]])</f>
        <v>1</v>
      </c>
      <c r="F759">
        <v>3</v>
      </c>
      <c r="G759">
        <f>WEEKDAY(Tbl_Hourly_Gen[[#This Row],[Date]])</f>
        <v>5</v>
      </c>
      <c r="H759" s="7" t="s">
        <v>14</v>
      </c>
      <c r="I759" s="5">
        <v>0</v>
      </c>
    </row>
    <row r="760" spans="2:9">
      <c r="B760" s="11">
        <f>IF(B759+IF(Tbl_Hourly_Gen[[#This Row],[Hour]]=24,1,0)&lt;Date_End,B759+IF(Tbl_Hourly_Gen[[#This Row],[Hour]]=24,1,0),0)</f>
        <v>45323</v>
      </c>
      <c r="C760" s="29">
        <f>Tbl_Hourly_Gen[[#This Row],[Hour]]/24</f>
        <v>0.16666666666666666</v>
      </c>
      <c r="D760">
        <f>MONTH(Tbl_Hourly_Gen[[#This Row],[Date]])</f>
        <v>2</v>
      </c>
      <c r="E760">
        <f>DAY(Tbl_Hourly_Gen[[#This Row],[Date]])</f>
        <v>1</v>
      </c>
      <c r="F760">
        <v>4</v>
      </c>
      <c r="G760">
        <f>WEEKDAY(Tbl_Hourly_Gen[[#This Row],[Date]])</f>
        <v>5</v>
      </c>
      <c r="H760" s="7" t="s">
        <v>14</v>
      </c>
      <c r="I760" s="5">
        <v>0</v>
      </c>
    </row>
    <row r="761" spans="2:9">
      <c r="B761" s="11">
        <f>IF(B760+IF(Tbl_Hourly_Gen[[#This Row],[Hour]]=24,1,0)&lt;Date_End,B760+IF(Tbl_Hourly_Gen[[#This Row],[Hour]]=24,1,0),0)</f>
        <v>45323</v>
      </c>
      <c r="C761" s="29">
        <f>Tbl_Hourly_Gen[[#This Row],[Hour]]/24</f>
        <v>0.20833333333333334</v>
      </c>
      <c r="D761">
        <f>MONTH(Tbl_Hourly_Gen[[#This Row],[Date]])</f>
        <v>2</v>
      </c>
      <c r="E761">
        <f>DAY(Tbl_Hourly_Gen[[#This Row],[Date]])</f>
        <v>1</v>
      </c>
      <c r="F761">
        <v>5</v>
      </c>
      <c r="G761">
        <f>WEEKDAY(Tbl_Hourly_Gen[[#This Row],[Date]])</f>
        <v>5</v>
      </c>
      <c r="H761" s="7" t="s">
        <v>14</v>
      </c>
      <c r="I761" s="5">
        <v>0</v>
      </c>
    </row>
    <row r="762" spans="2:9">
      <c r="B762" s="11">
        <f>IF(B761+IF(Tbl_Hourly_Gen[[#This Row],[Hour]]=24,1,0)&lt;Date_End,B761+IF(Tbl_Hourly_Gen[[#This Row],[Hour]]=24,1,0),0)</f>
        <v>45323</v>
      </c>
      <c r="C762" s="29">
        <f>Tbl_Hourly_Gen[[#This Row],[Hour]]/24</f>
        <v>0.25</v>
      </c>
      <c r="D762">
        <f>MONTH(Tbl_Hourly_Gen[[#This Row],[Date]])</f>
        <v>2</v>
      </c>
      <c r="E762">
        <f>DAY(Tbl_Hourly_Gen[[#This Row],[Date]])</f>
        <v>1</v>
      </c>
      <c r="F762">
        <v>6</v>
      </c>
      <c r="G762">
        <f>WEEKDAY(Tbl_Hourly_Gen[[#This Row],[Date]])</f>
        <v>5</v>
      </c>
      <c r="H762" s="7" t="s">
        <v>14</v>
      </c>
      <c r="I762" s="5">
        <v>0</v>
      </c>
    </row>
    <row r="763" spans="2:9">
      <c r="B763" s="11">
        <f>IF(B762+IF(Tbl_Hourly_Gen[[#This Row],[Hour]]=24,1,0)&lt;Date_End,B762+IF(Tbl_Hourly_Gen[[#This Row],[Hour]]=24,1,0),0)</f>
        <v>45323</v>
      </c>
      <c r="C763" s="29">
        <f>Tbl_Hourly_Gen[[#This Row],[Hour]]/24</f>
        <v>0.29166666666666669</v>
      </c>
      <c r="D763">
        <f>MONTH(Tbl_Hourly_Gen[[#This Row],[Date]])</f>
        <v>2</v>
      </c>
      <c r="E763">
        <f>DAY(Tbl_Hourly_Gen[[#This Row],[Date]])</f>
        <v>1</v>
      </c>
      <c r="F763">
        <v>7</v>
      </c>
      <c r="G763">
        <f>WEEKDAY(Tbl_Hourly_Gen[[#This Row],[Date]])</f>
        <v>5</v>
      </c>
      <c r="H763" s="7" t="s">
        <v>14</v>
      </c>
      <c r="I763" s="5">
        <v>0</v>
      </c>
    </row>
    <row r="764" spans="2:9">
      <c r="B764" s="11">
        <f>IF(B763+IF(Tbl_Hourly_Gen[[#This Row],[Hour]]=24,1,0)&lt;Date_End,B763+IF(Tbl_Hourly_Gen[[#This Row],[Hour]]=24,1,0),0)</f>
        <v>45323</v>
      </c>
      <c r="C764" s="29">
        <f>Tbl_Hourly_Gen[[#This Row],[Hour]]/24</f>
        <v>0.33333333333333331</v>
      </c>
      <c r="D764">
        <f>MONTH(Tbl_Hourly_Gen[[#This Row],[Date]])</f>
        <v>2</v>
      </c>
      <c r="E764">
        <f>DAY(Tbl_Hourly_Gen[[#This Row],[Date]])</f>
        <v>1</v>
      </c>
      <c r="F764">
        <v>8</v>
      </c>
      <c r="G764">
        <f>WEEKDAY(Tbl_Hourly_Gen[[#This Row],[Date]])</f>
        <v>5</v>
      </c>
      <c r="H764" s="7" t="s">
        <v>14</v>
      </c>
      <c r="I764" s="5">
        <v>0</v>
      </c>
    </row>
    <row r="765" spans="2:9">
      <c r="B765" s="11">
        <f>IF(B764+IF(Tbl_Hourly_Gen[[#This Row],[Hour]]=24,1,0)&lt;Date_End,B764+IF(Tbl_Hourly_Gen[[#This Row],[Hour]]=24,1,0),0)</f>
        <v>45323</v>
      </c>
      <c r="C765" s="29">
        <f>Tbl_Hourly_Gen[[#This Row],[Hour]]/24</f>
        <v>0.375</v>
      </c>
      <c r="D765">
        <f>MONTH(Tbl_Hourly_Gen[[#This Row],[Date]])</f>
        <v>2</v>
      </c>
      <c r="E765">
        <f>DAY(Tbl_Hourly_Gen[[#This Row],[Date]])</f>
        <v>1</v>
      </c>
      <c r="F765">
        <v>9</v>
      </c>
      <c r="G765">
        <f>WEEKDAY(Tbl_Hourly_Gen[[#This Row],[Date]])</f>
        <v>5</v>
      </c>
      <c r="H765" s="7" t="s">
        <v>14</v>
      </c>
      <c r="I765" s="5">
        <v>0</v>
      </c>
    </row>
    <row r="766" spans="2:9">
      <c r="B766" s="11">
        <f>IF(B765+IF(Tbl_Hourly_Gen[[#This Row],[Hour]]=24,1,0)&lt;Date_End,B765+IF(Tbl_Hourly_Gen[[#This Row],[Hour]]=24,1,0),0)</f>
        <v>45323</v>
      </c>
      <c r="C766" s="29">
        <f>Tbl_Hourly_Gen[[#This Row],[Hour]]/24</f>
        <v>0.41666666666666669</v>
      </c>
      <c r="D766">
        <f>MONTH(Tbl_Hourly_Gen[[#This Row],[Date]])</f>
        <v>2</v>
      </c>
      <c r="E766">
        <f>DAY(Tbl_Hourly_Gen[[#This Row],[Date]])</f>
        <v>1</v>
      </c>
      <c r="F766">
        <v>10</v>
      </c>
      <c r="G766">
        <f>WEEKDAY(Tbl_Hourly_Gen[[#This Row],[Date]])</f>
        <v>5</v>
      </c>
      <c r="H766" s="7" t="s">
        <v>14</v>
      </c>
      <c r="I766" s="5">
        <v>0</v>
      </c>
    </row>
    <row r="767" spans="2:9">
      <c r="B767" s="11">
        <f>IF(B766+IF(Tbl_Hourly_Gen[[#This Row],[Hour]]=24,1,0)&lt;Date_End,B766+IF(Tbl_Hourly_Gen[[#This Row],[Hour]]=24,1,0),0)</f>
        <v>45323</v>
      </c>
      <c r="C767" s="29">
        <f>Tbl_Hourly_Gen[[#This Row],[Hour]]/24</f>
        <v>0.45833333333333331</v>
      </c>
      <c r="D767">
        <f>MONTH(Tbl_Hourly_Gen[[#This Row],[Date]])</f>
        <v>2</v>
      </c>
      <c r="E767">
        <f>DAY(Tbl_Hourly_Gen[[#This Row],[Date]])</f>
        <v>1</v>
      </c>
      <c r="F767">
        <v>11</v>
      </c>
      <c r="G767">
        <f>WEEKDAY(Tbl_Hourly_Gen[[#This Row],[Date]])</f>
        <v>5</v>
      </c>
      <c r="H767" s="7" t="s">
        <v>14</v>
      </c>
      <c r="I767" s="5">
        <v>0</v>
      </c>
    </row>
    <row r="768" spans="2:9">
      <c r="B768" s="11">
        <f>IF(B767+IF(Tbl_Hourly_Gen[[#This Row],[Hour]]=24,1,0)&lt;Date_End,B767+IF(Tbl_Hourly_Gen[[#This Row],[Hour]]=24,1,0),0)</f>
        <v>45323</v>
      </c>
      <c r="C768" s="29">
        <f>Tbl_Hourly_Gen[[#This Row],[Hour]]/24</f>
        <v>0.5</v>
      </c>
      <c r="D768">
        <f>MONTH(Tbl_Hourly_Gen[[#This Row],[Date]])</f>
        <v>2</v>
      </c>
      <c r="E768">
        <f>DAY(Tbl_Hourly_Gen[[#This Row],[Date]])</f>
        <v>1</v>
      </c>
      <c r="F768">
        <v>12</v>
      </c>
      <c r="G768">
        <f>WEEKDAY(Tbl_Hourly_Gen[[#This Row],[Date]])</f>
        <v>5</v>
      </c>
      <c r="H768" s="7" t="s">
        <v>14</v>
      </c>
      <c r="I768" s="5">
        <v>0</v>
      </c>
    </row>
    <row r="769" spans="2:9">
      <c r="B769" s="11">
        <f>IF(B768+IF(Tbl_Hourly_Gen[[#This Row],[Hour]]=24,1,0)&lt;Date_End,B768+IF(Tbl_Hourly_Gen[[#This Row],[Hour]]=24,1,0),0)</f>
        <v>45323</v>
      </c>
      <c r="C769" s="29">
        <f>Tbl_Hourly_Gen[[#This Row],[Hour]]/24</f>
        <v>0.54166666666666663</v>
      </c>
      <c r="D769">
        <f>MONTH(Tbl_Hourly_Gen[[#This Row],[Date]])</f>
        <v>2</v>
      </c>
      <c r="E769">
        <f>DAY(Tbl_Hourly_Gen[[#This Row],[Date]])</f>
        <v>1</v>
      </c>
      <c r="F769">
        <v>13</v>
      </c>
      <c r="G769">
        <f>WEEKDAY(Tbl_Hourly_Gen[[#This Row],[Date]])</f>
        <v>5</v>
      </c>
      <c r="H769" s="7" t="s">
        <v>14</v>
      </c>
      <c r="I769" s="5">
        <v>0</v>
      </c>
    </row>
    <row r="770" spans="2:9">
      <c r="B770" s="11">
        <f>IF(B769+IF(Tbl_Hourly_Gen[[#This Row],[Hour]]=24,1,0)&lt;Date_End,B769+IF(Tbl_Hourly_Gen[[#This Row],[Hour]]=24,1,0),0)</f>
        <v>45323</v>
      </c>
      <c r="C770" s="29">
        <f>Tbl_Hourly_Gen[[#This Row],[Hour]]/24</f>
        <v>0.58333333333333337</v>
      </c>
      <c r="D770">
        <f>MONTH(Tbl_Hourly_Gen[[#This Row],[Date]])</f>
        <v>2</v>
      </c>
      <c r="E770">
        <f>DAY(Tbl_Hourly_Gen[[#This Row],[Date]])</f>
        <v>1</v>
      </c>
      <c r="F770">
        <v>14</v>
      </c>
      <c r="G770">
        <f>WEEKDAY(Tbl_Hourly_Gen[[#This Row],[Date]])</f>
        <v>5</v>
      </c>
      <c r="H770" s="7" t="s">
        <v>14</v>
      </c>
      <c r="I770" s="5">
        <v>0</v>
      </c>
    </row>
    <row r="771" spans="2:9">
      <c r="B771" s="11">
        <f>IF(B770+IF(Tbl_Hourly_Gen[[#This Row],[Hour]]=24,1,0)&lt;Date_End,B770+IF(Tbl_Hourly_Gen[[#This Row],[Hour]]=24,1,0),0)</f>
        <v>45323</v>
      </c>
      <c r="C771" s="29">
        <f>Tbl_Hourly_Gen[[#This Row],[Hour]]/24</f>
        <v>0.625</v>
      </c>
      <c r="D771">
        <f>MONTH(Tbl_Hourly_Gen[[#This Row],[Date]])</f>
        <v>2</v>
      </c>
      <c r="E771">
        <f>DAY(Tbl_Hourly_Gen[[#This Row],[Date]])</f>
        <v>1</v>
      </c>
      <c r="F771">
        <v>15</v>
      </c>
      <c r="G771">
        <f>WEEKDAY(Tbl_Hourly_Gen[[#This Row],[Date]])</f>
        <v>5</v>
      </c>
      <c r="H771" s="7" t="s">
        <v>14</v>
      </c>
      <c r="I771" s="5">
        <v>0</v>
      </c>
    </row>
    <row r="772" spans="2:9">
      <c r="B772" s="11">
        <f>IF(B771+IF(Tbl_Hourly_Gen[[#This Row],[Hour]]=24,1,0)&lt;Date_End,B771+IF(Tbl_Hourly_Gen[[#This Row],[Hour]]=24,1,0),0)</f>
        <v>45323</v>
      </c>
      <c r="C772" s="29">
        <f>Tbl_Hourly_Gen[[#This Row],[Hour]]/24</f>
        <v>0.66666666666666663</v>
      </c>
      <c r="D772">
        <f>MONTH(Tbl_Hourly_Gen[[#This Row],[Date]])</f>
        <v>2</v>
      </c>
      <c r="E772">
        <f>DAY(Tbl_Hourly_Gen[[#This Row],[Date]])</f>
        <v>1</v>
      </c>
      <c r="F772">
        <v>16</v>
      </c>
      <c r="G772">
        <f>WEEKDAY(Tbl_Hourly_Gen[[#This Row],[Date]])</f>
        <v>5</v>
      </c>
      <c r="H772" s="7" t="s">
        <v>14</v>
      </c>
      <c r="I772" s="5">
        <v>0</v>
      </c>
    </row>
    <row r="773" spans="2:9">
      <c r="B773" s="11">
        <f>IF(B772+IF(Tbl_Hourly_Gen[[#This Row],[Hour]]=24,1,0)&lt;Date_End,B772+IF(Tbl_Hourly_Gen[[#This Row],[Hour]]=24,1,0),0)</f>
        <v>45323</v>
      </c>
      <c r="C773" s="29">
        <f>Tbl_Hourly_Gen[[#This Row],[Hour]]/24</f>
        <v>0.70833333333333337</v>
      </c>
      <c r="D773">
        <f>MONTH(Tbl_Hourly_Gen[[#This Row],[Date]])</f>
        <v>2</v>
      </c>
      <c r="E773">
        <f>DAY(Tbl_Hourly_Gen[[#This Row],[Date]])</f>
        <v>1</v>
      </c>
      <c r="F773">
        <v>17</v>
      </c>
      <c r="G773">
        <f>WEEKDAY(Tbl_Hourly_Gen[[#This Row],[Date]])</f>
        <v>5</v>
      </c>
      <c r="H773" s="7" t="s">
        <v>14</v>
      </c>
      <c r="I773" s="5">
        <v>0</v>
      </c>
    </row>
    <row r="774" spans="2:9">
      <c r="B774" s="11">
        <f>IF(B773+IF(Tbl_Hourly_Gen[[#This Row],[Hour]]=24,1,0)&lt;Date_End,B773+IF(Tbl_Hourly_Gen[[#This Row],[Hour]]=24,1,0),0)</f>
        <v>45323</v>
      </c>
      <c r="C774" s="29">
        <f>Tbl_Hourly_Gen[[#This Row],[Hour]]/24</f>
        <v>0.75</v>
      </c>
      <c r="D774">
        <f>MONTH(Tbl_Hourly_Gen[[#This Row],[Date]])</f>
        <v>2</v>
      </c>
      <c r="E774">
        <f>DAY(Tbl_Hourly_Gen[[#This Row],[Date]])</f>
        <v>1</v>
      </c>
      <c r="F774">
        <v>18</v>
      </c>
      <c r="G774">
        <f>WEEKDAY(Tbl_Hourly_Gen[[#This Row],[Date]])</f>
        <v>5</v>
      </c>
      <c r="H774" s="7" t="s">
        <v>14</v>
      </c>
      <c r="I774" s="5">
        <v>0</v>
      </c>
    </row>
    <row r="775" spans="2:9">
      <c r="B775" s="11">
        <f>IF(B774+IF(Tbl_Hourly_Gen[[#This Row],[Hour]]=24,1,0)&lt;Date_End,B774+IF(Tbl_Hourly_Gen[[#This Row],[Hour]]=24,1,0),0)</f>
        <v>45323</v>
      </c>
      <c r="C775" s="29">
        <f>Tbl_Hourly_Gen[[#This Row],[Hour]]/24</f>
        <v>0.79166666666666663</v>
      </c>
      <c r="D775">
        <f>MONTH(Tbl_Hourly_Gen[[#This Row],[Date]])</f>
        <v>2</v>
      </c>
      <c r="E775">
        <f>DAY(Tbl_Hourly_Gen[[#This Row],[Date]])</f>
        <v>1</v>
      </c>
      <c r="F775">
        <v>19</v>
      </c>
      <c r="G775">
        <f>WEEKDAY(Tbl_Hourly_Gen[[#This Row],[Date]])</f>
        <v>5</v>
      </c>
      <c r="H775" s="7" t="s">
        <v>14</v>
      </c>
      <c r="I775" s="5">
        <v>0</v>
      </c>
    </row>
    <row r="776" spans="2:9">
      <c r="B776" s="11">
        <f>IF(B775+IF(Tbl_Hourly_Gen[[#This Row],[Hour]]=24,1,0)&lt;Date_End,B775+IF(Tbl_Hourly_Gen[[#This Row],[Hour]]=24,1,0),0)</f>
        <v>45323</v>
      </c>
      <c r="C776" s="29">
        <f>Tbl_Hourly_Gen[[#This Row],[Hour]]/24</f>
        <v>0.83333333333333337</v>
      </c>
      <c r="D776">
        <f>MONTH(Tbl_Hourly_Gen[[#This Row],[Date]])</f>
        <v>2</v>
      </c>
      <c r="E776">
        <f>DAY(Tbl_Hourly_Gen[[#This Row],[Date]])</f>
        <v>1</v>
      </c>
      <c r="F776">
        <v>20</v>
      </c>
      <c r="G776">
        <f>WEEKDAY(Tbl_Hourly_Gen[[#This Row],[Date]])</f>
        <v>5</v>
      </c>
      <c r="H776" s="7" t="s">
        <v>14</v>
      </c>
      <c r="I776" s="5">
        <v>0</v>
      </c>
    </row>
    <row r="777" spans="2:9">
      <c r="B777" s="11">
        <f>IF(B776+IF(Tbl_Hourly_Gen[[#This Row],[Hour]]=24,1,0)&lt;Date_End,B776+IF(Tbl_Hourly_Gen[[#This Row],[Hour]]=24,1,0),0)</f>
        <v>45323</v>
      </c>
      <c r="C777" s="29">
        <f>Tbl_Hourly_Gen[[#This Row],[Hour]]/24</f>
        <v>0.875</v>
      </c>
      <c r="D777">
        <f>MONTH(Tbl_Hourly_Gen[[#This Row],[Date]])</f>
        <v>2</v>
      </c>
      <c r="E777">
        <f>DAY(Tbl_Hourly_Gen[[#This Row],[Date]])</f>
        <v>1</v>
      </c>
      <c r="F777">
        <v>21</v>
      </c>
      <c r="G777">
        <f>WEEKDAY(Tbl_Hourly_Gen[[#This Row],[Date]])</f>
        <v>5</v>
      </c>
      <c r="H777" s="7" t="s">
        <v>14</v>
      </c>
      <c r="I777" s="5">
        <v>0</v>
      </c>
    </row>
    <row r="778" spans="2:9">
      <c r="B778" s="11">
        <f>IF(B777+IF(Tbl_Hourly_Gen[[#This Row],[Hour]]=24,1,0)&lt;Date_End,B777+IF(Tbl_Hourly_Gen[[#This Row],[Hour]]=24,1,0),0)</f>
        <v>45323</v>
      </c>
      <c r="C778" s="29">
        <f>Tbl_Hourly_Gen[[#This Row],[Hour]]/24</f>
        <v>0.91666666666666663</v>
      </c>
      <c r="D778">
        <f>MONTH(Tbl_Hourly_Gen[[#This Row],[Date]])</f>
        <v>2</v>
      </c>
      <c r="E778">
        <f>DAY(Tbl_Hourly_Gen[[#This Row],[Date]])</f>
        <v>1</v>
      </c>
      <c r="F778">
        <v>22</v>
      </c>
      <c r="G778">
        <f>WEEKDAY(Tbl_Hourly_Gen[[#This Row],[Date]])</f>
        <v>5</v>
      </c>
      <c r="H778" s="7" t="s">
        <v>14</v>
      </c>
      <c r="I778" s="5">
        <v>0</v>
      </c>
    </row>
    <row r="779" spans="2:9">
      <c r="B779" s="11">
        <f>IF(B778+IF(Tbl_Hourly_Gen[[#This Row],[Hour]]=24,1,0)&lt;Date_End,B778+IF(Tbl_Hourly_Gen[[#This Row],[Hour]]=24,1,0),0)</f>
        <v>45323</v>
      </c>
      <c r="C779" s="29">
        <f>Tbl_Hourly_Gen[[#This Row],[Hour]]/24</f>
        <v>0.95833333333333337</v>
      </c>
      <c r="D779">
        <f>MONTH(Tbl_Hourly_Gen[[#This Row],[Date]])</f>
        <v>2</v>
      </c>
      <c r="E779">
        <f>DAY(Tbl_Hourly_Gen[[#This Row],[Date]])</f>
        <v>1</v>
      </c>
      <c r="F779">
        <v>23</v>
      </c>
      <c r="G779">
        <f>WEEKDAY(Tbl_Hourly_Gen[[#This Row],[Date]])</f>
        <v>5</v>
      </c>
      <c r="H779" s="7" t="s">
        <v>14</v>
      </c>
      <c r="I779" s="5">
        <v>0</v>
      </c>
    </row>
    <row r="780" spans="2:9">
      <c r="B780" s="11">
        <f>IF(B779+IF(Tbl_Hourly_Gen[[#This Row],[Hour]]=24,1,0)&lt;Date_End,B779+IF(Tbl_Hourly_Gen[[#This Row],[Hour]]=24,1,0),0)</f>
        <v>45324</v>
      </c>
      <c r="C780" s="29">
        <f>Tbl_Hourly_Gen[[#This Row],[Hour]]/24</f>
        <v>1</v>
      </c>
      <c r="D780">
        <f>MONTH(Tbl_Hourly_Gen[[#This Row],[Date]])</f>
        <v>2</v>
      </c>
      <c r="E780">
        <f>DAY(Tbl_Hourly_Gen[[#This Row],[Date]])</f>
        <v>2</v>
      </c>
      <c r="F780">
        <v>24</v>
      </c>
      <c r="G780">
        <f>WEEKDAY(Tbl_Hourly_Gen[[#This Row],[Date]])</f>
        <v>6</v>
      </c>
      <c r="H780" s="7" t="s">
        <v>14</v>
      </c>
      <c r="I780" s="5">
        <v>0</v>
      </c>
    </row>
    <row r="781" spans="2:9">
      <c r="B781" s="11">
        <f>IF(B780+IF(Tbl_Hourly_Gen[[#This Row],[Hour]]=24,1,0)&lt;Date_End,B780+IF(Tbl_Hourly_Gen[[#This Row],[Hour]]=24,1,0),0)</f>
        <v>45324</v>
      </c>
      <c r="C781" s="29">
        <f>Tbl_Hourly_Gen[[#This Row],[Hour]]/24</f>
        <v>4.1666666666666664E-2</v>
      </c>
      <c r="D781">
        <f>MONTH(Tbl_Hourly_Gen[[#This Row],[Date]])</f>
        <v>2</v>
      </c>
      <c r="E781">
        <f>DAY(Tbl_Hourly_Gen[[#This Row],[Date]])</f>
        <v>2</v>
      </c>
      <c r="F781">
        <v>1</v>
      </c>
      <c r="G781">
        <f>WEEKDAY(Tbl_Hourly_Gen[[#This Row],[Date]])</f>
        <v>6</v>
      </c>
      <c r="H781" s="7" t="s">
        <v>14</v>
      </c>
      <c r="I781" s="5">
        <v>0</v>
      </c>
    </row>
    <row r="782" spans="2:9">
      <c r="B782" s="11">
        <f>IF(B781+IF(Tbl_Hourly_Gen[[#This Row],[Hour]]=24,1,0)&lt;Date_End,B781+IF(Tbl_Hourly_Gen[[#This Row],[Hour]]=24,1,0),0)</f>
        <v>45324</v>
      </c>
      <c r="C782" s="29">
        <f>Tbl_Hourly_Gen[[#This Row],[Hour]]/24</f>
        <v>8.3333333333333329E-2</v>
      </c>
      <c r="D782">
        <f>MONTH(Tbl_Hourly_Gen[[#This Row],[Date]])</f>
        <v>2</v>
      </c>
      <c r="E782">
        <f>DAY(Tbl_Hourly_Gen[[#This Row],[Date]])</f>
        <v>2</v>
      </c>
      <c r="F782">
        <v>2</v>
      </c>
      <c r="G782">
        <f>WEEKDAY(Tbl_Hourly_Gen[[#This Row],[Date]])</f>
        <v>6</v>
      </c>
      <c r="H782" s="7" t="s">
        <v>14</v>
      </c>
      <c r="I782" s="5">
        <v>0</v>
      </c>
    </row>
    <row r="783" spans="2:9">
      <c r="B783" s="11">
        <f>IF(B782+IF(Tbl_Hourly_Gen[[#This Row],[Hour]]=24,1,0)&lt;Date_End,B782+IF(Tbl_Hourly_Gen[[#This Row],[Hour]]=24,1,0),0)</f>
        <v>45324</v>
      </c>
      <c r="C783" s="29">
        <f>Tbl_Hourly_Gen[[#This Row],[Hour]]/24</f>
        <v>0.125</v>
      </c>
      <c r="D783">
        <f>MONTH(Tbl_Hourly_Gen[[#This Row],[Date]])</f>
        <v>2</v>
      </c>
      <c r="E783">
        <f>DAY(Tbl_Hourly_Gen[[#This Row],[Date]])</f>
        <v>2</v>
      </c>
      <c r="F783">
        <v>3</v>
      </c>
      <c r="G783">
        <f>WEEKDAY(Tbl_Hourly_Gen[[#This Row],[Date]])</f>
        <v>6</v>
      </c>
      <c r="H783" s="7" t="s">
        <v>14</v>
      </c>
      <c r="I783" s="5">
        <v>0</v>
      </c>
    </row>
    <row r="784" spans="2:9">
      <c r="B784" s="11">
        <f>IF(B783+IF(Tbl_Hourly_Gen[[#This Row],[Hour]]=24,1,0)&lt;Date_End,B783+IF(Tbl_Hourly_Gen[[#This Row],[Hour]]=24,1,0),0)</f>
        <v>45324</v>
      </c>
      <c r="C784" s="29">
        <f>Tbl_Hourly_Gen[[#This Row],[Hour]]/24</f>
        <v>0.16666666666666666</v>
      </c>
      <c r="D784">
        <f>MONTH(Tbl_Hourly_Gen[[#This Row],[Date]])</f>
        <v>2</v>
      </c>
      <c r="E784">
        <f>DAY(Tbl_Hourly_Gen[[#This Row],[Date]])</f>
        <v>2</v>
      </c>
      <c r="F784">
        <v>4</v>
      </c>
      <c r="G784">
        <f>WEEKDAY(Tbl_Hourly_Gen[[#This Row],[Date]])</f>
        <v>6</v>
      </c>
      <c r="H784" s="7" t="s">
        <v>14</v>
      </c>
      <c r="I784" s="5">
        <v>0</v>
      </c>
    </row>
    <row r="785" spans="2:9">
      <c r="B785" s="11">
        <f>IF(B784+IF(Tbl_Hourly_Gen[[#This Row],[Hour]]=24,1,0)&lt;Date_End,B784+IF(Tbl_Hourly_Gen[[#This Row],[Hour]]=24,1,0),0)</f>
        <v>45324</v>
      </c>
      <c r="C785" s="29">
        <f>Tbl_Hourly_Gen[[#This Row],[Hour]]/24</f>
        <v>0.20833333333333334</v>
      </c>
      <c r="D785">
        <f>MONTH(Tbl_Hourly_Gen[[#This Row],[Date]])</f>
        <v>2</v>
      </c>
      <c r="E785">
        <f>DAY(Tbl_Hourly_Gen[[#This Row],[Date]])</f>
        <v>2</v>
      </c>
      <c r="F785">
        <v>5</v>
      </c>
      <c r="G785">
        <f>WEEKDAY(Tbl_Hourly_Gen[[#This Row],[Date]])</f>
        <v>6</v>
      </c>
      <c r="H785" s="7" t="s">
        <v>14</v>
      </c>
      <c r="I785" s="5">
        <v>0</v>
      </c>
    </row>
    <row r="786" spans="2:9">
      <c r="B786" s="11">
        <f>IF(B785+IF(Tbl_Hourly_Gen[[#This Row],[Hour]]=24,1,0)&lt;Date_End,B785+IF(Tbl_Hourly_Gen[[#This Row],[Hour]]=24,1,0),0)</f>
        <v>45324</v>
      </c>
      <c r="C786" s="29">
        <f>Tbl_Hourly_Gen[[#This Row],[Hour]]/24</f>
        <v>0.25</v>
      </c>
      <c r="D786">
        <f>MONTH(Tbl_Hourly_Gen[[#This Row],[Date]])</f>
        <v>2</v>
      </c>
      <c r="E786">
        <f>DAY(Tbl_Hourly_Gen[[#This Row],[Date]])</f>
        <v>2</v>
      </c>
      <c r="F786">
        <v>6</v>
      </c>
      <c r="G786">
        <f>WEEKDAY(Tbl_Hourly_Gen[[#This Row],[Date]])</f>
        <v>6</v>
      </c>
      <c r="H786" s="7" t="s">
        <v>14</v>
      </c>
      <c r="I786" s="5">
        <v>0</v>
      </c>
    </row>
    <row r="787" spans="2:9">
      <c r="B787" s="11">
        <f>IF(B786+IF(Tbl_Hourly_Gen[[#This Row],[Hour]]=24,1,0)&lt;Date_End,B786+IF(Tbl_Hourly_Gen[[#This Row],[Hour]]=24,1,0),0)</f>
        <v>45324</v>
      </c>
      <c r="C787" s="29">
        <f>Tbl_Hourly_Gen[[#This Row],[Hour]]/24</f>
        <v>0.29166666666666669</v>
      </c>
      <c r="D787">
        <f>MONTH(Tbl_Hourly_Gen[[#This Row],[Date]])</f>
        <v>2</v>
      </c>
      <c r="E787">
        <f>DAY(Tbl_Hourly_Gen[[#This Row],[Date]])</f>
        <v>2</v>
      </c>
      <c r="F787">
        <v>7</v>
      </c>
      <c r="G787">
        <f>WEEKDAY(Tbl_Hourly_Gen[[#This Row],[Date]])</f>
        <v>6</v>
      </c>
      <c r="H787" s="7" t="s">
        <v>14</v>
      </c>
      <c r="I787" s="5">
        <v>0</v>
      </c>
    </row>
    <row r="788" spans="2:9">
      <c r="B788" s="11">
        <f>IF(B787+IF(Tbl_Hourly_Gen[[#This Row],[Hour]]=24,1,0)&lt;Date_End,B787+IF(Tbl_Hourly_Gen[[#This Row],[Hour]]=24,1,0),0)</f>
        <v>45324</v>
      </c>
      <c r="C788" s="29">
        <f>Tbl_Hourly_Gen[[#This Row],[Hour]]/24</f>
        <v>0.33333333333333331</v>
      </c>
      <c r="D788">
        <f>MONTH(Tbl_Hourly_Gen[[#This Row],[Date]])</f>
        <v>2</v>
      </c>
      <c r="E788">
        <f>DAY(Tbl_Hourly_Gen[[#This Row],[Date]])</f>
        <v>2</v>
      </c>
      <c r="F788">
        <v>8</v>
      </c>
      <c r="G788">
        <f>WEEKDAY(Tbl_Hourly_Gen[[#This Row],[Date]])</f>
        <v>6</v>
      </c>
      <c r="H788" s="7" t="s">
        <v>14</v>
      </c>
      <c r="I788" s="5">
        <v>0</v>
      </c>
    </row>
    <row r="789" spans="2:9">
      <c r="B789" s="11">
        <f>IF(B788+IF(Tbl_Hourly_Gen[[#This Row],[Hour]]=24,1,0)&lt;Date_End,B788+IF(Tbl_Hourly_Gen[[#This Row],[Hour]]=24,1,0),0)</f>
        <v>45324</v>
      </c>
      <c r="C789" s="29">
        <f>Tbl_Hourly_Gen[[#This Row],[Hour]]/24</f>
        <v>0.375</v>
      </c>
      <c r="D789">
        <f>MONTH(Tbl_Hourly_Gen[[#This Row],[Date]])</f>
        <v>2</v>
      </c>
      <c r="E789">
        <f>DAY(Tbl_Hourly_Gen[[#This Row],[Date]])</f>
        <v>2</v>
      </c>
      <c r="F789">
        <v>9</v>
      </c>
      <c r="G789">
        <f>WEEKDAY(Tbl_Hourly_Gen[[#This Row],[Date]])</f>
        <v>6</v>
      </c>
      <c r="H789" s="7" t="s">
        <v>14</v>
      </c>
      <c r="I789" s="5">
        <v>0</v>
      </c>
    </row>
    <row r="790" spans="2:9">
      <c r="B790" s="11">
        <f>IF(B789+IF(Tbl_Hourly_Gen[[#This Row],[Hour]]=24,1,0)&lt;Date_End,B789+IF(Tbl_Hourly_Gen[[#This Row],[Hour]]=24,1,0),0)</f>
        <v>45324</v>
      </c>
      <c r="C790" s="29">
        <f>Tbl_Hourly_Gen[[#This Row],[Hour]]/24</f>
        <v>0.41666666666666669</v>
      </c>
      <c r="D790">
        <f>MONTH(Tbl_Hourly_Gen[[#This Row],[Date]])</f>
        <v>2</v>
      </c>
      <c r="E790">
        <f>DAY(Tbl_Hourly_Gen[[#This Row],[Date]])</f>
        <v>2</v>
      </c>
      <c r="F790">
        <v>10</v>
      </c>
      <c r="G790">
        <f>WEEKDAY(Tbl_Hourly_Gen[[#This Row],[Date]])</f>
        <v>6</v>
      </c>
      <c r="H790" s="7" t="s">
        <v>14</v>
      </c>
      <c r="I790" s="5">
        <v>0</v>
      </c>
    </row>
    <row r="791" spans="2:9">
      <c r="B791" s="11">
        <f>IF(B790+IF(Tbl_Hourly_Gen[[#This Row],[Hour]]=24,1,0)&lt;Date_End,B790+IF(Tbl_Hourly_Gen[[#This Row],[Hour]]=24,1,0),0)</f>
        <v>45324</v>
      </c>
      <c r="C791" s="29">
        <f>Tbl_Hourly_Gen[[#This Row],[Hour]]/24</f>
        <v>0.45833333333333331</v>
      </c>
      <c r="D791">
        <f>MONTH(Tbl_Hourly_Gen[[#This Row],[Date]])</f>
        <v>2</v>
      </c>
      <c r="E791">
        <f>DAY(Tbl_Hourly_Gen[[#This Row],[Date]])</f>
        <v>2</v>
      </c>
      <c r="F791">
        <v>11</v>
      </c>
      <c r="G791">
        <f>WEEKDAY(Tbl_Hourly_Gen[[#This Row],[Date]])</f>
        <v>6</v>
      </c>
      <c r="H791" s="7" t="s">
        <v>14</v>
      </c>
      <c r="I791" s="5">
        <v>0</v>
      </c>
    </row>
    <row r="792" spans="2:9">
      <c r="B792" s="11">
        <f>IF(B791+IF(Tbl_Hourly_Gen[[#This Row],[Hour]]=24,1,0)&lt;Date_End,B791+IF(Tbl_Hourly_Gen[[#This Row],[Hour]]=24,1,0),0)</f>
        <v>45324</v>
      </c>
      <c r="C792" s="29">
        <f>Tbl_Hourly_Gen[[#This Row],[Hour]]/24</f>
        <v>0.5</v>
      </c>
      <c r="D792">
        <f>MONTH(Tbl_Hourly_Gen[[#This Row],[Date]])</f>
        <v>2</v>
      </c>
      <c r="E792">
        <f>DAY(Tbl_Hourly_Gen[[#This Row],[Date]])</f>
        <v>2</v>
      </c>
      <c r="F792">
        <v>12</v>
      </c>
      <c r="G792">
        <f>WEEKDAY(Tbl_Hourly_Gen[[#This Row],[Date]])</f>
        <v>6</v>
      </c>
      <c r="H792" s="7" t="s">
        <v>14</v>
      </c>
      <c r="I792" s="5">
        <v>0</v>
      </c>
    </row>
    <row r="793" spans="2:9">
      <c r="B793" s="11">
        <f>IF(B792+IF(Tbl_Hourly_Gen[[#This Row],[Hour]]=24,1,0)&lt;Date_End,B792+IF(Tbl_Hourly_Gen[[#This Row],[Hour]]=24,1,0),0)</f>
        <v>45324</v>
      </c>
      <c r="C793" s="29">
        <f>Tbl_Hourly_Gen[[#This Row],[Hour]]/24</f>
        <v>0.54166666666666663</v>
      </c>
      <c r="D793">
        <f>MONTH(Tbl_Hourly_Gen[[#This Row],[Date]])</f>
        <v>2</v>
      </c>
      <c r="E793">
        <f>DAY(Tbl_Hourly_Gen[[#This Row],[Date]])</f>
        <v>2</v>
      </c>
      <c r="F793">
        <v>13</v>
      </c>
      <c r="G793">
        <f>WEEKDAY(Tbl_Hourly_Gen[[#This Row],[Date]])</f>
        <v>6</v>
      </c>
      <c r="H793" s="7" t="s">
        <v>14</v>
      </c>
      <c r="I793" s="5">
        <v>0</v>
      </c>
    </row>
    <row r="794" spans="2:9">
      <c r="B794" s="11">
        <f>IF(B793+IF(Tbl_Hourly_Gen[[#This Row],[Hour]]=24,1,0)&lt;Date_End,B793+IF(Tbl_Hourly_Gen[[#This Row],[Hour]]=24,1,0),0)</f>
        <v>45324</v>
      </c>
      <c r="C794" s="29">
        <f>Tbl_Hourly_Gen[[#This Row],[Hour]]/24</f>
        <v>0.58333333333333337</v>
      </c>
      <c r="D794">
        <f>MONTH(Tbl_Hourly_Gen[[#This Row],[Date]])</f>
        <v>2</v>
      </c>
      <c r="E794">
        <f>DAY(Tbl_Hourly_Gen[[#This Row],[Date]])</f>
        <v>2</v>
      </c>
      <c r="F794">
        <v>14</v>
      </c>
      <c r="G794">
        <f>WEEKDAY(Tbl_Hourly_Gen[[#This Row],[Date]])</f>
        <v>6</v>
      </c>
      <c r="H794" s="7" t="s">
        <v>14</v>
      </c>
      <c r="I794" s="5">
        <v>0</v>
      </c>
    </row>
    <row r="795" spans="2:9">
      <c r="B795" s="11">
        <f>IF(B794+IF(Tbl_Hourly_Gen[[#This Row],[Hour]]=24,1,0)&lt;Date_End,B794+IF(Tbl_Hourly_Gen[[#This Row],[Hour]]=24,1,0),0)</f>
        <v>45324</v>
      </c>
      <c r="C795" s="29">
        <f>Tbl_Hourly_Gen[[#This Row],[Hour]]/24</f>
        <v>0.625</v>
      </c>
      <c r="D795">
        <f>MONTH(Tbl_Hourly_Gen[[#This Row],[Date]])</f>
        <v>2</v>
      </c>
      <c r="E795">
        <f>DAY(Tbl_Hourly_Gen[[#This Row],[Date]])</f>
        <v>2</v>
      </c>
      <c r="F795">
        <v>15</v>
      </c>
      <c r="G795">
        <f>WEEKDAY(Tbl_Hourly_Gen[[#This Row],[Date]])</f>
        <v>6</v>
      </c>
      <c r="H795" s="7" t="s">
        <v>14</v>
      </c>
      <c r="I795" s="5">
        <v>0</v>
      </c>
    </row>
    <row r="796" spans="2:9">
      <c r="B796" s="11">
        <f>IF(B795+IF(Tbl_Hourly_Gen[[#This Row],[Hour]]=24,1,0)&lt;Date_End,B795+IF(Tbl_Hourly_Gen[[#This Row],[Hour]]=24,1,0),0)</f>
        <v>45324</v>
      </c>
      <c r="C796" s="29">
        <f>Tbl_Hourly_Gen[[#This Row],[Hour]]/24</f>
        <v>0.66666666666666663</v>
      </c>
      <c r="D796">
        <f>MONTH(Tbl_Hourly_Gen[[#This Row],[Date]])</f>
        <v>2</v>
      </c>
      <c r="E796">
        <f>DAY(Tbl_Hourly_Gen[[#This Row],[Date]])</f>
        <v>2</v>
      </c>
      <c r="F796">
        <v>16</v>
      </c>
      <c r="G796">
        <f>WEEKDAY(Tbl_Hourly_Gen[[#This Row],[Date]])</f>
        <v>6</v>
      </c>
      <c r="H796" s="7" t="s">
        <v>14</v>
      </c>
      <c r="I796" s="5">
        <v>0</v>
      </c>
    </row>
    <row r="797" spans="2:9">
      <c r="B797" s="11">
        <f>IF(B796+IF(Tbl_Hourly_Gen[[#This Row],[Hour]]=24,1,0)&lt;Date_End,B796+IF(Tbl_Hourly_Gen[[#This Row],[Hour]]=24,1,0),0)</f>
        <v>45324</v>
      </c>
      <c r="C797" s="29">
        <f>Tbl_Hourly_Gen[[#This Row],[Hour]]/24</f>
        <v>0.70833333333333337</v>
      </c>
      <c r="D797">
        <f>MONTH(Tbl_Hourly_Gen[[#This Row],[Date]])</f>
        <v>2</v>
      </c>
      <c r="E797">
        <f>DAY(Tbl_Hourly_Gen[[#This Row],[Date]])</f>
        <v>2</v>
      </c>
      <c r="F797">
        <v>17</v>
      </c>
      <c r="G797">
        <f>WEEKDAY(Tbl_Hourly_Gen[[#This Row],[Date]])</f>
        <v>6</v>
      </c>
      <c r="H797" s="7" t="s">
        <v>14</v>
      </c>
      <c r="I797" s="5">
        <v>0</v>
      </c>
    </row>
    <row r="798" spans="2:9">
      <c r="B798" s="11">
        <f>IF(B797+IF(Tbl_Hourly_Gen[[#This Row],[Hour]]=24,1,0)&lt;Date_End,B797+IF(Tbl_Hourly_Gen[[#This Row],[Hour]]=24,1,0),0)</f>
        <v>45324</v>
      </c>
      <c r="C798" s="29">
        <f>Tbl_Hourly_Gen[[#This Row],[Hour]]/24</f>
        <v>0.75</v>
      </c>
      <c r="D798">
        <f>MONTH(Tbl_Hourly_Gen[[#This Row],[Date]])</f>
        <v>2</v>
      </c>
      <c r="E798">
        <f>DAY(Tbl_Hourly_Gen[[#This Row],[Date]])</f>
        <v>2</v>
      </c>
      <c r="F798">
        <v>18</v>
      </c>
      <c r="G798">
        <f>WEEKDAY(Tbl_Hourly_Gen[[#This Row],[Date]])</f>
        <v>6</v>
      </c>
      <c r="H798" s="7" t="s">
        <v>14</v>
      </c>
      <c r="I798" s="5">
        <v>0</v>
      </c>
    </row>
    <row r="799" spans="2:9">
      <c r="B799" s="11">
        <f>IF(B798+IF(Tbl_Hourly_Gen[[#This Row],[Hour]]=24,1,0)&lt;Date_End,B798+IF(Tbl_Hourly_Gen[[#This Row],[Hour]]=24,1,0),0)</f>
        <v>45324</v>
      </c>
      <c r="C799" s="29">
        <f>Tbl_Hourly_Gen[[#This Row],[Hour]]/24</f>
        <v>0.79166666666666663</v>
      </c>
      <c r="D799">
        <f>MONTH(Tbl_Hourly_Gen[[#This Row],[Date]])</f>
        <v>2</v>
      </c>
      <c r="E799">
        <f>DAY(Tbl_Hourly_Gen[[#This Row],[Date]])</f>
        <v>2</v>
      </c>
      <c r="F799">
        <v>19</v>
      </c>
      <c r="G799">
        <f>WEEKDAY(Tbl_Hourly_Gen[[#This Row],[Date]])</f>
        <v>6</v>
      </c>
      <c r="H799" s="7" t="s">
        <v>14</v>
      </c>
      <c r="I799" s="5">
        <v>0</v>
      </c>
    </row>
    <row r="800" spans="2:9">
      <c r="B800" s="11">
        <f>IF(B799+IF(Tbl_Hourly_Gen[[#This Row],[Hour]]=24,1,0)&lt;Date_End,B799+IF(Tbl_Hourly_Gen[[#This Row],[Hour]]=24,1,0),0)</f>
        <v>45324</v>
      </c>
      <c r="C800" s="29">
        <f>Tbl_Hourly_Gen[[#This Row],[Hour]]/24</f>
        <v>0.83333333333333337</v>
      </c>
      <c r="D800">
        <f>MONTH(Tbl_Hourly_Gen[[#This Row],[Date]])</f>
        <v>2</v>
      </c>
      <c r="E800">
        <f>DAY(Tbl_Hourly_Gen[[#This Row],[Date]])</f>
        <v>2</v>
      </c>
      <c r="F800">
        <v>20</v>
      </c>
      <c r="G800">
        <f>WEEKDAY(Tbl_Hourly_Gen[[#This Row],[Date]])</f>
        <v>6</v>
      </c>
      <c r="H800" s="7" t="s">
        <v>14</v>
      </c>
      <c r="I800" s="5">
        <v>0</v>
      </c>
    </row>
    <row r="801" spans="2:9">
      <c r="B801" s="11">
        <f>IF(B800+IF(Tbl_Hourly_Gen[[#This Row],[Hour]]=24,1,0)&lt;Date_End,B800+IF(Tbl_Hourly_Gen[[#This Row],[Hour]]=24,1,0),0)</f>
        <v>45324</v>
      </c>
      <c r="C801" s="29">
        <f>Tbl_Hourly_Gen[[#This Row],[Hour]]/24</f>
        <v>0.875</v>
      </c>
      <c r="D801">
        <f>MONTH(Tbl_Hourly_Gen[[#This Row],[Date]])</f>
        <v>2</v>
      </c>
      <c r="E801">
        <f>DAY(Tbl_Hourly_Gen[[#This Row],[Date]])</f>
        <v>2</v>
      </c>
      <c r="F801">
        <v>21</v>
      </c>
      <c r="G801">
        <f>WEEKDAY(Tbl_Hourly_Gen[[#This Row],[Date]])</f>
        <v>6</v>
      </c>
      <c r="H801" s="7" t="s">
        <v>14</v>
      </c>
      <c r="I801" s="5">
        <v>0</v>
      </c>
    </row>
    <row r="802" spans="2:9">
      <c r="B802" s="11">
        <f>IF(B801+IF(Tbl_Hourly_Gen[[#This Row],[Hour]]=24,1,0)&lt;Date_End,B801+IF(Tbl_Hourly_Gen[[#This Row],[Hour]]=24,1,0),0)</f>
        <v>45324</v>
      </c>
      <c r="C802" s="29">
        <f>Tbl_Hourly_Gen[[#This Row],[Hour]]/24</f>
        <v>0.91666666666666663</v>
      </c>
      <c r="D802">
        <f>MONTH(Tbl_Hourly_Gen[[#This Row],[Date]])</f>
        <v>2</v>
      </c>
      <c r="E802">
        <f>DAY(Tbl_Hourly_Gen[[#This Row],[Date]])</f>
        <v>2</v>
      </c>
      <c r="F802">
        <v>22</v>
      </c>
      <c r="G802">
        <f>WEEKDAY(Tbl_Hourly_Gen[[#This Row],[Date]])</f>
        <v>6</v>
      </c>
      <c r="H802" s="7" t="s">
        <v>14</v>
      </c>
      <c r="I802" s="5">
        <v>0</v>
      </c>
    </row>
    <row r="803" spans="2:9">
      <c r="B803" s="11">
        <f>IF(B802+IF(Tbl_Hourly_Gen[[#This Row],[Hour]]=24,1,0)&lt;Date_End,B802+IF(Tbl_Hourly_Gen[[#This Row],[Hour]]=24,1,0),0)</f>
        <v>45324</v>
      </c>
      <c r="C803" s="29">
        <f>Tbl_Hourly_Gen[[#This Row],[Hour]]/24</f>
        <v>0.95833333333333337</v>
      </c>
      <c r="D803">
        <f>MONTH(Tbl_Hourly_Gen[[#This Row],[Date]])</f>
        <v>2</v>
      </c>
      <c r="E803">
        <f>DAY(Tbl_Hourly_Gen[[#This Row],[Date]])</f>
        <v>2</v>
      </c>
      <c r="F803">
        <v>23</v>
      </c>
      <c r="G803">
        <f>WEEKDAY(Tbl_Hourly_Gen[[#This Row],[Date]])</f>
        <v>6</v>
      </c>
      <c r="H803" s="7" t="s">
        <v>14</v>
      </c>
      <c r="I803" s="5">
        <v>0</v>
      </c>
    </row>
    <row r="804" spans="2:9">
      <c r="B804" s="11">
        <f>IF(B803+IF(Tbl_Hourly_Gen[[#This Row],[Hour]]=24,1,0)&lt;Date_End,B803+IF(Tbl_Hourly_Gen[[#This Row],[Hour]]=24,1,0),0)</f>
        <v>45325</v>
      </c>
      <c r="C804" s="29">
        <f>Tbl_Hourly_Gen[[#This Row],[Hour]]/24</f>
        <v>1</v>
      </c>
      <c r="D804">
        <f>MONTH(Tbl_Hourly_Gen[[#This Row],[Date]])</f>
        <v>2</v>
      </c>
      <c r="E804">
        <f>DAY(Tbl_Hourly_Gen[[#This Row],[Date]])</f>
        <v>3</v>
      </c>
      <c r="F804">
        <v>24</v>
      </c>
      <c r="G804">
        <f>WEEKDAY(Tbl_Hourly_Gen[[#This Row],[Date]])</f>
        <v>7</v>
      </c>
      <c r="H804" s="7" t="s">
        <v>14</v>
      </c>
      <c r="I804" s="5">
        <v>0</v>
      </c>
    </row>
    <row r="805" spans="2:9">
      <c r="B805" s="11">
        <f>IF(B804+IF(Tbl_Hourly_Gen[[#This Row],[Hour]]=24,1,0)&lt;Date_End,B804+IF(Tbl_Hourly_Gen[[#This Row],[Hour]]=24,1,0),0)</f>
        <v>45325</v>
      </c>
      <c r="C805" s="29">
        <f>Tbl_Hourly_Gen[[#This Row],[Hour]]/24</f>
        <v>4.1666666666666664E-2</v>
      </c>
      <c r="D805">
        <f>MONTH(Tbl_Hourly_Gen[[#This Row],[Date]])</f>
        <v>2</v>
      </c>
      <c r="E805">
        <f>DAY(Tbl_Hourly_Gen[[#This Row],[Date]])</f>
        <v>3</v>
      </c>
      <c r="F805">
        <v>1</v>
      </c>
      <c r="G805">
        <f>WEEKDAY(Tbl_Hourly_Gen[[#This Row],[Date]])</f>
        <v>7</v>
      </c>
      <c r="H805" s="7" t="s">
        <v>14</v>
      </c>
      <c r="I805" s="5">
        <v>0</v>
      </c>
    </row>
    <row r="806" spans="2:9">
      <c r="B806" s="11">
        <f>IF(B805+IF(Tbl_Hourly_Gen[[#This Row],[Hour]]=24,1,0)&lt;Date_End,B805+IF(Tbl_Hourly_Gen[[#This Row],[Hour]]=24,1,0),0)</f>
        <v>45325</v>
      </c>
      <c r="C806" s="29">
        <f>Tbl_Hourly_Gen[[#This Row],[Hour]]/24</f>
        <v>8.3333333333333329E-2</v>
      </c>
      <c r="D806">
        <f>MONTH(Tbl_Hourly_Gen[[#This Row],[Date]])</f>
        <v>2</v>
      </c>
      <c r="E806">
        <f>DAY(Tbl_Hourly_Gen[[#This Row],[Date]])</f>
        <v>3</v>
      </c>
      <c r="F806">
        <v>2</v>
      </c>
      <c r="G806">
        <f>WEEKDAY(Tbl_Hourly_Gen[[#This Row],[Date]])</f>
        <v>7</v>
      </c>
      <c r="H806" s="7" t="s">
        <v>14</v>
      </c>
      <c r="I806" s="5">
        <v>0</v>
      </c>
    </row>
    <row r="807" spans="2:9">
      <c r="B807" s="11">
        <f>IF(B806+IF(Tbl_Hourly_Gen[[#This Row],[Hour]]=24,1,0)&lt;Date_End,B806+IF(Tbl_Hourly_Gen[[#This Row],[Hour]]=24,1,0),0)</f>
        <v>45325</v>
      </c>
      <c r="C807" s="29">
        <f>Tbl_Hourly_Gen[[#This Row],[Hour]]/24</f>
        <v>0.125</v>
      </c>
      <c r="D807">
        <f>MONTH(Tbl_Hourly_Gen[[#This Row],[Date]])</f>
        <v>2</v>
      </c>
      <c r="E807">
        <f>DAY(Tbl_Hourly_Gen[[#This Row],[Date]])</f>
        <v>3</v>
      </c>
      <c r="F807">
        <v>3</v>
      </c>
      <c r="G807">
        <f>WEEKDAY(Tbl_Hourly_Gen[[#This Row],[Date]])</f>
        <v>7</v>
      </c>
      <c r="H807" s="7" t="s">
        <v>14</v>
      </c>
      <c r="I807" s="5">
        <v>0</v>
      </c>
    </row>
    <row r="808" spans="2:9">
      <c r="B808" s="11">
        <f>IF(B807+IF(Tbl_Hourly_Gen[[#This Row],[Hour]]=24,1,0)&lt;Date_End,B807+IF(Tbl_Hourly_Gen[[#This Row],[Hour]]=24,1,0),0)</f>
        <v>45325</v>
      </c>
      <c r="C808" s="29">
        <f>Tbl_Hourly_Gen[[#This Row],[Hour]]/24</f>
        <v>0.16666666666666666</v>
      </c>
      <c r="D808">
        <f>MONTH(Tbl_Hourly_Gen[[#This Row],[Date]])</f>
        <v>2</v>
      </c>
      <c r="E808">
        <f>DAY(Tbl_Hourly_Gen[[#This Row],[Date]])</f>
        <v>3</v>
      </c>
      <c r="F808">
        <v>4</v>
      </c>
      <c r="G808">
        <f>WEEKDAY(Tbl_Hourly_Gen[[#This Row],[Date]])</f>
        <v>7</v>
      </c>
      <c r="H808" s="7" t="s">
        <v>14</v>
      </c>
      <c r="I808" s="5">
        <v>0</v>
      </c>
    </row>
    <row r="809" spans="2:9">
      <c r="B809" s="11">
        <f>IF(B808+IF(Tbl_Hourly_Gen[[#This Row],[Hour]]=24,1,0)&lt;Date_End,B808+IF(Tbl_Hourly_Gen[[#This Row],[Hour]]=24,1,0),0)</f>
        <v>45325</v>
      </c>
      <c r="C809" s="29">
        <f>Tbl_Hourly_Gen[[#This Row],[Hour]]/24</f>
        <v>0.20833333333333334</v>
      </c>
      <c r="D809">
        <f>MONTH(Tbl_Hourly_Gen[[#This Row],[Date]])</f>
        <v>2</v>
      </c>
      <c r="E809">
        <f>DAY(Tbl_Hourly_Gen[[#This Row],[Date]])</f>
        <v>3</v>
      </c>
      <c r="F809">
        <v>5</v>
      </c>
      <c r="G809">
        <f>WEEKDAY(Tbl_Hourly_Gen[[#This Row],[Date]])</f>
        <v>7</v>
      </c>
      <c r="H809" s="7" t="s">
        <v>14</v>
      </c>
      <c r="I809" s="5">
        <v>0</v>
      </c>
    </row>
    <row r="810" spans="2:9">
      <c r="B810" s="11">
        <f>IF(B809+IF(Tbl_Hourly_Gen[[#This Row],[Hour]]=24,1,0)&lt;Date_End,B809+IF(Tbl_Hourly_Gen[[#This Row],[Hour]]=24,1,0),0)</f>
        <v>45325</v>
      </c>
      <c r="C810" s="29">
        <f>Tbl_Hourly_Gen[[#This Row],[Hour]]/24</f>
        <v>0.25</v>
      </c>
      <c r="D810">
        <f>MONTH(Tbl_Hourly_Gen[[#This Row],[Date]])</f>
        <v>2</v>
      </c>
      <c r="E810">
        <f>DAY(Tbl_Hourly_Gen[[#This Row],[Date]])</f>
        <v>3</v>
      </c>
      <c r="F810">
        <v>6</v>
      </c>
      <c r="G810">
        <f>WEEKDAY(Tbl_Hourly_Gen[[#This Row],[Date]])</f>
        <v>7</v>
      </c>
      <c r="H810" s="7" t="s">
        <v>14</v>
      </c>
      <c r="I810" s="5">
        <v>0</v>
      </c>
    </row>
    <row r="811" spans="2:9">
      <c r="B811" s="11">
        <f>IF(B810+IF(Tbl_Hourly_Gen[[#This Row],[Hour]]=24,1,0)&lt;Date_End,B810+IF(Tbl_Hourly_Gen[[#This Row],[Hour]]=24,1,0),0)</f>
        <v>45325</v>
      </c>
      <c r="C811" s="29">
        <f>Tbl_Hourly_Gen[[#This Row],[Hour]]/24</f>
        <v>0.29166666666666669</v>
      </c>
      <c r="D811">
        <f>MONTH(Tbl_Hourly_Gen[[#This Row],[Date]])</f>
        <v>2</v>
      </c>
      <c r="E811">
        <f>DAY(Tbl_Hourly_Gen[[#This Row],[Date]])</f>
        <v>3</v>
      </c>
      <c r="F811">
        <v>7</v>
      </c>
      <c r="G811">
        <f>WEEKDAY(Tbl_Hourly_Gen[[#This Row],[Date]])</f>
        <v>7</v>
      </c>
      <c r="H811" s="7" t="s">
        <v>14</v>
      </c>
      <c r="I811" s="5">
        <v>0</v>
      </c>
    </row>
    <row r="812" spans="2:9">
      <c r="B812" s="11">
        <f>IF(B811+IF(Tbl_Hourly_Gen[[#This Row],[Hour]]=24,1,0)&lt;Date_End,B811+IF(Tbl_Hourly_Gen[[#This Row],[Hour]]=24,1,0),0)</f>
        <v>45325</v>
      </c>
      <c r="C812" s="29">
        <f>Tbl_Hourly_Gen[[#This Row],[Hour]]/24</f>
        <v>0.33333333333333331</v>
      </c>
      <c r="D812">
        <f>MONTH(Tbl_Hourly_Gen[[#This Row],[Date]])</f>
        <v>2</v>
      </c>
      <c r="E812">
        <f>DAY(Tbl_Hourly_Gen[[#This Row],[Date]])</f>
        <v>3</v>
      </c>
      <c r="F812">
        <v>8</v>
      </c>
      <c r="G812">
        <f>WEEKDAY(Tbl_Hourly_Gen[[#This Row],[Date]])</f>
        <v>7</v>
      </c>
      <c r="H812" s="7" t="s">
        <v>14</v>
      </c>
      <c r="I812" s="5">
        <v>0</v>
      </c>
    </row>
    <row r="813" spans="2:9">
      <c r="B813" s="11">
        <f>IF(B812+IF(Tbl_Hourly_Gen[[#This Row],[Hour]]=24,1,0)&lt;Date_End,B812+IF(Tbl_Hourly_Gen[[#This Row],[Hour]]=24,1,0),0)</f>
        <v>45325</v>
      </c>
      <c r="C813" s="29">
        <f>Tbl_Hourly_Gen[[#This Row],[Hour]]/24</f>
        <v>0.375</v>
      </c>
      <c r="D813">
        <f>MONTH(Tbl_Hourly_Gen[[#This Row],[Date]])</f>
        <v>2</v>
      </c>
      <c r="E813">
        <f>DAY(Tbl_Hourly_Gen[[#This Row],[Date]])</f>
        <v>3</v>
      </c>
      <c r="F813">
        <v>9</v>
      </c>
      <c r="G813">
        <f>WEEKDAY(Tbl_Hourly_Gen[[#This Row],[Date]])</f>
        <v>7</v>
      </c>
      <c r="H813" s="7" t="s">
        <v>14</v>
      </c>
      <c r="I813" s="5">
        <v>0</v>
      </c>
    </row>
    <row r="814" spans="2:9">
      <c r="B814" s="11">
        <f>IF(B813+IF(Tbl_Hourly_Gen[[#This Row],[Hour]]=24,1,0)&lt;Date_End,B813+IF(Tbl_Hourly_Gen[[#This Row],[Hour]]=24,1,0),0)</f>
        <v>45325</v>
      </c>
      <c r="C814" s="29">
        <f>Tbl_Hourly_Gen[[#This Row],[Hour]]/24</f>
        <v>0.41666666666666669</v>
      </c>
      <c r="D814">
        <f>MONTH(Tbl_Hourly_Gen[[#This Row],[Date]])</f>
        <v>2</v>
      </c>
      <c r="E814">
        <f>DAY(Tbl_Hourly_Gen[[#This Row],[Date]])</f>
        <v>3</v>
      </c>
      <c r="F814">
        <v>10</v>
      </c>
      <c r="G814">
        <f>WEEKDAY(Tbl_Hourly_Gen[[#This Row],[Date]])</f>
        <v>7</v>
      </c>
      <c r="H814" s="7" t="s">
        <v>14</v>
      </c>
      <c r="I814" s="5">
        <v>0</v>
      </c>
    </row>
    <row r="815" spans="2:9">
      <c r="B815" s="11">
        <f>IF(B814+IF(Tbl_Hourly_Gen[[#This Row],[Hour]]=24,1,0)&lt;Date_End,B814+IF(Tbl_Hourly_Gen[[#This Row],[Hour]]=24,1,0),0)</f>
        <v>45325</v>
      </c>
      <c r="C815" s="29">
        <f>Tbl_Hourly_Gen[[#This Row],[Hour]]/24</f>
        <v>0.45833333333333331</v>
      </c>
      <c r="D815">
        <f>MONTH(Tbl_Hourly_Gen[[#This Row],[Date]])</f>
        <v>2</v>
      </c>
      <c r="E815">
        <f>DAY(Tbl_Hourly_Gen[[#This Row],[Date]])</f>
        <v>3</v>
      </c>
      <c r="F815">
        <v>11</v>
      </c>
      <c r="G815">
        <f>WEEKDAY(Tbl_Hourly_Gen[[#This Row],[Date]])</f>
        <v>7</v>
      </c>
      <c r="H815" s="7" t="s">
        <v>14</v>
      </c>
      <c r="I815" s="5">
        <v>0</v>
      </c>
    </row>
    <row r="816" spans="2:9">
      <c r="B816" s="11">
        <f>IF(B815+IF(Tbl_Hourly_Gen[[#This Row],[Hour]]=24,1,0)&lt;Date_End,B815+IF(Tbl_Hourly_Gen[[#This Row],[Hour]]=24,1,0),0)</f>
        <v>45325</v>
      </c>
      <c r="C816" s="29">
        <f>Tbl_Hourly_Gen[[#This Row],[Hour]]/24</f>
        <v>0.5</v>
      </c>
      <c r="D816">
        <f>MONTH(Tbl_Hourly_Gen[[#This Row],[Date]])</f>
        <v>2</v>
      </c>
      <c r="E816">
        <f>DAY(Tbl_Hourly_Gen[[#This Row],[Date]])</f>
        <v>3</v>
      </c>
      <c r="F816">
        <v>12</v>
      </c>
      <c r="G816">
        <f>WEEKDAY(Tbl_Hourly_Gen[[#This Row],[Date]])</f>
        <v>7</v>
      </c>
      <c r="H816" s="7" t="s">
        <v>14</v>
      </c>
      <c r="I816" s="5">
        <v>0</v>
      </c>
    </row>
    <row r="817" spans="2:9">
      <c r="B817" s="11">
        <f>IF(B816+IF(Tbl_Hourly_Gen[[#This Row],[Hour]]=24,1,0)&lt;Date_End,B816+IF(Tbl_Hourly_Gen[[#This Row],[Hour]]=24,1,0),0)</f>
        <v>45325</v>
      </c>
      <c r="C817" s="29">
        <f>Tbl_Hourly_Gen[[#This Row],[Hour]]/24</f>
        <v>0.54166666666666663</v>
      </c>
      <c r="D817">
        <f>MONTH(Tbl_Hourly_Gen[[#This Row],[Date]])</f>
        <v>2</v>
      </c>
      <c r="E817">
        <f>DAY(Tbl_Hourly_Gen[[#This Row],[Date]])</f>
        <v>3</v>
      </c>
      <c r="F817">
        <v>13</v>
      </c>
      <c r="G817">
        <f>WEEKDAY(Tbl_Hourly_Gen[[#This Row],[Date]])</f>
        <v>7</v>
      </c>
      <c r="H817" s="7" t="s">
        <v>14</v>
      </c>
      <c r="I817" s="5">
        <v>0</v>
      </c>
    </row>
    <row r="818" spans="2:9">
      <c r="B818" s="11">
        <f>IF(B817+IF(Tbl_Hourly_Gen[[#This Row],[Hour]]=24,1,0)&lt;Date_End,B817+IF(Tbl_Hourly_Gen[[#This Row],[Hour]]=24,1,0),0)</f>
        <v>45325</v>
      </c>
      <c r="C818" s="29">
        <f>Tbl_Hourly_Gen[[#This Row],[Hour]]/24</f>
        <v>0.58333333333333337</v>
      </c>
      <c r="D818">
        <f>MONTH(Tbl_Hourly_Gen[[#This Row],[Date]])</f>
        <v>2</v>
      </c>
      <c r="E818">
        <f>DAY(Tbl_Hourly_Gen[[#This Row],[Date]])</f>
        <v>3</v>
      </c>
      <c r="F818">
        <v>14</v>
      </c>
      <c r="G818">
        <f>WEEKDAY(Tbl_Hourly_Gen[[#This Row],[Date]])</f>
        <v>7</v>
      </c>
      <c r="H818" s="7" t="s">
        <v>14</v>
      </c>
      <c r="I818" s="5">
        <v>0</v>
      </c>
    </row>
    <row r="819" spans="2:9">
      <c r="B819" s="11">
        <f>IF(B818+IF(Tbl_Hourly_Gen[[#This Row],[Hour]]=24,1,0)&lt;Date_End,B818+IF(Tbl_Hourly_Gen[[#This Row],[Hour]]=24,1,0),0)</f>
        <v>45325</v>
      </c>
      <c r="C819" s="29">
        <f>Tbl_Hourly_Gen[[#This Row],[Hour]]/24</f>
        <v>0.625</v>
      </c>
      <c r="D819">
        <f>MONTH(Tbl_Hourly_Gen[[#This Row],[Date]])</f>
        <v>2</v>
      </c>
      <c r="E819">
        <f>DAY(Tbl_Hourly_Gen[[#This Row],[Date]])</f>
        <v>3</v>
      </c>
      <c r="F819">
        <v>15</v>
      </c>
      <c r="G819">
        <f>WEEKDAY(Tbl_Hourly_Gen[[#This Row],[Date]])</f>
        <v>7</v>
      </c>
      <c r="H819" s="7" t="s">
        <v>14</v>
      </c>
      <c r="I819" s="5">
        <v>0</v>
      </c>
    </row>
    <row r="820" spans="2:9">
      <c r="B820" s="11">
        <f>IF(B819+IF(Tbl_Hourly_Gen[[#This Row],[Hour]]=24,1,0)&lt;Date_End,B819+IF(Tbl_Hourly_Gen[[#This Row],[Hour]]=24,1,0),0)</f>
        <v>45325</v>
      </c>
      <c r="C820" s="29">
        <f>Tbl_Hourly_Gen[[#This Row],[Hour]]/24</f>
        <v>0.66666666666666663</v>
      </c>
      <c r="D820">
        <f>MONTH(Tbl_Hourly_Gen[[#This Row],[Date]])</f>
        <v>2</v>
      </c>
      <c r="E820">
        <f>DAY(Tbl_Hourly_Gen[[#This Row],[Date]])</f>
        <v>3</v>
      </c>
      <c r="F820">
        <v>16</v>
      </c>
      <c r="G820">
        <f>WEEKDAY(Tbl_Hourly_Gen[[#This Row],[Date]])</f>
        <v>7</v>
      </c>
      <c r="H820" s="7" t="s">
        <v>14</v>
      </c>
      <c r="I820" s="5">
        <v>0</v>
      </c>
    </row>
    <row r="821" spans="2:9">
      <c r="B821" s="11">
        <f>IF(B820+IF(Tbl_Hourly_Gen[[#This Row],[Hour]]=24,1,0)&lt;Date_End,B820+IF(Tbl_Hourly_Gen[[#This Row],[Hour]]=24,1,0),0)</f>
        <v>45325</v>
      </c>
      <c r="C821" s="29">
        <f>Tbl_Hourly_Gen[[#This Row],[Hour]]/24</f>
        <v>0.70833333333333337</v>
      </c>
      <c r="D821">
        <f>MONTH(Tbl_Hourly_Gen[[#This Row],[Date]])</f>
        <v>2</v>
      </c>
      <c r="E821">
        <f>DAY(Tbl_Hourly_Gen[[#This Row],[Date]])</f>
        <v>3</v>
      </c>
      <c r="F821">
        <v>17</v>
      </c>
      <c r="G821">
        <f>WEEKDAY(Tbl_Hourly_Gen[[#This Row],[Date]])</f>
        <v>7</v>
      </c>
      <c r="H821" s="7" t="s">
        <v>14</v>
      </c>
      <c r="I821" s="5">
        <v>0</v>
      </c>
    </row>
    <row r="822" spans="2:9">
      <c r="B822" s="11">
        <f>IF(B821+IF(Tbl_Hourly_Gen[[#This Row],[Hour]]=24,1,0)&lt;Date_End,B821+IF(Tbl_Hourly_Gen[[#This Row],[Hour]]=24,1,0),0)</f>
        <v>45325</v>
      </c>
      <c r="C822" s="29">
        <f>Tbl_Hourly_Gen[[#This Row],[Hour]]/24</f>
        <v>0.75</v>
      </c>
      <c r="D822">
        <f>MONTH(Tbl_Hourly_Gen[[#This Row],[Date]])</f>
        <v>2</v>
      </c>
      <c r="E822">
        <f>DAY(Tbl_Hourly_Gen[[#This Row],[Date]])</f>
        <v>3</v>
      </c>
      <c r="F822">
        <v>18</v>
      </c>
      <c r="G822">
        <f>WEEKDAY(Tbl_Hourly_Gen[[#This Row],[Date]])</f>
        <v>7</v>
      </c>
      <c r="H822" s="7" t="s">
        <v>14</v>
      </c>
      <c r="I822" s="5">
        <v>0</v>
      </c>
    </row>
    <row r="823" spans="2:9">
      <c r="B823" s="11">
        <f>IF(B822+IF(Tbl_Hourly_Gen[[#This Row],[Hour]]=24,1,0)&lt;Date_End,B822+IF(Tbl_Hourly_Gen[[#This Row],[Hour]]=24,1,0),0)</f>
        <v>45325</v>
      </c>
      <c r="C823" s="29">
        <f>Tbl_Hourly_Gen[[#This Row],[Hour]]/24</f>
        <v>0.79166666666666663</v>
      </c>
      <c r="D823">
        <f>MONTH(Tbl_Hourly_Gen[[#This Row],[Date]])</f>
        <v>2</v>
      </c>
      <c r="E823">
        <f>DAY(Tbl_Hourly_Gen[[#This Row],[Date]])</f>
        <v>3</v>
      </c>
      <c r="F823">
        <v>19</v>
      </c>
      <c r="G823">
        <f>WEEKDAY(Tbl_Hourly_Gen[[#This Row],[Date]])</f>
        <v>7</v>
      </c>
      <c r="H823" s="7" t="s">
        <v>14</v>
      </c>
      <c r="I823" s="5">
        <v>0</v>
      </c>
    </row>
    <row r="824" spans="2:9">
      <c r="B824" s="11">
        <f>IF(B823+IF(Tbl_Hourly_Gen[[#This Row],[Hour]]=24,1,0)&lt;Date_End,B823+IF(Tbl_Hourly_Gen[[#This Row],[Hour]]=24,1,0),0)</f>
        <v>45325</v>
      </c>
      <c r="C824" s="29">
        <f>Tbl_Hourly_Gen[[#This Row],[Hour]]/24</f>
        <v>0.83333333333333337</v>
      </c>
      <c r="D824">
        <f>MONTH(Tbl_Hourly_Gen[[#This Row],[Date]])</f>
        <v>2</v>
      </c>
      <c r="E824">
        <f>DAY(Tbl_Hourly_Gen[[#This Row],[Date]])</f>
        <v>3</v>
      </c>
      <c r="F824">
        <v>20</v>
      </c>
      <c r="G824">
        <f>WEEKDAY(Tbl_Hourly_Gen[[#This Row],[Date]])</f>
        <v>7</v>
      </c>
      <c r="H824" s="7" t="s">
        <v>14</v>
      </c>
      <c r="I824" s="5">
        <v>0</v>
      </c>
    </row>
    <row r="825" spans="2:9">
      <c r="B825" s="11">
        <f>IF(B824+IF(Tbl_Hourly_Gen[[#This Row],[Hour]]=24,1,0)&lt;Date_End,B824+IF(Tbl_Hourly_Gen[[#This Row],[Hour]]=24,1,0),0)</f>
        <v>45325</v>
      </c>
      <c r="C825" s="29">
        <f>Tbl_Hourly_Gen[[#This Row],[Hour]]/24</f>
        <v>0.875</v>
      </c>
      <c r="D825">
        <f>MONTH(Tbl_Hourly_Gen[[#This Row],[Date]])</f>
        <v>2</v>
      </c>
      <c r="E825">
        <f>DAY(Tbl_Hourly_Gen[[#This Row],[Date]])</f>
        <v>3</v>
      </c>
      <c r="F825">
        <v>21</v>
      </c>
      <c r="G825">
        <f>WEEKDAY(Tbl_Hourly_Gen[[#This Row],[Date]])</f>
        <v>7</v>
      </c>
      <c r="H825" s="7" t="s">
        <v>14</v>
      </c>
      <c r="I825" s="5">
        <v>0</v>
      </c>
    </row>
    <row r="826" spans="2:9">
      <c r="B826" s="11">
        <f>IF(B825+IF(Tbl_Hourly_Gen[[#This Row],[Hour]]=24,1,0)&lt;Date_End,B825+IF(Tbl_Hourly_Gen[[#This Row],[Hour]]=24,1,0),0)</f>
        <v>45325</v>
      </c>
      <c r="C826" s="29">
        <f>Tbl_Hourly_Gen[[#This Row],[Hour]]/24</f>
        <v>0.91666666666666663</v>
      </c>
      <c r="D826">
        <f>MONTH(Tbl_Hourly_Gen[[#This Row],[Date]])</f>
        <v>2</v>
      </c>
      <c r="E826">
        <f>DAY(Tbl_Hourly_Gen[[#This Row],[Date]])</f>
        <v>3</v>
      </c>
      <c r="F826">
        <v>22</v>
      </c>
      <c r="G826">
        <f>WEEKDAY(Tbl_Hourly_Gen[[#This Row],[Date]])</f>
        <v>7</v>
      </c>
      <c r="H826" s="7" t="s">
        <v>14</v>
      </c>
      <c r="I826" s="5">
        <v>0</v>
      </c>
    </row>
    <row r="827" spans="2:9">
      <c r="B827" s="11">
        <f>IF(B826+IF(Tbl_Hourly_Gen[[#This Row],[Hour]]=24,1,0)&lt;Date_End,B826+IF(Tbl_Hourly_Gen[[#This Row],[Hour]]=24,1,0),0)</f>
        <v>45325</v>
      </c>
      <c r="C827" s="29">
        <f>Tbl_Hourly_Gen[[#This Row],[Hour]]/24</f>
        <v>0.95833333333333337</v>
      </c>
      <c r="D827">
        <f>MONTH(Tbl_Hourly_Gen[[#This Row],[Date]])</f>
        <v>2</v>
      </c>
      <c r="E827">
        <f>DAY(Tbl_Hourly_Gen[[#This Row],[Date]])</f>
        <v>3</v>
      </c>
      <c r="F827">
        <v>23</v>
      </c>
      <c r="G827">
        <f>WEEKDAY(Tbl_Hourly_Gen[[#This Row],[Date]])</f>
        <v>7</v>
      </c>
      <c r="H827" s="7" t="s">
        <v>14</v>
      </c>
      <c r="I827" s="5">
        <v>0</v>
      </c>
    </row>
    <row r="828" spans="2:9">
      <c r="B828" s="11">
        <f>IF(B827+IF(Tbl_Hourly_Gen[[#This Row],[Hour]]=24,1,0)&lt;Date_End,B827+IF(Tbl_Hourly_Gen[[#This Row],[Hour]]=24,1,0),0)</f>
        <v>45326</v>
      </c>
      <c r="C828" s="29">
        <f>Tbl_Hourly_Gen[[#This Row],[Hour]]/24</f>
        <v>1</v>
      </c>
      <c r="D828">
        <f>MONTH(Tbl_Hourly_Gen[[#This Row],[Date]])</f>
        <v>2</v>
      </c>
      <c r="E828">
        <f>DAY(Tbl_Hourly_Gen[[#This Row],[Date]])</f>
        <v>4</v>
      </c>
      <c r="F828">
        <v>24</v>
      </c>
      <c r="G828">
        <f>WEEKDAY(Tbl_Hourly_Gen[[#This Row],[Date]])</f>
        <v>1</v>
      </c>
      <c r="H828" s="7" t="s">
        <v>14</v>
      </c>
      <c r="I828" s="5">
        <v>0</v>
      </c>
    </row>
    <row r="829" spans="2:9">
      <c r="B829" s="11">
        <f>IF(B828+IF(Tbl_Hourly_Gen[[#This Row],[Hour]]=24,1,0)&lt;Date_End,B828+IF(Tbl_Hourly_Gen[[#This Row],[Hour]]=24,1,0),0)</f>
        <v>45326</v>
      </c>
      <c r="C829" s="29">
        <f>Tbl_Hourly_Gen[[#This Row],[Hour]]/24</f>
        <v>4.1666666666666664E-2</v>
      </c>
      <c r="D829">
        <f>MONTH(Tbl_Hourly_Gen[[#This Row],[Date]])</f>
        <v>2</v>
      </c>
      <c r="E829">
        <f>DAY(Tbl_Hourly_Gen[[#This Row],[Date]])</f>
        <v>4</v>
      </c>
      <c r="F829">
        <v>1</v>
      </c>
      <c r="G829">
        <f>WEEKDAY(Tbl_Hourly_Gen[[#This Row],[Date]])</f>
        <v>1</v>
      </c>
      <c r="H829" s="7" t="s">
        <v>14</v>
      </c>
      <c r="I829" s="5">
        <v>0</v>
      </c>
    </row>
    <row r="830" spans="2:9">
      <c r="B830" s="11">
        <f>IF(B829+IF(Tbl_Hourly_Gen[[#This Row],[Hour]]=24,1,0)&lt;Date_End,B829+IF(Tbl_Hourly_Gen[[#This Row],[Hour]]=24,1,0),0)</f>
        <v>45326</v>
      </c>
      <c r="C830" s="29">
        <f>Tbl_Hourly_Gen[[#This Row],[Hour]]/24</f>
        <v>8.3333333333333329E-2</v>
      </c>
      <c r="D830">
        <f>MONTH(Tbl_Hourly_Gen[[#This Row],[Date]])</f>
        <v>2</v>
      </c>
      <c r="E830">
        <f>DAY(Tbl_Hourly_Gen[[#This Row],[Date]])</f>
        <v>4</v>
      </c>
      <c r="F830">
        <v>2</v>
      </c>
      <c r="G830">
        <f>WEEKDAY(Tbl_Hourly_Gen[[#This Row],[Date]])</f>
        <v>1</v>
      </c>
      <c r="H830" s="7" t="s">
        <v>14</v>
      </c>
      <c r="I830" s="5">
        <v>0</v>
      </c>
    </row>
    <row r="831" spans="2:9">
      <c r="B831" s="11">
        <f>IF(B830+IF(Tbl_Hourly_Gen[[#This Row],[Hour]]=24,1,0)&lt;Date_End,B830+IF(Tbl_Hourly_Gen[[#This Row],[Hour]]=24,1,0),0)</f>
        <v>45326</v>
      </c>
      <c r="C831" s="29">
        <f>Tbl_Hourly_Gen[[#This Row],[Hour]]/24</f>
        <v>0.125</v>
      </c>
      <c r="D831">
        <f>MONTH(Tbl_Hourly_Gen[[#This Row],[Date]])</f>
        <v>2</v>
      </c>
      <c r="E831">
        <f>DAY(Tbl_Hourly_Gen[[#This Row],[Date]])</f>
        <v>4</v>
      </c>
      <c r="F831">
        <v>3</v>
      </c>
      <c r="G831">
        <f>WEEKDAY(Tbl_Hourly_Gen[[#This Row],[Date]])</f>
        <v>1</v>
      </c>
      <c r="H831" s="7" t="s">
        <v>14</v>
      </c>
      <c r="I831" s="5">
        <v>0</v>
      </c>
    </row>
    <row r="832" spans="2:9">
      <c r="B832" s="11">
        <f>IF(B831+IF(Tbl_Hourly_Gen[[#This Row],[Hour]]=24,1,0)&lt;Date_End,B831+IF(Tbl_Hourly_Gen[[#This Row],[Hour]]=24,1,0),0)</f>
        <v>45326</v>
      </c>
      <c r="C832" s="29">
        <f>Tbl_Hourly_Gen[[#This Row],[Hour]]/24</f>
        <v>0.16666666666666666</v>
      </c>
      <c r="D832">
        <f>MONTH(Tbl_Hourly_Gen[[#This Row],[Date]])</f>
        <v>2</v>
      </c>
      <c r="E832">
        <f>DAY(Tbl_Hourly_Gen[[#This Row],[Date]])</f>
        <v>4</v>
      </c>
      <c r="F832">
        <v>4</v>
      </c>
      <c r="G832">
        <f>WEEKDAY(Tbl_Hourly_Gen[[#This Row],[Date]])</f>
        <v>1</v>
      </c>
      <c r="H832" s="7" t="s">
        <v>14</v>
      </c>
      <c r="I832" s="5">
        <v>0</v>
      </c>
    </row>
    <row r="833" spans="2:9">
      <c r="B833" s="11">
        <f>IF(B832+IF(Tbl_Hourly_Gen[[#This Row],[Hour]]=24,1,0)&lt;Date_End,B832+IF(Tbl_Hourly_Gen[[#This Row],[Hour]]=24,1,0),0)</f>
        <v>45326</v>
      </c>
      <c r="C833" s="29">
        <f>Tbl_Hourly_Gen[[#This Row],[Hour]]/24</f>
        <v>0.20833333333333334</v>
      </c>
      <c r="D833">
        <f>MONTH(Tbl_Hourly_Gen[[#This Row],[Date]])</f>
        <v>2</v>
      </c>
      <c r="E833">
        <f>DAY(Tbl_Hourly_Gen[[#This Row],[Date]])</f>
        <v>4</v>
      </c>
      <c r="F833">
        <v>5</v>
      </c>
      <c r="G833">
        <f>WEEKDAY(Tbl_Hourly_Gen[[#This Row],[Date]])</f>
        <v>1</v>
      </c>
      <c r="H833" s="7" t="s">
        <v>14</v>
      </c>
      <c r="I833" s="5">
        <v>0</v>
      </c>
    </row>
    <row r="834" spans="2:9">
      <c r="B834" s="11">
        <f>IF(B833+IF(Tbl_Hourly_Gen[[#This Row],[Hour]]=24,1,0)&lt;Date_End,B833+IF(Tbl_Hourly_Gen[[#This Row],[Hour]]=24,1,0),0)</f>
        <v>45326</v>
      </c>
      <c r="C834" s="29">
        <f>Tbl_Hourly_Gen[[#This Row],[Hour]]/24</f>
        <v>0.25</v>
      </c>
      <c r="D834">
        <f>MONTH(Tbl_Hourly_Gen[[#This Row],[Date]])</f>
        <v>2</v>
      </c>
      <c r="E834">
        <f>DAY(Tbl_Hourly_Gen[[#This Row],[Date]])</f>
        <v>4</v>
      </c>
      <c r="F834">
        <v>6</v>
      </c>
      <c r="G834">
        <f>WEEKDAY(Tbl_Hourly_Gen[[#This Row],[Date]])</f>
        <v>1</v>
      </c>
      <c r="H834" s="7" t="s">
        <v>14</v>
      </c>
      <c r="I834" s="5">
        <v>0</v>
      </c>
    </row>
    <row r="835" spans="2:9">
      <c r="B835" s="11">
        <f>IF(B834+IF(Tbl_Hourly_Gen[[#This Row],[Hour]]=24,1,0)&lt;Date_End,B834+IF(Tbl_Hourly_Gen[[#This Row],[Hour]]=24,1,0),0)</f>
        <v>45326</v>
      </c>
      <c r="C835" s="29">
        <f>Tbl_Hourly_Gen[[#This Row],[Hour]]/24</f>
        <v>0.29166666666666669</v>
      </c>
      <c r="D835">
        <f>MONTH(Tbl_Hourly_Gen[[#This Row],[Date]])</f>
        <v>2</v>
      </c>
      <c r="E835">
        <f>DAY(Tbl_Hourly_Gen[[#This Row],[Date]])</f>
        <v>4</v>
      </c>
      <c r="F835">
        <v>7</v>
      </c>
      <c r="G835">
        <f>WEEKDAY(Tbl_Hourly_Gen[[#This Row],[Date]])</f>
        <v>1</v>
      </c>
      <c r="H835" s="7" t="s">
        <v>14</v>
      </c>
      <c r="I835" s="5">
        <v>0</v>
      </c>
    </row>
    <row r="836" spans="2:9">
      <c r="B836" s="11">
        <f>IF(B835+IF(Tbl_Hourly_Gen[[#This Row],[Hour]]=24,1,0)&lt;Date_End,B835+IF(Tbl_Hourly_Gen[[#This Row],[Hour]]=24,1,0),0)</f>
        <v>45326</v>
      </c>
      <c r="C836" s="29">
        <f>Tbl_Hourly_Gen[[#This Row],[Hour]]/24</f>
        <v>0.33333333333333331</v>
      </c>
      <c r="D836">
        <f>MONTH(Tbl_Hourly_Gen[[#This Row],[Date]])</f>
        <v>2</v>
      </c>
      <c r="E836">
        <f>DAY(Tbl_Hourly_Gen[[#This Row],[Date]])</f>
        <v>4</v>
      </c>
      <c r="F836">
        <v>8</v>
      </c>
      <c r="G836">
        <f>WEEKDAY(Tbl_Hourly_Gen[[#This Row],[Date]])</f>
        <v>1</v>
      </c>
      <c r="H836" s="7" t="s">
        <v>14</v>
      </c>
      <c r="I836" s="5">
        <v>0</v>
      </c>
    </row>
    <row r="837" spans="2:9">
      <c r="B837" s="11">
        <f>IF(B836+IF(Tbl_Hourly_Gen[[#This Row],[Hour]]=24,1,0)&lt;Date_End,B836+IF(Tbl_Hourly_Gen[[#This Row],[Hour]]=24,1,0),0)</f>
        <v>45326</v>
      </c>
      <c r="C837" s="29">
        <f>Tbl_Hourly_Gen[[#This Row],[Hour]]/24</f>
        <v>0.375</v>
      </c>
      <c r="D837">
        <f>MONTH(Tbl_Hourly_Gen[[#This Row],[Date]])</f>
        <v>2</v>
      </c>
      <c r="E837">
        <f>DAY(Tbl_Hourly_Gen[[#This Row],[Date]])</f>
        <v>4</v>
      </c>
      <c r="F837">
        <v>9</v>
      </c>
      <c r="G837">
        <f>WEEKDAY(Tbl_Hourly_Gen[[#This Row],[Date]])</f>
        <v>1</v>
      </c>
      <c r="H837" s="7" t="s">
        <v>14</v>
      </c>
      <c r="I837" s="5">
        <v>0</v>
      </c>
    </row>
    <row r="838" spans="2:9">
      <c r="B838" s="11">
        <f>IF(B837+IF(Tbl_Hourly_Gen[[#This Row],[Hour]]=24,1,0)&lt;Date_End,B837+IF(Tbl_Hourly_Gen[[#This Row],[Hour]]=24,1,0),0)</f>
        <v>45326</v>
      </c>
      <c r="C838" s="29">
        <f>Tbl_Hourly_Gen[[#This Row],[Hour]]/24</f>
        <v>0.41666666666666669</v>
      </c>
      <c r="D838">
        <f>MONTH(Tbl_Hourly_Gen[[#This Row],[Date]])</f>
        <v>2</v>
      </c>
      <c r="E838">
        <f>DAY(Tbl_Hourly_Gen[[#This Row],[Date]])</f>
        <v>4</v>
      </c>
      <c r="F838">
        <v>10</v>
      </c>
      <c r="G838">
        <f>WEEKDAY(Tbl_Hourly_Gen[[#This Row],[Date]])</f>
        <v>1</v>
      </c>
      <c r="H838" s="7" t="s">
        <v>14</v>
      </c>
      <c r="I838" s="5">
        <v>0</v>
      </c>
    </row>
    <row r="839" spans="2:9">
      <c r="B839" s="11">
        <f>IF(B838+IF(Tbl_Hourly_Gen[[#This Row],[Hour]]=24,1,0)&lt;Date_End,B838+IF(Tbl_Hourly_Gen[[#This Row],[Hour]]=24,1,0),0)</f>
        <v>45326</v>
      </c>
      <c r="C839" s="29">
        <f>Tbl_Hourly_Gen[[#This Row],[Hour]]/24</f>
        <v>0.45833333333333331</v>
      </c>
      <c r="D839">
        <f>MONTH(Tbl_Hourly_Gen[[#This Row],[Date]])</f>
        <v>2</v>
      </c>
      <c r="E839">
        <f>DAY(Tbl_Hourly_Gen[[#This Row],[Date]])</f>
        <v>4</v>
      </c>
      <c r="F839">
        <v>11</v>
      </c>
      <c r="G839">
        <f>WEEKDAY(Tbl_Hourly_Gen[[#This Row],[Date]])</f>
        <v>1</v>
      </c>
      <c r="H839" s="7" t="s">
        <v>14</v>
      </c>
      <c r="I839" s="5">
        <v>0</v>
      </c>
    </row>
    <row r="840" spans="2:9">
      <c r="B840" s="11">
        <f>IF(B839+IF(Tbl_Hourly_Gen[[#This Row],[Hour]]=24,1,0)&lt;Date_End,B839+IF(Tbl_Hourly_Gen[[#This Row],[Hour]]=24,1,0),0)</f>
        <v>45326</v>
      </c>
      <c r="C840" s="29">
        <f>Tbl_Hourly_Gen[[#This Row],[Hour]]/24</f>
        <v>0.5</v>
      </c>
      <c r="D840">
        <f>MONTH(Tbl_Hourly_Gen[[#This Row],[Date]])</f>
        <v>2</v>
      </c>
      <c r="E840">
        <f>DAY(Tbl_Hourly_Gen[[#This Row],[Date]])</f>
        <v>4</v>
      </c>
      <c r="F840">
        <v>12</v>
      </c>
      <c r="G840">
        <f>WEEKDAY(Tbl_Hourly_Gen[[#This Row],[Date]])</f>
        <v>1</v>
      </c>
      <c r="H840" s="7" t="s">
        <v>14</v>
      </c>
      <c r="I840" s="5">
        <v>0</v>
      </c>
    </row>
    <row r="841" spans="2:9">
      <c r="B841" s="11">
        <f>IF(B840+IF(Tbl_Hourly_Gen[[#This Row],[Hour]]=24,1,0)&lt;Date_End,B840+IF(Tbl_Hourly_Gen[[#This Row],[Hour]]=24,1,0),0)</f>
        <v>45326</v>
      </c>
      <c r="C841" s="29">
        <f>Tbl_Hourly_Gen[[#This Row],[Hour]]/24</f>
        <v>0.54166666666666663</v>
      </c>
      <c r="D841">
        <f>MONTH(Tbl_Hourly_Gen[[#This Row],[Date]])</f>
        <v>2</v>
      </c>
      <c r="E841">
        <f>DAY(Tbl_Hourly_Gen[[#This Row],[Date]])</f>
        <v>4</v>
      </c>
      <c r="F841">
        <v>13</v>
      </c>
      <c r="G841">
        <f>WEEKDAY(Tbl_Hourly_Gen[[#This Row],[Date]])</f>
        <v>1</v>
      </c>
      <c r="H841" s="7" t="s">
        <v>14</v>
      </c>
      <c r="I841" s="5">
        <v>0</v>
      </c>
    </row>
    <row r="842" spans="2:9">
      <c r="B842" s="11">
        <f>IF(B841+IF(Tbl_Hourly_Gen[[#This Row],[Hour]]=24,1,0)&lt;Date_End,B841+IF(Tbl_Hourly_Gen[[#This Row],[Hour]]=24,1,0),0)</f>
        <v>45326</v>
      </c>
      <c r="C842" s="29">
        <f>Tbl_Hourly_Gen[[#This Row],[Hour]]/24</f>
        <v>0.58333333333333337</v>
      </c>
      <c r="D842">
        <f>MONTH(Tbl_Hourly_Gen[[#This Row],[Date]])</f>
        <v>2</v>
      </c>
      <c r="E842">
        <f>DAY(Tbl_Hourly_Gen[[#This Row],[Date]])</f>
        <v>4</v>
      </c>
      <c r="F842">
        <v>14</v>
      </c>
      <c r="G842">
        <f>WEEKDAY(Tbl_Hourly_Gen[[#This Row],[Date]])</f>
        <v>1</v>
      </c>
      <c r="H842" s="7" t="s">
        <v>14</v>
      </c>
      <c r="I842" s="5">
        <v>0</v>
      </c>
    </row>
    <row r="843" spans="2:9">
      <c r="B843" s="11">
        <f>IF(B842+IF(Tbl_Hourly_Gen[[#This Row],[Hour]]=24,1,0)&lt;Date_End,B842+IF(Tbl_Hourly_Gen[[#This Row],[Hour]]=24,1,0),0)</f>
        <v>45326</v>
      </c>
      <c r="C843" s="29">
        <f>Tbl_Hourly_Gen[[#This Row],[Hour]]/24</f>
        <v>0.625</v>
      </c>
      <c r="D843">
        <f>MONTH(Tbl_Hourly_Gen[[#This Row],[Date]])</f>
        <v>2</v>
      </c>
      <c r="E843">
        <f>DAY(Tbl_Hourly_Gen[[#This Row],[Date]])</f>
        <v>4</v>
      </c>
      <c r="F843">
        <v>15</v>
      </c>
      <c r="G843">
        <f>WEEKDAY(Tbl_Hourly_Gen[[#This Row],[Date]])</f>
        <v>1</v>
      </c>
      <c r="H843" s="7" t="s">
        <v>14</v>
      </c>
      <c r="I843" s="5">
        <v>0</v>
      </c>
    </row>
    <row r="844" spans="2:9">
      <c r="B844" s="11">
        <f>IF(B843+IF(Tbl_Hourly_Gen[[#This Row],[Hour]]=24,1,0)&lt;Date_End,B843+IF(Tbl_Hourly_Gen[[#This Row],[Hour]]=24,1,0),0)</f>
        <v>45326</v>
      </c>
      <c r="C844" s="29">
        <f>Tbl_Hourly_Gen[[#This Row],[Hour]]/24</f>
        <v>0.66666666666666663</v>
      </c>
      <c r="D844">
        <f>MONTH(Tbl_Hourly_Gen[[#This Row],[Date]])</f>
        <v>2</v>
      </c>
      <c r="E844">
        <f>DAY(Tbl_Hourly_Gen[[#This Row],[Date]])</f>
        <v>4</v>
      </c>
      <c r="F844">
        <v>16</v>
      </c>
      <c r="G844">
        <f>WEEKDAY(Tbl_Hourly_Gen[[#This Row],[Date]])</f>
        <v>1</v>
      </c>
      <c r="H844" s="7" t="s">
        <v>14</v>
      </c>
      <c r="I844" s="5">
        <v>0</v>
      </c>
    </row>
    <row r="845" spans="2:9">
      <c r="B845" s="11">
        <f>IF(B844+IF(Tbl_Hourly_Gen[[#This Row],[Hour]]=24,1,0)&lt;Date_End,B844+IF(Tbl_Hourly_Gen[[#This Row],[Hour]]=24,1,0),0)</f>
        <v>45326</v>
      </c>
      <c r="C845" s="29">
        <f>Tbl_Hourly_Gen[[#This Row],[Hour]]/24</f>
        <v>0.70833333333333337</v>
      </c>
      <c r="D845">
        <f>MONTH(Tbl_Hourly_Gen[[#This Row],[Date]])</f>
        <v>2</v>
      </c>
      <c r="E845">
        <f>DAY(Tbl_Hourly_Gen[[#This Row],[Date]])</f>
        <v>4</v>
      </c>
      <c r="F845">
        <v>17</v>
      </c>
      <c r="G845">
        <f>WEEKDAY(Tbl_Hourly_Gen[[#This Row],[Date]])</f>
        <v>1</v>
      </c>
      <c r="H845" s="7" t="s">
        <v>14</v>
      </c>
      <c r="I845" s="5">
        <v>0</v>
      </c>
    </row>
    <row r="846" spans="2:9">
      <c r="B846" s="11">
        <f>IF(B845+IF(Tbl_Hourly_Gen[[#This Row],[Hour]]=24,1,0)&lt;Date_End,B845+IF(Tbl_Hourly_Gen[[#This Row],[Hour]]=24,1,0),0)</f>
        <v>45326</v>
      </c>
      <c r="C846" s="29">
        <f>Tbl_Hourly_Gen[[#This Row],[Hour]]/24</f>
        <v>0.75</v>
      </c>
      <c r="D846">
        <f>MONTH(Tbl_Hourly_Gen[[#This Row],[Date]])</f>
        <v>2</v>
      </c>
      <c r="E846">
        <f>DAY(Tbl_Hourly_Gen[[#This Row],[Date]])</f>
        <v>4</v>
      </c>
      <c r="F846">
        <v>18</v>
      </c>
      <c r="G846">
        <f>WEEKDAY(Tbl_Hourly_Gen[[#This Row],[Date]])</f>
        <v>1</v>
      </c>
      <c r="H846" s="7" t="s">
        <v>14</v>
      </c>
      <c r="I846" s="5">
        <v>0</v>
      </c>
    </row>
    <row r="847" spans="2:9">
      <c r="B847" s="11">
        <f>IF(B846+IF(Tbl_Hourly_Gen[[#This Row],[Hour]]=24,1,0)&lt;Date_End,B846+IF(Tbl_Hourly_Gen[[#This Row],[Hour]]=24,1,0),0)</f>
        <v>45326</v>
      </c>
      <c r="C847" s="29">
        <f>Tbl_Hourly_Gen[[#This Row],[Hour]]/24</f>
        <v>0.79166666666666663</v>
      </c>
      <c r="D847">
        <f>MONTH(Tbl_Hourly_Gen[[#This Row],[Date]])</f>
        <v>2</v>
      </c>
      <c r="E847">
        <f>DAY(Tbl_Hourly_Gen[[#This Row],[Date]])</f>
        <v>4</v>
      </c>
      <c r="F847">
        <v>19</v>
      </c>
      <c r="G847">
        <f>WEEKDAY(Tbl_Hourly_Gen[[#This Row],[Date]])</f>
        <v>1</v>
      </c>
      <c r="H847" s="7" t="s">
        <v>14</v>
      </c>
      <c r="I847" s="5">
        <v>0</v>
      </c>
    </row>
    <row r="848" spans="2:9">
      <c r="B848" s="11">
        <f>IF(B847+IF(Tbl_Hourly_Gen[[#This Row],[Hour]]=24,1,0)&lt;Date_End,B847+IF(Tbl_Hourly_Gen[[#This Row],[Hour]]=24,1,0),0)</f>
        <v>45326</v>
      </c>
      <c r="C848" s="29">
        <f>Tbl_Hourly_Gen[[#This Row],[Hour]]/24</f>
        <v>0.83333333333333337</v>
      </c>
      <c r="D848">
        <f>MONTH(Tbl_Hourly_Gen[[#This Row],[Date]])</f>
        <v>2</v>
      </c>
      <c r="E848">
        <f>DAY(Tbl_Hourly_Gen[[#This Row],[Date]])</f>
        <v>4</v>
      </c>
      <c r="F848">
        <v>20</v>
      </c>
      <c r="G848">
        <f>WEEKDAY(Tbl_Hourly_Gen[[#This Row],[Date]])</f>
        <v>1</v>
      </c>
      <c r="H848" s="7" t="s">
        <v>14</v>
      </c>
      <c r="I848" s="5">
        <v>0</v>
      </c>
    </row>
    <row r="849" spans="2:9">
      <c r="B849" s="11">
        <f>IF(B848+IF(Tbl_Hourly_Gen[[#This Row],[Hour]]=24,1,0)&lt;Date_End,B848+IF(Tbl_Hourly_Gen[[#This Row],[Hour]]=24,1,0),0)</f>
        <v>45326</v>
      </c>
      <c r="C849" s="29">
        <f>Tbl_Hourly_Gen[[#This Row],[Hour]]/24</f>
        <v>0.875</v>
      </c>
      <c r="D849">
        <f>MONTH(Tbl_Hourly_Gen[[#This Row],[Date]])</f>
        <v>2</v>
      </c>
      <c r="E849">
        <f>DAY(Tbl_Hourly_Gen[[#This Row],[Date]])</f>
        <v>4</v>
      </c>
      <c r="F849">
        <v>21</v>
      </c>
      <c r="G849">
        <f>WEEKDAY(Tbl_Hourly_Gen[[#This Row],[Date]])</f>
        <v>1</v>
      </c>
      <c r="H849" s="7" t="s">
        <v>14</v>
      </c>
      <c r="I849" s="5">
        <v>0</v>
      </c>
    </row>
    <row r="850" spans="2:9">
      <c r="B850" s="11">
        <f>IF(B849+IF(Tbl_Hourly_Gen[[#This Row],[Hour]]=24,1,0)&lt;Date_End,B849+IF(Tbl_Hourly_Gen[[#This Row],[Hour]]=24,1,0),0)</f>
        <v>45326</v>
      </c>
      <c r="C850" s="29">
        <f>Tbl_Hourly_Gen[[#This Row],[Hour]]/24</f>
        <v>0.91666666666666663</v>
      </c>
      <c r="D850">
        <f>MONTH(Tbl_Hourly_Gen[[#This Row],[Date]])</f>
        <v>2</v>
      </c>
      <c r="E850">
        <f>DAY(Tbl_Hourly_Gen[[#This Row],[Date]])</f>
        <v>4</v>
      </c>
      <c r="F850">
        <v>22</v>
      </c>
      <c r="G850">
        <f>WEEKDAY(Tbl_Hourly_Gen[[#This Row],[Date]])</f>
        <v>1</v>
      </c>
      <c r="H850" s="7" t="s">
        <v>14</v>
      </c>
      <c r="I850" s="5">
        <v>0</v>
      </c>
    </row>
    <row r="851" spans="2:9">
      <c r="B851" s="11">
        <f>IF(B850+IF(Tbl_Hourly_Gen[[#This Row],[Hour]]=24,1,0)&lt;Date_End,B850+IF(Tbl_Hourly_Gen[[#This Row],[Hour]]=24,1,0),0)</f>
        <v>45326</v>
      </c>
      <c r="C851" s="29">
        <f>Tbl_Hourly_Gen[[#This Row],[Hour]]/24</f>
        <v>0.95833333333333337</v>
      </c>
      <c r="D851">
        <f>MONTH(Tbl_Hourly_Gen[[#This Row],[Date]])</f>
        <v>2</v>
      </c>
      <c r="E851">
        <f>DAY(Tbl_Hourly_Gen[[#This Row],[Date]])</f>
        <v>4</v>
      </c>
      <c r="F851">
        <v>23</v>
      </c>
      <c r="G851">
        <f>WEEKDAY(Tbl_Hourly_Gen[[#This Row],[Date]])</f>
        <v>1</v>
      </c>
      <c r="H851" s="7" t="s">
        <v>14</v>
      </c>
      <c r="I851" s="5">
        <v>0</v>
      </c>
    </row>
    <row r="852" spans="2:9">
      <c r="B852" s="11">
        <f>IF(B851+IF(Tbl_Hourly_Gen[[#This Row],[Hour]]=24,1,0)&lt;Date_End,B851+IF(Tbl_Hourly_Gen[[#This Row],[Hour]]=24,1,0),0)</f>
        <v>45327</v>
      </c>
      <c r="C852" s="29">
        <f>Tbl_Hourly_Gen[[#This Row],[Hour]]/24</f>
        <v>1</v>
      </c>
      <c r="D852">
        <f>MONTH(Tbl_Hourly_Gen[[#This Row],[Date]])</f>
        <v>2</v>
      </c>
      <c r="E852">
        <f>DAY(Tbl_Hourly_Gen[[#This Row],[Date]])</f>
        <v>5</v>
      </c>
      <c r="F852">
        <v>24</v>
      </c>
      <c r="G852">
        <f>WEEKDAY(Tbl_Hourly_Gen[[#This Row],[Date]])</f>
        <v>2</v>
      </c>
      <c r="H852" s="7" t="s">
        <v>14</v>
      </c>
      <c r="I852" s="5">
        <v>0</v>
      </c>
    </row>
    <row r="853" spans="2:9">
      <c r="B853" s="11">
        <f>IF(B852+IF(Tbl_Hourly_Gen[[#This Row],[Hour]]=24,1,0)&lt;Date_End,B852+IF(Tbl_Hourly_Gen[[#This Row],[Hour]]=24,1,0),0)</f>
        <v>45327</v>
      </c>
      <c r="C853" s="29">
        <f>Tbl_Hourly_Gen[[#This Row],[Hour]]/24</f>
        <v>4.1666666666666664E-2</v>
      </c>
      <c r="D853">
        <f>MONTH(Tbl_Hourly_Gen[[#This Row],[Date]])</f>
        <v>2</v>
      </c>
      <c r="E853">
        <f>DAY(Tbl_Hourly_Gen[[#This Row],[Date]])</f>
        <v>5</v>
      </c>
      <c r="F853">
        <v>1</v>
      </c>
      <c r="G853">
        <f>WEEKDAY(Tbl_Hourly_Gen[[#This Row],[Date]])</f>
        <v>2</v>
      </c>
      <c r="H853" s="7" t="s">
        <v>14</v>
      </c>
      <c r="I853" s="5">
        <v>0</v>
      </c>
    </row>
    <row r="854" spans="2:9">
      <c r="B854" s="11">
        <f>IF(B853+IF(Tbl_Hourly_Gen[[#This Row],[Hour]]=24,1,0)&lt;Date_End,B853+IF(Tbl_Hourly_Gen[[#This Row],[Hour]]=24,1,0),0)</f>
        <v>45327</v>
      </c>
      <c r="C854" s="29">
        <f>Tbl_Hourly_Gen[[#This Row],[Hour]]/24</f>
        <v>8.3333333333333329E-2</v>
      </c>
      <c r="D854">
        <f>MONTH(Tbl_Hourly_Gen[[#This Row],[Date]])</f>
        <v>2</v>
      </c>
      <c r="E854">
        <f>DAY(Tbl_Hourly_Gen[[#This Row],[Date]])</f>
        <v>5</v>
      </c>
      <c r="F854">
        <v>2</v>
      </c>
      <c r="G854">
        <f>WEEKDAY(Tbl_Hourly_Gen[[#This Row],[Date]])</f>
        <v>2</v>
      </c>
      <c r="H854" s="7" t="s">
        <v>14</v>
      </c>
      <c r="I854" s="5">
        <v>0</v>
      </c>
    </row>
    <row r="855" spans="2:9">
      <c r="B855" s="11">
        <f>IF(B854+IF(Tbl_Hourly_Gen[[#This Row],[Hour]]=24,1,0)&lt;Date_End,B854+IF(Tbl_Hourly_Gen[[#This Row],[Hour]]=24,1,0),0)</f>
        <v>45327</v>
      </c>
      <c r="C855" s="29">
        <f>Tbl_Hourly_Gen[[#This Row],[Hour]]/24</f>
        <v>0.125</v>
      </c>
      <c r="D855">
        <f>MONTH(Tbl_Hourly_Gen[[#This Row],[Date]])</f>
        <v>2</v>
      </c>
      <c r="E855">
        <f>DAY(Tbl_Hourly_Gen[[#This Row],[Date]])</f>
        <v>5</v>
      </c>
      <c r="F855">
        <v>3</v>
      </c>
      <c r="G855">
        <f>WEEKDAY(Tbl_Hourly_Gen[[#This Row],[Date]])</f>
        <v>2</v>
      </c>
      <c r="H855" s="7" t="s">
        <v>14</v>
      </c>
      <c r="I855" s="5">
        <v>0</v>
      </c>
    </row>
    <row r="856" spans="2:9">
      <c r="B856" s="11">
        <f>IF(B855+IF(Tbl_Hourly_Gen[[#This Row],[Hour]]=24,1,0)&lt;Date_End,B855+IF(Tbl_Hourly_Gen[[#This Row],[Hour]]=24,1,0),0)</f>
        <v>45327</v>
      </c>
      <c r="C856" s="29">
        <f>Tbl_Hourly_Gen[[#This Row],[Hour]]/24</f>
        <v>0.16666666666666666</v>
      </c>
      <c r="D856">
        <f>MONTH(Tbl_Hourly_Gen[[#This Row],[Date]])</f>
        <v>2</v>
      </c>
      <c r="E856">
        <f>DAY(Tbl_Hourly_Gen[[#This Row],[Date]])</f>
        <v>5</v>
      </c>
      <c r="F856">
        <v>4</v>
      </c>
      <c r="G856">
        <f>WEEKDAY(Tbl_Hourly_Gen[[#This Row],[Date]])</f>
        <v>2</v>
      </c>
      <c r="H856" s="7" t="s">
        <v>14</v>
      </c>
      <c r="I856" s="5">
        <v>0</v>
      </c>
    </row>
    <row r="857" spans="2:9">
      <c r="B857" s="11">
        <f>IF(B856+IF(Tbl_Hourly_Gen[[#This Row],[Hour]]=24,1,0)&lt;Date_End,B856+IF(Tbl_Hourly_Gen[[#This Row],[Hour]]=24,1,0),0)</f>
        <v>45327</v>
      </c>
      <c r="C857" s="29">
        <f>Tbl_Hourly_Gen[[#This Row],[Hour]]/24</f>
        <v>0.20833333333333334</v>
      </c>
      <c r="D857">
        <f>MONTH(Tbl_Hourly_Gen[[#This Row],[Date]])</f>
        <v>2</v>
      </c>
      <c r="E857">
        <f>DAY(Tbl_Hourly_Gen[[#This Row],[Date]])</f>
        <v>5</v>
      </c>
      <c r="F857">
        <v>5</v>
      </c>
      <c r="G857">
        <f>WEEKDAY(Tbl_Hourly_Gen[[#This Row],[Date]])</f>
        <v>2</v>
      </c>
      <c r="H857" s="7" t="s">
        <v>14</v>
      </c>
      <c r="I857" s="5">
        <v>0</v>
      </c>
    </row>
    <row r="858" spans="2:9">
      <c r="B858" s="11">
        <f>IF(B857+IF(Tbl_Hourly_Gen[[#This Row],[Hour]]=24,1,0)&lt;Date_End,B857+IF(Tbl_Hourly_Gen[[#This Row],[Hour]]=24,1,0),0)</f>
        <v>45327</v>
      </c>
      <c r="C858" s="29">
        <f>Tbl_Hourly_Gen[[#This Row],[Hour]]/24</f>
        <v>0.25</v>
      </c>
      <c r="D858">
        <f>MONTH(Tbl_Hourly_Gen[[#This Row],[Date]])</f>
        <v>2</v>
      </c>
      <c r="E858">
        <f>DAY(Tbl_Hourly_Gen[[#This Row],[Date]])</f>
        <v>5</v>
      </c>
      <c r="F858">
        <v>6</v>
      </c>
      <c r="G858">
        <f>WEEKDAY(Tbl_Hourly_Gen[[#This Row],[Date]])</f>
        <v>2</v>
      </c>
      <c r="H858" s="7" t="s">
        <v>14</v>
      </c>
      <c r="I858" s="5">
        <v>0</v>
      </c>
    </row>
    <row r="859" spans="2:9">
      <c r="B859" s="11">
        <f>IF(B858+IF(Tbl_Hourly_Gen[[#This Row],[Hour]]=24,1,0)&lt;Date_End,B858+IF(Tbl_Hourly_Gen[[#This Row],[Hour]]=24,1,0),0)</f>
        <v>45327</v>
      </c>
      <c r="C859" s="29">
        <f>Tbl_Hourly_Gen[[#This Row],[Hour]]/24</f>
        <v>0.29166666666666669</v>
      </c>
      <c r="D859">
        <f>MONTH(Tbl_Hourly_Gen[[#This Row],[Date]])</f>
        <v>2</v>
      </c>
      <c r="E859">
        <f>DAY(Tbl_Hourly_Gen[[#This Row],[Date]])</f>
        <v>5</v>
      </c>
      <c r="F859">
        <v>7</v>
      </c>
      <c r="G859">
        <f>WEEKDAY(Tbl_Hourly_Gen[[#This Row],[Date]])</f>
        <v>2</v>
      </c>
      <c r="H859" s="7" t="s">
        <v>14</v>
      </c>
      <c r="I859" s="5">
        <v>0</v>
      </c>
    </row>
    <row r="860" spans="2:9">
      <c r="B860" s="11">
        <f>IF(B859+IF(Tbl_Hourly_Gen[[#This Row],[Hour]]=24,1,0)&lt;Date_End,B859+IF(Tbl_Hourly_Gen[[#This Row],[Hour]]=24,1,0),0)</f>
        <v>45327</v>
      </c>
      <c r="C860" s="29">
        <f>Tbl_Hourly_Gen[[#This Row],[Hour]]/24</f>
        <v>0.33333333333333331</v>
      </c>
      <c r="D860">
        <f>MONTH(Tbl_Hourly_Gen[[#This Row],[Date]])</f>
        <v>2</v>
      </c>
      <c r="E860">
        <f>DAY(Tbl_Hourly_Gen[[#This Row],[Date]])</f>
        <v>5</v>
      </c>
      <c r="F860">
        <v>8</v>
      </c>
      <c r="G860">
        <f>WEEKDAY(Tbl_Hourly_Gen[[#This Row],[Date]])</f>
        <v>2</v>
      </c>
      <c r="H860" s="7" t="s">
        <v>14</v>
      </c>
      <c r="I860" s="5">
        <v>0</v>
      </c>
    </row>
    <row r="861" spans="2:9">
      <c r="B861" s="11">
        <f>IF(B860+IF(Tbl_Hourly_Gen[[#This Row],[Hour]]=24,1,0)&lt;Date_End,B860+IF(Tbl_Hourly_Gen[[#This Row],[Hour]]=24,1,0),0)</f>
        <v>45327</v>
      </c>
      <c r="C861" s="29">
        <f>Tbl_Hourly_Gen[[#This Row],[Hour]]/24</f>
        <v>0.375</v>
      </c>
      <c r="D861">
        <f>MONTH(Tbl_Hourly_Gen[[#This Row],[Date]])</f>
        <v>2</v>
      </c>
      <c r="E861">
        <f>DAY(Tbl_Hourly_Gen[[#This Row],[Date]])</f>
        <v>5</v>
      </c>
      <c r="F861">
        <v>9</v>
      </c>
      <c r="G861">
        <f>WEEKDAY(Tbl_Hourly_Gen[[#This Row],[Date]])</f>
        <v>2</v>
      </c>
      <c r="H861" s="7" t="s">
        <v>14</v>
      </c>
      <c r="I861" s="5">
        <v>0</v>
      </c>
    </row>
    <row r="862" spans="2:9">
      <c r="B862" s="11">
        <f>IF(B861+IF(Tbl_Hourly_Gen[[#This Row],[Hour]]=24,1,0)&lt;Date_End,B861+IF(Tbl_Hourly_Gen[[#This Row],[Hour]]=24,1,0),0)</f>
        <v>45327</v>
      </c>
      <c r="C862" s="29">
        <f>Tbl_Hourly_Gen[[#This Row],[Hour]]/24</f>
        <v>0.41666666666666669</v>
      </c>
      <c r="D862">
        <f>MONTH(Tbl_Hourly_Gen[[#This Row],[Date]])</f>
        <v>2</v>
      </c>
      <c r="E862">
        <f>DAY(Tbl_Hourly_Gen[[#This Row],[Date]])</f>
        <v>5</v>
      </c>
      <c r="F862">
        <v>10</v>
      </c>
      <c r="G862">
        <f>WEEKDAY(Tbl_Hourly_Gen[[#This Row],[Date]])</f>
        <v>2</v>
      </c>
      <c r="H862" s="7" t="s">
        <v>14</v>
      </c>
      <c r="I862" s="5">
        <v>0</v>
      </c>
    </row>
    <row r="863" spans="2:9">
      <c r="B863" s="11">
        <f>IF(B862+IF(Tbl_Hourly_Gen[[#This Row],[Hour]]=24,1,0)&lt;Date_End,B862+IF(Tbl_Hourly_Gen[[#This Row],[Hour]]=24,1,0),0)</f>
        <v>45327</v>
      </c>
      <c r="C863" s="29">
        <f>Tbl_Hourly_Gen[[#This Row],[Hour]]/24</f>
        <v>0.45833333333333331</v>
      </c>
      <c r="D863">
        <f>MONTH(Tbl_Hourly_Gen[[#This Row],[Date]])</f>
        <v>2</v>
      </c>
      <c r="E863">
        <f>DAY(Tbl_Hourly_Gen[[#This Row],[Date]])</f>
        <v>5</v>
      </c>
      <c r="F863">
        <v>11</v>
      </c>
      <c r="G863">
        <f>WEEKDAY(Tbl_Hourly_Gen[[#This Row],[Date]])</f>
        <v>2</v>
      </c>
      <c r="H863" s="7" t="s">
        <v>14</v>
      </c>
      <c r="I863" s="5">
        <v>0</v>
      </c>
    </row>
    <row r="864" spans="2:9">
      <c r="B864" s="11">
        <f>IF(B863+IF(Tbl_Hourly_Gen[[#This Row],[Hour]]=24,1,0)&lt;Date_End,B863+IF(Tbl_Hourly_Gen[[#This Row],[Hour]]=24,1,0),0)</f>
        <v>45327</v>
      </c>
      <c r="C864" s="29">
        <f>Tbl_Hourly_Gen[[#This Row],[Hour]]/24</f>
        <v>0.5</v>
      </c>
      <c r="D864">
        <f>MONTH(Tbl_Hourly_Gen[[#This Row],[Date]])</f>
        <v>2</v>
      </c>
      <c r="E864">
        <f>DAY(Tbl_Hourly_Gen[[#This Row],[Date]])</f>
        <v>5</v>
      </c>
      <c r="F864">
        <v>12</v>
      </c>
      <c r="G864">
        <f>WEEKDAY(Tbl_Hourly_Gen[[#This Row],[Date]])</f>
        <v>2</v>
      </c>
      <c r="H864" s="7" t="s">
        <v>14</v>
      </c>
      <c r="I864" s="5">
        <v>0</v>
      </c>
    </row>
    <row r="865" spans="2:9">
      <c r="B865" s="11">
        <f>IF(B864+IF(Tbl_Hourly_Gen[[#This Row],[Hour]]=24,1,0)&lt;Date_End,B864+IF(Tbl_Hourly_Gen[[#This Row],[Hour]]=24,1,0),0)</f>
        <v>45327</v>
      </c>
      <c r="C865" s="29">
        <f>Tbl_Hourly_Gen[[#This Row],[Hour]]/24</f>
        <v>0.54166666666666663</v>
      </c>
      <c r="D865">
        <f>MONTH(Tbl_Hourly_Gen[[#This Row],[Date]])</f>
        <v>2</v>
      </c>
      <c r="E865">
        <f>DAY(Tbl_Hourly_Gen[[#This Row],[Date]])</f>
        <v>5</v>
      </c>
      <c r="F865">
        <v>13</v>
      </c>
      <c r="G865">
        <f>WEEKDAY(Tbl_Hourly_Gen[[#This Row],[Date]])</f>
        <v>2</v>
      </c>
      <c r="H865" s="7" t="s">
        <v>14</v>
      </c>
      <c r="I865" s="5">
        <v>0</v>
      </c>
    </row>
    <row r="866" spans="2:9">
      <c r="B866" s="11">
        <f>IF(B865+IF(Tbl_Hourly_Gen[[#This Row],[Hour]]=24,1,0)&lt;Date_End,B865+IF(Tbl_Hourly_Gen[[#This Row],[Hour]]=24,1,0),0)</f>
        <v>45327</v>
      </c>
      <c r="C866" s="29">
        <f>Tbl_Hourly_Gen[[#This Row],[Hour]]/24</f>
        <v>0.58333333333333337</v>
      </c>
      <c r="D866">
        <f>MONTH(Tbl_Hourly_Gen[[#This Row],[Date]])</f>
        <v>2</v>
      </c>
      <c r="E866">
        <f>DAY(Tbl_Hourly_Gen[[#This Row],[Date]])</f>
        <v>5</v>
      </c>
      <c r="F866">
        <v>14</v>
      </c>
      <c r="G866">
        <f>WEEKDAY(Tbl_Hourly_Gen[[#This Row],[Date]])</f>
        <v>2</v>
      </c>
      <c r="H866" s="7" t="s">
        <v>14</v>
      </c>
      <c r="I866" s="5">
        <v>0</v>
      </c>
    </row>
    <row r="867" spans="2:9">
      <c r="B867" s="11">
        <f>IF(B866+IF(Tbl_Hourly_Gen[[#This Row],[Hour]]=24,1,0)&lt;Date_End,B866+IF(Tbl_Hourly_Gen[[#This Row],[Hour]]=24,1,0),0)</f>
        <v>45327</v>
      </c>
      <c r="C867" s="29">
        <f>Tbl_Hourly_Gen[[#This Row],[Hour]]/24</f>
        <v>0.625</v>
      </c>
      <c r="D867">
        <f>MONTH(Tbl_Hourly_Gen[[#This Row],[Date]])</f>
        <v>2</v>
      </c>
      <c r="E867">
        <f>DAY(Tbl_Hourly_Gen[[#This Row],[Date]])</f>
        <v>5</v>
      </c>
      <c r="F867">
        <v>15</v>
      </c>
      <c r="G867">
        <f>WEEKDAY(Tbl_Hourly_Gen[[#This Row],[Date]])</f>
        <v>2</v>
      </c>
      <c r="H867" s="7" t="s">
        <v>14</v>
      </c>
      <c r="I867" s="5">
        <v>0</v>
      </c>
    </row>
    <row r="868" spans="2:9">
      <c r="B868" s="11">
        <f>IF(B867+IF(Tbl_Hourly_Gen[[#This Row],[Hour]]=24,1,0)&lt;Date_End,B867+IF(Tbl_Hourly_Gen[[#This Row],[Hour]]=24,1,0),0)</f>
        <v>45327</v>
      </c>
      <c r="C868" s="29">
        <f>Tbl_Hourly_Gen[[#This Row],[Hour]]/24</f>
        <v>0.66666666666666663</v>
      </c>
      <c r="D868">
        <f>MONTH(Tbl_Hourly_Gen[[#This Row],[Date]])</f>
        <v>2</v>
      </c>
      <c r="E868">
        <f>DAY(Tbl_Hourly_Gen[[#This Row],[Date]])</f>
        <v>5</v>
      </c>
      <c r="F868">
        <v>16</v>
      </c>
      <c r="G868">
        <f>WEEKDAY(Tbl_Hourly_Gen[[#This Row],[Date]])</f>
        <v>2</v>
      </c>
      <c r="H868" s="7" t="s">
        <v>14</v>
      </c>
      <c r="I868" s="5">
        <v>0</v>
      </c>
    </row>
    <row r="869" spans="2:9">
      <c r="B869" s="11">
        <f>IF(B868+IF(Tbl_Hourly_Gen[[#This Row],[Hour]]=24,1,0)&lt;Date_End,B868+IF(Tbl_Hourly_Gen[[#This Row],[Hour]]=24,1,0),0)</f>
        <v>45327</v>
      </c>
      <c r="C869" s="29">
        <f>Tbl_Hourly_Gen[[#This Row],[Hour]]/24</f>
        <v>0.70833333333333337</v>
      </c>
      <c r="D869">
        <f>MONTH(Tbl_Hourly_Gen[[#This Row],[Date]])</f>
        <v>2</v>
      </c>
      <c r="E869">
        <f>DAY(Tbl_Hourly_Gen[[#This Row],[Date]])</f>
        <v>5</v>
      </c>
      <c r="F869">
        <v>17</v>
      </c>
      <c r="G869">
        <f>WEEKDAY(Tbl_Hourly_Gen[[#This Row],[Date]])</f>
        <v>2</v>
      </c>
      <c r="H869" s="7" t="s">
        <v>14</v>
      </c>
      <c r="I869" s="5">
        <v>0</v>
      </c>
    </row>
    <row r="870" spans="2:9">
      <c r="B870" s="11">
        <f>IF(B869+IF(Tbl_Hourly_Gen[[#This Row],[Hour]]=24,1,0)&lt;Date_End,B869+IF(Tbl_Hourly_Gen[[#This Row],[Hour]]=24,1,0),0)</f>
        <v>45327</v>
      </c>
      <c r="C870" s="29">
        <f>Tbl_Hourly_Gen[[#This Row],[Hour]]/24</f>
        <v>0.75</v>
      </c>
      <c r="D870">
        <f>MONTH(Tbl_Hourly_Gen[[#This Row],[Date]])</f>
        <v>2</v>
      </c>
      <c r="E870">
        <f>DAY(Tbl_Hourly_Gen[[#This Row],[Date]])</f>
        <v>5</v>
      </c>
      <c r="F870">
        <v>18</v>
      </c>
      <c r="G870">
        <f>WEEKDAY(Tbl_Hourly_Gen[[#This Row],[Date]])</f>
        <v>2</v>
      </c>
      <c r="H870" s="7" t="s">
        <v>14</v>
      </c>
      <c r="I870" s="5">
        <v>0</v>
      </c>
    </row>
    <row r="871" spans="2:9">
      <c r="B871" s="11">
        <f>IF(B870+IF(Tbl_Hourly_Gen[[#This Row],[Hour]]=24,1,0)&lt;Date_End,B870+IF(Tbl_Hourly_Gen[[#This Row],[Hour]]=24,1,0),0)</f>
        <v>45327</v>
      </c>
      <c r="C871" s="29">
        <f>Tbl_Hourly_Gen[[#This Row],[Hour]]/24</f>
        <v>0.79166666666666663</v>
      </c>
      <c r="D871">
        <f>MONTH(Tbl_Hourly_Gen[[#This Row],[Date]])</f>
        <v>2</v>
      </c>
      <c r="E871">
        <f>DAY(Tbl_Hourly_Gen[[#This Row],[Date]])</f>
        <v>5</v>
      </c>
      <c r="F871">
        <v>19</v>
      </c>
      <c r="G871">
        <f>WEEKDAY(Tbl_Hourly_Gen[[#This Row],[Date]])</f>
        <v>2</v>
      </c>
      <c r="H871" s="7" t="s">
        <v>14</v>
      </c>
      <c r="I871" s="5">
        <v>0</v>
      </c>
    </row>
    <row r="872" spans="2:9">
      <c r="B872" s="11">
        <f>IF(B871+IF(Tbl_Hourly_Gen[[#This Row],[Hour]]=24,1,0)&lt;Date_End,B871+IF(Tbl_Hourly_Gen[[#This Row],[Hour]]=24,1,0),0)</f>
        <v>45327</v>
      </c>
      <c r="C872" s="29">
        <f>Tbl_Hourly_Gen[[#This Row],[Hour]]/24</f>
        <v>0.83333333333333337</v>
      </c>
      <c r="D872">
        <f>MONTH(Tbl_Hourly_Gen[[#This Row],[Date]])</f>
        <v>2</v>
      </c>
      <c r="E872">
        <f>DAY(Tbl_Hourly_Gen[[#This Row],[Date]])</f>
        <v>5</v>
      </c>
      <c r="F872">
        <v>20</v>
      </c>
      <c r="G872">
        <f>WEEKDAY(Tbl_Hourly_Gen[[#This Row],[Date]])</f>
        <v>2</v>
      </c>
      <c r="H872" s="7" t="s">
        <v>14</v>
      </c>
      <c r="I872" s="5">
        <v>0</v>
      </c>
    </row>
    <row r="873" spans="2:9">
      <c r="B873" s="11">
        <f>IF(B872+IF(Tbl_Hourly_Gen[[#This Row],[Hour]]=24,1,0)&lt;Date_End,B872+IF(Tbl_Hourly_Gen[[#This Row],[Hour]]=24,1,0),0)</f>
        <v>45327</v>
      </c>
      <c r="C873" s="29">
        <f>Tbl_Hourly_Gen[[#This Row],[Hour]]/24</f>
        <v>0.875</v>
      </c>
      <c r="D873">
        <f>MONTH(Tbl_Hourly_Gen[[#This Row],[Date]])</f>
        <v>2</v>
      </c>
      <c r="E873">
        <f>DAY(Tbl_Hourly_Gen[[#This Row],[Date]])</f>
        <v>5</v>
      </c>
      <c r="F873">
        <v>21</v>
      </c>
      <c r="G873">
        <f>WEEKDAY(Tbl_Hourly_Gen[[#This Row],[Date]])</f>
        <v>2</v>
      </c>
      <c r="H873" s="7" t="s">
        <v>14</v>
      </c>
      <c r="I873" s="5">
        <v>0</v>
      </c>
    </row>
    <row r="874" spans="2:9">
      <c r="B874" s="11">
        <f>IF(B873+IF(Tbl_Hourly_Gen[[#This Row],[Hour]]=24,1,0)&lt;Date_End,B873+IF(Tbl_Hourly_Gen[[#This Row],[Hour]]=24,1,0),0)</f>
        <v>45327</v>
      </c>
      <c r="C874" s="29">
        <f>Tbl_Hourly_Gen[[#This Row],[Hour]]/24</f>
        <v>0.91666666666666663</v>
      </c>
      <c r="D874">
        <f>MONTH(Tbl_Hourly_Gen[[#This Row],[Date]])</f>
        <v>2</v>
      </c>
      <c r="E874">
        <f>DAY(Tbl_Hourly_Gen[[#This Row],[Date]])</f>
        <v>5</v>
      </c>
      <c r="F874">
        <v>22</v>
      </c>
      <c r="G874">
        <f>WEEKDAY(Tbl_Hourly_Gen[[#This Row],[Date]])</f>
        <v>2</v>
      </c>
      <c r="H874" s="7" t="s">
        <v>14</v>
      </c>
      <c r="I874" s="5">
        <v>0</v>
      </c>
    </row>
    <row r="875" spans="2:9">
      <c r="B875" s="11">
        <f>IF(B874+IF(Tbl_Hourly_Gen[[#This Row],[Hour]]=24,1,0)&lt;Date_End,B874+IF(Tbl_Hourly_Gen[[#This Row],[Hour]]=24,1,0),0)</f>
        <v>45327</v>
      </c>
      <c r="C875" s="29">
        <f>Tbl_Hourly_Gen[[#This Row],[Hour]]/24</f>
        <v>0.95833333333333337</v>
      </c>
      <c r="D875">
        <f>MONTH(Tbl_Hourly_Gen[[#This Row],[Date]])</f>
        <v>2</v>
      </c>
      <c r="E875">
        <f>DAY(Tbl_Hourly_Gen[[#This Row],[Date]])</f>
        <v>5</v>
      </c>
      <c r="F875">
        <v>23</v>
      </c>
      <c r="G875">
        <f>WEEKDAY(Tbl_Hourly_Gen[[#This Row],[Date]])</f>
        <v>2</v>
      </c>
      <c r="H875" s="7" t="s">
        <v>14</v>
      </c>
      <c r="I875" s="5">
        <v>0</v>
      </c>
    </row>
    <row r="876" spans="2:9">
      <c r="B876" s="11">
        <f>IF(B875+IF(Tbl_Hourly_Gen[[#This Row],[Hour]]=24,1,0)&lt;Date_End,B875+IF(Tbl_Hourly_Gen[[#This Row],[Hour]]=24,1,0),0)</f>
        <v>45328</v>
      </c>
      <c r="C876" s="29">
        <f>Tbl_Hourly_Gen[[#This Row],[Hour]]/24</f>
        <v>1</v>
      </c>
      <c r="D876">
        <f>MONTH(Tbl_Hourly_Gen[[#This Row],[Date]])</f>
        <v>2</v>
      </c>
      <c r="E876">
        <f>DAY(Tbl_Hourly_Gen[[#This Row],[Date]])</f>
        <v>6</v>
      </c>
      <c r="F876">
        <v>24</v>
      </c>
      <c r="G876">
        <f>WEEKDAY(Tbl_Hourly_Gen[[#This Row],[Date]])</f>
        <v>3</v>
      </c>
      <c r="H876" s="7" t="s">
        <v>14</v>
      </c>
      <c r="I876" s="5">
        <v>0</v>
      </c>
    </row>
    <row r="877" spans="2:9">
      <c r="B877" s="11">
        <f>IF(B876+IF(Tbl_Hourly_Gen[[#This Row],[Hour]]=24,1,0)&lt;Date_End,B876+IF(Tbl_Hourly_Gen[[#This Row],[Hour]]=24,1,0),0)</f>
        <v>45328</v>
      </c>
      <c r="C877" s="29">
        <f>Tbl_Hourly_Gen[[#This Row],[Hour]]/24</f>
        <v>4.1666666666666664E-2</v>
      </c>
      <c r="D877">
        <f>MONTH(Tbl_Hourly_Gen[[#This Row],[Date]])</f>
        <v>2</v>
      </c>
      <c r="E877">
        <f>DAY(Tbl_Hourly_Gen[[#This Row],[Date]])</f>
        <v>6</v>
      </c>
      <c r="F877">
        <v>1</v>
      </c>
      <c r="G877">
        <f>WEEKDAY(Tbl_Hourly_Gen[[#This Row],[Date]])</f>
        <v>3</v>
      </c>
      <c r="H877" s="7" t="s">
        <v>14</v>
      </c>
      <c r="I877" s="5">
        <v>0</v>
      </c>
    </row>
    <row r="878" spans="2:9">
      <c r="B878" s="11">
        <f>IF(B877+IF(Tbl_Hourly_Gen[[#This Row],[Hour]]=24,1,0)&lt;Date_End,B877+IF(Tbl_Hourly_Gen[[#This Row],[Hour]]=24,1,0),0)</f>
        <v>45328</v>
      </c>
      <c r="C878" s="29">
        <f>Tbl_Hourly_Gen[[#This Row],[Hour]]/24</f>
        <v>8.3333333333333329E-2</v>
      </c>
      <c r="D878">
        <f>MONTH(Tbl_Hourly_Gen[[#This Row],[Date]])</f>
        <v>2</v>
      </c>
      <c r="E878">
        <f>DAY(Tbl_Hourly_Gen[[#This Row],[Date]])</f>
        <v>6</v>
      </c>
      <c r="F878">
        <v>2</v>
      </c>
      <c r="G878">
        <f>WEEKDAY(Tbl_Hourly_Gen[[#This Row],[Date]])</f>
        <v>3</v>
      </c>
      <c r="H878" s="7" t="s">
        <v>14</v>
      </c>
      <c r="I878" s="5">
        <v>0</v>
      </c>
    </row>
    <row r="879" spans="2:9">
      <c r="B879" s="11">
        <f>IF(B878+IF(Tbl_Hourly_Gen[[#This Row],[Hour]]=24,1,0)&lt;Date_End,B878+IF(Tbl_Hourly_Gen[[#This Row],[Hour]]=24,1,0),0)</f>
        <v>45328</v>
      </c>
      <c r="C879" s="29">
        <f>Tbl_Hourly_Gen[[#This Row],[Hour]]/24</f>
        <v>0.125</v>
      </c>
      <c r="D879">
        <f>MONTH(Tbl_Hourly_Gen[[#This Row],[Date]])</f>
        <v>2</v>
      </c>
      <c r="E879">
        <f>DAY(Tbl_Hourly_Gen[[#This Row],[Date]])</f>
        <v>6</v>
      </c>
      <c r="F879">
        <v>3</v>
      </c>
      <c r="G879">
        <f>WEEKDAY(Tbl_Hourly_Gen[[#This Row],[Date]])</f>
        <v>3</v>
      </c>
      <c r="H879" s="7" t="s">
        <v>14</v>
      </c>
      <c r="I879" s="5">
        <v>0</v>
      </c>
    </row>
    <row r="880" spans="2:9">
      <c r="B880" s="11">
        <f>IF(B879+IF(Tbl_Hourly_Gen[[#This Row],[Hour]]=24,1,0)&lt;Date_End,B879+IF(Tbl_Hourly_Gen[[#This Row],[Hour]]=24,1,0),0)</f>
        <v>45328</v>
      </c>
      <c r="C880" s="29">
        <f>Tbl_Hourly_Gen[[#This Row],[Hour]]/24</f>
        <v>0.16666666666666666</v>
      </c>
      <c r="D880">
        <f>MONTH(Tbl_Hourly_Gen[[#This Row],[Date]])</f>
        <v>2</v>
      </c>
      <c r="E880">
        <f>DAY(Tbl_Hourly_Gen[[#This Row],[Date]])</f>
        <v>6</v>
      </c>
      <c r="F880">
        <v>4</v>
      </c>
      <c r="G880">
        <f>WEEKDAY(Tbl_Hourly_Gen[[#This Row],[Date]])</f>
        <v>3</v>
      </c>
      <c r="H880" s="7" t="s">
        <v>14</v>
      </c>
      <c r="I880" s="5">
        <v>0</v>
      </c>
    </row>
    <row r="881" spans="2:9">
      <c r="B881" s="11">
        <f>IF(B880+IF(Tbl_Hourly_Gen[[#This Row],[Hour]]=24,1,0)&lt;Date_End,B880+IF(Tbl_Hourly_Gen[[#This Row],[Hour]]=24,1,0),0)</f>
        <v>45328</v>
      </c>
      <c r="C881" s="29">
        <f>Tbl_Hourly_Gen[[#This Row],[Hour]]/24</f>
        <v>0.20833333333333334</v>
      </c>
      <c r="D881">
        <f>MONTH(Tbl_Hourly_Gen[[#This Row],[Date]])</f>
        <v>2</v>
      </c>
      <c r="E881">
        <f>DAY(Tbl_Hourly_Gen[[#This Row],[Date]])</f>
        <v>6</v>
      </c>
      <c r="F881">
        <v>5</v>
      </c>
      <c r="G881">
        <f>WEEKDAY(Tbl_Hourly_Gen[[#This Row],[Date]])</f>
        <v>3</v>
      </c>
      <c r="H881" s="7" t="s">
        <v>14</v>
      </c>
      <c r="I881" s="5">
        <v>0</v>
      </c>
    </row>
    <row r="882" spans="2:9">
      <c r="B882" s="11">
        <f>IF(B881+IF(Tbl_Hourly_Gen[[#This Row],[Hour]]=24,1,0)&lt;Date_End,B881+IF(Tbl_Hourly_Gen[[#This Row],[Hour]]=24,1,0),0)</f>
        <v>45328</v>
      </c>
      <c r="C882" s="29">
        <f>Tbl_Hourly_Gen[[#This Row],[Hour]]/24</f>
        <v>0.25</v>
      </c>
      <c r="D882">
        <f>MONTH(Tbl_Hourly_Gen[[#This Row],[Date]])</f>
        <v>2</v>
      </c>
      <c r="E882">
        <f>DAY(Tbl_Hourly_Gen[[#This Row],[Date]])</f>
        <v>6</v>
      </c>
      <c r="F882">
        <v>6</v>
      </c>
      <c r="G882">
        <f>WEEKDAY(Tbl_Hourly_Gen[[#This Row],[Date]])</f>
        <v>3</v>
      </c>
      <c r="H882" s="7" t="s">
        <v>14</v>
      </c>
      <c r="I882" s="5">
        <v>0</v>
      </c>
    </row>
    <row r="883" spans="2:9">
      <c r="B883" s="11">
        <f>IF(B882+IF(Tbl_Hourly_Gen[[#This Row],[Hour]]=24,1,0)&lt;Date_End,B882+IF(Tbl_Hourly_Gen[[#This Row],[Hour]]=24,1,0),0)</f>
        <v>45328</v>
      </c>
      <c r="C883" s="29">
        <f>Tbl_Hourly_Gen[[#This Row],[Hour]]/24</f>
        <v>0.29166666666666669</v>
      </c>
      <c r="D883">
        <f>MONTH(Tbl_Hourly_Gen[[#This Row],[Date]])</f>
        <v>2</v>
      </c>
      <c r="E883">
        <f>DAY(Tbl_Hourly_Gen[[#This Row],[Date]])</f>
        <v>6</v>
      </c>
      <c r="F883">
        <v>7</v>
      </c>
      <c r="G883">
        <f>WEEKDAY(Tbl_Hourly_Gen[[#This Row],[Date]])</f>
        <v>3</v>
      </c>
      <c r="H883" s="7" t="s">
        <v>14</v>
      </c>
      <c r="I883" s="5">
        <v>0</v>
      </c>
    </row>
    <row r="884" spans="2:9">
      <c r="B884" s="11">
        <f>IF(B883+IF(Tbl_Hourly_Gen[[#This Row],[Hour]]=24,1,0)&lt;Date_End,B883+IF(Tbl_Hourly_Gen[[#This Row],[Hour]]=24,1,0),0)</f>
        <v>45328</v>
      </c>
      <c r="C884" s="29">
        <f>Tbl_Hourly_Gen[[#This Row],[Hour]]/24</f>
        <v>0.33333333333333331</v>
      </c>
      <c r="D884">
        <f>MONTH(Tbl_Hourly_Gen[[#This Row],[Date]])</f>
        <v>2</v>
      </c>
      <c r="E884">
        <f>DAY(Tbl_Hourly_Gen[[#This Row],[Date]])</f>
        <v>6</v>
      </c>
      <c r="F884">
        <v>8</v>
      </c>
      <c r="G884">
        <f>WEEKDAY(Tbl_Hourly_Gen[[#This Row],[Date]])</f>
        <v>3</v>
      </c>
      <c r="H884" s="7" t="s">
        <v>14</v>
      </c>
      <c r="I884" s="5">
        <v>0</v>
      </c>
    </row>
    <row r="885" spans="2:9">
      <c r="B885" s="11">
        <f>IF(B884+IF(Tbl_Hourly_Gen[[#This Row],[Hour]]=24,1,0)&lt;Date_End,B884+IF(Tbl_Hourly_Gen[[#This Row],[Hour]]=24,1,0),0)</f>
        <v>45328</v>
      </c>
      <c r="C885" s="29">
        <f>Tbl_Hourly_Gen[[#This Row],[Hour]]/24</f>
        <v>0.375</v>
      </c>
      <c r="D885">
        <f>MONTH(Tbl_Hourly_Gen[[#This Row],[Date]])</f>
        <v>2</v>
      </c>
      <c r="E885">
        <f>DAY(Tbl_Hourly_Gen[[#This Row],[Date]])</f>
        <v>6</v>
      </c>
      <c r="F885">
        <v>9</v>
      </c>
      <c r="G885">
        <f>WEEKDAY(Tbl_Hourly_Gen[[#This Row],[Date]])</f>
        <v>3</v>
      </c>
      <c r="H885" s="7" t="s">
        <v>14</v>
      </c>
      <c r="I885" s="5">
        <v>0</v>
      </c>
    </row>
    <row r="886" spans="2:9">
      <c r="B886" s="11">
        <f>IF(B885+IF(Tbl_Hourly_Gen[[#This Row],[Hour]]=24,1,0)&lt;Date_End,B885+IF(Tbl_Hourly_Gen[[#This Row],[Hour]]=24,1,0),0)</f>
        <v>45328</v>
      </c>
      <c r="C886" s="29">
        <f>Tbl_Hourly_Gen[[#This Row],[Hour]]/24</f>
        <v>0.41666666666666669</v>
      </c>
      <c r="D886">
        <f>MONTH(Tbl_Hourly_Gen[[#This Row],[Date]])</f>
        <v>2</v>
      </c>
      <c r="E886">
        <f>DAY(Tbl_Hourly_Gen[[#This Row],[Date]])</f>
        <v>6</v>
      </c>
      <c r="F886">
        <v>10</v>
      </c>
      <c r="G886">
        <f>WEEKDAY(Tbl_Hourly_Gen[[#This Row],[Date]])</f>
        <v>3</v>
      </c>
      <c r="H886" s="7" t="s">
        <v>14</v>
      </c>
      <c r="I886" s="5">
        <v>0</v>
      </c>
    </row>
    <row r="887" spans="2:9">
      <c r="B887" s="11">
        <f>IF(B886+IF(Tbl_Hourly_Gen[[#This Row],[Hour]]=24,1,0)&lt;Date_End,B886+IF(Tbl_Hourly_Gen[[#This Row],[Hour]]=24,1,0),0)</f>
        <v>45328</v>
      </c>
      <c r="C887" s="29">
        <f>Tbl_Hourly_Gen[[#This Row],[Hour]]/24</f>
        <v>0.45833333333333331</v>
      </c>
      <c r="D887">
        <f>MONTH(Tbl_Hourly_Gen[[#This Row],[Date]])</f>
        <v>2</v>
      </c>
      <c r="E887">
        <f>DAY(Tbl_Hourly_Gen[[#This Row],[Date]])</f>
        <v>6</v>
      </c>
      <c r="F887">
        <v>11</v>
      </c>
      <c r="G887">
        <f>WEEKDAY(Tbl_Hourly_Gen[[#This Row],[Date]])</f>
        <v>3</v>
      </c>
      <c r="H887" s="7" t="s">
        <v>14</v>
      </c>
      <c r="I887" s="5">
        <v>0</v>
      </c>
    </row>
    <row r="888" spans="2:9">
      <c r="B888" s="11">
        <f>IF(B887+IF(Tbl_Hourly_Gen[[#This Row],[Hour]]=24,1,0)&lt;Date_End,B887+IF(Tbl_Hourly_Gen[[#This Row],[Hour]]=24,1,0),0)</f>
        <v>45328</v>
      </c>
      <c r="C888" s="29">
        <f>Tbl_Hourly_Gen[[#This Row],[Hour]]/24</f>
        <v>0.5</v>
      </c>
      <c r="D888">
        <f>MONTH(Tbl_Hourly_Gen[[#This Row],[Date]])</f>
        <v>2</v>
      </c>
      <c r="E888">
        <f>DAY(Tbl_Hourly_Gen[[#This Row],[Date]])</f>
        <v>6</v>
      </c>
      <c r="F888">
        <v>12</v>
      </c>
      <c r="G888">
        <f>WEEKDAY(Tbl_Hourly_Gen[[#This Row],[Date]])</f>
        <v>3</v>
      </c>
      <c r="H888" s="7" t="s">
        <v>14</v>
      </c>
      <c r="I888" s="5">
        <v>0</v>
      </c>
    </row>
    <row r="889" spans="2:9">
      <c r="B889" s="11">
        <f>IF(B888+IF(Tbl_Hourly_Gen[[#This Row],[Hour]]=24,1,0)&lt;Date_End,B888+IF(Tbl_Hourly_Gen[[#This Row],[Hour]]=24,1,0),0)</f>
        <v>45328</v>
      </c>
      <c r="C889" s="29">
        <f>Tbl_Hourly_Gen[[#This Row],[Hour]]/24</f>
        <v>0.54166666666666663</v>
      </c>
      <c r="D889">
        <f>MONTH(Tbl_Hourly_Gen[[#This Row],[Date]])</f>
        <v>2</v>
      </c>
      <c r="E889">
        <f>DAY(Tbl_Hourly_Gen[[#This Row],[Date]])</f>
        <v>6</v>
      </c>
      <c r="F889">
        <v>13</v>
      </c>
      <c r="G889">
        <f>WEEKDAY(Tbl_Hourly_Gen[[#This Row],[Date]])</f>
        <v>3</v>
      </c>
      <c r="H889" s="7" t="s">
        <v>14</v>
      </c>
      <c r="I889" s="5">
        <v>0</v>
      </c>
    </row>
    <row r="890" spans="2:9">
      <c r="B890" s="11">
        <f>IF(B889+IF(Tbl_Hourly_Gen[[#This Row],[Hour]]=24,1,0)&lt;Date_End,B889+IF(Tbl_Hourly_Gen[[#This Row],[Hour]]=24,1,0),0)</f>
        <v>45328</v>
      </c>
      <c r="C890" s="29">
        <f>Tbl_Hourly_Gen[[#This Row],[Hour]]/24</f>
        <v>0.58333333333333337</v>
      </c>
      <c r="D890">
        <f>MONTH(Tbl_Hourly_Gen[[#This Row],[Date]])</f>
        <v>2</v>
      </c>
      <c r="E890">
        <f>DAY(Tbl_Hourly_Gen[[#This Row],[Date]])</f>
        <v>6</v>
      </c>
      <c r="F890">
        <v>14</v>
      </c>
      <c r="G890">
        <f>WEEKDAY(Tbl_Hourly_Gen[[#This Row],[Date]])</f>
        <v>3</v>
      </c>
      <c r="H890" s="7" t="s">
        <v>14</v>
      </c>
      <c r="I890" s="5">
        <v>0</v>
      </c>
    </row>
    <row r="891" spans="2:9">
      <c r="B891" s="11">
        <f>IF(B890+IF(Tbl_Hourly_Gen[[#This Row],[Hour]]=24,1,0)&lt;Date_End,B890+IF(Tbl_Hourly_Gen[[#This Row],[Hour]]=24,1,0),0)</f>
        <v>45328</v>
      </c>
      <c r="C891" s="29">
        <f>Tbl_Hourly_Gen[[#This Row],[Hour]]/24</f>
        <v>0.625</v>
      </c>
      <c r="D891">
        <f>MONTH(Tbl_Hourly_Gen[[#This Row],[Date]])</f>
        <v>2</v>
      </c>
      <c r="E891">
        <f>DAY(Tbl_Hourly_Gen[[#This Row],[Date]])</f>
        <v>6</v>
      </c>
      <c r="F891">
        <v>15</v>
      </c>
      <c r="G891">
        <f>WEEKDAY(Tbl_Hourly_Gen[[#This Row],[Date]])</f>
        <v>3</v>
      </c>
      <c r="H891" s="7" t="s">
        <v>14</v>
      </c>
      <c r="I891" s="5">
        <v>0</v>
      </c>
    </row>
    <row r="892" spans="2:9">
      <c r="B892" s="11">
        <f>IF(B891+IF(Tbl_Hourly_Gen[[#This Row],[Hour]]=24,1,0)&lt;Date_End,B891+IF(Tbl_Hourly_Gen[[#This Row],[Hour]]=24,1,0),0)</f>
        <v>45328</v>
      </c>
      <c r="C892" s="29">
        <f>Tbl_Hourly_Gen[[#This Row],[Hour]]/24</f>
        <v>0.66666666666666663</v>
      </c>
      <c r="D892">
        <f>MONTH(Tbl_Hourly_Gen[[#This Row],[Date]])</f>
        <v>2</v>
      </c>
      <c r="E892">
        <f>DAY(Tbl_Hourly_Gen[[#This Row],[Date]])</f>
        <v>6</v>
      </c>
      <c r="F892">
        <v>16</v>
      </c>
      <c r="G892">
        <f>WEEKDAY(Tbl_Hourly_Gen[[#This Row],[Date]])</f>
        <v>3</v>
      </c>
      <c r="H892" s="7" t="s">
        <v>14</v>
      </c>
      <c r="I892" s="5">
        <v>0</v>
      </c>
    </row>
    <row r="893" spans="2:9">
      <c r="B893" s="11">
        <f>IF(B892+IF(Tbl_Hourly_Gen[[#This Row],[Hour]]=24,1,0)&lt;Date_End,B892+IF(Tbl_Hourly_Gen[[#This Row],[Hour]]=24,1,0),0)</f>
        <v>45328</v>
      </c>
      <c r="C893" s="29">
        <f>Tbl_Hourly_Gen[[#This Row],[Hour]]/24</f>
        <v>0.70833333333333337</v>
      </c>
      <c r="D893">
        <f>MONTH(Tbl_Hourly_Gen[[#This Row],[Date]])</f>
        <v>2</v>
      </c>
      <c r="E893">
        <f>DAY(Tbl_Hourly_Gen[[#This Row],[Date]])</f>
        <v>6</v>
      </c>
      <c r="F893">
        <v>17</v>
      </c>
      <c r="G893">
        <f>WEEKDAY(Tbl_Hourly_Gen[[#This Row],[Date]])</f>
        <v>3</v>
      </c>
      <c r="H893" s="7" t="s">
        <v>14</v>
      </c>
      <c r="I893" s="5">
        <v>0</v>
      </c>
    </row>
    <row r="894" spans="2:9">
      <c r="B894" s="11">
        <f>IF(B893+IF(Tbl_Hourly_Gen[[#This Row],[Hour]]=24,1,0)&lt;Date_End,B893+IF(Tbl_Hourly_Gen[[#This Row],[Hour]]=24,1,0),0)</f>
        <v>45328</v>
      </c>
      <c r="C894" s="29">
        <f>Tbl_Hourly_Gen[[#This Row],[Hour]]/24</f>
        <v>0.75</v>
      </c>
      <c r="D894">
        <f>MONTH(Tbl_Hourly_Gen[[#This Row],[Date]])</f>
        <v>2</v>
      </c>
      <c r="E894">
        <f>DAY(Tbl_Hourly_Gen[[#This Row],[Date]])</f>
        <v>6</v>
      </c>
      <c r="F894">
        <v>18</v>
      </c>
      <c r="G894">
        <f>WEEKDAY(Tbl_Hourly_Gen[[#This Row],[Date]])</f>
        <v>3</v>
      </c>
      <c r="H894" s="7" t="s">
        <v>14</v>
      </c>
      <c r="I894" s="5">
        <v>0</v>
      </c>
    </row>
    <row r="895" spans="2:9">
      <c r="B895" s="11">
        <f>IF(B894+IF(Tbl_Hourly_Gen[[#This Row],[Hour]]=24,1,0)&lt;Date_End,B894+IF(Tbl_Hourly_Gen[[#This Row],[Hour]]=24,1,0),0)</f>
        <v>45328</v>
      </c>
      <c r="C895" s="29">
        <f>Tbl_Hourly_Gen[[#This Row],[Hour]]/24</f>
        <v>0.79166666666666663</v>
      </c>
      <c r="D895">
        <f>MONTH(Tbl_Hourly_Gen[[#This Row],[Date]])</f>
        <v>2</v>
      </c>
      <c r="E895">
        <f>DAY(Tbl_Hourly_Gen[[#This Row],[Date]])</f>
        <v>6</v>
      </c>
      <c r="F895">
        <v>19</v>
      </c>
      <c r="G895">
        <f>WEEKDAY(Tbl_Hourly_Gen[[#This Row],[Date]])</f>
        <v>3</v>
      </c>
      <c r="H895" s="7" t="s">
        <v>14</v>
      </c>
      <c r="I895" s="5">
        <v>0</v>
      </c>
    </row>
    <row r="896" spans="2:9">
      <c r="B896" s="11">
        <f>IF(B895+IF(Tbl_Hourly_Gen[[#This Row],[Hour]]=24,1,0)&lt;Date_End,B895+IF(Tbl_Hourly_Gen[[#This Row],[Hour]]=24,1,0),0)</f>
        <v>45328</v>
      </c>
      <c r="C896" s="29">
        <f>Tbl_Hourly_Gen[[#This Row],[Hour]]/24</f>
        <v>0.83333333333333337</v>
      </c>
      <c r="D896">
        <f>MONTH(Tbl_Hourly_Gen[[#This Row],[Date]])</f>
        <v>2</v>
      </c>
      <c r="E896">
        <f>DAY(Tbl_Hourly_Gen[[#This Row],[Date]])</f>
        <v>6</v>
      </c>
      <c r="F896">
        <v>20</v>
      </c>
      <c r="G896">
        <f>WEEKDAY(Tbl_Hourly_Gen[[#This Row],[Date]])</f>
        <v>3</v>
      </c>
      <c r="H896" s="7" t="s">
        <v>14</v>
      </c>
      <c r="I896" s="5">
        <v>0</v>
      </c>
    </row>
    <row r="897" spans="2:9">
      <c r="B897" s="11">
        <f>IF(B896+IF(Tbl_Hourly_Gen[[#This Row],[Hour]]=24,1,0)&lt;Date_End,B896+IF(Tbl_Hourly_Gen[[#This Row],[Hour]]=24,1,0),0)</f>
        <v>45328</v>
      </c>
      <c r="C897" s="29">
        <f>Tbl_Hourly_Gen[[#This Row],[Hour]]/24</f>
        <v>0.875</v>
      </c>
      <c r="D897">
        <f>MONTH(Tbl_Hourly_Gen[[#This Row],[Date]])</f>
        <v>2</v>
      </c>
      <c r="E897">
        <f>DAY(Tbl_Hourly_Gen[[#This Row],[Date]])</f>
        <v>6</v>
      </c>
      <c r="F897">
        <v>21</v>
      </c>
      <c r="G897">
        <f>WEEKDAY(Tbl_Hourly_Gen[[#This Row],[Date]])</f>
        <v>3</v>
      </c>
      <c r="H897" s="7" t="s">
        <v>14</v>
      </c>
      <c r="I897" s="5">
        <v>0</v>
      </c>
    </row>
    <row r="898" spans="2:9">
      <c r="B898" s="11">
        <f>IF(B897+IF(Tbl_Hourly_Gen[[#This Row],[Hour]]=24,1,0)&lt;Date_End,B897+IF(Tbl_Hourly_Gen[[#This Row],[Hour]]=24,1,0),0)</f>
        <v>45328</v>
      </c>
      <c r="C898" s="29">
        <f>Tbl_Hourly_Gen[[#This Row],[Hour]]/24</f>
        <v>0.91666666666666663</v>
      </c>
      <c r="D898">
        <f>MONTH(Tbl_Hourly_Gen[[#This Row],[Date]])</f>
        <v>2</v>
      </c>
      <c r="E898">
        <f>DAY(Tbl_Hourly_Gen[[#This Row],[Date]])</f>
        <v>6</v>
      </c>
      <c r="F898">
        <v>22</v>
      </c>
      <c r="G898">
        <f>WEEKDAY(Tbl_Hourly_Gen[[#This Row],[Date]])</f>
        <v>3</v>
      </c>
      <c r="H898" s="7" t="s">
        <v>14</v>
      </c>
      <c r="I898" s="5">
        <v>0</v>
      </c>
    </row>
    <row r="899" spans="2:9">
      <c r="B899" s="11">
        <f>IF(B898+IF(Tbl_Hourly_Gen[[#This Row],[Hour]]=24,1,0)&lt;Date_End,B898+IF(Tbl_Hourly_Gen[[#This Row],[Hour]]=24,1,0),0)</f>
        <v>45328</v>
      </c>
      <c r="C899" s="29">
        <f>Tbl_Hourly_Gen[[#This Row],[Hour]]/24</f>
        <v>0.95833333333333337</v>
      </c>
      <c r="D899">
        <f>MONTH(Tbl_Hourly_Gen[[#This Row],[Date]])</f>
        <v>2</v>
      </c>
      <c r="E899">
        <f>DAY(Tbl_Hourly_Gen[[#This Row],[Date]])</f>
        <v>6</v>
      </c>
      <c r="F899">
        <v>23</v>
      </c>
      <c r="G899">
        <f>WEEKDAY(Tbl_Hourly_Gen[[#This Row],[Date]])</f>
        <v>3</v>
      </c>
      <c r="H899" s="7" t="s">
        <v>14</v>
      </c>
      <c r="I899" s="5">
        <v>0</v>
      </c>
    </row>
    <row r="900" spans="2:9">
      <c r="B900" s="11">
        <f>IF(B899+IF(Tbl_Hourly_Gen[[#This Row],[Hour]]=24,1,0)&lt;Date_End,B899+IF(Tbl_Hourly_Gen[[#This Row],[Hour]]=24,1,0),0)</f>
        <v>45329</v>
      </c>
      <c r="C900" s="29">
        <f>Tbl_Hourly_Gen[[#This Row],[Hour]]/24</f>
        <v>1</v>
      </c>
      <c r="D900">
        <f>MONTH(Tbl_Hourly_Gen[[#This Row],[Date]])</f>
        <v>2</v>
      </c>
      <c r="E900">
        <f>DAY(Tbl_Hourly_Gen[[#This Row],[Date]])</f>
        <v>7</v>
      </c>
      <c r="F900">
        <v>24</v>
      </c>
      <c r="G900">
        <f>WEEKDAY(Tbl_Hourly_Gen[[#This Row],[Date]])</f>
        <v>4</v>
      </c>
      <c r="H900" s="7" t="s">
        <v>14</v>
      </c>
      <c r="I900" s="5">
        <v>0</v>
      </c>
    </row>
    <row r="901" spans="2:9">
      <c r="B901" s="11">
        <f>IF(B900+IF(Tbl_Hourly_Gen[[#This Row],[Hour]]=24,1,0)&lt;Date_End,B900+IF(Tbl_Hourly_Gen[[#This Row],[Hour]]=24,1,0),0)</f>
        <v>45329</v>
      </c>
      <c r="C901" s="29">
        <f>Tbl_Hourly_Gen[[#This Row],[Hour]]/24</f>
        <v>4.1666666666666664E-2</v>
      </c>
      <c r="D901">
        <f>MONTH(Tbl_Hourly_Gen[[#This Row],[Date]])</f>
        <v>2</v>
      </c>
      <c r="E901">
        <f>DAY(Tbl_Hourly_Gen[[#This Row],[Date]])</f>
        <v>7</v>
      </c>
      <c r="F901">
        <v>1</v>
      </c>
      <c r="G901">
        <f>WEEKDAY(Tbl_Hourly_Gen[[#This Row],[Date]])</f>
        <v>4</v>
      </c>
      <c r="H901" s="7" t="s">
        <v>14</v>
      </c>
      <c r="I901" s="5">
        <v>0</v>
      </c>
    </row>
    <row r="902" spans="2:9">
      <c r="B902" s="11">
        <f>IF(B901+IF(Tbl_Hourly_Gen[[#This Row],[Hour]]=24,1,0)&lt;Date_End,B901+IF(Tbl_Hourly_Gen[[#This Row],[Hour]]=24,1,0),0)</f>
        <v>45329</v>
      </c>
      <c r="C902" s="29">
        <f>Tbl_Hourly_Gen[[#This Row],[Hour]]/24</f>
        <v>8.3333333333333329E-2</v>
      </c>
      <c r="D902">
        <f>MONTH(Tbl_Hourly_Gen[[#This Row],[Date]])</f>
        <v>2</v>
      </c>
      <c r="E902">
        <f>DAY(Tbl_Hourly_Gen[[#This Row],[Date]])</f>
        <v>7</v>
      </c>
      <c r="F902">
        <v>2</v>
      </c>
      <c r="G902">
        <f>WEEKDAY(Tbl_Hourly_Gen[[#This Row],[Date]])</f>
        <v>4</v>
      </c>
      <c r="H902" s="7" t="s">
        <v>14</v>
      </c>
      <c r="I902" s="5">
        <v>0</v>
      </c>
    </row>
    <row r="903" spans="2:9">
      <c r="B903" s="11">
        <f>IF(B902+IF(Tbl_Hourly_Gen[[#This Row],[Hour]]=24,1,0)&lt;Date_End,B902+IF(Tbl_Hourly_Gen[[#This Row],[Hour]]=24,1,0),0)</f>
        <v>45329</v>
      </c>
      <c r="C903" s="29">
        <f>Tbl_Hourly_Gen[[#This Row],[Hour]]/24</f>
        <v>0.125</v>
      </c>
      <c r="D903">
        <f>MONTH(Tbl_Hourly_Gen[[#This Row],[Date]])</f>
        <v>2</v>
      </c>
      <c r="E903">
        <f>DAY(Tbl_Hourly_Gen[[#This Row],[Date]])</f>
        <v>7</v>
      </c>
      <c r="F903">
        <v>3</v>
      </c>
      <c r="G903">
        <f>WEEKDAY(Tbl_Hourly_Gen[[#This Row],[Date]])</f>
        <v>4</v>
      </c>
      <c r="H903" s="7" t="s">
        <v>14</v>
      </c>
      <c r="I903" s="5">
        <v>0</v>
      </c>
    </row>
    <row r="904" spans="2:9">
      <c r="B904" s="11">
        <f>IF(B903+IF(Tbl_Hourly_Gen[[#This Row],[Hour]]=24,1,0)&lt;Date_End,B903+IF(Tbl_Hourly_Gen[[#This Row],[Hour]]=24,1,0),0)</f>
        <v>45329</v>
      </c>
      <c r="C904" s="29">
        <f>Tbl_Hourly_Gen[[#This Row],[Hour]]/24</f>
        <v>0.16666666666666666</v>
      </c>
      <c r="D904">
        <f>MONTH(Tbl_Hourly_Gen[[#This Row],[Date]])</f>
        <v>2</v>
      </c>
      <c r="E904">
        <f>DAY(Tbl_Hourly_Gen[[#This Row],[Date]])</f>
        <v>7</v>
      </c>
      <c r="F904">
        <v>4</v>
      </c>
      <c r="G904">
        <f>WEEKDAY(Tbl_Hourly_Gen[[#This Row],[Date]])</f>
        <v>4</v>
      </c>
      <c r="H904" s="7" t="s">
        <v>14</v>
      </c>
      <c r="I904" s="5">
        <v>0</v>
      </c>
    </row>
    <row r="905" spans="2:9">
      <c r="B905" s="11">
        <f>IF(B904+IF(Tbl_Hourly_Gen[[#This Row],[Hour]]=24,1,0)&lt;Date_End,B904+IF(Tbl_Hourly_Gen[[#This Row],[Hour]]=24,1,0),0)</f>
        <v>45329</v>
      </c>
      <c r="C905" s="29">
        <f>Tbl_Hourly_Gen[[#This Row],[Hour]]/24</f>
        <v>0.20833333333333334</v>
      </c>
      <c r="D905">
        <f>MONTH(Tbl_Hourly_Gen[[#This Row],[Date]])</f>
        <v>2</v>
      </c>
      <c r="E905">
        <f>DAY(Tbl_Hourly_Gen[[#This Row],[Date]])</f>
        <v>7</v>
      </c>
      <c r="F905">
        <v>5</v>
      </c>
      <c r="G905">
        <f>WEEKDAY(Tbl_Hourly_Gen[[#This Row],[Date]])</f>
        <v>4</v>
      </c>
      <c r="H905" s="7" t="s">
        <v>14</v>
      </c>
      <c r="I905" s="5">
        <v>0</v>
      </c>
    </row>
    <row r="906" spans="2:9">
      <c r="B906" s="11">
        <f>IF(B905+IF(Tbl_Hourly_Gen[[#This Row],[Hour]]=24,1,0)&lt;Date_End,B905+IF(Tbl_Hourly_Gen[[#This Row],[Hour]]=24,1,0),0)</f>
        <v>45329</v>
      </c>
      <c r="C906" s="29">
        <f>Tbl_Hourly_Gen[[#This Row],[Hour]]/24</f>
        <v>0.25</v>
      </c>
      <c r="D906">
        <f>MONTH(Tbl_Hourly_Gen[[#This Row],[Date]])</f>
        <v>2</v>
      </c>
      <c r="E906">
        <f>DAY(Tbl_Hourly_Gen[[#This Row],[Date]])</f>
        <v>7</v>
      </c>
      <c r="F906">
        <v>6</v>
      </c>
      <c r="G906">
        <f>WEEKDAY(Tbl_Hourly_Gen[[#This Row],[Date]])</f>
        <v>4</v>
      </c>
      <c r="H906" s="7" t="s">
        <v>14</v>
      </c>
      <c r="I906" s="5">
        <v>0</v>
      </c>
    </row>
    <row r="907" spans="2:9">
      <c r="B907" s="11">
        <f>IF(B906+IF(Tbl_Hourly_Gen[[#This Row],[Hour]]=24,1,0)&lt;Date_End,B906+IF(Tbl_Hourly_Gen[[#This Row],[Hour]]=24,1,0),0)</f>
        <v>45329</v>
      </c>
      <c r="C907" s="29">
        <f>Tbl_Hourly_Gen[[#This Row],[Hour]]/24</f>
        <v>0.29166666666666669</v>
      </c>
      <c r="D907">
        <f>MONTH(Tbl_Hourly_Gen[[#This Row],[Date]])</f>
        <v>2</v>
      </c>
      <c r="E907">
        <f>DAY(Tbl_Hourly_Gen[[#This Row],[Date]])</f>
        <v>7</v>
      </c>
      <c r="F907">
        <v>7</v>
      </c>
      <c r="G907">
        <f>WEEKDAY(Tbl_Hourly_Gen[[#This Row],[Date]])</f>
        <v>4</v>
      </c>
      <c r="H907" s="7" t="s">
        <v>14</v>
      </c>
      <c r="I907" s="5">
        <v>0</v>
      </c>
    </row>
    <row r="908" spans="2:9">
      <c r="B908" s="11">
        <f>IF(B907+IF(Tbl_Hourly_Gen[[#This Row],[Hour]]=24,1,0)&lt;Date_End,B907+IF(Tbl_Hourly_Gen[[#This Row],[Hour]]=24,1,0),0)</f>
        <v>45329</v>
      </c>
      <c r="C908" s="29">
        <f>Tbl_Hourly_Gen[[#This Row],[Hour]]/24</f>
        <v>0.33333333333333331</v>
      </c>
      <c r="D908">
        <f>MONTH(Tbl_Hourly_Gen[[#This Row],[Date]])</f>
        <v>2</v>
      </c>
      <c r="E908">
        <f>DAY(Tbl_Hourly_Gen[[#This Row],[Date]])</f>
        <v>7</v>
      </c>
      <c r="F908">
        <v>8</v>
      </c>
      <c r="G908">
        <f>WEEKDAY(Tbl_Hourly_Gen[[#This Row],[Date]])</f>
        <v>4</v>
      </c>
      <c r="H908" s="7" t="s">
        <v>14</v>
      </c>
      <c r="I908" s="5">
        <v>0</v>
      </c>
    </row>
    <row r="909" spans="2:9">
      <c r="B909" s="11">
        <f>IF(B908+IF(Tbl_Hourly_Gen[[#This Row],[Hour]]=24,1,0)&lt;Date_End,B908+IF(Tbl_Hourly_Gen[[#This Row],[Hour]]=24,1,0),0)</f>
        <v>45329</v>
      </c>
      <c r="C909" s="29">
        <f>Tbl_Hourly_Gen[[#This Row],[Hour]]/24</f>
        <v>0.375</v>
      </c>
      <c r="D909">
        <f>MONTH(Tbl_Hourly_Gen[[#This Row],[Date]])</f>
        <v>2</v>
      </c>
      <c r="E909">
        <f>DAY(Tbl_Hourly_Gen[[#This Row],[Date]])</f>
        <v>7</v>
      </c>
      <c r="F909">
        <v>9</v>
      </c>
      <c r="G909">
        <f>WEEKDAY(Tbl_Hourly_Gen[[#This Row],[Date]])</f>
        <v>4</v>
      </c>
      <c r="H909" s="7" t="s">
        <v>14</v>
      </c>
      <c r="I909" s="5">
        <v>0</v>
      </c>
    </row>
    <row r="910" spans="2:9">
      <c r="B910" s="11">
        <f>IF(B909+IF(Tbl_Hourly_Gen[[#This Row],[Hour]]=24,1,0)&lt;Date_End,B909+IF(Tbl_Hourly_Gen[[#This Row],[Hour]]=24,1,0),0)</f>
        <v>45329</v>
      </c>
      <c r="C910" s="29">
        <f>Tbl_Hourly_Gen[[#This Row],[Hour]]/24</f>
        <v>0.41666666666666669</v>
      </c>
      <c r="D910">
        <f>MONTH(Tbl_Hourly_Gen[[#This Row],[Date]])</f>
        <v>2</v>
      </c>
      <c r="E910">
        <f>DAY(Tbl_Hourly_Gen[[#This Row],[Date]])</f>
        <v>7</v>
      </c>
      <c r="F910">
        <v>10</v>
      </c>
      <c r="G910">
        <f>WEEKDAY(Tbl_Hourly_Gen[[#This Row],[Date]])</f>
        <v>4</v>
      </c>
      <c r="H910" s="7" t="s">
        <v>14</v>
      </c>
      <c r="I910" s="5">
        <v>0</v>
      </c>
    </row>
    <row r="911" spans="2:9">
      <c r="B911" s="11">
        <f>IF(B910+IF(Tbl_Hourly_Gen[[#This Row],[Hour]]=24,1,0)&lt;Date_End,B910+IF(Tbl_Hourly_Gen[[#This Row],[Hour]]=24,1,0),0)</f>
        <v>45329</v>
      </c>
      <c r="C911" s="29">
        <f>Tbl_Hourly_Gen[[#This Row],[Hour]]/24</f>
        <v>0.45833333333333331</v>
      </c>
      <c r="D911">
        <f>MONTH(Tbl_Hourly_Gen[[#This Row],[Date]])</f>
        <v>2</v>
      </c>
      <c r="E911">
        <f>DAY(Tbl_Hourly_Gen[[#This Row],[Date]])</f>
        <v>7</v>
      </c>
      <c r="F911">
        <v>11</v>
      </c>
      <c r="G911">
        <f>WEEKDAY(Tbl_Hourly_Gen[[#This Row],[Date]])</f>
        <v>4</v>
      </c>
      <c r="H911" s="7" t="s">
        <v>14</v>
      </c>
      <c r="I911" s="5">
        <v>0</v>
      </c>
    </row>
    <row r="912" spans="2:9">
      <c r="B912" s="11">
        <f>IF(B911+IF(Tbl_Hourly_Gen[[#This Row],[Hour]]=24,1,0)&lt;Date_End,B911+IF(Tbl_Hourly_Gen[[#This Row],[Hour]]=24,1,0),0)</f>
        <v>45329</v>
      </c>
      <c r="C912" s="29">
        <f>Tbl_Hourly_Gen[[#This Row],[Hour]]/24</f>
        <v>0.5</v>
      </c>
      <c r="D912">
        <f>MONTH(Tbl_Hourly_Gen[[#This Row],[Date]])</f>
        <v>2</v>
      </c>
      <c r="E912">
        <f>DAY(Tbl_Hourly_Gen[[#This Row],[Date]])</f>
        <v>7</v>
      </c>
      <c r="F912">
        <v>12</v>
      </c>
      <c r="G912">
        <f>WEEKDAY(Tbl_Hourly_Gen[[#This Row],[Date]])</f>
        <v>4</v>
      </c>
      <c r="H912" s="7" t="s">
        <v>14</v>
      </c>
      <c r="I912" s="5">
        <v>0</v>
      </c>
    </row>
    <row r="913" spans="2:9">
      <c r="B913" s="11">
        <f>IF(B912+IF(Tbl_Hourly_Gen[[#This Row],[Hour]]=24,1,0)&lt;Date_End,B912+IF(Tbl_Hourly_Gen[[#This Row],[Hour]]=24,1,0),0)</f>
        <v>45329</v>
      </c>
      <c r="C913" s="29">
        <f>Tbl_Hourly_Gen[[#This Row],[Hour]]/24</f>
        <v>0.54166666666666663</v>
      </c>
      <c r="D913">
        <f>MONTH(Tbl_Hourly_Gen[[#This Row],[Date]])</f>
        <v>2</v>
      </c>
      <c r="E913">
        <f>DAY(Tbl_Hourly_Gen[[#This Row],[Date]])</f>
        <v>7</v>
      </c>
      <c r="F913">
        <v>13</v>
      </c>
      <c r="G913">
        <f>WEEKDAY(Tbl_Hourly_Gen[[#This Row],[Date]])</f>
        <v>4</v>
      </c>
      <c r="H913" s="7" t="s">
        <v>14</v>
      </c>
      <c r="I913" s="5">
        <v>0</v>
      </c>
    </row>
    <row r="914" spans="2:9">
      <c r="B914" s="11">
        <f>IF(B913+IF(Tbl_Hourly_Gen[[#This Row],[Hour]]=24,1,0)&lt;Date_End,B913+IF(Tbl_Hourly_Gen[[#This Row],[Hour]]=24,1,0),0)</f>
        <v>45329</v>
      </c>
      <c r="C914" s="29">
        <f>Tbl_Hourly_Gen[[#This Row],[Hour]]/24</f>
        <v>0.58333333333333337</v>
      </c>
      <c r="D914">
        <f>MONTH(Tbl_Hourly_Gen[[#This Row],[Date]])</f>
        <v>2</v>
      </c>
      <c r="E914">
        <f>DAY(Tbl_Hourly_Gen[[#This Row],[Date]])</f>
        <v>7</v>
      </c>
      <c r="F914">
        <v>14</v>
      </c>
      <c r="G914">
        <f>WEEKDAY(Tbl_Hourly_Gen[[#This Row],[Date]])</f>
        <v>4</v>
      </c>
      <c r="H914" s="7" t="s">
        <v>14</v>
      </c>
      <c r="I914" s="5">
        <v>0</v>
      </c>
    </row>
    <row r="915" spans="2:9">
      <c r="B915" s="11">
        <f>IF(B914+IF(Tbl_Hourly_Gen[[#This Row],[Hour]]=24,1,0)&lt;Date_End,B914+IF(Tbl_Hourly_Gen[[#This Row],[Hour]]=24,1,0),0)</f>
        <v>45329</v>
      </c>
      <c r="C915" s="29">
        <f>Tbl_Hourly_Gen[[#This Row],[Hour]]/24</f>
        <v>0.625</v>
      </c>
      <c r="D915">
        <f>MONTH(Tbl_Hourly_Gen[[#This Row],[Date]])</f>
        <v>2</v>
      </c>
      <c r="E915">
        <f>DAY(Tbl_Hourly_Gen[[#This Row],[Date]])</f>
        <v>7</v>
      </c>
      <c r="F915">
        <v>15</v>
      </c>
      <c r="G915">
        <f>WEEKDAY(Tbl_Hourly_Gen[[#This Row],[Date]])</f>
        <v>4</v>
      </c>
      <c r="H915" s="7" t="s">
        <v>14</v>
      </c>
      <c r="I915" s="5">
        <v>0</v>
      </c>
    </row>
    <row r="916" spans="2:9">
      <c r="B916" s="11">
        <f>IF(B915+IF(Tbl_Hourly_Gen[[#This Row],[Hour]]=24,1,0)&lt;Date_End,B915+IF(Tbl_Hourly_Gen[[#This Row],[Hour]]=24,1,0),0)</f>
        <v>45329</v>
      </c>
      <c r="C916" s="29">
        <f>Tbl_Hourly_Gen[[#This Row],[Hour]]/24</f>
        <v>0.66666666666666663</v>
      </c>
      <c r="D916">
        <f>MONTH(Tbl_Hourly_Gen[[#This Row],[Date]])</f>
        <v>2</v>
      </c>
      <c r="E916">
        <f>DAY(Tbl_Hourly_Gen[[#This Row],[Date]])</f>
        <v>7</v>
      </c>
      <c r="F916">
        <v>16</v>
      </c>
      <c r="G916">
        <f>WEEKDAY(Tbl_Hourly_Gen[[#This Row],[Date]])</f>
        <v>4</v>
      </c>
      <c r="H916" s="7" t="s">
        <v>14</v>
      </c>
      <c r="I916" s="5">
        <v>0</v>
      </c>
    </row>
    <row r="917" spans="2:9">
      <c r="B917" s="11">
        <f>IF(B916+IF(Tbl_Hourly_Gen[[#This Row],[Hour]]=24,1,0)&lt;Date_End,B916+IF(Tbl_Hourly_Gen[[#This Row],[Hour]]=24,1,0),0)</f>
        <v>45329</v>
      </c>
      <c r="C917" s="29">
        <f>Tbl_Hourly_Gen[[#This Row],[Hour]]/24</f>
        <v>0.70833333333333337</v>
      </c>
      <c r="D917">
        <f>MONTH(Tbl_Hourly_Gen[[#This Row],[Date]])</f>
        <v>2</v>
      </c>
      <c r="E917">
        <f>DAY(Tbl_Hourly_Gen[[#This Row],[Date]])</f>
        <v>7</v>
      </c>
      <c r="F917">
        <v>17</v>
      </c>
      <c r="G917">
        <f>WEEKDAY(Tbl_Hourly_Gen[[#This Row],[Date]])</f>
        <v>4</v>
      </c>
      <c r="H917" s="7" t="s">
        <v>14</v>
      </c>
      <c r="I917" s="5">
        <v>0</v>
      </c>
    </row>
    <row r="918" spans="2:9">
      <c r="B918" s="11">
        <f>IF(B917+IF(Tbl_Hourly_Gen[[#This Row],[Hour]]=24,1,0)&lt;Date_End,B917+IF(Tbl_Hourly_Gen[[#This Row],[Hour]]=24,1,0),0)</f>
        <v>45329</v>
      </c>
      <c r="C918" s="29">
        <f>Tbl_Hourly_Gen[[#This Row],[Hour]]/24</f>
        <v>0.75</v>
      </c>
      <c r="D918">
        <f>MONTH(Tbl_Hourly_Gen[[#This Row],[Date]])</f>
        <v>2</v>
      </c>
      <c r="E918">
        <f>DAY(Tbl_Hourly_Gen[[#This Row],[Date]])</f>
        <v>7</v>
      </c>
      <c r="F918">
        <v>18</v>
      </c>
      <c r="G918">
        <f>WEEKDAY(Tbl_Hourly_Gen[[#This Row],[Date]])</f>
        <v>4</v>
      </c>
      <c r="H918" s="7" t="s">
        <v>14</v>
      </c>
      <c r="I918" s="5">
        <v>0</v>
      </c>
    </row>
    <row r="919" spans="2:9">
      <c r="B919" s="11">
        <f>IF(B918+IF(Tbl_Hourly_Gen[[#This Row],[Hour]]=24,1,0)&lt;Date_End,B918+IF(Tbl_Hourly_Gen[[#This Row],[Hour]]=24,1,0),0)</f>
        <v>45329</v>
      </c>
      <c r="C919" s="29">
        <f>Tbl_Hourly_Gen[[#This Row],[Hour]]/24</f>
        <v>0.79166666666666663</v>
      </c>
      <c r="D919">
        <f>MONTH(Tbl_Hourly_Gen[[#This Row],[Date]])</f>
        <v>2</v>
      </c>
      <c r="E919">
        <f>DAY(Tbl_Hourly_Gen[[#This Row],[Date]])</f>
        <v>7</v>
      </c>
      <c r="F919">
        <v>19</v>
      </c>
      <c r="G919">
        <f>WEEKDAY(Tbl_Hourly_Gen[[#This Row],[Date]])</f>
        <v>4</v>
      </c>
      <c r="H919" s="7" t="s">
        <v>14</v>
      </c>
      <c r="I919" s="5">
        <v>0</v>
      </c>
    </row>
    <row r="920" spans="2:9">
      <c r="B920" s="11">
        <f>IF(B919+IF(Tbl_Hourly_Gen[[#This Row],[Hour]]=24,1,0)&lt;Date_End,B919+IF(Tbl_Hourly_Gen[[#This Row],[Hour]]=24,1,0),0)</f>
        <v>45329</v>
      </c>
      <c r="C920" s="29">
        <f>Tbl_Hourly_Gen[[#This Row],[Hour]]/24</f>
        <v>0.83333333333333337</v>
      </c>
      <c r="D920">
        <f>MONTH(Tbl_Hourly_Gen[[#This Row],[Date]])</f>
        <v>2</v>
      </c>
      <c r="E920">
        <f>DAY(Tbl_Hourly_Gen[[#This Row],[Date]])</f>
        <v>7</v>
      </c>
      <c r="F920">
        <v>20</v>
      </c>
      <c r="G920">
        <f>WEEKDAY(Tbl_Hourly_Gen[[#This Row],[Date]])</f>
        <v>4</v>
      </c>
      <c r="H920" s="7" t="s">
        <v>14</v>
      </c>
      <c r="I920" s="5">
        <v>0</v>
      </c>
    </row>
    <row r="921" spans="2:9">
      <c r="B921" s="11">
        <f>IF(B920+IF(Tbl_Hourly_Gen[[#This Row],[Hour]]=24,1,0)&lt;Date_End,B920+IF(Tbl_Hourly_Gen[[#This Row],[Hour]]=24,1,0),0)</f>
        <v>45329</v>
      </c>
      <c r="C921" s="29">
        <f>Tbl_Hourly_Gen[[#This Row],[Hour]]/24</f>
        <v>0.875</v>
      </c>
      <c r="D921">
        <f>MONTH(Tbl_Hourly_Gen[[#This Row],[Date]])</f>
        <v>2</v>
      </c>
      <c r="E921">
        <f>DAY(Tbl_Hourly_Gen[[#This Row],[Date]])</f>
        <v>7</v>
      </c>
      <c r="F921">
        <v>21</v>
      </c>
      <c r="G921">
        <f>WEEKDAY(Tbl_Hourly_Gen[[#This Row],[Date]])</f>
        <v>4</v>
      </c>
      <c r="H921" s="7" t="s">
        <v>14</v>
      </c>
      <c r="I921" s="5">
        <v>0</v>
      </c>
    </row>
    <row r="922" spans="2:9">
      <c r="B922" s="11">
        <f>IF(B921+IF(Tbl_Hourly_Gen[[#This Row],[Hour]]=24,1,0)&lt;Date_End,B921+IF(Tbl_Hourly_Gen[[#This Row],[Hour]]=24,1,0),0)</f>
        <v>45329</v>
      </c>
      <c r="C922" s="29">
        <f>Tbl_Hourly_Gen[[#This Row],[Hour]]/24</f>
        <v>0.91666666666666663</v>
      </c>
      <c r="D922">
        <f>MONTH(Tbl_Hourly_Gen[[#This Row],[Date]])</f>
        <v>2</v>
      </c>
      <c r="E922">
        <f>DAY(Tbl_Hourly_Gen[[#This Row],[Date]])</f>
        <v>7</v>
      </c>
      <c r="F922">
        <v>22</v>
      </c>
      <c r="G922">
        <f>WEEKDAY(Tbl_Hourly_Gen[[#This Row],[Date]])</f>
        <v>4</v>
      </c>
      <c r="H922" s="7" t="s">
        <v>14</v>
      </c>
      <c r="I922" s="5">
        <v>0</v>
      </c>
    </row>
    <row r="923" spans="2:9">
      <c r="B923" s="11">
        <f>IF(B922+IF(Tbl_Hourly_Gen[[#This Row],[Hour]]=24,1,0)&lt;Date_End,B922+IF(Tbl_Hourly_Gen[[#This Row],[Hour]]=24,1,0),0)</f>
        <v>45329</v>
      </c>
      <c r="C923" s="29">
        <f>Tbl_Hourly_Gen[[#This Row],[Hour]]/24</f>
        <v>0.95833333333333337</v>
      </c>
      <c r="D923">
        <f>MONTH(Tbl_Hourly_Gen[[#This Row],[Date]])</f>
        <v>2</v>
      </c>
      <c r="E923">
        <f>DAY(Tbl_Hourly_Gen[[#This Row],[Date]])</f>
        <v>7</v>
      </c>
      <c r="F923">
        <v>23</v>
      </c>
      <c r="G923">
        <f>WEEKDAY(Tbl_Hourly_Gen[[#This Row],[Date]])</f>
        <v>4</v>
      </c>
      <c r="H923" s="7" t="s">
        <v>14</v>
      </c>
      <c r="I923" s="5">
        <v>0</v>
      </c>
    </row>
    <row r="924" spans="2:9">
      <c r="B924" s="11">
        <f>IF(B923+IF(Tbl_Hourly_Gen[[#This Row],[Hour]]=24,1,0)&lt;Date_End,B923+IF(Tbl_Hourly_Gen[[#This Row],[Hour]]=24,1,0),0)</f>
        <v>45330</v>
      </c>
      <c r="C924" s="29">
        <f>Tbl_Hourly_Gen[[#This Row],[Hour]]/24</f>
        <v>1</v>
      </c>
      <c r="D924">
        <f>MONTH(Tbl_Hourly_Gen[[#This Row],[Date]])</f>
        <v>2</v>
      </c>
      <c r="E924">
        <f>DAY(Tbl_Hourly_Gen[[#This Row],[Date]])</f>
        <v>8</v>
      </c>
      <c r="F924">
        <v>24</v>
      </c>
      <c r="G924">
        <f>WEEKDAY(Tbl_Hourly_Gen[[#This Row],[Date]])</f>
        <v>5</v>
      </c>
      <c r="H924" s="7" t="s">
        <v>14</v>
      </c>
      <c r="I924" s="5">
        <v>0</v>
      </c>
    </row>
    <row r="925" spans="2:9">
      <c r="B925" s="11">
        <f>IF(B924+IF(Tbl_Hourly_Gen[[#This Row],[Hour]]=24,1,0)&lt;Date_End,B924+IF(Tbl_Hourly_Gen[[#This Row],[Hour]]=24,1,0),0)</f>
        <v>45330</v>
      </c>
      <c r="C925" s="29">
        <f>Tbl_Hourly_Gen[[#This Row],[Hour]]/24</f>
        <v>4.1666666666666664E-2</v>
      </c>
      <c r="D925">
        <f>MONTH(Tbl_Hourly_Gen[[#This Row],[Date]])</f>
        <v>2</v>
      </c>
      <c r="E925">
        <f>DAY(Tbl_Hourly_Gen[[#This Row],[Date]])</f>
        <v>8</v>
      </c>
      <c r="F925">
        <v>1</v>
      </c>
      <c r="G925">
        <f>WEEKDAY(Tbl_Hourly_Gen[[#This Row],[Date]])</f>
        <v>5</v>
      </c>
      <c r="H925" s="7" t="s">
        <v>14</v>
      </c>
      <c r="I925" s="5">
        <v>0</v>
      </c>
    </row>
    <row r="926" spans="2:9">
      <c r="B926" s="11">
        <f>IF(B925+IF(Tbl_Hourly_Gen[[#This Row],[Hour]]=24,1,0)&lt;Date_End,B925+IF(Tbl_Hourly_Gen[[#This Row],[Hour]]=24,1,0),0)</f>
        <v>45330</v>
      </c>
      <c r="C926" s="29">
        <f>Tbl_Hourly_Gen[[#This Row],[Hour]]/24</f>
        <v>8.3333333333333329E-2</v>
      </c>
      <c r="D926">
        <f>MONTH(Tbl_Hourly_Gen[[#This Row],[Date]])</f>
        <v>2</v>
      </c>
      <c r="E926">
        <f>DAY(Tbl_Hourly_Gen[[#This Row],[Date]])</f>
        <v>8</v>
      </c>
      <c r="F926">
        <v>2</v>
      </c>
      <c r="G926">
        <f>WEEKDAY(Tbl_Hourly_Gen[[#This Row],[Date]])</f>
        <v>5</v>
      </c>
      <c r="H926" s="7" t="s">
        <v>14</v>
      </c>
      <c r="I926" s="5">
        <v>0</v>
      </c>
    </row>
    <row r="927" spans="2:9">
      <c r="B927" s="11">
        <f>IF(B926+IF(Tbl_Hourly_Gen[[#This Row],[Hour]]=24,1,0)&lt;Date_End,B926+IF(Tbl_Hourly_Gen[[#This Row],[Hour]]=24,1,0),0)</f>
        <v>45330</v>
      </c>
      <c r="C927" s="29">
        <f>Tbl_Hourly_Gen[[#This Row],[Hour]]/24</f>
        <v>0.125</v>
      </c>
      <c r="D927">
        <f>MONTH(Tbl_Hourly_Gen[[#This Row],[Date]])</f>
        <v>2</v>
      </c>
      <c r="E927">
        <f>DAY(Tbl_Hourly_Gen[[#This Row],[Date]])</f>
        <v>8</v>
      </c>
      <c r="F927">
        <v>3</v>
      </c>
      <c r="G927">
        <f>WEEKDAY(Tbl_Hourly_Gen[[#This Row],[Date]])</f>
        <v>5</v>
      </c>
      <c r="H927" s="7" t="s">
        <v>14</v>
      </c>
      <c r="I927" s="5">
        <v>0</v>
      </c>
    </row>
    <row r="928" spans="2:9">
      <c r="B928" s="11">
        <f>IF(B927+IF(Tbl_Hourly_Gen[[#This Row],[Hour]]=24,1,0)&lt;Date_End,B927+IF(Tbl_Hourly_Gen[[#This Row],[Hour]]=24,1,0),0)</f>
        <v>45330</v>
      </c>
      <c r="C928" s="29">
        <f>Tbl_Hourly_Gen[[#This Row],[Hour]]/24</f>
        <v>0.16666666666666666</v>
      </c>
      <c r="D928">
        <f>MONTH(Tbl_Hourly_Gen[[#This Row],[Date]])</f>
        <v>2</v>
      </c>
      <c r="E928">
        <f>DAY(Tbl_Hourly_Gen[[#This Row],[Date]])</f>
        <v>8</v>
      </c>
      <c r="F928">
        <v>4</v>
      </c>
      <c r="G928">
        <f>WEEKDAY(Tbl_Hourly_Gen[[#This Row],[Date]])</f>
        <v>5</v>
      </c>
      <c r="H928" s="7" t="s">
        <v>14</v>
      </c>
      <c r="I928" s="5">
        <v>0</v>
      </c>
    </row>
    <row r="929" spans="2:9">
      <c r="B929" s="11">
        <f>IF(B928+IF(Tbl_Hourly_Gen[[#This Row],[Hour]]=24,1,0)&lt;Date_End,B928+IF(Tbl_Hourly_Gen[[#This Row],[Hour]]=24,1,0),0)</f>
        <v>45330</v>
      </c>
      <c r="C929" s="29">
        <f>Tbl_Hourly_Gen[[#This Row],[Hour]]/24</f>
        <v>0.20833333333333334</v>
      </c>
      <c r="D929">
        <f>MONTH(Tbl_Hourly_Gen[[#This Row],[Date]])</f>
        <v>2</v>
      </c>
      <c r="E929">
        <f>DAY(Tbl_Hourly_Gen[[#This Row],[Date]])</f>
        <v>8</v>
      </c>
      <c r="F929">
        <v>5</v>
      </c>
      <c r="G929">
        <f>WEEKDAY(Tbl_Hourly_Gen[[#This Row],[Date]])</f>
        <v>5</v>
      </c>
      <c r="H929" s="7" t="s">
        <v>14</v>
      </c>
      <c r="I929" s="5">
        <v>0</v>
      </c>
    </row>
    <row r="930" spans="2:9">
      <c r="B930" s="11">
        <f>IF(B929+IF(Tbl_Hourly_Gen[[#This Row],[Hour]]=24,1,0)&lt;Date_End,B929+IF(Tbl_Hourly_Gen[[#This Row],[Hour]]=24,1,0),0)</f>
        <v>45330</v>
      </c>
      <c r="C930" s="29">
        <f>Tbl_Hourly_Gen[[#This Row],[Hour]]/24</f>
        <v>0.25</v>
      </c>
      <c r="D930">
        <f>MONTH(Tbl_Hourly_Gen[[#This Row],[Date]])</f>
        <v>2</v>
      </c>
      <c r="E930">
        <f>DAY(Tbl_Hourly_Gen[[#This Row],[Date]])</f>
        <v>8</v>
      </c>
      <c r="F930">
        <v>6</v>
      </c>
      <c r="G930">
        <f>WEEKDAY(Tbl_Hourly_Gen[[#This Row],[Date]])</f>
        <v>5</v>
      </c>
      <c r="H930" s="7" t="s">
        <v>14</v>
      </c>
      <c r="I930" s="5">
        <v>0</v>
      </c>
    </row>
    <row r="931" spans="2:9">
      <c r="B931" s="11">
        <f>IF(B930+IF(Tbl_Hourly_Gen[[#This Row],[Hour]]=24,1,0)&lt;Date_End,B930+IF(Tbl_Hourly_Gen[[#This Row],[Hour]]=24,1,0),0)</f>
        <v>45330</v>
      </c>
      <c r="C931" s="29">
        <f>Tbl_Hourly_Gen[[#This Row],[Hour]]/24</f>
        <v>0.29166666666666669</v>
      </c>
      <c r="D931">
        <f>MONTH(Tbl_Hourly_Gen[[#This Row],[Date]])</f>
        <v>2</v>
      </c>
      <c r="E931">
        <f>DAY(Tbl_Hourly_Gen[[#This Row],[Date]])</f>
        <v>8</v>
      </c>
      <c r="F931">
        <v>7</v>
      </c>
      <c r="G931">
        <f>WEEKDAY(Tbl_Hourly_Gen[[#This Row],[Date]])</f>
        <v>5</v>
      </c>
      <c r="H931" s="7" t="s">
        <v>14</v>
      </c>
      <c r="I931" s="5">
        <v>0</v>
      </c>
    </row>
    <row r="932" spans="2:9">
      <c r="B932" s="11">
        <f>IF(B931+IF(Tbl_Hourly_Gen[[#This Row],[Hour]]=24,1,0)&lt;Date_End,B931+IF(Tbl_Hourly_Gen[[#This Row],[Hour]]=24,1,0),0)</f>
        <v>45330</v>
      </c>
      <c r="C932" s="29">
        <f>Tbl_Hourly_Gen[[#This Row],[Hour]]/24</f>
        <v>0.33333333333333331</v>
      </c>
      <c r="D932">
        <f>MONTH(Tbl_Hourly_Gen[[#This Row],[Date]])</f>
        <v>2</v>
      </c>
      <c r="E932">
        <f>DAY(Tbl_Hourly_Gen[[#This Row],[Date]])</f>
        <v>8</v>
      </c>
      <c r="F932">
        <v>8</v>
      </c>
      <c r="G932">
        <f>WEEKDAY(Tbl_Hourly_Gen[[#This Row],[Date]])</f>
        <v>5</v>
      </c>
      <c r="H932" s="7" t="s">
        <v>14</v>
      </c>
      <c r="I932" s="5">
        <v>0</v>
      </c>
    </row>
    <row r="933" spans="2:9">
      <c r="B933" s="11">
        <f>IF(B932+IF(Tbl_Hourly_Gen[[#This Row],[Hour]]=24,1,0)&lt;Date_End,B932+IF(Tbl_Hourly_Gen[[#This Row],[Hour]]=24,1,0),0)</f>
        <v>45330</v>
      </c>
      <c r="C933" s="29">
        <f>Tbl_Hourly_Gen[[#This Row],[Hour]]/24</f>
        <v>0.375</v>
      </c>
      <c r="D933">
        <f>MONTH(Tbl_Hourly_Gen[[#This Row],[Date]])</f>
        <v>2</v>
      </c>
      <c r="E933">
        <f>DAY(Tbl_Hourly_Gen[[#This Row],[Date]])</f>
        <v>8</v>
      </c>
      <c r="F933">
        <v>9</v>
      </c>
      <c r="G933">
        <f>WEEKDAY(Tbl_Hourly_Gen[[#This Row],[Date]])</f>
        <v>5</v>
      </c>
      <c r="H933" s="7" t="s">
        <v>14</v>
      </c>
      <c r="I933" s="5">
        <v>0</v>
      </c>
    </row>
    <row r="934" spans="2:9">
      <c r="B934" s="11">
        <f>IF(B933+IF(Tbl_Hourly_Gen[[#This Row],[Hour]]=24,1,0)&lt;Date_End,B933+IF(Tbl_Hourly_Gen[[#This Row],[Hour]]=24,1,0),0)</f>
        <v>45330</v>
      </c>
      <c r="C934" s="29">
        <f>Tbl_Hourly_Gen[[#This Row],[Hour]]/24</f>
        <v>0.41666666666666669</v>
      </c>
      <c r="D934">
        <f>MONTH(Tbl_Hourly_Gen[[#This Row],[Date]])</f>
        <v>2</v>
      </c>
      <c r="E934">
        <f>DAY(Tbl_Hourly_Gen[[#This Row],[Date]])</f>
        <v>8</v>
      </c>
      <c r="F934">
        <v>10</v>
      </c>
      <c r="G934">
        <f>WEEKDAY(Tbl_Hourly_Gen[[#This Row],[Date]])</f>
        <v>5</v>
      </c>
      <c r="H934" s="7" t="s">
        <v>14</v>
      </c>
      <c r="I934" s="5">
        <v>0</v>
      </c>
    </row>
    <row r="935" spans="2:9">
      <c r="B935" s="11">
        <f>IF(B934+IF(Tbl_Hourly_Gen[[#This Row],[Hour]]=24,1,0)&lt;Date_End,B934+IF(Tbl_Hourly_Gen[[#This Row],[Hour]]=24,1,0),0)</f>
        <v>45330</v>
      </c>
      <c r="C935" s="29">
        <f>Tbl_Hourly_Gen[[#This Row],[Hour]]/24</f>
        <v>0.45833333333333331</v>
      </c>
      <c r="D935">
        <f>MONTH(Tbl_Hourly_Gen[[#This Row],[Date]])</f>
        <v>2</v>
      </c>
      <c r="E935">
        <f>DAY(Tbl_Hourly_Gen[[#This Row],[Date]])</f>
        <v>8</v>
      </c>
      <c r="F935">
        <v>11</v>
      </c>
      <c r="G935">
        <f>WEEKDAY(Tbl_Hourly_Gen[[#This Row],[Date]])</f>
        <v>5</v>
      </c>
      <c r="H935" s="7" t="s">
        <v>14</v>
      </c>
      <c r="I935" s="5">
        <v>0</v>
      </c>
    </row>
    <row r="936" spans="2:9">
      <c r="B936" s="11">
        <f>IF(B935+IF(Tbl_Hourly_Gen[[#This Row],[Hour]]=24,1,0)&lt;Date_End,B935+IF(Tbl_Hourly_Gen[[#This Row],[Hour]]=24,1,0),0)</f>
        <v>45330</v>
      </c>
      <c r="C936" s="29">
        <f>Tbl_Hourly_Gen[[#This Row],[Hour]]/24</f>
        <v>0.5</v>
      </c>
      <c r="D936">
        <f>MONTH(Tbl_Hourly_Gen[[#This Row],[Date]])</f>
        <v>2</v>
      </c>
      <c r="E936">
        <f>DAY(Tbl_Hourly_Gen[[#This Row],[Date]])</f>
        <v>8</v>
      </c>
      <c r="F936">
        <v>12</v>
      </c>
      <c r="G936">
        <f>WEEKDAY(Tbl_Hourly_Gen[[#This Row],[Date]])</f>
        <v>5</v>
      </c>
      <c r="H936" s="7" t="s">
        <v>14</v>
      </c>
      <c r="I936" s="5">
        <v>0</v>
      </c>
    </row>
    <row r="937" spans="2:9">
      <c r="B937" s="11">
        <f>IF(B936+IF(Tbl_Hourly_Gen[[#This Row],[Hour]]=24,1,0)&lt;Date_End,B936+IF(Tbl_Hourly_Gen[[#This Row],[Hour]]=24,1,0),0)</f>
        <v>45330</v>
      </c>
      <c r="C937" s="29">
        <f>Tbl_Hourly_Gen[[#This Row],[Hour]]/24</f>
        <v>0.54166666666666663</v>
      </c>
      <c r="D937">
        <f>MONTH(Tbl_Hourly_Gen[[#This Row],[Date]])</f>
        <v>2</v>
      </c>
      <c r="E937">
        <f>DAY(Tbl_Hourly_Gen[[#This Row],[Date]])</f>
        <v>8</v>
      </c>
      <c r="F937">
        <v>13</v>
      </c>
      <c r="G937">
        <f>WEEKDAY(Tbl_Hourly_Gen[[#This Row],[Date]])</f>
        <v>5</v>
      </c>
      <c r="H937" s="7" t="s">
        <v>14</v>
      </c>
      <c r="I937" s="5">
        <v>0</v>
      </c>
    </row>
    <row r="938" spans="2:9">
      <c r="B938" s="11">
        <f>IF(B937+IF(Tbl_Hourly_Gen[[#This Row],[Hour]]=24,1,0)&lt;Date_End,B937+IF(Tbl_Hourly_Gen[[#This Row],[Hour]]=24,1,0),0)</f>
        <v>45330</v>
      </c>
      <c r="C938" s="29">
        <f>Tbl_Hourly_Gen[[#This Row],[Hour]]/24</f>
        <v>0.58333333333333337</v>
      </c>
      <c r="D938">
        <f>MONTH(Tbl_Hourly_Gen[[#This Row],[Date]])</f>
        <v>2</v>
      </c>
      <c r="E938">
        <f>DAY(Tbl_Hourly_Gen[[#This Row],[Date]])</f>
        <v>8</v>
      </c>
      <c r="F938">
        <v>14</v>
      </c>
      <c r="G938">
        <f>WEEKDAY(Tbl_Hourly_Gen[[#This Row],[Date]])</f>
        <v>5</v>
      </c>
      <c r="H938" s="7" t="s">
        <v>14</v>
      </c>
      <c r="I938" s="5">
        <v>0</v>
      </c>
    </row>
    <row r="939" spans="2:9">
      <c r="B939" s="11">
        <f>IF(B938+IF(Tbl_Hourly_Gen[[#This Row],[Hour]]=24,1,0)&lt;Date_End,B938+IF(Tbl_Hourly_Gen[[#This Row],[Hour]]=24,1,0),0)</f>
        <v>45330</v>
      </c>
      <c r="C939" s="29">
        <f>Tbl_Hourly_Gen[[#This Row],[Hour]]/24</f>
        <v>0.625</v>
      </c>
      <c r="D939">
        <f>MONTH(Tbl_Hourly_Gen[[#This Row],[Date]])</f>
        <v>2</v>
      </c>
      <c r="E939">
        <f>DAY(Tbl_Hourly_Gen[[#This Row],[Date]])</f>
        <v>8</v>
      </c>
      <c r="F939">
        <v>15</v>
      </c>
      <c r="G939">
        <f>WEEKDAY(Tbl_Hourly_Gen[[#This Row],[Date]])</f>
        <v>5</v>
      </c>
      <c r="H939" s="7" t="s">
        <v>14</v>
      </c>
      <c r="I939" s="5">
        <v>0</v>
      </c>
    </row>
    <row r="940" spans="2:9">
      <c r="B940" s="11">
        <f>IF(B939+IF(Tbl_Hourly_Gen[[#This Row],[Hour]]=24,1,0)&lt;Date_End,B939+IF(Tbl_Hourly_Gen[[#This Row],[Hour]]=24,1,0),0)</f>
        <v>45330</v>
      </c>
      <c r="C940" s="29">
        <f>Tbl_Hourly_Gen[[#This Row],[Hour]]/24</f>
        <v>0.66666666666666663</v>
      </c>
      <c r="D940">
        <f>MONTH(Tbl_Hourly_Gen[[#This Row],[Date]])</f>
        <v>2</v>
      </c>
      <c r="E940">
        <f>DAY(Tbl_Hourly_Gen[[#This Row],[Date]])</f>
        <v>8</v>
      </c>
      <c r="F940">
        <v>16</v>
      </c>
      <c r="G940">
        <f>WEEKDAY(Tbl_Hourly_Gen[[#This Row],[Date]])</f>
        <v>5</v>
      </c>
      <c r="H940" s="7" t="s">
        <v>14</v>
      </c>
      <c r="I940" s="5">
        <v>0</v>
      </c>
    </row>
    <row r="941" spans="2:9">
      <c r="B941" s="11">
        <f>IF(B940+IF(Tbl_Hourly_Gen[[#This Row],[Hour]]=24,1,0)&lt;Date_End,B940+IF(Tbl_Hourly_Gen[[#This Row],[Hour]]=24,1,0),0)</f>
        <v>45330</v>
      </c>
      <c r="C941" s="29">
        <f>Tbl_Hourly_Gen[[#This Row],[Hour]]/24</f>
        <v>0.70833333333333337</v>
      </c>
      <c r="D941">
        <f>MONTH(Tbl_Hourly_Gen[[#This Row],[Date]])</f>
        <v>2</v>
      </c>
      <c r="E941">
        <f>DAY(Tbl_Hourly_Gen[[#This Row],[Date]])</f>
        <v>8</v>
      </c>
      <c r="F941">
        <v>17</v>
      </c>
      <c r="G941">
        <f>WEEKDAY(Tbl_Hourly_Gen[[#This Row],[Date]])</f>
        <v>5</v>
      </c>
      <c r="H941" s="7" t="s">
        <v>14</v>
      </c>
      <c r="I941" s="5">
        <v>0</v>
      </c>
    </row>
    <row r="942" spans="2:9">
      <c r="B942" s="11">
        <f>IF(B941+IF(Tbl_Hourly_Gen[[#This Row],[Hour]]=24,1,0)&lt;Date_End,B941+IF(Tbl_Hourly_Gen[[#This Row],[Hour]]=24,1,0),0)</f>
        <v>45330</v>
      </c>
      <c r="C942" s="29">
        <f>Tbl_Hourly_Gen[[#This Row],[Hour]]/24</f>
        <v>0.75</v>
      </c>
      <c r="D942">
        <f>MONTH(Tbl_Hourly_Gen[[#This Row],[Date]])</f>
        <v>2</v>
      </c>
      <c r="E942">
        <f>DAY(Tbl_Hourly_Gen[[#This Row],[Date]])</f>
        <v>8</v>
      </c>
      <c r="F942">
        <v>18</v>
      </c>
      <c r="G942">
        <f>WEEKDAY(Tbl_Hourly_Gen[[#This Row],[Date]])</f>
        <v>5</v>
      </c>
      <c r="H942" s="7" t="s">
        <v>14</v>
      </c>
      <c r="I942" s="5">
        <v>0</v>
      </c>
    </row>
    <row r="943" spans="2:9">
      <c r="B943" s="11">
        <f>IF(B942+IF(Tbl_Hourly_Gen[[#This Row],[Hour]]=24,1,0)&lt;Date_End,B942+IF(Tbl_Hourly_Gen[[#This Row],[Hour]]=24,1,0),0)</f>
        <v>45330</v>
      </c>
      <c r="C943" s="29">
        <f>Tbl_Hourly_Gen[[#This Row],[Hour]]/24</f>
        <v>0.79166666666666663</v>
      </c>
      <c r="D943">
        <f>MONTH(Tbl_Hourly_Gen[[#This Row],[Date]])</f>
        <v>2</v>
      </c>
      <c r="E943">
        <f>DAY(Tbl_Hourly_Gen[[#This Row],[Date]])</f>
        <v>8</v>
      </c>
      <c r="F943">
        <v>19</v>
      </c>
      <c r="G943">
        <f>WEEKDAY(Tbl_Hourly_Gen[[#This Row],[Date]])</f>
        <v>5</v>
      </c>
      <c r="H943" s="7" t="s">
        <v>14</v>
      </c>
      <c r="I943" s="5">
        <v>0</v>
      </c>
    </row>
    <row r="944" spans="2:9">
      <c r="B944" s="11">
        <f>IF(B943+IF(Tbl_Hourly_Gen[[#This Row],[Hour]]=24,1,0)&lt;Date_End,B943+IF(Tbl_Hourly_Gen[[#This Row],[Hour]]=24,1,0),0)</f>
        <v>45330</v>
      </c>
      <c r="C944" s="29">
        <f>Tbl_Hourly_Gen[[#This Row],[Hour]]/24</f>
        <v>0.83333333333333337</v>
      </c>
      <c r="D944">
        <f>MONTH(Tbl_Hourly_Gen[[#This Row],[Date]])</f>
        <v>2</v>
      </c>
      <c r="E944">
        <f>DAY(Tbl_Hourly_Gen[[#This Row],[Date]])</f>
        <v>8</v>
      </c>
      <c r="F944">
        <v>20</v>
      </c>
      <c r="G944">
        <f>WEEKDAY(Tbl_Hourly_Gen[[#This Row],[Date]])</f>
        <v>5</v>
      </c>
      <c r="H944" s="7" t="s">
        <v>14</v>
      </c>
      <c r="I944" s="5">
        <v>0</v>
      </c>
    </row>
    <row r="945" spans="2:9">
      <c r="B945" s="11">
        <f>IF(B944+IF(Tbl_Hourly_Gen[[#This Row],[Hour]]=24,1,0)&lt;Date_End,B944+IF(Tbl_Hourly_Gen[[#This Row],[Hour]]=24,1,0),0)</f>
        <v>45330</v>
      </c>
      <c r="C945" s="29">
        <f>Tbl_Hourly_Gen[[#This Row],[Hour]]/24</f>
        <v>0.875</v>
      </c>
      <c r="D945">
        <f>MONTH(Tbl_Hourly_Gen[[#This Row],[Date]])</f>
        <v>2</v>
      </c>
      <c r="E945">
        <f>DAY(Tbl_Hourly_Gen[[#This Row],[Date]])</f>
        <v>8</v>
      </c>
      <c r="F945">
        <v>21</v>
      </c>
      <c r="G945">
        <f>WEEKDAY(Tbl_Hourly_Gen[[#This Row],[Date]])</f>
        <v>5</v>
      </c>
      <c r="H945" s="7" t="s">
        <v>14</v>
      </c>
      <c r="I945" s="5">
        <v>0</v>
      </c>
    </row>
    <row r="946" spans="2:9">
      <c r="B946" s="11">
        <f>IF(B945+IF(Tbl_Hourly_Gen[[#This Row],[Hour]]=24,1,0)&lt;Date_End,B945+IF(Tbl_Hourly_Gen[[#This Row],[Hour]]=24,1,0),0)</f>
        <v>45330</v>
      </c>
      <c r="C946" s="29">
        <f>Tbl_Hourly_Gen[[#This Row],[Hour]]/24</f>
        <v>0.91666666666666663</v>
      </c>
      <c r="D946">
        <f>MONTH(Tbl_Hourly_Gen[[#This Row],[Date]])</f>
        <v>2</v>
      </c>
      <c r="E946">
        <f>DAY(Tbl_Hourly_Gen[[#This Row],[Date]])</f>
        <v>8</v>
      </c>
      <c r="F946">
        <v>22</v>
      </c>
      <c r="G946">
        <f>WEEKDAY(Tbl_Hourly_Gen[[#This Row],[Date]])</f>
        <v>5</v>
      </c>
      <c r="H946" s="7" t="s">
        <v>14</v>
      </c>
      <c r="I946" s="5">
        <v>0</v>
      </c>
    </row>
    <row r="947" spans="2:9">
      <c r="B947" s="11">
        <f>IF(B946+IF(Tbl_Hourly_Gen[[#This Row],[Hour]]=24,1,0)&lt;Date_End,B946+IF(Tbl_Hourly_Gen[[#This Row],[Hour]]=24,1,0),0)</f>
        <v>45330</v>
      </c>
      <c r="C947" s="29">
        <f>Tbl_Hourly_Gen[[#This Row],[Hour]]/24</f>
        <v>0.95833333333333337</v>
      </c>
      <c r="D947">
        <f>MONTH(Tbl_Hourly_Gen[[#This Row],[Date]])</f>
        <v>2</v>
      </c>
      <c r="E947">
        <f>DAY(Tbl_Hourly_Gen[[#This Row],[Date]])</f>
        <v>8</v>
      </c>
      <c r="F947">
        <v>23</v>
      </c>
      <c r="G947">
        <f>WEEKDAY(Tbl_Hourly_Gen[[#This Row],[Date]])</f>
        <v>5</v>
      </c>
      <c r="H947" s="7" t="s">
        <v>14</v>
      </c>
      <c r="I947" s="5">
        <v>0</v>
      </c>
    </row>
    <row r="948" spans="2:9">
      <c r="B948" s="11">
        <f>IF(B947+IF(Tbl_Hourly_Gen[[#This Row],[Hour]]=24,1,0)&lt;Date_End,B947+IF(Tbl_Hourly_Gen[[#This Row],[Hour]]=24,1,0),0)</f>
        <v>45331</v>
      </c>
      <c r="C948" s="29">
        <f>Tbl_Hourly_Gen[[#This Row],[Hour]]/24</f>
        <v>1</v>
      </c>
      <c r="D948">
        <f>MONTH(Tbl_Hourly_Gen[[#This Row],[Date]])</f>
        <v>2</v>
      </c>
      <c r="E948">
        <f>DAY(Tbl_Hourly_Gen[[#This Row],[Date]])</f>
        <v>9</v>
      </c>
      <c r="F948">
        <v>24</v>
      </c>
      <c r="G948">
        <f>WEEKDAY(Tbl_Hourly_Gen[[#This Row],[Date]])</f>
        <v>6</v>
      </c>
      <c r="H948" s="7" t="s">
        <v>14</v>
      </c>
      <c r="I948" s="5">
        <v>0</v>
      </c>
    </row>
    <row r="949" spans="2:9">
      <c r="B949" s="11">
        <f>IF(B948+IF(Tbl_Hourly_Gen[[#This Row],[Hour]]=24,1,0)&lt;Date_End,B948+IF(Tbl_Hourly_Gen[[#This Row],[Hour]]=24,1,0),0)</f>
        <v>45331</v>
      </c>
      <c r="C949" s="29">
        <f>Tbl_Hourly_Gen[[#This Row],[Hour]]/24</f>
        <v>4.1666666666666664E-2</v>
      </c>
      <c r="D949">
        <f>MONTH(Tbl_Hourly_Gen[[#This Row],[Date]])</f>
        <v>2</v>
      </c>
      <c r="E949">
        <f>DAY(Tbl_Hourly_Gen[[#This Row],[Date]])</f>
        <v>9</v>
      </c>
      <c r="F949">
        <v>1</v>
      </c>
      <c r="G949">
        <f>WEEKDAY(Tbl_Hourly_Gen[[#This Row],[Date]])</f>
        <v>6</v>
      </c>
      <c r="H949" s="7" t="s">
        <v>14</v>
      </c>
      <c r="I949" s="5">
        <v>0</v>
      </c>
    </row>
    <row r="950" spans="2:9">
      <c r="B950" s="11">
        <f>IF(B949+IF(Tbl_Hourly_Gen[[#This Row],[Hour]]=24,1,0)&lt;Date_End,B949+IF(Tbl_Hourly_Gen[[#This Row],[Hour]]=24,1,0),0)</f>
        <v>45331</v>
      </c>
      <c r="C950" s="29">
        <f>Tbl_Hourly_Gen[[#This Row],[Hour]]/24</f>
        <v>8.3333333333333329E-2</v>
      </c>
      <c r="D950">
        <f>MONTH(Tbl_Hourly_Gen[[#This Row],[Date]])</f>
        <v>2</v>
      </c>
      <c r="E950">
        <f>DAY(Tbl_Hourly_Gen[[#This Row],[Date]])</f>
        <v>9</v>
      </c>
      <c r="F950">
        <v>2</v>
      </c>
      <c r="G950">
        <f>WEEKDAY(Tbl_Hourly_Gen[[#This Row],[Date]])</f>
        <v>6</v>
      </c>
      <c r="H950" s="7" t="s">
        <v>14</v>
      </c>
      <c r="I950" s="5">
        <v>0</v>
      </c>
    </row>
    <row r="951" spans="2:9">
      <c r="B951" s="11">
        <f>IF(B950+IF(Tbl_Hourly_Gen[[#This Row],[Hour]]=24,1,0)&lt;Date_End,B950+IF(Tbl_Hourly_Gen[[#This Row],[Hour]]=24,1,0),0)</f>
        <v>45331</v>
      </c>
      <c r="C951" s="29">
        <f>Tbl_Hourly_Gen[[#This Row],[Hour]]/24</f>
        <v>0.125</v>
      </c>
      <c r="D951">
        <f>MONTH(Tbl_Hourly_Gen[[#This Row],[Date]])</f>
        <v>2</v>
      </c>
      <c r="E951">
        <f>DAY(Tbl_Hourly_Gen[[#This Row],[Date]])</f>
        <v>9</v>
      </c>
      <c r="F951">
        <v>3</v>
      </c>
      <c r="G951">
        <f>WEEKDAY(Tbl_Hourly_Gen[[#This Row],[Date]])</f>
        <v>6</v>
      </c>
      <c r="H951" s="7" t="s">
        <v>14</v>
      </c>
      <c r="I951" s="5">
        <v>0</v>
      </c>
    </row>
    <row r="952" spans="2:9">
      <c r="B952" s="11">
        <f>IF(B951+IF(Tbl_Hourly_Gen[[#This Row],[Hour]]=24,1,0)&lt;Date_End,B951+IF(Tbl_Hourly_Gen[[#This Row],[Hour]]=24,1,0),0)</f>
        <v>45331</v>
      </c>
      <c r="C952" s="29">
        <f>Tbl_Hourly_Gen[[#This Row],[Hour]]/24</f>
        <v>0.16666666666666666</v>
      </c>
      <c r="D952">
        <f>MONTH(Tbl_Hourly_Gen[[#This Row],[Date]])</f>
        <v>2</v>
      </c>
      <c r="E952">
        <f>DAY(Tbl_Hourly_Gen[[#This Row],[Date]])</f>
        <v>9</v>
      </c>
      <c r="F952">
        <v>4</v>
      </c>
      <c r="G952">
        <f>WEEKDAY(Tbl_Hourly_Gen[[#This Row],[Date]])</f>
        <v>6</v>
      </c>
      <c r="H952" s="7" t="s">
        <v>14</v>
      </c>
      <c r="I952" s="5">
        <v>0</v>
      </c>
    </row>
    <row r="953" spans="2:9">
      <c r="B953" s="11">
        <f>IF(B952+IF(Tbl_Hourly_Gen[[#This Row],[Hour]]=24,1,0)&lt;Date_End,B952+IF(Tbl_Hourly_Gen[[#This Row],[Hour]]=24,1,0),0)</f>
        <v>45331</v>
      </c>
      <c r="C953" s="29">
        <f>Tbl_Hourly_Gen[[#This Row],[Hour]]/24</f>
        <v>0.20833333333333334</v>
      </c>
      <c r="D953">
        <f>MONTH(Tbl_Hourly_Gen[[#This Row],[Date]])</f>
        <v>2</v>
      </c>
      <c r="E953">
        <f>DAY(Tbl_Hourly_Gen[[#This Row],[Date]])</f>
        <v>9</v>
      </c>
      <c r="F953">
        <v>5</v>
      </c>
      <c r="G953">
        <f>WEEKDAY(Tbl_Hourly_Gen[[#This Row],[Date]])</f>
        <v>6</v>
      </c>
      <c r="H953" s="7" t="s">
        <v>14</v>
      </c>
      <c r="I953" s="5">
        <v>0</v>
      </c>
    </row>
    <row r="954" spans="2:9">
      <c r="B954" s="11">
        <f>IF(B953+IF(Tbl_Hourly_Gen[[#This Row],[Hour]]=24,1,0)&lt;Date_End,B953+IF(Tbl_Hourly_Gen[[#This Row],[Hour]]=24,1,0),0)</f>
        <v>45331</v>
      </c>
      <c r="C954" s="29">
        <f>Tbl_Hourly_Gen[[#This Row],[Hour]]/24</f>
        <v>0.25</v>
      </c>
      <c r="D954">
        <f>MONTH(Tbl_Hourly_Gen[[#This Row],[Date]])</f>
        <v>2</v>
      </c>
      <c r="E954">
        <f>DAY(Tbl_Hourly_Gen[[#This Row],[Date]])</f>
        <v>9</v>
      </c>
      <c r="F954">
        <v>6</v>
      </c>
      <c r="G954">
        <f>WEEKDAY(Tbl_Hourly_Gen[[#This Row],[Date]])</f>
        <v>6</v>
      </c>
      <c r="H954" s="7" t="s">
        <v>14</v>
      </c>
      <c r="I954" s="5">
        <v>0</v>
      </c>
    </row>
    <row r="955" spans="2:9">
      <c r="B955" s="11">
        <f>IF(B954+IF(Tbl_Hourly_Gen[[#This Row],[Hour]]=24,1,0)&lt;Date_End,B954+IF(Tbl_Hourly_Gen[[#This Row],[Hour]]=24,1,0),0)</f>
        <v>45331</v>
      </c>
      <c r="C955" s="29">
        <f>Tbl_Hourly_Gen[[#This Row],[Hour]]/24</f>
        <v>0.29166666666666669</v>
      </c>
      <c r="D955">
        <f>MONTH(Tbl_Hourly_Gen[[#This Row],[Date]])</f>
        <v>2</v>
      </c>
      <c r="E955">
        <f>DAY(Tbl_Hourly_Gen[[#This Row],[Date]])</f>
        <v>9</v>
      </c>
      <c r="F955">
        <v>7</v>
      </c>
      <c r="G955">
        <f>WEEKDAY(Tbl_Hourly_Gen[[#This Row],[Date]])</f>
        <v>6</v>
      </c>
      <c r="H955" s="7" t="s">
        <v>14</v>
      </c>
      <c r="I955" s="5">
        <v>0</v>
      </c>
    </row>
    <row r="956" spans="2:9">
      <c r="B956" s="11">
        <f>IF(B955+IF(Tbl_Hourly_Gen[[#This Row],[Hour]]=24,1,0)&lt;Date_End,B955+IF(Tbl_Hourly_Gen[[#This Row],[Hour]]=24,1,0),0)</f>
        <v>45331</v>
      </c>
      <c r="C956" s="29">
        <f>Tbl_Hourly_Gen[[#This Row],[Hour]]/24</f>
        <v>0.33333333333333331</v>
      </c>
      <c r="D956">
        <f>MONTH(Tbl_Hourly_Gen[[#This Row],[Date]])</f>
        <v>2</v>
      </c>
      <c r="E956">
        <f>DAY(Tbl_Hourly_Gen[[#This Row],[Date]])</f>
        <v>9</v>
      </c>
      <c r="F956">
        <v>8</v>
      </c>
      <c r="G956">
        <f>WEEKDAY(Tbl_Hourly_Gen[[#This Row],[Date]])</f>
        <v>6</v>
      </c>
      <c r="H956" s="7" t="s">
        <v>14</v>
      </c>
      <c r="I956" s="5">
        <v>0</v>
      </c>
    </row>
    <row r="957" spans="2:9">
      <c r="B957" s="11">
        <f>IF(B956+IF(Tbl_Hourly_Gen[[#This Row],[Hour]]=24,1,0)&lt;Date_End,B956+IF(Tbl_Hourly_Gen[[#This Row],[Hour]]=24,1,0),0)</f>
        <v>45331</v>
      </c>
      <c r="C957" s="29">
        <f>Tbl_Hourly_Gen[[#This Row],[Hour]]/24</f>
        <v>0.375</v>
      </c>
      <c r="D957">
        <f>MONTH(Tbl_Hourly_Gen[[#This Row],[Date]])</f>
        <v>2</v>
      </c>
      <c r="E957">
        <f>DAY(Tbl_Hourly_Gen[[#This Row],[Date]])</f>
        <v>9</v>
      </c>
      <c r="F957">
        <v>9</v>
      </c>
      <c r="G957">
        <f>WEEKDAY(Tbl_Hourly_Gen[[#This Row],[Date]])</f>
        <v>6</v>
      </c>
      <c r="H957" s="7" t="s">
        <v>14</v>
      </c>
      <c r="I957" s="5">
        <v>0</v>
      </c>
    </row>
    <row r="958" spans="2:9">
      <c r="B958" s="11">
        <f>IF(B957+IF(Tbl_Hourly_Gen[[#This Row],[Hour]]=24,1,0)&lt;Date_End,B957+IF(Tbl_Hourly_Gen[[#This Row],[Hour]]=24,1,0),0)</f>
        <v>45331</v>
      </c>
      <c r="C958" s="29">
        <f>Tbl_Hourly_Gen[[#This Row],[Hour]]/24</f>
        <v>0.41666666666666669</v>
      </c>
      <c r="D958">
        <f>MONTH(Tbl_Hourly_Gen[[#This Row],[Date]])</f>
        <v>2</v>
      </c>
      <c r="E958">
        <f>DAY(Tbl_Hourly_Gen[[#This Row],[Date]])</f>
        <v>9</v>
      </c>
      <c r="F958">
        <v>10</v>
      </c>
      <c r="G958">
        <f>WEEKDAY(Tbl_Hourly_Gen[[#This Row],[Date]])</f>
        <v>6</v>
      </c>
      <c r="H958" s="7" t="s">
        <v>14</v>
      </c>
      <c r="I958" s="5">
        <v>0</v>
      </c>
    </row>
    <row r="959" spans="2:9">
      <c r="B959" s="11">
        <f>IF(B958+IF(Tbl_Hourly_Gen[[#This Row],[Hour]]=24,1,0)&lt;Date_End,B958+IF(Tbl_Hourly_Gen[[#This Row],[Hour]]=24,1,0),0)</f>
        <v>45331</v>
      </c>
      <c r="C959" s="29">
        <f>Tbl_Hourly_Gen[[#This Row],[Hour]]/24</f>
        <v>0.45833333333333331</v>
      </c>
      <c r="D959">
        <f>MONTH(Tbl_Hourly_Gen[[#This Row],[Date]])</f>
        <v>2</v>
      </c>
      <c r="E959">
        <f>DAY(Tbl_Hourly_Gen[[#This Row],[Date]])</f>
        <v>9</v>
      </c>
      <c r="F959">
        <v>11</v>
      </c>
      <c r="G959">
        <f>WEEKDAY(Tbl_Hourly_Gen[[#This Row],[Date]])</f>
        <v>6</v>
      </c>
      <c r="H959" s="7" t="s">
        <v>14</v>
      </c>
      <c r="I959" s="5">
        <v>0</v>
      </c>
    </row>
    <row r="960" spans="2:9">
      <c r="B960" s="11">
        <f>IF(B959+IF(Tbl_Hourly_Gen[[#This Row],[Hour]]=24,1,0)&lt;Date_End,B959+IF(Tbl_Hourly_Gen[[#This Row],[Hour]]=24,1,0),0)</f>
        <v>45331</v>
      </c>
      <c r="C960" s="29">
        <f>Tbl_Hourly_Gen[[#This Row],[Hour]]/24</f>
        <v>0.5</v>
      </c>
      <c r="D960">
        <f>MONTH(Tbl_Hourly_Gen[[#This Row],[Date]])</f>
        <v>2</v>
      </c>
      <c r="E960">
        <f>DAY(Tbl_Hourly_Gen[[#This Row],[Date]])</f>
        <v>9</v>
      </c>
      <c r="F960">
        <v>12</v>
      </c>
      <c r="G960">
        <f>WEEKDAY(Tbl_Hourly_Gen[[#This Row],[Date]])</f>
        <v>6</v>
      </c>
      <c r="H960" s="7" t="s">
        <v>14</v>
      </c>
      <c r="I960" s="5">
        <v>0</v>
      </c>
    </row>
    <row r="961" spans="2:9">
      <c r="B961" s="11">
        <f>IF(B960+IF(Tbl_Hourly_Gen[[#This Row],[Hour]]=24,1,0)&lt;Date_End,B960+IF(Tbl_Hourly_Gen[[#This Row],[Hour]]=24,1,0),0)</f>
        <v>45331</v>
      </c>
      <c r="C961" s="29">
        <f>Tbl_Hourly_Gen[[#This Row],[Hour]]/24</f>
        <v>0.54166666666666663</v>
      </c>
      <c r="D961">
        <f>MONTH(Tbl_Hourly_Gen[[#This Row],[Date]])</f>
        <v>2</v>
      </c>
      <c r="E961">
        <f>DAY(Tbl_Hourly_Gen[[#This Row],[Date]])</f>
        <v>9</v>
      </c>
      <c r="F961">
        <v>13</v>
      </c>
      <c r="G961">
        <f>WEEKDAY(Tbl_Hourly_Gen[[#This Row],[Date]])</f>
        <v>6</v>
      </c>
      <c r="H961" s="7" t="s">
        <v>14</v>
      </c>
      <c r="I961" s="5">
        <v>0</v>
      </c>
    </row>
    <row r="962" spans="2:9">
      <c r="B962" s="11">
        <f>IF(B961+IF(Tbl_Hourly_Gen[[#This Row],[Hour]]=24,1,0)&lt;Date_End,B961+IF(Tbl_Hourly_Gen[[#This Row],[Hour]]=24,1,0),0)</f>
        <v>45331</v>
      </c>
      <c r="C962" s="29">
        <f>Tbl_Hourly_Gen[[#This Row],[Hour]]/24</f>
        <v>0.58333333333333337</v>
      </c>
      <c r="D962">
        <f>MONTH(Tbl_Hourly_Gen[[#This Row],[Date]])</f>
        <v>2</v>
      </c>
      <c r="E962">
        <f>DAY(Tbl_Hourly_Gen[[#This Row],[Date]])</f>
        <v>9</v>
      </c>
      <c r="F962">
        <v>14</v>
      </c>
      <c r="G962">
        <f>WEEKDAY(Tbl_Hourly_Gen[[#This Row],[Date]])</f>
        <v>6</v>
      </c>
      <c r="H962" s="7" t="s">
        <v>14</v>
      </c>
      <c r="I962" s="5">
        <v>0</v>
      </c>
    </row>
    <row r="963" spans="2:9">
      <c r="B963" s="11">
        <f>IF(B962+IF(Tbl_Hourly_Gen[[#This Row],[Hour]]=24,1,0)&lt;Date_End,B962+IF(Tbl_Hourly_Gen[[#This Row],[Hour]]=24,1,0),0)</f>
        <v>45331</v>
      </c>
      <c r="C963" s="29">
        <f>Tbl_Hourly_Gen[[#This Row],[Hour]]/24</f>
        <v>0.625</v>
      </c>
      <c r="D963">
        <f>MONTH(Tbl_Hourly_Gen[[#This Row],[Date]])</f>
        <v>2</v>
      </c>
      <c r="E963">
        <f>DAY(Tbl_Hourly_Gen[[#This Row],[Date]])</f>
        <v>9</v>
      </c>
      <c r="F963">
        <v>15</v>
      </c>
      <c r="G963">
        <f>WEEKDAY(Tbl_Hourly_Gen[[#This Row],[Date]])</f>
        <v>6</v>
      </c>
      <c r="H963" s="7" t="s">
        <v>14</v>
      </c>
      <c r="I963" s="5">
        <v>0</v>
      </c>
    </row>
    <row r="964" spans="2:9">
      <c r="B964" s="11">
        <f>IF(B963+IF(Tbl_Hourly_Gen[[#This Row],[Hour]]=24,1,0)&lt;Date_End,B963+IF(Tbl_Hourly_Gen[[#This Row],[Hour]]=24,1,0),0)</f>
        <v>45331</v>
      </c>
      <c r="C964" s="29">
        <f>Tbl_Hourly_Gen[[#This Row],[Hour]]/24</f>
        <v>0.66666666666666663</v>
      </c>
      <c r="D964">
        <f>MONTH(Tbl_Hourly_Gen[[#This Row],[Date]])</f>
        <v>2</v>
      </c>
      <c r="E964">
        <f>DAY(Tbl_Hourly_Gen[[#This Row],[Date]])</f>
        <v>9</v>
      </c>
      <c r="F964">
        <v>16</v>
      </c>
      <c r="G964">
        <f>WEEKDAY(Tbl_Hourly_Gen[[#This Row],[Date]])</f>
        <v>6</v>
      </c>
      <c r="H964" s="7" t="s">
        <v>14</v>
      </c>
      <c r="I964" s="5">
        <v>0</v>
      </c>
    </row>
    <row r="965" spans="2:9">
      <c r="B965" s="11">
        <f>IF(B964+IF(Tbl_Hourly_Gen[[#This Row],[Hour]]=24,1,0)&lt;Date_End,B964+IF(Tbl_Hourly_Gen[[#This Row],[Hour]]=24,1,0),0)</f>
        <v>45331</v>
      </c>
      <c r="C965" s="29">
        <f>Tbl_Hourly_Gen[[#This Row],[Hour]]/24</f>
        <v>0.70833333333333337</v>
      </c>
      <c r="D965">
        <f>MONTH(Tbl_Hourly_Gen[[#This Row],[Date]])</f>
        <v>2</v>
      </c>
      <c r="E965">
        <f>DAY(Tbl_Hourly_Gen[[#This Row],[Date]])</f>
        <v>9</v>
      </c>
      <c r="F965">
        <v>17</v>
      </c>
      <c r="G965">
        <f>WEEKDAY(Tbl_Hourly_Gen[[#This Row],[Date]])</f>
        <v>6</v>
      </c>
      <c r="H965" s="7" t="s">
        <v>14</v>
      </c>
      <c r="I965" s="5">
        <v>0</v>
      </c>
    </row>
    <row r="966" spans="2:9">
      <c r="B966" s="11">
        <f>IF(B965+IF(Tbl_Hourly_Gen[[#This Row],[Hour]]=24,1,0)&lt;Date_End,B965+IF(Tbl_Hourly_Gen[[#This Row],[Hour]]=24,1,0),0)</f>
        <v>45331</v>
      </c>
      <c r="C966" s="29">
        <f>Tbl_Hourly_Gen[[#This Row],[Hour]]/24</f>
        <v>0.75</v>
      </c>
      <c r="D966">
        <f>MONTH(Tbl_Hourly_Gen[[#This Row],[Date]])</f>
        <v>2</v>
      </c>
      <c r="E966">
        <f>DAY(Tbl_Hourly_Gen[[#This Row],[Date]])</f>
        <v>9</v>
      </c>
      <c r="F966">
        <v>18</v>
      </c>
      <c r="G966">
        <f>WEEKDAY(Tbl_Hourly_Gen[[#This Row],[Date]])</f>
        <v>6</v>
      </c>
      <c r="H966" s="7" t="s">
        <v>14</v>
      </c>
      <c r="I966" s="5">
        <v>0</v>
      </c>
    </row>
    <row r="967" spans="2:9">
      <c r="B967" s="11">
        <f>IF(B966+IF(Tbl_Hourly_Gen[[#This Row],[Hour]]=24,1,0)&lt;Date_End,B966+IF(Tbl_Hourly_Gen[[#This Row],[Hour]]=24,1,0),0)</f>
        <v>45331</v>
      </c>
      <c r="C967" s="29">
        <f>Tbl_Hourly_Gen[[#This Row],[Hour]]/24</f>
        <v>0.79166666666666663</v>
      </c>
      <c r="D967">
        <f>MONTH(Tbl_Hourly_Gen[[#This Row],[Date]])</f>
        <v>2</v>
      </c>
      <c r="E967">
        <f>DAY(Tbl_Hourly_Gen[[#This Row],[Date]])</f>
        <v>9</v>
      </c>
      <c r="F967">
        <v>19</v>
      </c>
      <c r="G967">
        <f>WEEKDAY(Tbl_Hourly_Gen[[#This Row],[Date]])</f>
        <v>6</v>
      </c>
      <c r="H967" s="7" t="s">
        <v>14</v>
      </c>
      <c r="I967" s="5">
        <v>0</v>
      </c>
    </row>
    <row r="968" spans="2:9">
      <c r="B968" s="11">
        <f>IF(B967+IF(Tbl_Hourly_Gen[[#This Row],[Hour]]=24,1,0)&lt;Date_End,B967+IF(Tbl_Hourly_Gen[[#This Row],[Hour]]=24,1,0),0)</f>
        <v>45331</v>
      </c>
      <c r="C968" s="29">
        <f>Tbl_Hourly_Gen[[#This Row],[Hour]]/24</f>
        <v>0.83333333333333337</v>
      </c>
      <c r="D968">
        <f>MONTH(Tbl_Hourly_Gen[[#This Row],[Date]])</f>
        <v>2</v>
      </c>
      <c r="E968">
        <f>DAY(Tbl_Hourly_Gen[[#This Row],[Date]])</f>
        <v>9</v>
      </c>
      <c r="F968">
        <v>20</v>
      </c>
      <c r="G968">
        <f>WEEKDAY(Tbl_Hourly_Gen[[#This Row],[Date]])</f>
        <v>6</v>
      </c>
      <c r="H968" s="7" t="s">
        <v>14</v>
      </c>
      <c r="I968" s="5">
        <v>0</v>
      </c>
    </row>
    <row r="969" spans="2:9">
      <c r="B969" s="11">
        <f>IF(B968+IF(Tbl_Hourly_Gen[[#This Row],[Hour]]=24,1,0)&lt;Date_End,B968+IF(Tbl_Hourly_Gen[[#This Row],[Hour]]=24,1,0),0)</f>
        <v>45331</v>
      </c>
      <c r="C969" s="29">
        <f>Tbl_Hourly_Gen[[#This Row],[Hour]]/24</f>
        <v>0.875</v>
      </c>
      <c r="D969">
        <f>MONTH(Tbl_Hourly_Gen[[#This Row],[Date]])</f>
        <v>2</v>
      </c>
      <c r="E969">
        <f>DAY(Tbl_Hourly_Gen[[#This Row],[Date]])</f>
        <v>9</v>
      </c>
      <c r="F969">
        <v>21</v>
      </c>
      <c r="G969">
        <f>WEEKDAY(Tbl_Hourly_Gen[[#This Row],[Date]])</f>
        <v>6</v>
      </c>
      <c r="H969" s="7" t="s">
        <v>14</v>
      </c>
      <c r="I969" s="5">
        <v>0</v>
      </c>
    </row>
    <row r="970" spans="2:9">
      <c r="B970" s="11">
        <f>IF(B969+IF(Tbl_Hourly_Gen[[#This Row],[Hour]]=24,1,0)&lt;Date_End,B969+IF(Tbl_Hourly_Gen[[#This Row],[Hour]]=24,1,0),0)</f>
        <v>45331</v>
      </c>
      <c r="C970" s="29">
        <f>Tbl_Hourly_Gen[[#This Row],[Hour]]/24</f>
        <v>0.91666666666666663</v>
      </c>
      <c r="D970">
        <f>MONTH(Tbl_Hourly_Gen[[#This Row],[Date]])</f>
        <v>2</v>
      </c>
      <c r="E970">
        <f>DAY(Tbl_Hourly_Gen[[#This Row],[Date]])</f>
        <v>9</v>
      </c>
      <c r="F970">
        <v>22</v>
      </c>
      <c r="G970">
        <f>WEEKDAY(Tbl_Hourly_Gen[[#This Row],[Date]])</f>
        <v>6</v>
      </c>
      <c r="H970" s="7" t="s">
        <v>14</v>
      </c>
      <c r="I970" s="5">
        <v>0</v>
      </c>
    </row>
    <row r="971" spans="2:9">
      <c r="B971" s="11">
        <f>IF(B970+IF(Tbl_Hourly_Gen[[#This Row],[Hour]]=24,1,0)&lt;Date_End,B970+IF(Tbl_Hourly_Gen[[#This Row],[Hour]]=24,1,0),0)</f>
        <v>45331</v>
      </c>
      <c r="C971" s="29">
        <f>Tbl_Hourly_Gen[[#This Row],[Hour]]/24</f>
        <v>0.95833333333333337</v>
      </c>
      <c r="D971">
        <f>MONTH(Tbl_Hourly_Gen[[#This Row],[Date]])</f>
        <v>2</v>
      </c>
      <c r="E971">
        <f>DAY(Tbl_Hourly_Gen[[#This Row],[Date]])</f>
        <v>9</v>
      </c>
      <c r="F971">
        <v>23</v>
      </c>
      <c r="G971">
        <f>WEEKDAY(Tbl_Hourly_Gen[[#This Row],[Date]])</f>
        <v>6</v>
      </c>
      <c r="H971" s="7" t="s">
        <v>14</v>
      </c>
      <c r="I971" s="5">
        <v>0</v>
      </c>
    </row>
    <row r="972" spans="2:9">
      <c r="B972" s="11">
        <f>IF(B971+IF(Tbl_Hourly_Gen[[#This Row],[Hour]]=24,1,0)&lt;Date_End,B971+IF(Tbl_Hourly_Gen[[#This Row],[Hour]]=24,1,0),0)</f>
        <v>45332</v>
      </c>
      <c r="C972" s="29">
        <f>Tbl_Hourly_Gen[[#This Row],[Hour]]/24</f>
        <v>1</v>
      </c>
      <c r="D972">
        <f>MONTH(Tbl_Hourly_Gen[[#This Row],[Date]])</f>
        <v>2</v>
      </c>
      <c r="E972">
        <f>DAY(Tbl_Hourly_Gen[[#This Row],[Date]])</f>
        <v>10</v>
      </c>
      <c r="F972">
        <v>24</v>
      </c>
      <c r="G972">
        <f>WEEKDAY(Tbl_Hourly_Gen[[#This Row],[Date]])</f>
        <v>7</v>
      </c>
      <c r="H972" s="7" t="s">
        <v>14</v>
      </c>
      <c r="I972" s="5">
        <v>0</v>
      </c>
    </row>
    <row r="973" spans="2:9">
      <c r="B973" s="11">
        <f>IF(B972+IF(Tbl_Hourly_Gen[[#This Row],[Hour]]=24,1,0)&lt;Date_End,B972+IF(Tbl_Hourly_Gen[[#This Row],[Hour]]=24,1,0),0)</f>
        <v>45332</v>
      </c>
      <c r="C973" s="29">
        <f>Tbl_Hourly_Gen[[#This Row],[Hour]]/24</f>
        <v>4.1666666666666664E-2</v>
      </c>
      <c r="D973">
        <f>MONTH(Tbl_Hourly_Gen[[#This Row],[Date]])</f>
        <v>2</v>
      </c>
      <c r="E973">
        <f>DAY(Tbl_Hourly_Gen[[#This Row],[Date]])</f>
        <v>10</v>
      </c>
      <c r="F973">
        <v>1</v>
      </c>
      <c r="G973">
        <f>WEEKDAY(Tbl_Hourly_Gen[[#This Row],[Date]])</f>
        <v>7</v>
      </c>
      <c r="H973" s="7" t="s">
        <v>14</v>
      </c>
      <c r="I973" s="5">
        <v>0</v>
      </c>
    </row>
    <row r="974" spans="2:9">
      <c r="B974" s="11">
        <f>IF(B973+IF(Tbl_Hourly_Gen[[#This Row],[Hour]]=24,1,0)&lt;Date_End,B973+IF(Tbl_Hourly_Gen[[#This Row],[Hour]]=24,1,0),0)</f>
        <v>45332</v>
      </c>
      <c r="C974" s="29">
        <f>Tbl_Hourly_Gen[[#This Row],[Hour]]/24</f>
        <v>8.3333333333333329E-2</v>
      </c>
      <c r="D974">
        <f>MONTH(Tbl_Hourly_Gen[[#This Row],[Date]])</f>
        <v>2</v>
      </c>
      <c r="E974">
        <f>DAY(Tbl_Hourly_Gen[[#This Row],[Date]])</f>
        <v>10</v>
      </c>
      <c r="F974">
        <v>2</v>
      </c>
      <c r="G974">
        <f>WEEKDAY(Tbl_Hourly_Gen[[#This Row],[Date]])</f>
        <v>7</v>
      </c>
      <c r="H974" s="7" t="s">
        <v>14</v>
      </c>
      <c r="I974" s="5">
        <v>0</v>
      </c>
    </row>
    <row r="975" spans="2:9">
      <c r="B975" s="11">
        <f>IF(B974+IF(Tbl_Hourly_Gen[[#This Row],[Hour]]=24,1,0)&lt;Date_End,B974+IF(Tbl_Hourly_Gen[[#This Row],[Hour]]=24,1,0),0)</f>
        <v>45332</v>
      </c>
      <c r="C975" s="29">
        <f>Tbl_Hourly_Gen[[#This Row],[Hour]]/24</f>
        <v>0.125</v>
      </c>
      <c r="D975">
        <f>MONTH(Tbl_Hourly_Gen[[#This Row],[Date]])</f>
        <v>2</v>
      </c>
      <c r="E975">
        <f>DAY(Tbl_Hourly_Gen[[#This Row],[Date]])</f>
        <v>10</v>
      </c>
      <c r="F975">
        <v>3</v>
      </c>
      <c r="G975">
        <f>WEEKDAY(Tbl_Hourly_Gen[[#This Row],[Date]])</f>
        <v>7</v>
      </c>
      <c r="H975" s="7" t="s">
        <v>14</v>
      </c>
      <c r="I975" s="5">
        <v>0</v>
      </c>
    </row>
    <row r="976" spans="2:9">
      <c r="B976" s="11">
        <f>IF(B975+IF(Tbl_Hourly_Gen[[#This Row],[Hour]]=24,1,0)&lt;Date_End,B975+IF(Tbl_Hourly_Gen[[#This Row],[Hour]]=24,1,0),0)</f>
        <v>45332</v>
      </c>
      <c r="C976" s="29">
        <f>Tbl_Hourly_Gen[[#This Row],[Hour]]/24</f>
        <v>0.16666666666666666</v>
      </c>
      <c r="D976">
        <f>MONTH(Tbl_Hourly_Gen[[#This Row],[Date]])</f>
        <v>2</v>
      </c>
      <c r="E976">
        <f>DAY(Tbl_Hourly_Gen[[#This Row],[Date]])</f>
        <v>10</v>
      </c>
      <c r="F976">
        <v>4</v>
      </c>
      <c r="G976">
        <f>WEEKDAY(Tbl_Hourly_Gen[[#This Row],[Date]])</f>
        <v>7</v>
      </c>
      <c r="H976" s="7" t="s">
        <v>14</v>
      </c>
      <c r="I976" s="5">
        <v>0</v>
      </c>
    </row>
    <row r="977" spans="2:9">
      <c r="B977" s="11">
        <f>IF(B976+IF(Tbl_Hourly_Gen[[#This Row],[Hour]]=24,1,0)&lt;Date_End,B976+IF(Tbl_Hourly_Gen[[#This Row],[Hour]]=24,1,0),0)</f>
        <v>45332</v>
      </c>
      <c r="C977" s="29">
        <f>Tbl_Hourly_Gen[[#This Row],[Hour]]/24</f>
        <v>0.20833333333333334</v>
      </c>
      <c r="D977">
        <f>MONTH(Tbl_Hourly_Gen[[#This Row],[Date]])</f>
        <v>2</v>
      </c>
      <c r="E977">
        <f>DAY(Tbl_Hourly_Gen[[#This Row],[Date]])</f>
        <v>10</v>
      </c>
      <c r="F977">
        <v>5</v>
      </c>
      <c r="G977">
        <f>WEEKDAY(Tbl_Hourly_Gen[[#This Row],[Date]])</f>
        <v>7</v>
      </c>
      <c r="H977" s="7" t="s">
        <v>14</v>
      </c>
      <c r="I977" s="5">
        <v>0</v>
      </c>
    </row>
    <row r="978" spans="2:9">
      <c r="B978" s="11">
        <f>IF(B977+IF(Tbl_Hourly_Gen[[#This Row],[Hour]]=24,1,0)&lt;Date_End,B977+IF(Tbl_Hourly_Gen[[#This Row],[Hour]]=24,1,0),0)</f>
        <v>45332</v>
      </c>
      <c r="C978" s="29">
        <f>Tbl_Hourly_Gen[[#This Row],[Hour]]/24</f>
        <v>0.25</v>
      </c>
      <c r="D978">
        <f>MONTH(Tbl_Hourly_Gen[[#This Row],[Date]])</f>
        <v>2</v>
      </c>
      <c r="E978">
        <f>DAY(Tbl_Hourly_Gen[[#This Row],[Date]])</f>
        <v>10</v>
      </c>
      <c r="F978">
        <v>6</v>
      </c>
      <c r="G978">
        <f>WEEKDAY(Tbl_Hourly_Gen[[#This Row],[Date]])</f>
        <v>7</v>
      </c>
      <c r="H978" s="7" t="s">
        <v>14</v>
      </c>
      <c r="I978" s="5">
        <v>0</v>
      </c>
    </row>
    <row r="979" spans="2:9">
      <c r="B979" s="11">
        <f>IF(B978+IF(Tbl_Hourly_Gen[[#This Row],[Hour]]=24,1,0)&lt;Date_End,B978+IF(Tbl_Hourly_Gen[[#This Row],[Hour]]=24,1,0),0)</f>
        <v>45332</v>
      </c>
      <c r="C979" s="29">
        <f>Tbl_Hourly_Gen[[#This Row],[Hour]]/24</f>
        <v>0.29166666666666669</v>
      </c>
      <c r="D979">
        <f>MONTH(Tbl_Hourly_Gen[[#This Row],[Date]])</f>
        <v>2</v>
      </c>
      <c r="E979">
        <f>DAY(Tbl_Hourly_Gen[[#This Row],[Date]])</f>
        <v>10</v>
      </c>
      <c r="F979">
        <v>7</v>
      </c>
      <c r="G979">
        <f>WEEKDAY(Tbl_Hourly_Gen[[#This Row],[Date]])</f>
        <v>7</v>
      </c>
      <c r="H979" s="7" t="s">
        <v>14</v>
      </c>
      <c r="I979" s="5">
        <v>0</v>
      </c>
    </row>
    <row r="980" spans="2:9">
      <c r="B980" s="11">
        <f>IF(B979+IF(Tbl_Hourly_Gen[[#This Row],[Hour]]=24,1,0)&lt;Date_End,B979+IF(Tbl_Hourly_Gen[[#This Row],[Hour]]=24,1,0),0)</f>
        <v>45332</v>
      </c>
      <c r="C980" s="29">
        <f>Tbl_Hourly_Gen[[#This Row],[Hour]]/24</f>
        <v>0.33333333333333331</v>
      </c>
      <c r="D980">
        <f>MONTH(Tbl_Hourly_Gen[[#This Row],[Date]])</f>
        <v>2</v>
      </c>
      <c r="E980">
        <f>DAY(Tbl_Hourly_Gen[[#This Row],[Date]])</f>
        <v>10</v>
      </c>
      <c r="F980">
        <v>8</v>
      </c>
      <c r="G980">
        <f>WEEKDAY(Tbl_Hourly_Gen[[#This Row],[Date]])</f>
        <v>7</v>
      </c>
      <c r="H980" s="7" t="s">
        <v>14</v>
      </c>
      <c r="I980" s="5">
        <v>0</v>
      </c>
    </row>
    <row r="981" spans="2:9">
      <c r="B981" s="11">
        <f>IF(B980+IF(Tbl_Hourly_Gen[[#This Row],[Hour]]=24,1,0)&lt;Date_End,B980+IF(Tbl_Hourly_Gen[[#This Row],[Hour]]=24,1,0),0)</f>
        <v>45332</v>
      </c>
      <c r="C981" s="29">
        <f>Tbl_Hourly_Gen[[#This Row],[Hour]]/24</f>
        <v>0.375</v>
      </c>
      <c r="D981">
        <f>MONTH(Tbl_Hourly_Gen[[#This Row],[Date]])</f>
        <v>2</v>
      </c>
      <c r="E981">
        <f>DAY(Tbl_Hourly_Gen[[#This Row],[Date]])</f>
        <v>10</v>
      </c>
      <c r="F981">
        <v>9</v>
      </c>
      <c r="G981">
        <f>WEEKDAY(Tbl_Hourly_Gen[[#This Row],[Date]])</f>
        <v>7</v>
      </c>
      <c r="H981" s="7" t="s">
        <v>14</v>
      </c>
      <c r="I981" s="5">
        <v>0</v>
      </c>
    </row>
    <row r="982" spans="2:9">
      <c r="B982" s="11">
        <f>IF(B981+IF(Tbl_Hourly_Gen[[#This Row],[Hour]]=24,1,0)&lt;Date_End,B981+IF(Tbl_Hourly_Gen[[#This Row],[Hour]]=24,1,0),0)</f>
        <v>45332</v>
      </c>
      <c r="C982" s="29">
        <f>Tbl_Hourly_Gen[[#This Row],[Hour]]/24</f>
        <v>0.41666666666666669</v>
      </c>
      <c r="D982">
        <f>MONTH(Tbl_Hourly_Gen[[#This Row],[Date]])</f>
        <v>2</v>
      </c>
      <c r="E982">
        <f>DAY(Tbl_Hourly_Gen[[#This Row],[Date]])</f>
        <v>10</v>
      </c>
      <c r="F982">
        <v>10</v>
      </c>
      <c r="G982">
        <f>WEEKDAY(Tbl_Hourly_Gen[[#This Row],[Date]])</f>
        <v>7</v>
      </c>
      <c r="H982" s="7" t="s">
        <v>14</v>
      </c>
      <c r="I982" s="5">
        <v>0</v>
      </c>
    </row>
    <row r="983" spans="2:9">
      <c r="B983" s="11">
        <f>IF(B982+IF(Tbl_Hourly_Gen[[#This Row],[Hour]]=24,1,0)&lt;Date_End,B982+IF(Tbl_Hourly_Gen[[#This Row],[Hour]]=24,1,0),0)</f>
        <v>45332</v>
      </c>
      <c r="C983" s="29">
        <f>Tbl_Hourly_Gen[[#This Row],[Hour]]/24</f>
        <v>0.45833333333333331</v>
      </c>
      <c r="D983">
        <f>MONTH(Tbl_Hourly_Gen[[#This Row],[Date]])</f>
        <v>2</v>
      </c>
      <c r="E983">
        <f>DAY(Tbl_Hourly_Gen[[#This Row],[Date]])</f>
        <v>10</v>
      </c>
      <c r="F983">
        <v>11</v>
      </c>
      <c r="G983">
        <f>WEEKDAY(Tbl_Hourly_Gen[[#This Row],[Date]])</f>
        <v>7</v>
      </c>
      <c r="H983" s="7" t="s">
        <v>14</v>
      </c>
      <c r="I983" s="5">
        <v>0</v>
      </c>
    </row>
    <row r="984" spans="2:9">
      <c r="B984" s="11">
        <f>IF(B983+IF(Tbl_Hourly_Gen[[#This Row],[Hour]]=24,1,0)&lt;Date_End,B983+IF(Tbl_Hourly_Gen[[#This Row],[Hour]]=24,1,0),0)</f>
        <v>45332</v>
      </c>
      <c r="C984" s="29">
        <f>Tbl_Hourly_Gen[[#This Row],[Hour]]/24</f>
        <v>0.5</v>
      </c>
      <c r="D984">
        <f>MONTH(Tbl_Hourly_Gen[[#This Row],[Date]])</f>
        <v>2</v>
      </c>
      <c r="E984">
        <f>DAY(Tbl_Hourly_Gen[[#This Row],[Date]])</f>
        <v>10</v>
      </c>
      <c r="F984">
        <v>12</v>
      </c>
      <c r="G984">
        <f>WEEKDAY(Tbl_Hourly_Gen[[#This Row],[Date]])</f>
        <v>7</v>
      </c>
      <c r="H984" s="7" t="s">
        <v>14</v>
      </c>
      <c r="I984" s="5">
        <v>0</v>
      </c>
    </row>
    <row r="985" spans="2:9">
      <c r="B985" s="11">
        <f>IF(B984+IF(Tbl_Hourly_Gen[[#This Row],[Hour]]=24,1,0)&lt;Date_End,B984+IF(Tbl_Hourly_Gen[[#This Row],[Hour]]=24,1,0),0)</f>
        <v>45332</v>
      </c>
      <c r="C985" s="29">
        <f>Tbl_Hourly_Gen[[#This Row],[Hour]]/24</f>
        <v>0.54166666666666663</v>
      </c>
      <c r="D985">
        <f>MONTH(Tbl_Hourly_Gen[[#This Row],[Date]])</f>
        <v>2</v>
      </c>
      <c r="E985">
        <f>DAY(Tbl_Hourly_Gen[[#This Row],[Date]])</f>
        <v>10</v>
      </c>
      <c r="F985">
        <v>13</v>
      </c>
      <c r="G985">
        <f>WEEKDAY(Tbl_Hourly_Gen[[#This Row],[Date]])</f>
        <v>7</v>
      </c>
      <c r="H985" s="7" t="s">
        <v>14</v>
      </c>
      <c r="I985" s="5">
        <v>0</v>
      </c>
    </row>
    <row r="986" spans="2:9">
      <c r="B986" s="11">
        <f>IF(B985+IF(Tbl_Hourly_Gen[[#This Row],[Hour]]=24,1,0)&lt;Date_End,B985+IF(Tbl_Hourly_Gen[[#This Row],[Hour]]=24,1,0),0)</f>
        <v>45332</v>
      </c>
      <c r="C986" s="29">
        <f>Tbl_Hourly_Gen[[#This Row],[Hour]]/24</f>
        <v>0.58333333333333337</v>
      </c>
      <c r="D986">
        <f>MONTH(Tbl_Hourly_Gen[[#This Row],[Date]])</f>
        <v>2</v>
      </c>
      <c r="E986">
        <f>DAY(Tbl_Hourly_Gen[[#This Row],[Date]])</f>
        <v>10</v>
      </c>
      <c r="F986">
        <v>14</v>
      </c>
      <c r="G986">
        <f>WEEKDAY(Tbl_Hourly_Gen[[#This Row],[Date]])</f>
        <v>7</v>
      </c>
      <c r="H986" s="7" t="s">
        <v>14</v>
      </c>
      <c r="I986" s="5">
        <v>0</v>
      </c>
    </row>
    <row r="987" spans="2:9">
      <c r="B987" s="11">
        <f>IF(B986+IF(Tbl_Hourly_Gen[[#This Row],[Hour]]=24,1,0)&lt;Date_End,B986+IF(Tbl_Hourly_Gen[[#This Row],[Hour]]=24,1,0),0)</f>
        <v>45332</v>
      </c>
      <c r="C987" s="29">
        <f>Tbl_Hourly_Gen[[#This Row],[Hour]]/24</f>
        <v>0.625</v>
      </c>
      <c r="D987">
        <f>MONTH(Tbl_Hourly_Gen[[#This Row],[Date]])</f>
        <v>2</v>
      </c>
      <c r="E987">
        <f>DAY(Tbl_Hourly_Gen[[#This Row],[Date]])</f>
        <v>10</v>
      </c>
      <c r="F987">
        <v>15</v>
      </c>
      <c r="G987">
        <f>WEEKDAY(Tbl_Hourly_Gen[[#This Row],[Date]])</f>
        <v>7</v>
      </c>
      <c r="H987" s="7" t="s">
        <v>14</v>
      </c>
      <c r="I987" s="5">
        <v>0</v>
      </c>
    </row>
    <row r="988" spans="2:9">
      <c r="B988" s="11">
        <f>IF(B987+IF(Tbl_Hourly_Gen[[#This Row],[Hour]]=24,1,0)&lt;Date_End,B987+IF(Tbl_Hourly_Gen[[#This Row],[Hour]]=24,1,0),0)</f>
        <v>45332</v>
      </c>
      <c r="C988" s="29">
        <f>Tbl_Hourly_Gen[[#This Row],[Hour]]/24</f>
        <v>0.66666666666666663</v>
      </c>
      <c r="D988">
        <f>MONTH(Tbl_Hourly_Gen[[#This Row],[Date]])</f>
        <v>2</v>
      </c>
      <c r="E988">
        <f>DAY(Tbl_Hourly_Gen[[#This Row],[Date]])</f>
        <v>10</v>
      </c>
      <c r="F988">
        <v>16</v>
      </c>
      <c r="G988">
        <f>WEEKDAY(Tbl_Hourly_Gen[[#This Row],[Date]])</f>
        <v>7</v>
      </c>
      <c r="H988" s="7" t="s">
        <v>14</v>
      </c>
      <c r="I988" s="5">
        <v>0</v>
      </c>
    </row>
    <row r="989" spans="2:9">
      <c r="B989" s="11">
        <f>IF(B988+IF(Tbl_Hourly_Gen[[#This Row],[Hour]]=24,1,0)&lt;Date_End,B988+IF(Tbl_Hourly_Gen[[#This Row],[Hour]]=24,1,0),0)</f>
        <v>45332</v>
      </c>
      <c r="C989" s="29">
        <f>Tbl_Hourly_Gen[[#This Row],[Hour]]/24</f>
        <v>0.70833333333333337</v>
      </c>
      <c r="D989">
        <f>MONTH(Tbl_Hourly_Gen[[#This Row],[Date]])</f>
        <v>2</v>
      </c>
      <c r="E989">
        <f>DAY(Tbl_Hourly_Gen[[#This Row],[Date]])</f>
        <v>10</v>
      </c>
      <c r="F989">
        <v>17</v>
      </c>
      <c r="G989">
        <f>WEEKDAY(Tbl_Hourly_Gen[[#This Row],[Date]])</f>
        <v>7</v>
      </c>
      <c r="H989" s="7" t="s">
        <v>14</v>
      </c>
      <c r="I989" s="5">
        <v>0</v>
      </c>
    </row>
    <row r="990" spans="2:9">
      <c r="B990" s="11">
        <f>IF(B989+IF(Tbl_Hourly_Gen[[#This Row],[Hour]]=24,1,0)&lt;Date_End,B989+IF(Tbl_Hourly_Gen[[#This Row],[Hour]]=24,1,0),0)</f>
        <v>45332</v>
      </c>
      <c r="C990" s="29">
        <f>Tbl_Hourly_Gen[[#This Row],[Hour]]/24</f>
        <v>0.75</v>
      </c>
      <c r="D990">
        <f>MONTH(Tbl_Hourly_Gen[[#This Row],[Date]])</f>
        <v>2</v>
      </c>
      <c r="E990">
        <f>DAY(Tbl_Hourly_Gen[[#This Row],[Date]])</f>
        <v>10</v>
      </c>
      <c r="F990">
        <v>18</v>
      </c>
      <c r="G990">
        <f>WEEKDAY(Tbl_Hourly_Gen[[#This Row],[Date]])</f>
        <v>7</v>
      </c>
      <c r="H990" s="7" t="s">
        <v>14</v>
      </c>
      <c r="I990" s="5">
        <v>0</v>
      </c>
    </row>
    <row r="991" spans="2:9">
      <c r="B991" s="11">
        <f>IF(B990+IF(Tbl_Hourly_Gen[[#This Row],[Hour]]=24,1,0)&lt;Date_End,B990+IF(Tbl_Hourly_Gen[[#This Row],[Hour]]=24,1,0),0)</f>
        <v>45332</v>
      </c>
      <c r="C991" s="29">
        <f>Tbl_Hourly_Gen[[#This Row],[Hour]]/24</f>
        <v>0.79166666666666663</v>
      </c>
      <c r="D991">
        <f>MONTH(Tbl_Hourly_Gen[[#This Row],[Date]])</f>
        <v>2</v>
      </c>
      <c r="E991">
        <f>DAY(Tbl_Hourly_Gen[[#This Row],[Date]])</f>
        <v>10</v>
      </c>
      <c r="F991">
        <v>19</v>
      </c>
      <c r="G991">
        <f>WEEKDAY(Tbl_Hourly_Gen[[#This Row],[Date]])</f>
        <v>7</v>
      </c>
      <c r="H991" s="7" t="s">
        <v>14</v>
      </c>
      <c r="I991" s="5">
        <v>0</v>
      </c>
    </row>
    <row r="992" spans="2:9">
      <c r="B992" s="11">
        <f>IF(B991+IF(Tbl_Hourly_Gen[[#This Row],[Hour]]=24,1,0)&lt;Date_End,B991+IF(Tbl_Hourly_Gen[[#This Row],[Hour]]=24,1,0),0)</f>
        <v>45332</v>
      </c>
      <c r="C992" s="29">
        <f>Tbl_Hourly_Gen[[#This Row],[Hour]]/24</f>
        <v>0.83333333333333337</v>
      </c>
      <c r="D992">
        <f>MONTH(Tbl_Hourly_Gen[[#This Row],[Date]])</f>
        <v>2</v>
      </c>
      <c r="E992">
        <f>DAY(Tbl_Hourly_Gen[[#This Row],[Date]])</f>
        <v>10</v>
      </c>
      <c r="F992">
        <v>20</v>
      </c>
      <c r="G992">
        <f>WEEKDAY(Tbl_Hourly_Gen[[#This Row],[Date]])</f>
        <v>7</v>
      </c>
      <c r="H992" s="7" t="s">
        <v>14</v>
      </c>
      <c r="I992" s="5">
        <v>0</v>
      </c>
    </row>
    <row r="993" spans="2:9">
      <c r="B993" s="11">
        <f>IF(B992+IF(Tbl_Hourly_Gen[[#This Row],[Hour]]=24,1,0)&lt;Date_End,B992+IF(Tbl_Hourly_Gen[[#This Row],[Hour]]=24,1,0),0)</f>
        <v>45332</v>
      </c>
      <c r="C993" s="29">
        <f>Tbl_Hourly_Gen[[#This Row],[Hour]]/24</f>
        <v>0.875</v>
      </c>
      <c r="D993">
        <f>MONTH(Tbl_Hourly_Gen[[#This Row],[Date]])</f>
        <v>2</v>
      </c>
      <c r="E993">
        <f>DAY(Tbl_Hourly_Gen[[#This Row],[Date]])</f>
        <v>10</v>
      </c>
      <c r="F993">
        <v>21</v>
      </c>
      <c r="G993">
        <f>WEEKDAY(Tbl_Hourly_Gen[[#This Row],[Date]])</f>
        <v>7</v>
      </c>
      <c r="H993" s="7" t="s">
        <v>14</v>
      </c>
      <c r="I993" s="5">
        <v>0</v>
      </c>
    </row>
    <row r="994" spans="2:9">
      <c r="B994" s="11">
        <f>IF(B993+IF(Tbl_Hourly_Gen[[#This Row],[Hour]]=24,1,0)&lt;Date_End,B993+IF(Tbl_Hourly_Gen[[#This Row],[Hour]]=24,1,0),0)</f>
        <v>45332</v>
      </c>
      <c r="C994" s="29">
        <f>Tbl_Hourly_Gen[[#This Row],[Hour]]/24</f>
        <v>0.91666666666666663</v>
      </c>
      <c r="D994">
        <f>MONTH(Tbl_Hourly_Gen[[#This Row],[Date]])</f>
        <v>2</v>
      </c>
      <c r="E994">
        <f>DAY(Tbl_Hourly_Gen[[#This Row],[Date]])</f>
        <v>10</v>
      </c>
      <c r="F994">
        <v>22</v>
      </c>
      <c r="G994">
        <f>WEEKDAY(Tbl_Hourly_Gen[[#This Row],[Date]])</f>
        <v>7</v>
      </c>
      <c r="H994" s="7" t="s">
        <v>14</v>
      </c>
      <c r="I994" s="5">
        <v>0</v>
      </c>
    </row>
    <row r="995" spans="2:9">
      <c r="B995" s="11">
        <f>IF(B994+IF(Tbl_Hourly_Gen[[#This Row],[Hour]]=24,1,0)&lt;Date_End,B994+IF(Tbl_Hourly_Gen[[#This Row],[Hour]]=24,1,0),0)</f>
        <v>45332</v>
      </c>
      <c r="C995" s="29">
        <f>Tbl_Hourly_Gen[[#This Row],[Hour]]/24</f>
        <v>0.95833333333333337</v>
      </c>
      <c r="D995">
        <f>MONTH(Tbl_Hourly_Gen[[#This Row],[Date]])</f>
        <v>2</v>
      </c>
      <c r="E995">
        <f>DAY(Tbl_Hourly_Gen[[#This Row],[Date]])</f>
        <v>10</v>
      </c>
      <c r="F995">
        <v>23</v>
      </c>
      <c r="G995">
        <f>WEEKDAY(Tbl_Hourly_Gen[[#This Row],[Date]])</f>
        <v>7</v>
      </c>
      <c r="H995" s="7" t="s">
        <v>14</v>
      </c>
      <c r="I995" s="5">
        <v>0</v>
      </c>
    </row>
    <row r="996" spans="2:9">
      <c r="B996" s="11">
        <f>IF(B995+IF(Tbl_Hourly_Gen[[#This Row],[Hour]]=24,1,0)&lt;Date_End,B995+IF(Tbl_Hourly_Gen[[#This Row],[Hour]]=24,1,0),0)</f>
        <v>45333</v>
      </c>
      <c r="C996" s="29">
        <f>Tbl_Hourly_Gen[[#This Row],[Hour]]/24</f>
        <v>1</v>
      </c>
      <c r="D996">
        <f>MONTH(Tbl_Hourly_Gen[[#This Row],[Date]])</f>
        <v>2</v>
      </c>
      <c r="E996">
        <f>DAY(Tbl_Hourly_Gen[[#This Row],[Date]])</f>
        <v>11</v>
      </c>
      <c r="F996">
        <v>24</v>
      </c>
      <c r="G996">
        <f>WEEKDAY(Tbl_Hourly_Gen[[#This Row],[Date]])</f>
        <v>1</v>
      </c>
      <c r="H996" s="7" t="s">
        <v>14</v>
      </c>
      <c r="I996" s="5">
        <v>0</v>
      </c>
    </row>
    <row r="997" spans="2:9">
      <c r="B997" s="11">
        <f>IF(B996+IF(Tbl_Hourly_Gen[[#This Row],[Hour]]=24,1,0)&lt;Date_End,B996+IF(Tbl_Hourly_Gen[[#This Row],[Hour]]=24,1,0),0)</f>
        <v>45333</v>
      </c>
      <c r="C997" s="29">
        <f>Tbl_Hourly_Gen[[#This Row],[Hour]]/24</f>
        <v>4.1666666666666664E-2</v>
      </c>
      <c r="D997">
        <f>MONTH(Tbl_Hourly_Gen[[#This Row],[Date]])</f>
        <v>2</v>
      </c>
      <c r="E997">
        <f>DAY(Tbl_Hourly_Gen[[#This Row],[Date]])</f>
        <v>11</v>
      </c>
      <c r="F997">
        <v>1</v>
      </c>
      <c r="G997">
        <f>WEEKDAY(Tbl_Hourly_Gen[[#This Row],[Date]])</f>
        <v>1</v>
      </c>
      <c r="H997" s="7" t="s">
        <v>14</v>
      </c>
      <c r="I997" s="5">
        <v>0</v>
      </c>
    </row>
    <row r="998" spans="2:9">
      <c r="B998" s="11">
        <f>IF(B997+IF(Tbl_Hourly_Gen[[#This Row],[Hour]]=24,1,0)&lt;Date_End,B997+IF(Tbl_Hourly_Gen[[#This Row],[Hour]]=24,1,0),0)</f>
        <v>45333</v>
      </c>
      <c r="C998" s="29">
        <f>Tbl_Hourly_Gen[[#This Row],[Hour]]/24</f>
        <v>8.3333333333333329E-2</v>
      </c>
      <c r="D998">
        <f>MONTH(Tbl_Hourly_Gen[[#This Row],[Date]])</f>
        <v>2</v>
      </c>
      <c r="E998">
        <f>DAY(Tbl_Hourly_Gen[[#This Row],[Date]])</f>
        <v>11</v>
      </c>
      <c r="F998">
        <v>2</v>
      </c>
      <c r="G998">
        <f>WEEKDAY(Tbl_Hourly_Gen[[#This Row],[Date]])</f>
        <v>1</v>
      </c>
      <c r="H998" s="7" t="s">
        <v>14</v>
      </c>
      <c r="I998" s="5">
        <v>0</v>
      </c>
    </row>
    <row r="999" spans="2:9">
      <c r="B999" s="11">
        <f>IF(B998+IF(Tbl_Hourly_Gen[[#This Row],[Hour]]=24,1,0)&lt;Date_End,B998+IF(Tbl_Hourly_Gen[[#This Row],[Hour]]=24,1,0),0)</f>
        <v>45333</v>
      </c>
      <c r="C999" s="29">
        <f>Tbl_Hourly_Gen[[#This Row],[Hour]]/24</f>
        <v>0.125</v>
      </c>
      <c r="D999">
        <f>MONTH(Tbl_Hourly_Gen[[#This Row],[Date]])</f>
        <v>2</v>
      </c>
      <c r="E999">
        <f>DAY(Tbl_Hourly_Gen[[#This Row],[Date]])</f>
        <v>11</v>
      </c>
      <c r="F999">
        <v>3</v>
      </c>
      <c r="G999">
        <f>WEEKDAY(Tbl_Hourly_Gen[[#This Row],[Date]])</f>
        <v>1</v>
      </c>
      <c r="H999" s="7" t="s">
        <v>14</v>
      </c>
      <c r="I999" s="5">
        <v>0</v>
      </c>
    </row>
    <row r="1000" spans="2:9">
      <c r="B1000" s="11">
        <f>IF(B999+IF(Tbl_Hourly_Gen[[#This Row],[Hour]]=24,1,0)&lt;Date_End,B999+IF(Tbl_Hourly_Gen[[#This Row],[Hour]]=24,1,0),0)</f>
        <v>45333</v>
      </c>
      <c r="C1000" s="29">
        <f>Tbl_Hourly_Gen[[#This Row],[Hour]]/24</f>
        <v>0.16666666666666666</v>
      </c>
      <c r="D1000">
        <f>MONTH(Tbl_Hourly_Gen[[#This Row],[Date]])</f>
        <v>2</v>
      </c>
      <c r="E1000">
        <f>DAY(Tbl_Hourly_Gen[[#This Row],[Date]])</f>
        <v>11</v>
      </c>
      <c r="F1000">
        <v>4</v>
      </c>
      <c r="G1000">
        <f>WEEKDAY(Tbl_Hourly_Gen[[#This Row],[Date]])</f>
        <v>1</v>
      </c>
      <c r="H1000" s="7" t="s">
        <v>14</v>
      </c>
      <c r="I1000" s="5">
        <v>0</v>
      </c>
    </row>
    <row r="1001" spans="2:9">
      <c r="B1001" s="11">
        <f>IF(B1000+IF(Tbl_Hourly_Gen[[#This Row],[Hour]]=24,1,0)&lt;Date_End,B1000+IF(Tbl_Hourly_Gen[[#This Row],[Hour]]=24,1,0),0)</f>
        <v>45333</v>
      </c>
      <c r="C1001" s="29">
        <f>Tbl_Hourly_Gen[[#This Row],[Hour]]/24</f>
        <v>0.20833333333333334</v>
      </c>
      <c r="D1001">
        <f>MONTH(Tbl_Hourly_Gen[[#This Row],[Date]])</f>
        <v>2</v>
      </c>
      <c r="E1001">
        <f>DAY(Tbl_Hourly_Gen[[#This Row],[Date]])</f>
        <v>11</v>
      </c>
      <c r="F1001">
        <v>5</v>
      </c>
      <c r="G1001">
        <f>WEEKDAY(Tbl_Hourly_Gen[[#This Row],[Date]])</f>
        <v>1</v>
      </c>
      <c r="H1001" s="7" t="s">
        <v>14</v>
      </c>
      <c r="I1001" s="5">
        <v>0</v>
      </c>
    </row>
    <row r="1002" spans="2:9">
      <c r="B1002" s="11">
        <f>IF(B1001+IF(Tbl_Hourly_Gen[[#This Row],[Hour]]=24,1,0)&lt;Date_End,B1001+IF(Tbl_Hourly_Gen[[#This Row],[Hour]]=24,1,0),0)</f>
        <v>45333</v>
      </c>
      <c r="C1002" s="29">
        <f>Tbl_Hourly_Gen[[#This Row],[Hour]]/24</f>
        <v>0.25</v>
      </c>
      <c r="D1002">
        <f>MONTH(Tbl_Hourly_Gen[[#This Row],[Date]])</f>
        <v>2</v>
      </c>
      <c r="E1002">
        <f>DAY(Tbl_Hourly_Gen[[#This Row],[Date]])</f>
        <v>11</v>
      </c>
      <c r="F1002">
        <v>6</v>
      </c>
      <c r="G1002">
        <f>WEEKDAY(Tbl_Hourly_Gen[[#This Row],[Date]])</f>
        <v>1</v>
      </c>
      <c r="H1002" s="7" t="s">
        <v>14</v>
      </c>
      <c r="I1002" s="5">
        <v>0</v>
      </c>
    </row>
    <row r="1003" spans="2:9">
      <c r="B1003" s="11">
        <f>IF(B1002+IF(Tbl_Hourly_Gen[[#This Row],[Hour]]=24,1,0)&lt;Date_End,B1002+IF(Tbl_Hourly_Gen[[#This Row],[Hour]]=24,1,0),0)</f>
        <v>45333</v>
      </c>
      <c r="C1003" s="29">
        <f>Tbl_Hourly_Gen[[#This Row],[Hour]]/24</f>
        <v>0.29166666666666669</v>
      </c>
      <c r="D1003">
        <f>MONTH(Tbl_Hourly_Gen[[#This Row],[Date]])</f>
        <v>2</v>
      </c>
      <c r="E1003">
        <f>DAY(Tbl_Hourly_Gen[[#This Row],[Date]])</f>
        <v>11</v>
      </c>
      <c r="F1003">
        <v>7</v>
      </c>
      <c r="G1003">
        <f>WEEKDAY(Tbl_Hourly_Gen[[#This Row],[Date]])</f>
        <v>1</v>
      </c>
      <c r="H1003" s="7" t="s">
        <v>14</v>
      </c>
      <c r="I1003" s="5">
        <v>0</v>
      </c>
    </row>
    <row r="1004" spans="2:9">
      <c r="B1004" s="11">
        <f>IF(B1003+IF(Tbl_Hourly_Gen[[#This Row],[Hour]]=24,1,0)&lt;Date_End,B1003+IF(Tbl_Hourly_Gen[[#This Row],[Hour]]=24,1,0),0)</f>
        <v>45333</v>
      </c>
      <c r="C1004" s="29">
        <f>Tbl_Hourly_Gen[[#This Row],[Hour]]/24</f>
        <v>0.33333333333333331</v>
      </c>
      <c r="D1004">
        <f>MONTH(Tbl_Hourly_Gen[[#This Row],[Date]])</f>
        <v>2</v>
      </c>
      <c r="E1004">
        <f>DAY(Tbl_Hourly_Gen[[#This Row],[Date]])</f>
        <v>11</v>
      </c>
      <c r="F1004">
        <v>8</v>
      </c>
      <c r="G1004">
        <f>WEEKDAY(Tbl_Hourly_Gen[[#This Row],[Date]])</f>
        <v>1</v>
      </c>
      <c r="H1004" s="7" t="s">
        <v>14</v>
      </c>
      <c r="I1004" s="5">
        <v>0</v>
      </c>
    </row>
    <row r="1005" spans="2:9">
      <c r="B1005" s="11">
        <f>IF(B1004+IF(Tbl_Hourly_Gen[[#This Row],[Hour]]=24,1,0)&lt;Date_End,B1004+IF(Tbl_Hourly_Gen[[#This Row],[Hour]]=24,1,0),0)</f>
        <v>45333</v>
      </c>
      <c r="C1005" s="29">
        <f>Tbl_Hourly_Gen[[#This Row],[Hour]]/24</f>
        <v>0.375</v>
      </c>
      <c r="D1005">
        <f>MONTH(Tbl_Hourly_Gen[[#This Row],[Date]])</f>
        <v>2</v>
      </c>
      <c r="E1005">
        <f>DAY(Tbl_Hourly_Gen[[#This Row],[Date]])</f>
        <v>11</v>
      </c>
      <c r="F1005">
        <v>9</v>
      </c>
      <c r="G1005">
        <f>WEEKDAY(Tbl_Hourly_Gen[[#This Row],[Date]])</f>
        <v>1</v>
      </c>
      <c r="H1005" s="7" t="s">
        <v>14</v>
      </c>
      <c r="I1005" s="5">
        <v>0</v>
      </c>
    </row>
    <row r="1006" spans="2:9">
      <c r="B1006" s="11">
        <f>IF(B1005+IF(Tbl_Hourly_Gen[[#This Row],[Hour]]=24,1,0)&lt;Date_End,B1005+IF(Tbl_Hourly_Gen[[#This Row],[Hour]]=24,1,0),0)</f>
        <v>45333</v>
      </c>
      <c r="C1006" s="29">
        <f>Tbl_Hourly_Gen[[#This Row],[Hour]]/24</f>
        <v>0.41666666666666669</v>
      </c>
      <c r="D1006">
        <f>MONTH(Tbl_Hourly_Gen[[#This Row],[Date]])</f>
        <v>2</v>
      </c>
      <c r="E1006">
        <f>DAY(Tbl_Hourly_Gen[[#This Row],[Date]])</f>
        <v>11</v>
      </c>
      <c r="F1006">
        <v>10</v>
      </c>
      <c r="G1006">
        <f>WEEKDAY(Tbl_Hourly_Gen[[#This Row],[Date]])</f>
        <v>1</v>
      </c>
      <c r="H1006" s="7" t="s">
        <v>14</v>
      </c>
      <c r="I1006" s="5">
        <v>0</v>
      </c>
    </row>
    <row r="1007" spans="2:9">
      <c r="B1007" s="11">
        <f>IF(B1006+IF(Tbl_Hourly_Gen[[#This Row],[Hour]]=24,1,0)&lt;Date_End,B1006+IF(Tbl_Hourly_Gen[[#This Row],[Hour]]=24,1,0),0)</f>
        <v>45333</v>
      </c>
      <c r="C1007" s="29">
        <f>Tbl_Hourly_Gen[[#This Row],[Hour]]/24</f>
        <v>0.45833333333333331</v>
      </c>
      <c r="D1007">
        <f>MONTH(Tbl_Hourly_Gen[[#This Row],[Date]])</f>
        <v>2</v>
      </c>
      <c r="E1007">
        <f>DAY(Tbl_Hourly_Gen[[#This Row],[Date]])</f>
        <v>11</v>
      </c>
      <c r="F1007">
        <v>11</v>
      </c>
      <c r="G1007">
        <f>WEEKDAY(Tbl_Hourly_Gen[[#This Row],[Date]])</f>
        <v>1</v>
      </c>
      <c r="H1007" s="7" t="s">
        <v>14</v>
      </c>
      <c r="I1007" s="5">
        <v>0</v>
      </c>
    </row>
    <row r="1008" spans="2:9">
      <c r="B1008" s="11">
        <f>IF(B1007+IF(Tbl_Hourly_Gen[[#This Row],[Hour]]=24,1,0)&lt;Date_End,B1007+IF(Tbl_Hourly_Gen[[#This Row],[Hour]]=24,1,0),0)</f>
        <v>45333</v>
      </c>
      <c r="C1008" s="29">
        <f>Tbl_Hourly_Gen[[#This Row],[Hour]]/24</f>
        <v>0.5</v>
      </c>
      <c r="D1008">
        <f>MONTH(Tbl_Hourly_Gen[[#This Row],[Date]])</f>
        <v>2</v>
      </c>
      <c r="E1008">
        <f>DAY(Tbl_Hourly_Gen[[#This Row],[Date]])</f>
        <v>11</v>
      </c>
      <c r="F1008">
        <v>12</v>
      </c>
      <c r="G1008">
        <f>WEEKDAY(Tbl_Hourly_Gen[[#This Row],[Date]])</f>
        <v>1</v>
      </c>
      <c r="H1008" s="7" t="s">
        <v>14</v>
      </c>
      <c r="I1008" s="5">
        <v>0</v>
      </c>
    </row>
    <row r="1009" spans="2:9">
      <c r="B1009" s="11">
        <f>IF(B1008+IF(Tbl_Hourly_Gen[[#This Row],[Hour]]=24,1,0)&lt;Date_End,B1008+IF(Tbl_Hourly_Gen[[#This Row],[Hour]]=24,1,0),0)</f>
        <v>45333</v>
      </c>
      <c r="C1009" s="29">
        <f>Tbl_Hourly_Gen[[#This Row],[Hour]]/24</f>
        <v>0.54166666666666663</v>
      </c>
      <c r="D1009">
        <f>MONTH(Tbl_Hourly_Gen[[#This Row],[Date]])</f>
        <v>2</v>
      </c>
      <c r="E1009">
        <f>DAY(Tbl_Hourly_Gen[[#This Row],[Date]])</f>
        <v>11</v>
      </c>
      <c r="F1009">
        <v>13</v>
      </c>
      <c r="G1009">
        <f>WEEKDAY(Tbl_Hourly_Gen[[#This Row],[Date]])</f>
        <v>1</v>
      </c>
      <c r="H1009" s="7" t="s">
        <v>14</v>
      </c>
      <c r="I1009" s="5">
        <v>0</v>
      </c>
    </row>
    <row r="1010" spans="2:9">
      <c r="B1010" s="11">
        <f>IF(B1009+IF(Tbl_Hourly_Gen[[#This Row],[Hour]]=24,1,0)&lt;Date_End,B1009+IF(Tbl_Hourly_Gen[[#This Row],[Hour]]=24,1,0),0)</f>
        <v>45333</v>
      </c>
      <c r="C1010" s="29">
        <f>Tbl_Hourly_Gen[[#This Row],[Hour]]/24</f>
        <v>0.58333333333333337</v>
      </c>
      <c r="D1010">
        <f>MONTH(Tbl_Hourly_Gen[[#This Row],[Date]])</f>
        <v>2</v>
      </c>
      <c r="E1010">
        <f>DAY(Tbl_Hourly_Gen[[#This Row],[Date]])</f>
        <v>11</v>
      </c>
      <c r="F1010">
        <v>14</v>
      </c>
      <c r="G1010">
        <f>WEEKDAY(Tbl_Hourly_Gen[[#This Row],[Date]])</f>
        <v>1</v>
      </c>
      <c r="H1010" s="7" t="s">
        <v>14</v>
      </c>
      <c r="I1010" s="5">
        <v>0</v>
      </c>
    </row>
    <row r="1011" spans="2:9">
      <c r="B1011" s="11">
        <f>IF(B1010+IF(Tbl_Hourly_Gen[[#This Row],[Hour]]=24,1,0)&lt;Date_End,B1010+IF(Tbl_Hourly_Gen[[#This Row],[Hour]]=24,1,0),0)</f>
        <v>45333</v>
      </c>
      <c r="C1011" s="29">
        <f>Tbl_Hourly_Gen[[#This Row],[Hour]]/24</f>
        <v>0.625</v>
      </c>
      <c r="D1011">
        <f>MONTH(Tbl_Hourly_Gen[[#This Row],[Date]])</f>
        <v>2</v>
      </c>
      <c r="E1011">
        <f>DAY(Tbl_Hourly_Gen[[#This Row],[Date]])</f>
        <v>11</v>
      </c>
      <c r="F1011">
        <v>15</v>
      </c>
      <c r="G1011">
        <f>WEEKDAY(Tbl_Hourly_Gen[[#This Row],[Date]])</f>
        <v>1</v>
      </c>
      <c r="H1011" s="7" t="s">
        <v>14</v>
      </c>
      <c r="I1011" s="5">
        <v>0</v>
      </c>
    </row>
    <row r="1012" spans="2:9">
      <c r="B1012" s="11">
        <f>IF(B1011+IF(Tbl_Hourly_Gen[[#This Row],[Hour]]=24,1,0)&lt;Date_End,B1011+IF(Tbl_Hourly_Gen[[#This Row],[Hour]]=24,1,0),0)</f>
        <v>45333</v>
      </c>
      <c r="C1012" s="29">
        <f>Tbl_Hourly_Gen[[#This Row],[Hour]]/24</f>
        <v>0.66666666666666663</v>
      </c>
      <c r="D1012">
        <f>MONTH(Tbl_Hourly_Gen[[#This Row],[Date]])</f>
        <v>2</v>
      </c>
      <c r="E1012">
        <f>DAY(Tbl_Hourly_Gen[[#This Row],[Date]])</f>
        <v>11</v>
      </c>
      <c r="F1012">
        <v>16</v>
      </c>
      <c r="G1012">
        <f>WEEKDAY(Tbl_Hourly_Gen[[#This Row],[Date]])</f>
        <v>1</v>
      </c>
      <c r="H1012" s="7" t="s">
        <v>14</v>
      </c>
      <c r="I1012" s="5">
        <v>0</v>
      </c>
    </row>
    <row r="1013" spans="2:9">
      <c r="B1013" s="11">
        <f>IF(B1012+IF(Tbl_Hourly_Gen[[#This Row],[Hour]]=24,1,0)&lt;Date_End,B1012+IF(Tbl_Hourly_Gen[[#This Row],[Hour]]=24,1,0),0)</f>
        <v>45333</v>
      </c>
      <c r="C1013" s="29">
        <f>Tbl_Hourly_Gen[[#This Row],[Hour]]/24</f>
        <v>0.70833333333333337</v>
      </c>
      <c r="D1013">
        <f>MONTH(Tbl_Hourly_Gen[[#This Row],[Date]])</f>
        <v>2</v>
      </c>
      <c r="E1013">
        <f>DAY(Tbl_Hourly_Gen[[#This Row],[Date]])</f>
        <v>11</v>
      </c>
      <c r="F1013">
        <v>17</v>
      </c>
      <c r="G1013">
        <f>WEEKDAY(Tbl_Hourly_Gen[[#This Row],[Date]])</f>
        <v>1</v>
      </c>
      <c r="H1013" s="7" t="s">
        <v>14</v>
      </c>
      <c r="I1013" s="5">
        <v>0</v>
      </c>
    </row>
    <row r="1014" spans="2:9">
      <c r="B1014" s="11">
        <f>IF(B1013+IF(Tbl_Hourly_Gen[[#This Row],[Hour]]=24,1,0)&lt;Date_End,B1013+IF(Tbl_Hourly_Gen[[#This Row],[Hour]]=24,1,0),0)</f>
        <v>45333</v>
      </c>
      <c r="C1014" s="29">
        <f>Tbl_Hourly_Gen[[#This Row],[Hour]]/24</f>
        <v>0.75</v>
      </c>
      <c r="D1014">
        <f>MONTH(Tbl_Hourly_Gen[[#This Row],[Date]])</f>
        <v>2</v>
      </c>
      <c r="E1014">
        <f>DAY(Tbl_Hourly_Gen[[#This Row],[Date]])</f>
        <v>11</v>
      </c>
      <c r="F1014">
        <v>18</v>
      </c>
      <c r="G1014">
        <f>WEEKDAY(Tbl_Hourly_Gen[[#This Row],[Date]])</f>
        <v>1</v>
      </c>
      <c r="H1014" s="7" t="s">
        <v>14</v>
      </c>
      <c r="I1014" s="5">
        <v>0</v>
      </c>
    </row>
    <row r="1015" spans="2:9">
      <c r="B1015" s="11">
        <f>IF(B1014+IF(Tbl_Hourly_Gen[[#This Row],[Hour]]=24,1,0)&lt;Date_End,B1014+IF(Tbl_Hourly_Gen[[#This Row],[Hour]]=24,1,0),0)</f>
        <v>45333</v>
      </c>
      <c r="C1015" s="29">
        <f>Tbl_Hourly_Gen[[#This Row],[Hour]]/24</f>
        <v>0.79166666666666663</v>
      </c>
      <c r="D1015">
        <f>MONTH(Tbl_Hourly_Gen[[#This Row],[Date]])</f>
        <v>2</v>
      </c>
      <c r="E1015">
        <f>DAY(Tbl_Hourly_Gen[[#This Row],[Date]])</f>
        <v>11</v>
      </c>
      <c r="F1015">
        <v>19</v>
      </c>
      <c r="G1015">
        <f>WEEKDAY(Tbl_Hourly_Gen[[#This Row],[Date]])</f>
        <v>1</v>
      </c>
      <c r="H1015" s="7" t="s">
        <v>14</v>
      </c>
      <c r="I1015" s="5">
        <v>0</v>
      </c>
    </row>
    <row r="1016" spans="2:9">
      <c r="B1016" s="11">
        <f>IF(B1015+IF(Tbl_Hourly_Gen[[#This Row],[Hour]]=24,1,0)&lt;Date_End,B1015+IF(Tbl_Hourly_Gen[[#This Row],[Hour]]=24,1,0),0)</f>
        <v>45333</v>
      </c>
      <c r="C1016" s="29">
        <f>Tbl_Hourly_Gen[[#This Row],[Hour]]/24</f>
        <v>0.83333333333333337</v>
      </c>
      <c r="D1016">
        <f>MONTH(Tbl_Hourly_Gen[[#This Row],[Date]])</f>
        <v>2</v>
      </c>
      <c r="E1016">
        <f>DAY(Tbl_Hourly_Gen[[#This Row],[Date]])</f>
        <v>11</v>
      </c>
      <c r="F1016">
        <v>20</v>
      </c>
      <c r="G1016">
        <f>WEEKDAY(Tbl_Hourly_Gen[[#This Row],[Date]])</f>
        <v>1</v>
      </c>
      <c r="H1016" s="7" t="s">
        <v>14</v>
      </c>
      <c r="I1016" s="5">
        <v>0</v>
      </c>
    </row>
    <row r="1017" spans="2:9">
      <c r="B1017" s="11">
        <f>IF(B1016+IF(Tbl_Hourly_Gen[[#This Row],[Hour]]=24,1,0)&lt;Date_End,B1016+IF(Tbl_Hourly_Gen[[#This Row],[Hour]]=24,1,0),0)</f>
        <v>45333</v>
      </c>
      <c r="C1017" s="29">
        <f>Tbl_Hourly_Gen[[#This Row],[Hour]]/24</f>
        <v>0.875</v>
      </c>
      <c r="D1017">
        <f>MONTH(Tbl_Hourly_Gen[[#This Row],[Date]])</f>
        <v>2</v>
      </c>
      <c r="E1017">
        <f>DAY(Tbl_Hourly_Gen[[#This Row],[Date]])</f>
        <v>11</v>
      </c>
      <c r="F1017">
        <v>21</v>
      </c>
      <c r="G1017">
        <f>WEEKDAY(Tbl_Hourly_Gen[[#This Row],[Date]])</f>
        <v>1</v>
      </c>
      <c r="H1017" s="7" t="s">
        <v>14</v>
      </c>
      <c r="I1017" s="5">
        <v>0</v>
      </c>
    </row>
    <row r="1018" spans="2:9">
      <c r="B1018" s="11">
        <f>IF(B1017+IF(Tbl_Hourly_Gen[[#This Row],[Hour]]=24,1,0)&lt;Date_End,B1017+IF(Tbl_Hourly_Gen[[#This Row],[Hour]]=24,1,0),0)</f>
        <v>45333</v>
      </c>
      <c r="C1018" s="29">
        <f>Tbl_Hourly_Gen[[#This Row],[Hour]]/24</f>
        <v>0.91666666666666663</v>
      </c>
      <c r="D1018">
        <f>MONTH(Tbl_Hourly_Gen[[#This Row],[Date]])</f>
        <v>2</v>
      </c>
      <c r="E1018">
        <f>DAY(Tbl_Hourly_Gen[[#This Row],[Date]])</f>
        <v>11</v>
      </c>
      <c r="F1018">
        <v>22</v>
      </c>
      <c r="G1018">
        <f>WEEKDAY(Tbl_Hourly_Gen[[#This Row],[Date]])</f>
        <v>1</v>
      </c>
      <c r="H1018" s="7" t="s">
        <v>14</v>
      </c>
      <c r="I1018" s="5">
        <v>0</v>
      </c>
    </row>
    <row r="1019" spans="2:9">
      <c r="B1019" s="11">
        <f>IF(B1018+IF(Tbl_Hourly_Gen[[#This Row],[Hour]]=24,1,0)&lt;Date_End,B1018+IF(Tbl_Hourly_Gen[[#This Row],[Hour]]=24,1,0),0)</f>
        <v>45333</v>
      </c>
      <c r="C1019" s="29">
        <f>Tbl_Hourly_Gen[[#This Row],[Hour]]/24</f>
        <v>0.95833333333333337</v>
      </c>
      <c r="D1019">
        <f>MONTH(Tbl_Hourly_Gen[[#This Row],[Date]])</f>
        <v>2</v>
      </c>
      <c r="E1019">
        <f>DAY(Tbl_Hourly_Gen[[#This Row],[Date]])</f>
        <v>11</v>
      </c>
      <c r="F1019">
        <v>23</v>
      </c>
      <c r="G1019">
        <f>WEEKDAY(Tbl_Hourly_Gen[[#This Row],[Date]])</f>
        <v>1</v>
      </c>
      <c r="H1019" s="7" t="s">
        <v>14</v>
      </c>
      <c r="I1019" s="5">
        <v>0</v>
      </c>
    </row>
    <row r="1020" spans="2:9">
      <c r="B1020" s="11">
        <f>IF(B1019+IF(Tbl_Hourly_Gen[[#This Row],[Hour]]=24,1,0)&lt;Date_End,B1019+IF(Tbl_Hourly_Gen[[#This Row],[Hour]]=24,1,0),0)</f>
        <v>45334</v>
      </c>
      <c r="C1020" s="29">
        <f>Tbl_Hourly_Gen[[#This Row],[Hour]]/24</f>
        <v>1</v>
      </c>
      <c r="D1020">
        <f>MONTH(Tbl_Hourly_Gen[[#This Row],[Date]])</f>
        <v>2</v>
      </c>
      <c r="E1020">
        <f>DAY(Tbl_Hourly_Gen[[#This Row],[Date]])</f>
        <v>12</v>
      </c>
      <c r="F1020">
        <v>24</v>
      </c>
      <c r="G1020">
        <f>WEEKDAY(Tbl_Hourly_Gen[[#This Row],[Date]])</f>
        <v>2</v>
      </c>
      <c r="H1020" s="7" t="s">
        <v>14</v>
      </c>
      <c r="I1020" s="5">
        <v>0</v>
      </c>
    </row>
    <row r="1021" spans="2:9">
      <c r="B1021" s="11">
        <f>IF(B1020+IF(Tbl_Hourly_Gen[[#This Row],[Hour]]=24,1,0)&lt;Date_End,B1020+IF(Tbl_Hourly_Gen[[#This Row],[Hour]]=24,1,0),0)</f>
        <v>45334</v>
      </c>
      <c r="C1021" s="29">
        <f>Tbl_Hourly_Gen[[#This Row],[Hour]]/24</f>
        <v>4.1666666666666664E-2</v>
      </c>
      <c r="D1021">
        <f>MONTH(Tbl_Hourly_Gen[[#This Row],[Date]])</f>
        <v>2</v>
      </c>
      <c r="E1021">
        <f>DAY(Tbl_Hourly_Gen[[#This Row],[Date]])</f>
        <v>12</v>
      </c>
      <c r="F1021">
        <v>1</v>
      </c>
      <c r="G1021">
        <f>WEEKDAY(Tbl_Hourly_Gen[[#This Row],[Date]])</f>
        <v>2</v>
      </c>
      <c r="H1021" s="7" t="s">
        <v>14</v>
      </c>
      <c r="I1021" s="5">
        <v>0</v>
      </c>
    </row>
    <row r="1022" spans="2:9">
      <c r="B1022" s="11">
        <f>IF(B1021+IF(Tbl_Hourly_Gen[[#This Row],[Hour]]=24,1,0)&lt;Date_End,B1021+IF(Tbl_Hourly_Gen[[#This Row],[Hour]]=24,1,0),0)</f>
        <v>45334</v>
      </c>
      <c r="C1022" s="29">
        <f>Tbl_Hourly_Gen[[#This Row],[Hour]]/24</f>
        <v>8.3333333333333329E-2</v>
      </c>
      <c r="D1022">
        <f>MONTH(Tbl_Hourly_Gen[[#This Row],[Date]])</f>
        <v>2</v>
      </c>
      <c r="E1022">
        <f>DAY(Tbl_Hourly_Gen[[#This Row],[Date]])</f>
        <v>12</v>
      </c>
      <c r="F1022">
        <v>2</v>
      </c>
      <c r="G1022">
        <f>WEEKDAY(Tbl_Hourly_Gen[[#This Row],[Date]])</f>
        <v>2</v>
      </c>
      <c r="H1022" s="7" t="s">
        <v>14</v>
      </c>
      <c r="I1022" s="5">
        <v>0</v>
      </c>
    </row>
    <row r="1023" spans="2:9">
      <c r="B1023" s="11">
        <f>IF(B1022+IF(Tbl_Hourly_Gen[[#This Row],[Hour]]=24,1,0)&lt;Date_End,B1022+IF(Tbl_Hourly_Gen[[#This Row],[Hour]]=24,1,0),0)</f>
        <v>45334</v>
      </c>
      <c r="C1023" s="29">
        <f>Tbl_Hourly_Gen[[#This Row],[Hour]]/24</f>
        <v>0.125</v>
      </c>
      <c r="D1023">
        <f>MONTH(Tbl_Hourly_Gen[[#This Row],[Date]])</f>
        <v>2</v>
      </c>
      <c r="E1023">
        <f>DAY(Tbl_Hourly_Gen[[#This Row],[Date]])</f>
        <v>12</v>
      </c>
      <c r="F1023">
        <v>3</v>
      </c>
      <c r="G1023">
        <f>WEEKDAY(Tbl_Hourly_Gen[[#This Row],[Date]])</f>
        <v>2</v>
      </c>
      <c r="H1023" s="7" t="s">
        <v>14</v>
      </c>
      <c r="I1023" s="5">
        <v>0</v>
      </c>
    </row>
    <row r="1024" spans="2:9">
      <c r="B1024" s="11">
        <f>IF(B1023+IF(Tbl_Hourly_Gen[[#This Row],[Hour]]=24,1,0)&lt;Date_End,B1023+IF(Tbl_Hourly_Gen[[#This Row],[Hour]]=24,1,0),0)</f>
        <v>45334</v>
      </c>
      <c r="C1024" s="29">
        <f>Tbl_Hourly_Gen[[#This Row],[Hour]]/24</f>
        <v>0.16666666666666666</v>
      </c>
      <c r="D1024">
        <f>MONTH(Tbl_Hourly_Gen[[#This Row],[Date]])</f>
        <v>2</v>
      </c>
      <c r="E1024">
        <f>DAY(Tbl_Hourly_Gen[[#This Row],[Date]])</f>
        <v>12</v>
      </c>
      <c r="F1024">
        <v>4</v>
      </c>
      <c r="G1024">
        <f>WEEKDAY(Tbl_Hourly_Gen[[#This Row],[Date]])</f>
        <v>2</v>
      </c>
      <c r="H1024" s="7" t="s">
        <v>14</v>
      </c>
      <c r="I1024" s="5">
        <v>0</v>
      </c>
    </row>
    <row r="1025" spans="2:9">
      <c r="B1025" s="11">
        <f>IF(B1024+IF(Tbl_Hourly_Gen[[#This Row],[Hour]]=24,1,0)&lt;Date_End,B1024+IF(Tbl_Hourly_Gen[[#This Row],[Hour]]=24,1,0),0)</f>
        <v>45334</v>
      </c>
      <c r="C1025" s="29">
        <f>Tbl_Hourly_Gen[[#This Row],[Hour]]/24</f>
        <v>0.20833333333333334</v>
      </c>
      <c r="D1025">
        <f>MONTH(Tbl_Hourly_Gen[[#This Row],[Date]])</f>
        <v>2</v>
      </c>
      <c r="E1025">
        <f>DAY(Tbl_Hourly_Gen[[#This Row],[Date]])</f>
        <v>12</v>
      </c>
      <c r="F1025">
        <v>5</v>
      </c>
      <c r="G1025">
        <f>WEEKDAY(Tbl_Hourly_Gen[[#This Row],[Date]])</f>
        <v>2</v>
      </c>
      <c r="H1025" s="7" t="s">
        <v>14</v>
      </c>
      <c r="I1025" s="5">
        <v>0</v>
      </c>
    </row>
    <row r="1026" spans="2:9">
      <c r="B1026" s="11">
        <f>IF(B1025+IF(Tbl_Hourly_Gen[[#This Row],[Hour]]=24,1,0)&lt;Date_End,B1025+IF(Tbl_Hourly_Gen[[#This Row],[Hour]]=24,1,0),0)</f>
        <v>45334</v>
      </c>
      <c r="C1026" s="29">
        <f>Tbl_Hourly_Gen[[#This Row],[Hour]]/24</f>
        <v>0.25</v>
      </c>
      <c r="D1026">
        <f>MONTH(Tbl_Hourly_Gen[[#This Row],[Date]])</f>
        <v>2</v>
      </c>
      <c r="E1026">
        <f>DAY(Tbl_Hourly_Gen[[#This Row],[Date]])</f>
        <v>12</v>
      </c>
      <c r="F1026">
        <v>6</v>
      </c>
      <c r="G1026">
        <f>WEEKDAY(Tbl_Hourly_Gen[[#This Row],[Date]])</f>
        <v>2</v>
      </c>
      <c r="H1026" s="7" t="s">
        <v>14</v>
      </c>
      <c r="I1026" s="5">
        <v>0</v>
      </c>
    </row>
    <row r="1027" spans="2:9">
      <c r="B1027" s="11">
        <f>IF(B1026+IF(Tbl_Hourly_Gen[[#This Row],[Hour]]=24,1,0)&lt;Date_End,B1026+IF(Tbl_Hourly_Gen[[#This Row],[Hour]]=24,1,0),0)</f>
        <v>45334</v>
      </c>
      <c r="C1027" s="29">
        <f>Tbl_Hourly_Gen[[#This Row],[Hour]]/24</f>
        <v>0.29166666666666669</v>
      </c>
      <c r="D1027">
        <f>MONTH(Tbl_Hourly_Gen[[#This Row],[Date]])</f>
        <v>2</v>
      </c>
      <c r="E1027">
        <f>DAY(Tbl_Hourly_Gen[[#This Row],[Date]])</f>
        <v>12</v>
      </c>
      <c r="F1027">
        <v>7</v>
      </c>
      <c r="G1027">
        <f>WEEKDAY(Tbl_Hourly_Gen[[#This Row],[Date]])</f>
        <v>2</v>
      </c>
      <c r="H1027" s="7" t="s">
        <v>14</v>
      </c>
      <c r="I1027" s="5">
        <v>0</v>
      </c>
    </row>
    <row r="1028" spans="2:9">
      <c r="B1028" s="11">
        <f>IF(B1027+IF(Tbl_Hourly_Gen[[#This Row],[Hour]]=24,1,0)&lt;Date_End,B1027+IF(Tbl_Hourly_Gen[[#This Row],[Hour]]=24,1,0),0)</f>
        <v>45334</v>
      </c>
      <c r="C1028" s="29">
        <f>Tbl_Hourly_Gen[[#This Row],[Hour]]/24</f>
        <v>0.33333333333333331</v>
      </c>
      <c r="D1028">
        <f>MONTH(Tbl_Hourly_Gen[[#This Row],[Date]])</f>
        <v>2</v>
      </c>
      <c r="E1028">
        <f>DAY(Tbl_Hourly_Gen[[#This Row],[Date]])</f>
        <v>12</v>
      </c>
      <c r="F1028">
        <v>8</v>
      </c>
      <c r="G1028">
        <f>WEEKDAY(Tbl_Hourly_Gen[[#This Row],[Date]])</f>
        <v>2</v>
      </c>
      <c r="H1028" s="7" t="s">
        <v>14</v>
      </c>
      <c r="I1028" s="5">
        <v>0</v>
      </c>
    </row>
    <row r="1029" spans="2:9">
      <c r="B1029" s="11">
        <f>IF(B1028+IF(Tbl_Hourly_Gen[[#This Row],[Hour]]=24,1,0)&lt;Date_End,B1028+IF(Tbl_Hourly_Gen[[#This Row],[Hour]]=24,1,0),0)</f>
        <v>45334</v>
      </c>
      <c r="C1029" s="29">
        <f>Tbl_Hourly_Gen[[#This Row],[Hour]]/24</f>
        <v>0.375</v>
      </c>
      <c r="D1029">
        <f>MONTH(Tbl_Hourly_Gen[[#This Row],[Date]])</f>
        <v>2</v>
      </c>
      <c r="E1029">
        <f>DAY(Tbl_Hourly_Gen[[#This Row],[Date]])</f>
        <v>12</v>
      </c>
      <c r="F1029">
        <v>9</v>
      </c>
      <c r="G1029">
        <f>WEEKDAY(Tbl_Hourly_Gen[[#This Row],[Date]])</f>
        <v>2</v>
      </c>
      <c r="H1029" s="7" t="s">
        <v>14</v>
      </c>
      <c r="I1029" s="5">
        <v>0</v>
      </c>
    </row>
    <row r="1030" spans="2:9">
      <c r="B1030" s="11">
        <f>IF(B1029+IF(Tbl_Hourly_Gen[[#This Row],[Hour]]=24,1,0)&lt;Date_End,B1029+IF(Tbl_Hourly_Gen[[#This Row],[Hour]]=24,1,0),0)</f>
        <v>45334</v>
      </c>
      <c r="C1030" s="29">
        <f>Tbl_Hourly_Gen[[#This Row],[Hour]]/24</f>
        <v>0.41666666666666669</v>
      </c>
      <c r="D1030">
        <f>MONTH(Tbl_Hourly_Gen[[#This Row],[Date]])</f>
        <v>2</v>
      </c>
      <c r="E1030">
        <f>DAY(Tbl_Hourly_Gen[[#This Row],[Date]])</f>
        <v>12</v>
      </c>
      <c r="F1030">
        <v>10</v>
      </c>
      <c r="G1030">
        <f>WEEKDAY(Tbl_Hourly_Gen[[#This Row],[Date]])</f>
        <v>2</v>
      </c>
      <c r="H1030" s="7" t="s">
        <v>14</v>
      </c>
      <c r="I1030" s="5">
        <v>0</v>
      </c>
    </row>
    <row r="1031" spans="2:9">
      <c r="B1031" s="11">
        <f>IF(B1030+IF(Tbl_Hourly_Gen[[#This Row],[Hour]]=24,1,0)&lt;Date_End,B1030+IF(Tbl_Hourly_Gen[[#This Row],[Hour]]=24,1,0),0)</f>
        <v>45334</v>
      </c>
      <c r="C1031" s="29">
        <f>Tbl_Hourly_Gen[[#This Row],[Hour]]/24</f>
        <v>0.45833333333333331</v>
      </c>
      <c r="D1031">
        <f>MONTH(Tbl_Hourly_Gen[[#This Row],[Date]])</f>
        <v>2</v>
      </c>
      <c r="E1031">
        <f>DAY(Tbl_Hourly_Gen[[#This Row],[Date]])</f>
        <v>12</v>
      </c>
      <c r="F1031">
        <v>11</v>
      </c>
      <c r="G1031">
        <f>WEEKDAY(Tbl_Hourly_Gen[[#This Row],[Date]])</f>
        <v>2</v>
      </c>
      <c r="H1031" s="7" t="s">
        <v>14</v>
      </c>
      <c r="I1031" s="5">
        <v>0</v>
      </c>
    </row>
    <row r="1032" spans="2:9">
      <c r="B1032" s="11">
        <f>IF(B1031+IF(Tbl_Hourly_Gen[[#This Row],[Hour]]=24,1,0)&lt;Date_End,B1031+IF(Tbl_Hourly_Gen[[#This Row],[Hour]]=24,1,0),0)</f>
        <v>45334</v>
      </c>
      <c r="C1032" s="29">
        <f>Tbl_Hourly_Gen[[#This Row],[Hour]]/24</f>
        <v>0.5</v>
      </c>
      <c r="D1032">
        <f>MONTH(Tbl_Hourly_Gen[[#This Row],[Date]])</f>
        <v>2</v>
      </c>
      <c r="E1032">
        <f>DAY(Tbl_Hourly_Gen[[#This Row],[Date]])</f>
        <v>12</v>
      </c>
      <c r="F1032">
        <v>12</v>
      </c>
      <c r="G1032">
        <f>WEEKDAY(Tbl_Hourly_Gen[[#This Row],[Date]])</f>
        <v>2</v>
      </c>
      <c r="H1032" s="7" t="s">
        <v>14</v>
      </c>
      <c r="I1032" s="5">
        <v>0</v>
      </c>
    </row>
    <row r="1033" spans="2:9">
      <c r="B1033" s="11">
        <f>IF(B1032+IF(Tbl_Hourly_Gen[[#This Row],[Hour]]=24,1,0)&lt;Date_End,B1032+IF(Tbl_Hourly_Gen[[#This Row],[Hour]]=24,1,0),0)</f>
        <v>45334</v>
      </c>
      <c r="C1033" s="29">
        <f>Tbl_Hourly_Gen[[#This Row],[Hour]]/24</f>
        <v>0.54166666666666663</v>
      </c>
      <c r="D1033">
        <f>MONTH(Tbl_Hourly_Gen[[#This Row],[Date]])</f>
        <v>2</v>
      </c>
      <c r="E1033">
        <f>DAY(Tbl_Hourly_Gen[[#This Row],[Date]])</f>
        <v>12</v>
      </c>
      <c r="F1033">
        <v>13</v>
      </c>
      <c r="G1033">
        <f>WEEKDAY(Tbl_Hourly_Gen[[#This Row],[Date]])</f>
        <v>2</v>
      </c>
      <c r="H1033" s="7" t="s">
        <v>14</v>
      </c>
      <c r="I1033" s="5">
        <v>0</v>
      </c>
    </row>
    <row r="1034" spans="2:9">
      <c r="B1034" s="11">
        <f>IF(B1033+IF(Tbl_Hourly_Gen[[#This Row],[Hour]]=24,1,0)&lt;Date_End,B1033+IF(Tbl_Hourly_Gen[[#This Row],[Hour]]=24,1,0),0)</f>
        <v>45334</v>
      </c>
      <c r="C1034" s="29">
        <f>Tbl_Hourly_Gen[[#This Row],[Hour]]/24</f>
        <v>0.58333333333333337</v>
      </c>
      <c r="D1034">
        <f>MONTH(Tbl_Hourly_Gen[[#This Row],[Date]])</f>
        <v>2</v>
      </c>
      <c r="E1034">
        <f>DAY(Tbl_Hourly_Gen[[#This Row],[Date]])</f>
        <v>12</v>
      </c>
      <c r="F1034">
        <v>14</v>
      </c>
      <c r="G1034">
        <f>WEEKDAY(Tbl_Hourly_Gen[[#This Row],[Date]])</f>
        <v>2</v>
      </c>
      <c r="H1034" s="7" t="s">
        <v>14</v>
      </c>
      <c r="I1034" s="5">
        <v>0</v>
      </c>
    </row>
    <row r="1035" spans="2:9">
      <c r="B1035" s="11">
        <f>IF(B1034+IF(Tbl_Hourly_Gen[[#This Row],[Hour]]=24,1,0)&lt;Date_End,B1034+IF(Tbl_Hourly_Gen[[#This Row],[Hour]]=24,1,0),0)</f>
        <v>45334</v>
      </c>
      <c r="C1035" s="29">
        <f>Tbl_Hourly_Gen[[#This Row],[Hour]]/24</f>
        <v>0.625</v>
      </c>
      <c r="D1035">
        <f>MONTH(Tbl_Hourly_Gen[[#This Row],[Date]])</f>
        <v>2</v>
      </c>
      <c r="E1035">
        <f>DAY(Tbl_Hourly_Gen[[#This Row],[Date]])</f>
        <v>12</v>
      </c>
      <c r="F1035">
        <v>15</v>
      </c>
      <c r="G1035">
        <f>WEEKDAY(Tbl_Hourly_Gen[[#This Row],[Date]])</f>
        <v>2</v>
      </c>
      <c r="H1035" s="7" t="s">
        <v>14</v>
      </c>
      <c r="I1035" s="5">
        <v>0</v>
      </c>
    </row>
    <row r="1036" spans="2:9">
      <c r="B1036" s="11">
        <f>IF(B1035+IF(Tbl_Hourly_Gen[[#This Row],[Hour]]=24,1,0)&lt;Date_End,B1035+IF(Tbl_Hourly_Gen[[#This Row],[Hour]]=24,1,0),0)</f>
        <v>45334</v>
      </c>
      <c r="C1036" s="29">
        <f>Tbl_Hourly_Gen[[#This Row],[Hour]]/24</f>
        <v>0.66666666666666663</v>
      </c>
      <c r="D1036">
        <f>MONTH(Tbl_Hourly_Gen[[#This Row],[Date]])</f>
        <v>2</v>
      </c>
      <c r="E1036">
        <f>DAY(Tbl_Hourly_Gen[[#This Row],[Date]])</f>
        <v>12</v>
      </c>
      <c r="F1036">
        <v>16</v>
      </c>
      <c r="G1036">
        <f>WEEKDAY(Tbl_Hourly_Gen[[#This Row],[Date]])</f>
        <v>2</v>
      </c>
      <c r="H1036" s="7" t="s">
        <v>14</v>
      </c>
      <c r="I1036" s="5">
        <v>0</v>
      </c>
    </row>
    <row r="1037" spans="2:9">
      <c r="B1037" s="11">
        <f>IF(B1036+IF(Tbl_Hourly_Gen[[#This Row],[Hour]]=24,1,0)&lt;Date_End,B1036+IF(Tbl_Hourly_Gen[[#This Row],[Hour]]=24,1,0),0)</f>
        <v>45334</v>
      </c>
      <c r="C1037" s="29">
        <f>Tbl_Hourly_Gen[[#This Row],[Hour]]/24</f>
        <v>0.70833333333333337</v>
      </c>
      <c r="D1037">
        <f>MONTH(Tbl_Hourly_Gen[[#This Row],[Date]])</f>
        <v>2</v>
      </c>
      <c r="E1037">
        <f>DAY(Tbl_Hourly_Gen[[#This Row],[Date]])</f>
        <v>12</v>
      </c>
      <c r="F1037">
        <v>17</v>
      </c>
      <c r="G1037">
        <f>WEEKDAY(Tbl_Hourly_Gen[[#This Row],[Date]])</f>
        <v>2</v>
      </c>
      <c r="H1037" s="7" t="s">
        <v>14</v>
      </c>
      <c r="I1037" s="5">
        <v>0</v>
      </c>
    </row>
    <row r="1038" spans="2:9">
      <c r="B1038" s="11">
        <f>IF(B1037+IF(Tbl_Hourly_Gen[[#This Row],[Hour]]=24,1,0)&lt;Date_End,B1037+IF(Tbl_Hourly_Gen[[#This Row],[Hour]]=24,1,0),0)</f>
        <v>45334</v>
      </c>
      <c r="C1038" s="29">
        <f>Tbl_Hourly_Gen[[#This Row],[Hour]]/24</f>
        <v>0.75</v>
      </c>
      <c r="D1038">
        <f>MONTH(Tbl_Hourly_Gen[[#This Row],[Date]])</f>
        <v>2</v>
      </c>
      <c r="E1038">
        <f>DAY(Tbl_Hourly_Gen[[#This Row],[Date]])</f>
        <v>12</v>
      </c>
      <c r="F1038">
        <v>18</v>
      </c>
      <c r="G1038">
        <f>WEEKDAY(Tbl_Hourly_Gen[[#This Row],[Date]])</f>
        <v>2</v>
      </c>
      <c r="H1038" s="7" t="s">
        <v>14</v>
      </c>
      <c r="I1038" s="5">
        <v>0</v>
      </c>
    </row>
    <row r="1039" spans="2:9">
      <c r="B1039" s="11">
        <f>IF(B1038+IF(Tbl_Hourly_Gen[[#This Row],[Hour]]=24,1,0)&lt;Date_End,B1038+IF(Tbl_Hourly_Gen[[#This Row],[Hour]]=24,1,0),0)</f>
        <v>45334</v>
      </c>
      <c r="C1039" s="29">
        <f>Tbl_Hourly_Gen[[#This Row],[Hour]]/24</f>
        <v>0.79166666666666663</v>
      </c>
      <c r="D1039">
        <f>MONTH(Tbl_Hourly_Gen[[#This Row],[Date]])</f>
        <v>2</v>
      </c>
      <c r="E1039">
        <f>DAY(Tbl_Hourly_Gen[[#This Row],[Date]])</f>
        <v>12</v>
      </c>
      <c r="F1039">
        <v>19</v>
      </c>
      <c r="G1039">
        <f>WEEKDAY(Tbl_Hourly_Gen[[#This Row],[Date]])</f>
        <v>2</v>
      </c>
      <c r="H1039" s="7" t="s">
        <v>14</v>
      </c>
      <c r="I1039" s="5">
        <v>0</v>
      </c>
    </row>
    <row r="1040" spans="2:9">
      <c r="B1040" s="11">
        <f>IF(B1039+IF(Tbl_Hourly_Gen[[#This Row],[Hour]]=24,1,0)&lt;Date_End,B1039+IF(Tbl_Hourly_Gen[[#This Row],[Hour]]=24,1,0),0)</f>
        <v>45334</v>
      </c>
      <c r="C1040" s="29">
        <f>Tbl_Hourly_Gen[[#This Row],[Hour]]/24</f>
        <v>0.83333333333333337</v>
      </c>
      <c r="D1040">
        <f>MONTH(Tbl_Hourly_Gen[[#This Row],[Date]])</f>
        <v>2</v>
      </c>
      <c r="E1040">
        <f>DAY(Tbl_Hourly_Gen[[#This Row],[Date]])</f>
        <v>12</v>
      </c>
      <c r="F1040">
        <v>20</v>
      </c>
      <c r="G1040">
        <f>WEEKDAY(Tbl_Hourly_Gen[[#This Row],[Date]])</f>
        <v>2</v>
      </c>
      <c r="H1040" s="7" t="s">
        <v>14</v>
      </c>
      <c r="I1040" s="5">
        <v>0</v>
      </c>
    </row>
    <row r="1041" spans="2:9">
      <c r="B1041" s="11">
        <f>IF(B1040+IF(Tbl_Hourly_Gen[[#This Row],[Hour]]=24,1,0)&lt;Date_End,B1040+IF(Tbl_Hourly_Gen[[#This Row],[Hour]]=24,1,0),0)</f>
        <v>45334</v>
      </c>
      <c r="C1041" s="29">
        <f>Tbl_Hourly_Gen[[#This Row],[Hour]]/24</f>
        <v>0.875</v>
      </c>
      <c r="D1041">
        <f>MONTH(Tbl_Hourly_Gen[[#This Row],[Date]])</f>
        <v>2</v>
      </c>
      <c r="E1041">
        <f>DAY(Tbl_Hourly_Gen[[#This Row],[Date]])</f>
        <v>12</v>
      </c>
      <c r="F1041">
        <v>21</v>
      </c>
      <c r="G1041">
        <f>WEEKDAY(Tbl_Hourly_Gen[[#This Row],[Date]])</f>
        <v>2</v>
      </c>
      <c r="H1041" s="7" t="s">
        <v>14</v>
      </c>
      <c r="I1041" s="5">
        <v>0</v>
      </c>
    </row>
    <row r="1042" spans="2:9">
      <c r="B1042" s="11">
        <f>IF(B1041+IF(Tbl_Hourly_Gen[[#This Row],[Hour]]=24,1,0)&lt;Date_End,B1041+IF(Tbl_Hourly_Gen[[#This Row],[Hour]]=24,1,0),0)</f>
        <v>45334</v>
      </c>
      <c r="C1042" s="29">
        <f>Tbl_Hourly_Gen[[#This Row],[Hour]]/24</f>
        <v>0.91666666666666663</v>
      </c>
      <c r="D1042">
        <f>MONTH(Tbl_Hourly_Gen[[#This Row],[Date]])</f>
        <v>2</v>
      </c>
      <c r="E1042">
        <f>DAY(Tbl_Hourly_Gen[[#This Row],[Date]])</f>
        <v>12</v>
      </c>
      <c r="F1042">
        <v>22</v>
      </c>
      <c r="G1042">
        <f>WEEKDAY(Tbl_Hourly_Gen[[#This Row],[Date]])</f>
        <v>2</v>
      </c>
      <c r="H1042" s="7" t="s">
        <v>14</v>
      </c>
      <c r="I1042" s="5">
        <v>0</v>
      </c>
    </row>
    <row r="1043" spans="2:9">
      <c r="B1043" s="11">
        <f>IF(B1042+IF(Tbl_Hourly_Gen[[#This Row],[Hour]]=24,1,0)&lt;Date_End,B1042+IF(Tbl_Hourly_Gen[[#This Row],[Hour]]=24,1,0),0)</f>
        <v>45334</v>
      </c>
      <c r="C1043" s="29">
        <f>Tbl_Hourly_Gen[[#This Row],[Hour]]/24</f>
        <v>0.95833333333333337</v>
      </c>
      <c r="D1043">
        <f>MONTH(Tbl_Hourly_Gen[[#This Row],[Date]])</f>
        <v>2</v>
      </c>
      <c r="E1043">
        <f>DAY(Tbl_Hourly_Gen[[#This Row],[Date]])</f>
        <v>12</v>
      </c>
      <c r="F1043">
        <v>23</v>
      </c>
      <c r="G1043">
        <f>WEEKDAY(Tbl_Hourly_Gen[[#This Row],[Date]])</f>
        <v>2</v>
      </c>
      <c r="H1043" s="7" t="s">
        <v>14</v>
      </c>
      <c r="I1043" s="5">
        <v>0</v>
      </c>
    </row>
    <row r="1044" spans="2:9">
      <c r="B1044" s="11">
        <f>IF(B1043+IF(Tbl_Hourly_Gen[[#This Row],[Hour]]=24,1,0)&lt;Date_End,B1043+IF(Tbl_Hourly_Gen[[#This Row],[Hour]]=24,1,0),0)</f>
        <v>45335</v>
      </c>
      <c r="C1044" s="29">
        <f>Tbl_Hourly_Gen[[#This Row],[Hour]]/24</f>
        <v>1</v>
      </c>
      <c r="D1044">
        <f>MONTH(Tbl_Hourly_Gen[[#This Row],[Date]])</f>
        <v>2</v>
      </c>
      <c r="E1044">
        <f>DAY(Tbl_Hourly_Gen[[#This Row],[Date]])</f>
        <v>13</v>
      </c>
      <c r="F1044">
        <v>24</v>
      </c>
      <c r="G1044">
        <f>WEEKDAY(Tbl_Hourly_Gen[[#This Row],[Date]])</f>
        <v>3</v>
      </c>
      <c r="H1044" s="7" t="s">
        <v>14</v>
      </c>
      <c r="I1044" s="5">
        <v>0</v>
      </c>
    </row>
    <row r="1045" spans="2:9">
      <c r="B1045" s="11">
        <f>IF(B1044+IF(Tbl_Hourly_Gen[[#This Row],[Hour]]=24,1,0)&lt;Date_End,B1044+IF(Tbl_Hourly_Gen[[#This Row],[Hour]]=24,1,0),0)</f>
        <v>45335</v>
      </c>
      <c r="C1045" s="29">
        <f>Tbl_Hourly_Gen[[#This Row],[Hour]]/24</f>
        <v>4.1666666666666664E-2</v>
      </c>
      <c r="D1045">
        <f>MONTH(Tbl_Hourly_Gen[[#This Row],[Date]])</f>
        <v>2</v>
      </c>
      <c r="E1045">
        <f>DAY(Tbl_Hourly_Gen[[#This Row],[Date]])</f>
        <v>13</v>
      </c>
      <c r="F1045">
        <v>1</v>
      </c>
      <c r="G1045">
        <f>WEEKDAY(Tbl_Hourly_Gen[[#This Row],[Date]])</f>
        <v>3</v>
      </c>
      <c r="H1045" s="7" t="s">
        <v>14</v>
      </c>
      <c r="I1045" s="5">
        <v>0</v>
      </c>
    </row>
    <row r="1046" spans="2:9">
      <c r="B1046" s="11">
        <f>IF(B1045+IF(Tbl_Hourly_Gen[[#This Row],[Hour]]=24,1,0)&lt;Date_End,B1045+IF(Tbl_Hourly_Gen[[#This Row],[Hour]]=24,1,0),0)</f>
        <v>45335</v>
      </c>
      <c r="C1046" s="29">
        <f>Tbl_Hourly_Gen[[#This Row],[Hour]]/24</f>
        <v>8.3333333333333329E-2</v>
      </c>
      <c r="D1046">
        <f>MONTH(Tbl_Hourly_Gen[[#This Row],[Date]])</f>
        <v>2</v>
      </c>
      <c r="E1046">
        <f>DAY(Tbl_Hourly_Gen[[#This Row],[Date]])</f>
        <v>13</v>
      </c>
      <c r="F1046">
        <v>2</v>
      </c>
      <c r="G1046">
        <f>WEEKDAY(Tbl_Hourly_Gen[[#This Row],[Date]])</f>
        <v>3</v>
      </c>
      <c r="H1046" s="7" t="s">
        <v>14</v>
      </c>
      <c r="I1046" s="5">
        <v>0</v>
      </c>
    </row>
    <row r="1047" spans="2:9">
      <c r="B1047" s="11">
        <f>IF(B1046+IF(Tbl_Hourly_Gen[[#This Row],[Hour]]=24,1,0)&lt;Date_End,B1046+IF(Tbl_Hourly_Gen[[#This Row],[Hour]]=24,1,0),0)</f>
        <v>45335</v>
      </c>
      <c r="C1047" s="29">
        <f>Tbl_Hourly_Gen[[#This Row],[Hour]]/24</f>
        <v>0.125</v>
      </c>
      <c r="D1047">
        <f>MONTH(Tbl_Hourly_Gen[[#This Row],[Date]])</f>
        <v>2</v>
      </c>
      <c r="E1047">
        <f>DAY(Tbl_Hourly_Gen[[#This Row],[Date]])</f>
        <v>13</v>
      </c>
      <c r="F1047">
        <v>3</v>
      </c>
      <c r="G1047">
        <f>WEEKDAY(Tbl_Hourly_Gen[[#This Row],[Date]])</f>
        <v>3</v>
      </c>
      <c r="H1047" s="7" t="s">
        <v>14</v>
      </c>
      <c r="I1047" s="5">
        <v>0</v>
      </c>
    </row>
    <row r="1048" spans="2:9">
      <c r="B1048" s="11">
        <f>IF(B1047+IF(Tbl_Hourly_Gen[[#This Row],[Hour]]=24,1,0)&lt;Date_End,B1047+IF(Tbl_Hourly_Gen[[#This Row],[Hour]]=24,1,0),0)</f>
        <v>45335</v>
      </c>
      <c r="C1048" s="29">
        <f>Tbl_Hourly_Gen[[#This Row],[Hour]]/24</f>
        <v>0.16666666666666666</v>
      </c>
      <c r="D1048">
        <f>MONTH(Tbl_Hourly_Gen[[#This Row],[Date]])</f>
        <v>2</v>
      </c>
      <c r="E1048">
        <f>DAY(Tbl_Hourly_Gen[[#This Row],[Date]])</f>
        <v>13</v>
      </c>
      <c r="F1048">
        <v>4</v>
      </c>
      <c r="G1048">
        <f>WEEKDAY(Tbl_Hourly_Gen[[#This Row],[Date]])</f>
        <v>3</v>
      </c>
      <c r="H1048" s="7" t="s">
        <v>14</v>
      </c>
      <c r="I1048" s="5">
        <v>0</v>
      </c>
    </row>
    <row r="1049" spans="2:9">
      <c r="B1049" s="11">
        <f>IF(B1048+IF(Tbl_Hourly_Gen[[#This Row],[Hour]]=24,1,0)&lt;Date_End,B1048+IF(Tbl_Hourly_Gen[[#This Row],[Hour]]=24,1,0),0)</f>
        <v>45335</v>
      </c>
      <c r="C1049" s="29">
        <f>Tbl_Hourly_Gen[[#This Row],[Hour]]/24</f>
        <v>0.20833333333333334</v>
      </c>
      <c r="D1049">
        <f>MONTH(Tbl_Hourly_Gen[[#This Row],[Date]])</f>
        <v>2</v>
      </c>
      <c r="E1049">
        <f>DAY(Tbl_Hourly_Gen[[#This Row],[Date]])</f>
        <v>13</v>
      </c>
      <c r="F1049">
        <v>5</v>
      </c>
      <c r="G1049">
        <f>WEEKDAY(Tbl_Hourly_Gen[[#This Row],[Date]])</f>
        <v>3</v>
      </c>
      <c r="H1049" s="7" t="s">
        <v>14</v>
      </c>
      <c r="I1049" s="5">
        <v>0</v>
      </c>
    </row>
    <row r="1050" spans="2:9">
      <c r="B1050" s="11">
        <f>IF(B1049+IF(Tbl_Hourly_Gen[[#This Row],[Hour]]=24,1,0)&lt;Date_End,B1049+IF(Tbl_Hourly_Gen[[#This Row],[Hour]]=24,1,0),0)</f>
        <v>45335</v>
      </c>
      <c r="C1050" s="29">
        <f>Tbl_Hourly_Gen[[#This Row],[Hour]]/24</f>
        <v>0.25</v>
      </c>
      <c r="D1050">
        <f>MONTH(Tbl_Hourly_Gen[[#This Row],[Date]])</f>
        <v>2</v>
      </c>
      <c r="E1050">
        <f>DAY(Tbl_Hourly_Gen[[#This Row],[Date]])</f>
        <v>13</v>
      </c>
      <c r="F1050">
        <v>6</v>
      </c>
      <c r="G1050">
        <f>WEEKDAY(Tbl_Hourly_Gen[[#This Row],[Date]])</f>
        <v>3</v>
      </c>
      <c r="H1050" s="7" t="s">
        <v>14</v>
      </c>
      <c r="I1050" s="5">
        <v>0</v>
      </c>
    </row>
    <row r="1051" spans="2:9">
      <c r="B1051" s="11">
        <f>IF(B1050+IF(Tbl_Hourly_Gen[[#This Row],[Hour]]=24,1,0)&lt;Date_End,B1050+IF(Tbl_Hourly_Gen[[#This Row],[Hour]]=24,1,0),0)</f>
        <v>45335</v>
      </c>
      <c r="C1051" s="29">
        <f>Tbl_Hourly_Gen[[#This Row],[Hour]]/24</f>
        <v>0.29166666666666669</v>
      </c>
      <c r="D1051">
        <f>MONTH(Tbl_Hourly_Gen[[#This Row],[Date]])</f>
        <v>2</v>
      </c>
      <c r="E1051">
        <f>DAY(Tbl_Hourly_Gen[[#This Row],[Date]])</f>
        <v>13</v>
      </c>
      <c r="F1051">
        <v>7</v>
      </c>
      <c r="G1051">
        <f>WEEKDAY(Tbl_Hourly_Gen[[#This Row],[Date]])</f>
        <v>3</v>
      </c>
      <c r="H1051" s="7" t="s">
        <v>14</v>
      </c>
      <c r="I1051" s="5">
        <v>0</v>
      </c>
    </row>
    <row r="1052" spans="2:9">
      <c r="B1052" s="11">
        <f>IF(B1051+IF(Tbl_Hourly_Gen[[#This Row],[Hour]]=24,1,0)&lt;Date_End,B1051+IF(Tbl_Hourly_Gen[[#This Row],[Hour]]=24,1,0),0)</f>
        <v>45335</v>
      </c>
      <c r="C1052" s="29">
        <f>Tbl_Hourly_Gen[[#This Row],[Hour]]/24</f>
        <v>0.33333333333333331</v>
      </c>
      <c r="D1052">
        <f>MONTH(Tbl_Hourly_Gen[[#This Row],[Date]])</f>
        <v>2</v>
      </c>
      <c r="E1052">
        <f>DAY(Tbl_Hourly_Gen[[#This Row],[Date]])</f>
        <v>13</v>
      </c>
      <c r="F1052">
        <v>8</v>
      </c>
      <c r="G1052">
        <f>WEEKDAY(Tbl_Hourly_Gen[[#This Row],[Date]])</f>
        <v>3</v>
      </c>
      <c r="H1052" s="7" t="s">
        <v>14</v>
      </c>
      <c r="I1052" s="5">
        <v>0</v>
      </c>
    </row>
    <row r="1053" spans="2:9">
      <c r="B1053" s="11">
        <f>IF(B1052+IF(Tbl_Hourly_Gen[[#This Row],[Hour]]=24,1,0)&lt;Date_End,B1052+IF(Tbl_Hourly_Gen[[#This Row],[Hour]]=24,1,0),0)</f>
        <v>45335</v>
      </c>
      <c r="C1053" s="29">
        <f>Tbl_Hourly_Gen[[#This Row],[Hour]]/24</f>
        <v>0.375</v>
      </c>
      <c r="D1053">
        <f>MONTH(Tbl_Hourly_Gen[[#This Row],[Date]])</f>
        <v>2</v>
      </c>
      <c r="E1053">
        <f>DAY(Tbl_Hourly_Gen[[#This Row],[Date]])</f>
        <v>13</v>
      </c>
      <c r="F1053">
        <v>9</v>
      </c>
      <c r="G1053">
        <f>WEEKDAY(Tbl_Hourly_Gen[[#This Row],[Date]])</f>
        <v>3</v>
      </c>
      <c r="H1053" s="7" t="s">
        <v>14</v>
      </c>
      <c r="I1053" s="5">
        <v>0</v>
      </c>
    </row>
    <row r="1054" spans="2:9">
      <c r="B1054" s="11">
        <f>IF(B1053+IF(Tbl_Hourly_Gen[[#This Row],[Hour]]=24,1,0)&lt;Date_End,B1053+IF(Tbl_Hourly_Gen[[#This Row],[Hour]]=24,1,0),0)</f>
        <v>45335</v>
      </c>
      <c r="C1054" s="29">
        <f>Tbl_Hourly_Gen[[#This Row],[Hour]]/24</f>
        <v>0.41666666666666669</v>
      </c>
      <c r="D1054">
        <f>MONTH(Tbl_Hourly_Gen[[#This Row],[Date]])</f>
        <v>2</v>
      </c>
      <c r="E1054">
        <f>DAY(Tbl_Hourly_Gen[[#This Row],[Date]])</f>
        <v>13</v>
      </c>
      <c r="F1054">
        <v>10</v>
      </c>
      <c r="G1054">
        <f>WEEKDAY(Tbl_Hourly_Gen[[#This Row],[Date]])</f>
        <v>3</v>
      </c>
      <c r="H1054" s="7" t="s">
        <v>14</v>
      </c>
      <c r="I1054" s="5">
        <v>0</v>
      </c>
    </row>
    <row r="1055" spans="2:9">
      <c r="B1055" s="11">
        <f>IF(B1054+IF(Tbl_Hourly_Gen[[#This Row],[Hour]]=24,1,0)&lt;Date_End,B1054+IF(Tbl_Hourly_Gen[[#This Row],[Hour]]=24,1,0),0)</f>
        <v>45335</v>
      </c>
      <c r="C1055" s="29">
        <f>Tbl_Hourly_Gen[[#This Row],[Hour]]/24</f>
        <v>0.45833333333333331</v>
      </c>
      <c r="D1055">
        <f>MONTH(Tbl_Hourly_Gen[[#This Row],[Date]])</f>
        <v>2</v>
      </c>
      <c r="E1055">
        <f>DAY(Tbl_Hourly_Gen[[#This Row],[Date]])</f>
        <v>13</v>
      </c>
      <c r="F1055">
        <v>11</v>
      </c>
      <c r="G1055">
        <f>WEEKDAY(Tbl_Hourly_Gen[[#This Row],[Date]])</f>
        <v>3</v>
      </c>
      <c r="H1055" s="7" t="s">
        <v>14</v>
      </c>
      <c r="I1055" s="5">
        <v>0</v>
      </c>
    </row>
    <row r="1056" spans="2:9">
      <c r="B1056" s="11">
        <f>IF(B1055+IF(Tbl_Hourly_Gen[[#This Row],[Hour]]=24,1,0)&lt;Date_End,B1055+IF(Tbl_Hourly_Gen[[#This Row],[Hour]]=24,1,0),0)</f>
        <v>45335</v>
      </c>
      <c r="C1056" s="29">
        <f>Tbl_Hourly_Gen[[#This Row],[Hour]]/24</f>
        <v>0.5</v>
      </c>
      <c r="D1056">
        <f>MONTH(Tbl_Hourly_Gen[[#This Row],[Date]])</f>
        <v>2</v>
      </c>
      <c r="E1056">
        <f>DAY(Tbl_Hourly_Gen[[#This Row],[Date]])</f>
        <v>13</v>
      </c>
      <c r="F1056">
        <v>12</v>
      </c>
      <c r="G1056">
        <f>WEEKDAY(Tbl_Hourly_Gen[[#This Row],[Date]])</f>
        <v>3</v>
      </c>
      <c r="H1056" s="7" t="s">
        <v>14</v>
      </c>
      <c r="I1056" s="5">
        <v>0</v>
      </c>
    </row>
    <row r="1057" spans="2:9">
      <c r="B1057" s="11">
        <f>IF(B1056+IF(Tbl_Hourly_Gen[[#This Row],[Hour]]=24,1,0)&lt;Date_End,B1056+IF(Tbl_Hourly_Gen[[#This Row],[Hour]]=24,1,0),0)</f>
        <v>45335</v>
      </c>
      <c r="C1057" s="29">
        <f>Tbl_Hourly_Gen[[#This Row],[Hour]]/24</f>
        <v>0.54166666666666663</v>
      </c>
      <c r="D1057">
        <f>MONTH(Tbl_Hourly_Gen[[#This Row],[Date]])</f>
        <v>2</v>
      </c>
      <c r="E1057">
        <f>DAY(Tbl_Hourly_Gen[[#This Row],[Date]])</f>
        <v>13</v>
      </c>
      <c r="F1057">
        <v>13</v>
      </c>
      <c r="G1057">
        <f>WEEKDAY(Tbl_Hourly_Gen[[#This Row],[Date]])</f>
        <v>3</v>
      </c>
      <c r="H1057" s="7" t="s">
        <v>14</v>
      </c>
      <c r="I1057" s="5">
        <v>0</v>
      </c>
    </row>
    <row r="1058" spans="2:9">
      <c r="B1058" s="11">
        <f>IF(B1057+IF(Tbl_Hourly_Gen[[#This Row],[Hour]]=24,1,0)&lt;Date_End,B1057+IF(Tbl_Hourly_Gen[[#This Row],[Hour]]=24,1,0),0)</f>
        <v>45335</v>
      </c>
      <c r="C1058" s="29">
        <f>Tbl_Hourly_Gen[[#This Row],[Hour]]/24</f>
        <v>0.58333333333333337</v>
      </c>
      <c r="D1058">
        <f>MONTH(Tbl_Hourly_Gen[[#This Row],[Date]])</f>
        <v>2</v>
      </c>
      <c r="E1058">
        <f>DAY(Tbl_Hourly_Gen[[#This Row],[Date]])</f>
        <v>13</v>
      </c>
      <c r="F1058">
        <v>14</v>
      </c>
      <c r="G1058">
        <f>WEEKDAY(Tbl_Hourly_Gen[[#This Row],[Date]])</f>
        <v>3</v>
      </c>
      <c r="H1058" s="7" t="s">
        <v>14</v>
      </c>
      <c r="I1058" s="5">
        <v>0</v>
      </c>
    </row>
    <row r="1059" spans="2:9">
      <c r="B1059" s="11">
        <f>IF(B1058+IF(Tbl_Hourly_Gen[[#This Row],[Hour]]=24,1,0)&lt;Date_End,B1058+IF(Tbl_Hourly_Gen[[#This Row],[Hour]]=24,1,0),0)</f>
        <v>45335</v>
      </c>
      <c r="C1059" s="29">
        <f>Tbl_Hourly_Gen[[#This Row],[Hour]]/24</f>
        <v>0.625</v>
      </c>
      <c r="D1059">
        <f>MONTH(Tbl_Hourly_Gen[[#This Row],[Date]])</f>
        <v>2</v>
      </c>
      <c r="E1059">
        <f>DAY(Tbl_Hourly_Gen[[#This Row],[Date]])</f>
        <v>13</v>
      </c>
      <c r="F1059">
        <v>15</v>
      </c>
      <c r="G1059">
        <f>WEEKDAY(Tbl_Hourly_Gen[[#This Row],[Date]])</f>
        <v>3</v>
      </c>
      <c r="H1059" s="7" t="s">
        <v>14</v>
      </c>
      <c r="I1059" s="5">
        <v>0</v>
      </c>
    </row>
    <row r="1060" spans="2:9">
      <c r="B1060" s="11">
        <f>IF(B1059+IF(Tbl_Hourly_Gen[[#This Row],[Hour]]=24,1,0)&lt;Date_End,B1059+IF(Tbl_Hourly_Gen[[#This Row],[Hour]]=24,1,0),0)</f>
        <v>45335</v>
      </c>
      <c r="C1060" s="29">
        <f>Tbl_Hourly_Gen[[#This Row],[Hour]]/24</f>
        <v>0.66666666666666663</v>
      </c>
      <c r="D1060">
        <f>MONTH(Tbl_Hourly_Gen[[#This Row],[Date]])</f>
        <v>2</v>
      </c>
      <c r="E1060">
        <f>DAY(Tbl_Hourly_Gen[[#This Row],[Date]])</f>
        <v>13</v>
      </c>
      <c r="F1060">
        <v>16</v>
      </c>
      <c r="G1060">
        <f>WEEKDAY(Tbl_Hourly_Gen[[#This Row],[Date]])</f>
        <v>3</v>
      </c>
      <c r="H1060" s="7" t="s">
        <v>14</v>
      </c>
      <c r="I1060" s="5">
        <v>0</v>
      </c>
    </row>
    <row r="1061" spans="2:9">
      <c r="B1061" s="11">
        <f>IF(B1060+IF(Tbl_Hourly_Gen[[#This Row],[Hour]]=24,1,0)&lt;Date_End,B1060+IF(Tbl_Hourly_Gen[[#This Row],[Hour]]=24,1,0),0)</f>
        <v>45335</v>
      </c>
      <c r="C1061" s="29">
        <f>Tbl_Hourly_Gen[[#This Row],[Hour]]/24</f>
        <v>0.70833333333333337</v>
      </c>
      <c r="D1061">
        <f>MONTH(Tbl_Hourly_Gen[[#This Row],[Date]])</f>
        <v>2</v>
      </c>
      <c r="E1061">
        <f>DAY(Tbl_Hourly_Gen[[#This Row],[Date]])</f>
        <v>13</v>
      </c>
      <c r="F1061">
        <v>17</v>
      </c>
      <c r="G1061">
        <f>WEEKDAY(Tbl_Hourly_Gen[[#This Row],[Date]])</f>
        <v>3</v>
      </c>
      <c r="H1061" s="7" t="s">
        <v>14</v>
      </c>
      <c r="I1061" s="5">
        <v>0</v>
      </c>
    </row>
    <row r="1062" spans="2:9">
      <c r="B1062" s="11">
        <f>IF(B1061+IF(Tbl_Hourly_Gen[[#This Row],[Hour]]=24,1,0)&lt;Date_End,B1061+IF(Tbl_Hourly_Gen[[#This Row],[Hour]]=24,1,0),0)</f>
        <v>45335</v>
      </c>
      <c r="C1062" s="29">
        <f>Tbl_Hourly_Gen[[#This Row],[Hour]]/24</f>
        <v>0.75</v>
      </c>
      <c r="D1062">
        <f>MONTH(Tbl_Hourly_Gen[[#This Row],[Date]])</f>
        <v>2</v>
      </c>
      <c r="E1062">
        <f>DAY(Tbl_Hourly_Gen[[#This Row],[Date]])</f>
        <v>13</v>
      </c>
      <c r="F1062">
        <v>18</v>
      </c>
      <c r="G1062">
        <f>WEEKDAY(Tbl_Hourly_Gen[[#This Row],[Date]])</f>
        <v>3</v>
      </c>
      <c r="H1062" s="7" t="s">
        <v>14</v>
      </c>
      <c r="I1062" s="5">
        <v>0</v>
      </c>
    </row>
    <row r="1063" spans="2:9">
      <c r="B1063" s="11">
        <f>IF(B1062+IF(Tbl_Hourly_Gen[[#This Row],[Hour]]=24,1,0)&lt;Date_End,B1062+IF(Tbl_Hourly_Gen[[#This Row],[Hour]]=24,1,0),0)</f>
        <v>45335</v>
      </c>
      <c r="C1063" s="29">
        <f>Tbl_Hourly_Gen[[#This Row],[Hour]]/24</f>
        <v>0.79166666666666663</v>
      </c>
      <c r="D1063">
        <f>MONTH(Tbl_Hourly_Gen[[#This Row],[Date]])</f>
        <v>2</v>
      </c>
      <c r="E1063">
        <f>DAY(Tbl_Hourly_Gen[[#This Row],[Date]])</f>
        <v>13</v>
      </c>
      <c r="F1063">
        <v>19</v>
      </c>
      <c r="G1063">
        <f>WEEKDAY(Tbl_Hourly_Gen[[#This Row],[Date]])</f>
        <v>3</v>
      </c>
      <c r="H1063" s="7" t="s">
        <v>14</v>
      </c>
      <c r="I1063" s="5">
        <v>0</v>
      </c>
    </row>
    <row r="1064" spans="2:9">
      <c r="B1064" s="11">
        <f>IF(B1063+IF(Tbl_Hourly_Gen[[#This Row],[Hour]]=24,1,0)&lt;Date_End,B1063+IF(Tbl_Hourly_Gen[[#This Row],[Hour]]=24,1,0),0)</f>
        <v>45335</v>
      </c>
      <c r="C1064" s="29">
        <f>Tbl_Hourly_Gen[[#This Row],[Hour]]/24</f>
        <v>0.83333333333333337</v>
      </c>
      <c r="D1064">
        <f>MONTH(Tbl_Hourly_Gen[[#This Row],[Date]])</f>
        <v>2</v>
      </c>
      <c r="E1064">
        <f>DAY(Tbl_Hourly_Gen[[#This Row],[Date]])</f>
        <v>13</v>
      </c>
      <c r="F1064">
        <v>20</v>
      </c>
      <c r="G1064">
        <f>WEEKDAY(Tbl_Hourly_Gen[[#This Row],[Date]])</f>
        <v>3</v>
      </c>
      <c r="H1064" s="7" t="s">
        <v>14</v>
      </c>
      <c r="I1064" s="5">
        <v>0</v>
      </c>
    </row>
    <row r="1065" spans="2:9">
      <c r="B1065" s="11">
        <f>IF(B1064+IF(Tbl_Hourly_Gen[[#This Row],[Hour]]=24,1,0)&lt;Date_End,B1064+IF(Tbl_Hourly_Gen[[#This Row],[Hour]]=24,1,0),0)</f>
        <v>45335</v>
      </c>
      <c r="C1065" s="29">
        <f>Tbl_Hourly_Gen[[#This Row],[Hour]]/24</f>
        <v>0.875</v>
      </c>
      <c r="D1065">
        <f>MONTH(Tbl_Hourly_Gen[[#This Row],[Date]])</f>
        <v>2</v>
      </c>
      <c r="E1065">
        <f>DAY(Tbl_Hourly_Gen[[#This Row],[Date]])</f>
        <v>13</v>
      </c>
      <c r="F1065">
        <v>21</v>
      </c>
      <c r="G1065">
        <f>WEEKDAY(Tbl_Hourly_Gen[[#This Row],[Date]])</f>
        <v>3</v>
      </c>
      <c r="H1065" s="7" t="s">
        <v>14</v>
      </c>
      <c r="I1065" s="5">
        <v>0</v>
      </c>
    </row>
    <row r="1066" spans="2:9">
      <c r="B1066" s="11">
        <f>IF(B1065+IF(Tbl_Hourly_Gen[[#This Row],[Hour]]=24,1,0)&lt;Date_End,B1065+IF(Tbl_Hourly_Gen[[#This Row],[Hour]]=24,1,0),0)</f>
        <v>45335</v>
      </c>
      <c r="C1066" s="29">
        <f>Tbl_Hourly_Gen[[#This Row],[Hour]]/24</f>
        <v>0.91666666666666663</v>
      </c>
      <c r="D1066">
        <f>MONTH(Tbl_Hourly_Gen[[#This Row],[Date]])</f>
        <v>2</v>
      </c>
      <c r="E1066">
        <f>DAY(Tbl_Hourly_Gen[[#This Row],[Date]])</f>
        <v>13</v>
      </c>
      <c r="F1066">
        <v>22</v>
      </c>
      <c r="G1066">
        <f>WEEKDAY(Tbl_Hourly_Gen[[#This Row],[Date]])</f>
        <v>3</v>
      </c>
      <c r="H1066" s="7" t="s">
        <v>14</v>
      </c>
      <c r="I1066" s="5">
        <v>0</v>
      </c>
    </row>
    <row r="1067" spans="2:9">
      <c r="B1067" s="11">
        <f>IF(B1066+IF(Tbl_Hourly_Gen[[#This Row],[Hour]]=24,1,0)&lt;Date_End,B1066+IF(Tbl_Hourly_Gen[[#This Row],[Hour]]=24,1,0),0)</f>
        <v>45335</v>
      </c>
      <c r="C1067" s="29">
        <f>Tbl_Hourly_Gen[[#This Row],[Hour]]/24</f>
        <v>0.95833333333333337</v>
      </c>
      <c r="D1067">
        <f>MONTH(Tbl_Hourly_Gen[[#This Row],[Date]])</f>
        <v>2</v>
      </c>
      <c r="E1067">
        <f>DAY(Tbl_Hourly_Gen[[#This Row],[Date]])</f>
        <v>13</v>
      </c>
      <c r="F1067">
        <v>23</v>
      </c>
      <c r="G1067">
        <f>WEEKDAY(Tbl_Hourly_Gen[[#This Row],[Date]])</f>
        <v>3</v>
      </c>
      <c r="H1067" s="7" t="s">
        <v>14</v>
      </c>
      <c r="I1067" s="5">
        <v>0</v>
      </c>
    </row>
    <row r="1068" spans="2:9">
      <c r="B1068" s="11">
        <f>IF(B1067+IF(Tbl_Hourly_Gen[[#This Row],[Hour]]=24,1,0)&lt;Date_End,B1067+IF(Tbl_Hourly_Gen[[#This Row],[Hour]]=24,1,0),0)</f>
        <v>45336</v>
      </c>
      <c r="C1068" s="29">
        <f>Tbl_Hourly_Gen[[#This Row],[Hour]]/24</f>
        <v>1</v>
      </c>
      <c r="D1068">
        <f>MONTH(Tbl_Hourly_Gen[[#This Row],[Date]])</f>
        <v>2</v>
      </c>
      <c r="E1068">
        <f>DAY(Tbl_Hourly_Gen[[#This Row],[Date]])</f>
        <v>14</v>
      </c>
      <c r="F1068">
        <v>24</v>
      </c>
      <c r="G1068">
        <f>WEEKDAY(Tbl_Hourly_Gen[[#This Row],[Date]])</f>
        <v>4</v>
      </c>
      <c r="H1068" s="7" t="s">
        <v>14</v>
      </c>
      <c r="I1068" s="5">
        <v>0</v>
      </c>
    </row>
    <row r="1069" spans="2:9">
      <c r="B1069" s="11">
        <f>IF(B1068+IF(Tbl_Hourly_Gen[[#This Row],[Hour]]=24,1,0)&lt;Date_End,B1068+IF(Tbl_Hourly_Gen[[#This Row],[Hour]]=24,1,0),0)</f>
        <v>45336</v>
      </c>
      <c r="C1069" s="29">
        <f>Tbl_Hourly_Gen[[#This Row],[Hour]]/24</f>
        <v>4.1666666666666664E-2</v>
      </c>
      <c r="D1069">
        <f>MONTH(Tbl_Hourly_Gen[[#This Row],[Date]])</f>
        <v>2</v>
      </c>
      <c r="E1069">
        <f>DAY(Tbl_Hourly_Gen[[#This Row],[Date]])</f>
        <v>14</v>
      </c>
      <c r="F1069">
        <v>1</v>
      </c>
      <c r="G1069">
        <f>WEEKDAY(Tbl_Hourly_Gen[[#This Row],[Date]])</f>
        <v>4</v>
      </c>
      <c r="H1069" s="7" t="s">
        <v>14</v>
      </c>
      <c r="I1069" s="5">
        <v>0</v>
      </c>
    </row>
    <row r="1070" spans="2:9">
      <c r="B1070" s="11">
        <f>IF(B1069+IF(Tbl_Hourly_Gen[[#This Row],[Hour]]=24,1,0)&lt;Date_End,B1069+IF(Tbl_Hourly_Gen[[#This Row],[Hour]]=24,1,0),0)</f>
        <v>45336</v>
      </c>
      <c r="C1070" s="29">
        <f>Tbl_Hourly_Gen[[#This Row],[Hour]]/24</f>
        <v>8.3333333333333329E-2</v>
      </c>
      <c r="D1070">
        <f>MONTH(Tbl_Hourly_Gen[[#This Row],[Date]])</f>
        <v>2</v>
      </c>
      <c r="E1070">
        <f>DAY(Tbl_Hourly_Gen[[#This Row],[Date]])</f>
        <v>14</v>
      </c>
      <c r="F1070">
        <v>2</v>
      </c>
      <c r="G1070">
        <f>WEEKDAY(Tbl_Hourly_Gen[[#This Row],[Date]])</f>
        <v>4</v>
      </c>
      <c r="H1070" s="7" t="s">
        <v>14</v>
      </c>
      <c r="I1070" s="5">
        <v>0</v>
      </c>
    </row>
    <row r="1071" spans="2:9">
      <c r="B1071" s="11">
        <f>IF(B1070+IF(Tbl_Hourly_Gen[[#This Row],[Hour]]=24,1,0)&lt;Date_End,B1070+IF(Tbl_Hourly_Gen[[#This Row],[Hour]]=24,1,0),0)</f>
        <v>45336</v>
      </c>
      <c r="C1071" s="29">
        <f>Tbl_Hourly_Gen[[#This Row],[Hour]]/24</f>
        <v>0.125</v>
      </c>
      <c r="D1071">
        <f>MONTH(Tbl_Hourly_Gen[[#This Row],[Date]])</f>
        <v>2</v>
      </c>
      <c r="E1071">
        <f>DAY(Tbl_Hourly_Gen[[#This Row],[Date]])</f>
        <v>14</v>
      </c>
      <c r="F1071">
        <v>3</v>
      </c>
      <c r="G1071">
        <f>WEEKDAY(Tbl_Hourly_Gen[[#This Row],[Date]])</f>
        <v>4</v>
      </c>
      <c r="H1071" s="7" t="s">
        <v>14</v>
      </c>
      <c r="I1071" s="5">
        <v>0</v>
      </c>
    </row>
    <row r="1072" spans="2:9">
      <c r="B1072" s="11">
        <f>IF(B1071+IF(Tbl_Hourly_Gen[[#This Row],[Hour]]=24,1,0)&lt;Date_End,B1071+IF(Tbl_Hourly_Gen[[#This Row],[Hour]]=24,1,0),0)</f>
        <v>45336</v>
      </c>
      <c r="C1072" s="29">
        <f>Tbl_Hourly_Gen[[#This Row],[Hour]]/24</f>
        <v>0.16666666666666666</v>
      </c>
      <c r="D1072">
        <f>MONTH(Tbl_Hourly_Gen[[#This Row],[Date]])</f>
        <v>2</v>
      </c>
      <c r="E1072">
        <f>DAY(Tbl_Hourly_Gen[[#This Row],[Date]])</f>
        <v>14</v>
      </c>
      <c r="F1072">
        <v>4</v>
      </c>
      <c r="G1072">
        <f>WEEKDAY(Tbl_Hourly_Gen[[#This Row],[Date]])</f>
        <v>4</v>
      </c>
      <c r="H1072" s="7" t="s">
        <v>14</v>
      </c>
      <c r="I1072" s="5">
        <v>0</v>
      </c>
    </row>
    <row r="1073" spans="2:9">
      <c r="B1073" s="11">
        <f>IF(B1072+IF(Tbl_Hourly_Gen[[#This Row],[Hour]]=24,1,0)&lt;Date_End,B1072+IF(Tbl_Hourly_Gen[[#This Row],[Hour]]=24,1,0),0)</f>
        <v>45336</v>
      </c>
      <c r="C1073" s="29">
        <f>Tbl_Hourly_Gen[[#This Row],[Hour]]/24</f>
        <v>0.20833333333333334</v>
      </c>
      <c r="D1073">
        <f>MONTH(Tbl_Hourly_Gen[[#This Row],[Date]])</f>
        <v>2</v>
      </c>
      <c r="E1073">
        <f>DAY(Tbl_Hourly_Gen[[#This Row],[Date]])</f>
        <v>14</v>
      </c>
      <c r="F1073">
        <v>5</v>
      </c>
      <c r="G1073">
        <f>WEEKDAY(Tbl_Hourly_Gen[[#This Row],[Date]])</f>
        <v>4</v>
      </c>
      <c r="H1073" s="7" t="s">
        <v>14</v>
      </c>
      <c r="I1073" s="5">
        <v>0</v>
      </c>
    </row>
    <row r="1074" spans="2:9">
      <c r="B1074" s="11">
        <f>IF(B1073+IF(Tbl_Hourly_Gen[[#This Row],[Hour]]=24,1,0)&lt;Date_End,B1073+IF(Tbl_Hourly_Gen[[#This Row],[Hour]]=24,1,0),0)</f>
        <v>45336</v>
      </c>
      <c r="C1074" s="29">
        <f>Tbl_Hourly_Gen[[#This Row],[Hour]]/24</f>
        <v>0.25</v>
      </c>
      <c r="D1074">
        <f>MONTH(Tbl_Hourly_Gen[[#This Row],[Date]])</f>
        <v>2</v>
      </c>
      <c r="E1074">
        <f>DAY(Tbl_Hourly_Gen[[#This Row],[Date]])</f>
        <v>14</v>
      </c>
      <c r="F1074">
        <v>6</v>
      </c>
      <c r="G1074">
        <f>WEEKDAY(Tbl_Hourly_Gen[[#This Row],[Date]])</f>
        <v>4</v>
      </c>
      <c r="H1074" s="7" t="s">
        <v>14</v>
      </c>
      <c r="I1074" s="5">
        <v>0</v>
      </c>
    </row>
    <row r="1075" spans="2:9">
      <c r="B1075" s="11">
        <f>IF(B1074+IF(Tbl_Hourly_Gen[[#This Row],[Hour]]=24,1,0)&lt;Date_End,B1074+IF(Tbl_Hourly_Gen[[#This Row],[Hour]]=24,1,0),0)</f>
        <v>45336</v>
      </c>
      <c r="C1075" s="29">
        <f>Tbl_Hourly_Gen[[#This Row],[Hour]]/24</f>
        <v>0.29166666666666669</v>
      </c>
      <c r="D1075">
        <f>MONTH(Tbl_Hourly_Gen[[#This Row],[Date]])</f>
        <v>2</v>
      </c>
      <c r="E1075">
        <f>DAY(Tbl_Hourly_Gen[[#This Row],[Date]])</f>
        <v>14</v>
      </c>
      <c r="F1075">
        <v>7</v>
      </c>
      <c r="G1075">
        <f>WEEKDAY(Tbl_Hourly_Gen[[#This Row],[Date]])</f>
        <v>4</v>
      </c>
      <c r="H1075" s="7" t="s">
        <v>14</v>
      </c>
      <c r="I1075" s="5">
        <v>0</v>
      </c>
    </row>
    <row r="1076" spans="2:9">
      <c r="B1076" s="11">
        <f>IF(B1075+IF(Tbl_Hourly_Gen[[#This Row],[Hour]]=24,1,0)&lt;Date_End,B1075+IF(Tbl_Hourly_Gen[[#This Row],[Hour]]=24,1,0),0)</f>
        <v>45336</v>
      </c>
      <c r="C1076" s="29">
        <f>Tbl_Hourly_Gen[[#This Row],[Hour]]/24</f>
        <v>0.33333333333333331</v>
      </c>
      <c r="D1076">
        <f>MONTH(Tbl_Hourly_Gen[[#This Row],[Date]])</f>
        <v>2</v>
      </c>
      <c r="E1076">
        <f>DAY(Tbl_Hourly_Gen[[#This Row],[Date]])</f>
        <v>14</v>
      </c>
      <c r="F1076">
        <v>8</v>
      </c>
      <c r="G1076">
        <f>WEEKDAY(Tbl_Hourly_Gen[[#This Row],[Date]])</f>
        <v>4</v>
      </c>
      <c r="H1076" s="7" t="s">
        <v>14</v>
      </c>
      <c r="I1076" s="5">
        <v>0</v>
      </c>
    </row>
    <row r="1077" spans="2:9">
      <c r="B1077" s="11">
        <f>IF(B1076+IF(Tbl_Hourly_Gen[[#This Row],[Hour]]=24,1,0)&lt;Date_End,B1076+IF(Tbl_Hourly_Gen[[#This Row],[Hour]]=24,1,0),0)</f>
        <v>45336</v>
      </c>
      <c r="C1077" s="29">
        <f>Tbl_Hourly_Gen[[#This Row],[Hour]]/24</f>
        <v>0.375</v>
      </c>
      <c r="D1077">
        <f>MONTH(Tbl_Hourly_Gen[[#This Row],[Date]])</f>
        <v>2</v>
      </c>
      <c r="E1077">
        <f>DAY(Tbl_Hourly_Gen[[#This Row],[Date]])</f>
        <v>14</v>
      </c>
      <c r="F1077">
        <v>9</v>
      </c>
      <c r="G1077">
        <f>WEEKDAY(Tbl_Hourly_Gen[[#This Row],[Date]])</f>
        <v>4</v>
      </c>
      <c r="H1077" s="7" t="s">
        <v>14</v>
      </c>
      <c r="I1077" s="5">
        <v>0</v>
      </c>
    </row>
    <row r="1078" spans="2:9">
      <c r="B1078" s="11">
        <f>IF(B1077+IF(Tbl_Hourly_Gen[[#This Row],[Hour]]=24,1,0)&lt;Date_End,B1077+IF(Tbl_Hourly_Gen[[#This Row],[Hour]]=24,1,0),0)</f>
        <v>45336</v>
      </c>
      <c r="C1078" s="29">
        <f>Tbl_Hourly_Gen[[#This Row],[Hour]]/24</f>
        <v>0.41666666666666669</v>
      </c>
      <c r="D1078">
        <f>MONTH(Tbl_Hourly_Gen[[#This Row],[Date]])</f>
        <v>2</v>
      </c>
      <c r="E1078">
        <f>DAY(Tbl_Hourly_Gen[[#This Row],[Date]])</f>
        <v>14</v>
      </c>
      <c r="F1078">
        <v>10</v>
      </c>
      <c r="G1078">
        <f>WEEKDAY(Tbl_Hourly_Gen[[#This Row],[Date]])</f>
        <v>4</v>
      </c>
      <c r="H1078" s="7" t="s">
        <v>14</v>
      </c>
      <c r="I1078" s="5">
        <v>0</v>
      </c>
    </row>
    <row r="1079" spans="2:9">
      <c r="B1079" s="11">
        <f>IF(B1078+IF(Tbl_Hourly_Gen[[#This Row],[Hour]]=24,1,0)&lt;Date_End,B1078+IF(Tbl_Hourly_Gen[[#This Row],[Hour]]=24,1,0),0)</f>
        <v>45336</v>
      </c>
      <c r="C1079" s="29">
        <f>Tbl_Hourly_Gen[[#This Row],[Hour]]/24</f>
        <v>0.45833333333333331</v>
      </c>
      <c r="D1079">
        <f>MONTH(Tbl_Hourly_Gen[[#This Row],[Date]])</f>
        <v>2</v>
      </c>
      <c r="E1079">
        <f>DAY(Tbl_Hourly_Gen[[#This Row],[Date]])</f>
        <v>14</v>
      </c>
      <c r="F1079">
        <v>11</v>
      </c>
      <c r="G1079">
        <f>WEEKDAY(Tbl_Hourly_Gen[[#This Row],[Date]])</f>
        <v>4</v>
      </c>
      <c r="H1079" s="7" t="s">
        <v>14</v>
      </c>
      <c r="I1079" s="5">
        <v>0</v>
      </c>
    </row>
    <row r="1080" spans="2:9">
      <c r="B1080" s="11">
        <f>IF(B1079+IF(Tbl_Hourly_Gen[[#This Row],[Hour]]=24,1,0)&lt;Date_End,B1079+IF(Tbl_Hourly_Gen[[#This Row],[Hour]]=24,1,0),0)</f>
        <v>45336</v>
      </c>
      <c r="C1080" s="29">
        <f>Tbl_Hourly_Gen[[#This Row],[Hour]]/24</f>
        <v>0.5</v>
      </c>
      <c r="D1080">
        <f>MONTH(Tbl_Hourly_Gen[[#This Row],[Date]])</f>
        <v>2</v>
      </c>
      <c r="E1080">
        <f>DAY(Tbl_Hourly_Gen[[#This Row],[Date]])</f>
        <v>14</v>
      </c>
      <c r="F1080">
        <v>12</v>
      </c>
      <c r="G1080">
        <f>WEEKDAY(Tbl_Hourly_Gen[[#This Row],[Date]])</f>
        <v>4</v>
      </c>
      <c r="H1080" s="7" t="s">
        <v>14</v>
      </c>
      <c r="I1080" s="5">
        <v>0</v>
      </c>
    </row>
    <row r="1081" spans="2:9">
      <c r="B1081" s="11">
        <f>IF(B1080+IF(Tbl_Hourly_Gen[[#This Row],[Hour]]=24,1,0)&lt;Date_End,B1080+IF(Tbl_Hourly_Gen[[#This Row],[Hour]]=24,1,0),0)</f>
        <v>45336</v>
      </c>
      <c r="C1081" s="29">
        <f>Tbl_Hourly_Gen[[#This Row],[Hour]]/24</f>
        <v>0.54166666666666663</v>
      </c>
      <c r="D1081">
        <f>MONTH(Tbl_Hourly_Gen[[#This Row],[Date]])</f>
        <v>2</v>
      </c>
      <c r="E1081">
        <f>DAY(Tbl_Hourly_Gen[[#This Row],[Date]])</f>
        <v>14</v>
      </c>
      <c r="F1081">
        <v>13</v>
      </c>
      <c r="G1081">
        <f>WEEKDAY(Tbl_Hourly_Gen[[#This Row],[Date]])</f>
        <v>4</v>
      </c>
      <c r="H1081" s="7" t="s">
        <v>14</v>
      </c>
      <c r="I1081" s="5">
        <v>0</v>
      </c>
    </row>
    <row r="1082" spans="2:9">
      <c r="B1082" s="11">
        <f>IF(B1081+IF(Tbl_Hourly_Gen[[#This Row],[Hour]]=24,1,0)&lt;Date_End,B1081+IF(Tbl_Hourly_Gen[[#This Row],[Hour]]=24,1,0),0)</f>
        <v>45336</v>
      </c>
      <c r="C1082" s="29">
        <f>Tbl_Hourly_Gen[[#This Row],[Hour]]/24</f>
        <v>0.58333333333333337</v>
      </c>
      <c r="D1082">
        <f>MONTH(Tbl_Hourly_Gen[[#This Row],[Date]])</f>
        <v>2</v>
      </c>
      <c r="E1082">
        <f>DAY(Tbl_Hourly_Gen[[#This Row],[Date]])</f>
        <v>14</v>
      </c>
      <c r="F1082">
        <v>14</v>
      </c>
      <c r="G1082">
        <f>WEEKDAY(Tbl_Hourly_Gen[[#This Row],[Date]])</f>
        <v>4</v>
      </c>
      <c r="H1082" s="7" t="s">
        <v>14</v>
      </c>
      <c r="I1082" s="5">
        <v>0</v>
      </c>
    </row>
    <row r="1083" spans="2:9">
      <c r="B1083" s="11">
        <f>IF(B1082+IF(Tbl_Hourly_Gen[[#This Row],[Hour]]=24,1,0)&lt;Date_End,B1082+IF(Tbl_Hourly_Gen[[#This Row],[Hour]]=24,1,0),0)</f>
        <v>45336</v>
      </c>
      <c r="C1083" s="29">
        <f>Tbl_Hourly_Gen[[#This Row],[Hour]]/24</f>
        <v>0.625</v>
      </c>
      <c r="D1083">
        <f>MONTH(Tbl_Hourly_Gen[[#This Row],[Date]])</f>
        <v>2</v>
      </c>
      <c r="E1083">
        <f>DAY(Tbl_Hourly_Gen[[#This Row],[Date]])</f>
        <v>14</v>
      </c>
      <c r="F1083">
        <v>15</v>
      </c>
      <c r="G1083">
        <f>WEEKDAY(Tbl_Hourly_Gen[[#This Row],[Date]])</f>
        <v>4</v>
      </c>
      <c r="H1083" s="7" t="s">
        <v>14</v>
      </c>
      <c r="I1083" s="5">
        <v>0</v>
      </c>
    </row>
    <row r="1084" spans="2:9">
      <c r="B1084" s="11">
        <f>IF(B1083+IF(Tbl_Hourly_Gen[[#This Row],[Hour]]=24,1,0)&lt;Date_End,B1083+IF(Tbl_Hourly_Gen[[#This Row],[Hour]]=24,1,0),0)</f>
        <v>45336</v>
      </c>
      <c r="C1084" s="29">
        <f>Tbl_Hourly_Gen[[#This Row],[Hour]]/24</f>
        <v>0.66666666666666663</v>
      </c>
      <c r="D1084">
        <f>MONTH(Tbl_Hourly_Gen[[#This Row],[Date]])</f>
        <v>2</v>
      </c>
      <c r="E1084">
        <f>DAY(Tbl_Hourly_Gen[[#This Row],[Date]])</f>
        <v>14</v>
      </c>
      <c r="F1084">
        <v>16</v>
      </c>
      <c r="G1084">
        <f>WEEKDAY(Tbl_Hourly_Gen[[#This Row],[Date]])</f>
        <v>4</v>
      </c>
      <c r="H1084" s="7" t="s">
        <v>14</v>
      </c>
      <c r="I1084" s="5">
        <v>0</v>
      </c>
    </row>
    <row r="1085" spans="2:9">
      <c r="B1085" s="11">
        <f>IF(B1084+IF(Tbl_Hourly_Gen[[#This Row],[Hour]]=24,1,0)&lt;Date_End,B1084+IF(Tbl_Hourly_Gen[[#This Row],[Hour]]=24,1,0),0)</f>
        <v>45336</v>
      </c>
      <c r="C1085" s="29">
        <f>Tbl_Hourly_Gen[[#This Row],[Hour]]/24</f>
        <v>0.70833333333333337</v>
      </c>
      <c r="D1085">
        <f>MONTH(Tbl_Hourly_Gen[[#This Row],[Date]])</f>
        <v>2</v>
      </c>
      <c r="E1085">
        <f>DAY(Tbl_Hourly_Gen[[#This Row],[Date]])</f>
        <v>14</v>
      </c>
      <c r="F1085">
        <v>17</v>
      </c>
      <c r="G1085">
        <f>WEEKDAY(Tbl_Hourly_Gen[[#This Row],[Date]])</f>
        <v>4</v>
      </c>
      <c r="H1085" s="7" t="s">
        <v>14</v>
      </c>
      <c r="I1085" s="5">
        <v>0</v>
      </c>
    </row>
    <row r="1086" spans="2:9">
      <c r="B1086" s="11">
        <f>IF(B1085+IF(Tbl_Hourly_Gen[[#This Row],[Hour]]=24,1,0)&lt;Date_End,B1085+IF(Tbl_Hourly_Gen[[#This Row],[Hour]]=24,1,0),0)</f>
        <v>45336</v>
      </c>
      <c r="C1086" s="29">
        <f>Tbl_Hourly_Gen[[#This Row],[Hour]]/24</f>
        <v>0.75</v>
      </c>
      <c r="D1086">
        <f>MONTH(Tbl_Hourly_Gen[[#This Row],[Date]])</f>
        <v>2</v>
      </c>
      <c r="E1086">
        <f>DAY(Tbl_Hourly_Gen[[#This Row],[Date]])</f>
        <v>14</v>
      </c>
      <c r="F1086">
        <v>18</v>
      </c>
      <c r="G1086">
        <f>WEEKDAY(Tbl_Hourly_Gen[[#This Row],[Date]])</f>
        <v>4</v>
      </c>
      <c r="H1086" s="7" t="s">
        <v>14</v>
      </c>
      <c r="I1086" s="5">
        <v>0</v>
      </c>
    </row>
    <row r="1087" spans="2:9">
      <c r="B1087" s="11">
        <f>IF(B1086+IF(Tbl_Hourly_Gen[[#This Row],[Hour]]=24,1,0)&lt;Date_End,B1086+IF(Tbl_Hourly_Gen[[#This Row],[Hour]]=24,1,0),0)</f>
        <v>45336</v>
      </c>
      <c r="C1087" s="29">
        <f>Tbl_Hourly_Gen[[#This Row],[Hour]]/24</f>
        <v>0.79166666666666663</v>
      </c>
      <c r="D1087">
        <f>MONTH(Tbl_Hourly_Gen[[#This Row],[Date]])</f>
        <v>2</v>
      </c>
      <c r="E1087">
        <f>DAY(Tbl_Hourly_Gen[[#This Row],[Date]])</f>
        <v>14</v>
      </c>
      <c r="F1087">
        <v>19</v>
      </c>
      <c r="G1087">
        <f>WEEKDAY(Tbl_Hourly_Gen[[#This Row],[Date]])</f>
        <v>4</v>
      </c>
      <c r="H1087" s="7" t="s">
        <v>14</v>
      </c>
      <c r="I1087" s="5">
        <v>0</v>
      </c>
    </row>
    <row r="1088" spans="2:9">
      <c r="B1088" s="11">
        <f>IF(B1087+IF(Tbl_Hourly_Gen[[#This Row],[Hour]]=24,1,0)&lt;Date_End,B1087+IF(Tbl_Hourly_Gen[[#This Row],[Hour]]=24,1,0),0)</f>
        <v>45336</v>
      </c>
      <c r="C1088" s="29">
        <f>Tbl_Hourly_Gen[[#This Row],[Hour]]/24</f>
        <v>0.83333333333333337</v>
      </c>
      <c r="D1088">
        <f>MONTH(Tbl_Hourly_Gen[[#This Row],[Date]])</f>
        <v>2</v>
      </c>
      <c r="E1088">
        <f>DAY(Tbl_Hourly_Gen[[#This Row],[Date]])</f>
        <v>14</v>
      </c>
      <c r="F1088">
        <v>20</v>
      </c>
      <c r="G1088">
        <f>WEEKDAY(Tbl_Hourly_Gen[[#This Row],[Date]])</f>
        <v>4</v>
      </c>
      <c r="H1088" s="7" t="s">
        <v>14</v>
      </c>
      <c r="I1088" s="5">
        <v>0</v>
      </c>
    </row>
    <row r="1089" spans="2:9">
      <c r="B1089" s="11">
        <f>IF(B1088+IF(Tbl_Hourly_Gen[[#This Row],[Hour]]=24,1,0)&lt;Date_End,B1088+IF(Tbl_Hourly_Gen[[#This Row],[Hour]]=24,1,0),0)</f>
        <v>45336</v>
      </c>
      <c r="C1089" s="29">
        <f>Tbl_Hourly_Gen[[#This Row],[Hour]]/24</f>
        <v>0.875</v>
      </c>
      <c r="D1089">
        <f>MONTH(Tbl_Hourly_Gen[[#This Row],[Date]])</f>
        <v>2</v>
      </c>
      <c r="E1089">
        <f>DAY(Tbl_Hourly_Gen[[#This Row],[Date]])</f>
        <v>14</v>
      </c>
      <c r="F1089">
        <v>21</v>
      </c>
      <c r="G1089">
        <f>WEEKDAY(Tbl_Hourly_Gen[[#This Row],[Date]])</f>
        <v>4</v>
      </c>
      <c r="H1089" s="7" t="s">
        <v>14</v>
      </c>
      <c r="I1089" s="5">
        <v>0</v>
      </c>
    </row>
    <row r="1090" spans="2:9">
      <c r="B1090" s="11">
        <f>IF(B1089+IF(Tbl_Hourly_Gen[[#This Row],[Hour]]=24,1,0)&lt;Date_End,B1089+IF(Tbl_Hourly_Gen[[#This Row],[Hour]]=24,1,0),0)</f>
        <v>45336</v>
      </c>
      <c r="C1090" s="29">
        <f>Tbl_Hourly_Gen[[#This Row],[Hour]]/24</f>
        <v>0.91666666666666663</v>
      </c>
      <c r="D1090">
        <f>MONTH(Tbl_Hourly_Gen[[#This Row],[Date]])</f>
        <v>2</v>
      </c>
      <c r="E1090">
        <f>DAY(Tbl_Hourly_Gen[[#This Row],[Date]])</f>
        <v>14</v>
      </c>
      <c r="F1090">
        <v>22</v>
      </c>
      <c r="G1090">
        <f>WEEKDAY(Tbl_Hourly_Gen[[#This Row],[Date]])</f>
        <v>4</v>
      </c>
      <c r="H1090" s="7" t="s">
        <v>14</v>
      </c>
      <c r="I1090" s="5">
        <v>0</v>
      </c>
    </row>
    <row r="1091" spans="2:9">
      <c r="B1091" s="11">
        <f>IF(B1090+IF(Tbl_Hourly_Gen[[#This Row],[Hour]]=24,1,0)&lt;Date_End,B1090+IF(Tbl_Hourly_Gen[[#This Row],[Hour]]=24,1,0),0)</f>
        <v>45336</v>
      </c>
      <c r="C1091" s="29">
        <f>Tbl_Hourly_Gen[[#This Row],[Hour]]/24</f>
        <v>0.95833333333333337</v>
      </c>
      <c r="D1091">
        <f>MONTH(Tbl_Hourly_Gen[[#This Row],[Date]])</f>
        <v>2</v>
      </c>
      <c r="E1091">
        <f>DAY(Tbl_Hourly_Gen[[#This Row],[Date]])</f>
        <v>14</v>
      </c>
      <c r="F1091">
        <v>23</v>
      </c>
      <c r="G1091">
        <f>WEEKDAY(Tbl_Hourly_Gen[[#This Row],[Date]])</f>
        <v>4</v>
      </c>
      <c r="H1091" s="7" t="s">
        <v>14</v>
      </c>
      <c r="I1091" s="5">
        <v>0</v>
      </c>
    </row>
    <row r="1092" spans="2:9">
      <c r="B1092" s="11">
        <f>IF(B1091+IF(Tbl_Hourly_Gen[[#This Row],[Hour]]=24,1,0)&lt;Date_End,B1091+IF(Tbl_Hourly_Gen[[#This Row],[Hour]]=24,1,0),0)</f>
        <v>45337</v>
      </c>
      <c r="C1092" s="29">
        <f>Tbl_Hourly_Gen[[#This Row],[Hour]]/24</f>
        <v>1</v>
      </c>
      <c r="D1092">
        <f>MONTH(Tbl_Hourly_Gen[[#This Row],[Date]])</f>
        <v>2</v>
      </c>
      <c r="E1092">
        <f>DAY(Tbl_Hourly_Gen[[#This Row],[Date]])</f>
        <v>15</v>
      </c>
      <c r="F1092">
        <v>24</v>
      </c>
      <c r="G1092">
        <f>WEEKDAY(Tbl_Hourly_Gen[[#This Row],[Date]])</f>
        <v>5</v>
      </c>
      <c r="H1092" s="7" t="s">
        <v>14</v>
      </c>
      <c r="I1092" s="5">
        <v>0</v>
      </c>
    </row>
    <row r="1093" spans="2:9">
      <c r="B1093" s="11">
        <f>IF(B1092+IF(Tbl_Hourly_Gen[[#This Row],[Hour]]=24,1,0)&lt;Date_End,B1092+IF(Tbl_Hourly_Gen[[#This Row],[Hour]]=24,1,0),0)</f>
        <v>45337</v>
      </c>
      <c r="C1093" s="29">
        <f>Tbl_Hourly_Gen[[#This Row],[Hour]]/24</f>
        <v>4.1666666666666664E-2</v>
      </c>
      <c r="D1093">
        <f>MONTH(Tbl_Hourly_Gen[[#This Row],[Date]])</f>
        <v>2</v>
      </c>
      <c r="E1093">
        <f>DAY(Tbl_Hourly_Gen[[#This Row],[Date]])</f>
        <v>15</v>
      </c>
      <c r="F1093">
        <v>1</v>
      </c>
      <c r="G1093">
        <f>WEEKDAY(Tbl_Hourly_Gen[[#This Row],[Date]])</f>
        <v>5</v>
      </c>
      <c r="H1093" s="7" t="s">
        <v>14</v>
      </c>
      <c r="I1093" s="5">
        <v>0</v>
      </c>
    </row>
    <row r="1094" spans="2:9">
      <c r="B1094" s="11">
        <f>IF(B1093+IF(Tbl_Hourly_Gen[[#This Row],[Hour]]=24,1,0)&lt;Date_End,B1093+IF(Tbl_Hourly_Gen[[#This Row],[Hour]]=24,1,0),0)</f>
        <v>45337</v>
      </c>
      <c r="C1094" s="29">
        <f>Tbl_Hourly_Gen[[#This Row],[Hour]]/24</f>
        <v>8.3333333333333329E-2</v>
      </c>
      <c r="D1094">
        <f>MONTH(Tbl_Hourly_Gen[[#This Row],[Date]])</f>
        <v>2</v>
      </c>
      <c r="E1094">
        <f>DAY(Tbl_Hourly_Gen[[#This Row],[Date]])</f>
        <v>15</v>
      </c>
      <c r="F1094">
        <v>2</v>
      </c>
      <c r="G1094">
        <f>WEEKDAY(Tbl_Hourly_Gen[[#This Row],[Date]])</f>
        <v>5</v>
      </c>
      <c r="H1094" s="7" t="s">
        <v>14</v>
      </c>
      <c r="I1094" s="5">
        <v>0</v>
      </c>
    </row>
    <row r="1095" spans="2:9">
      <c r="B1095" s="11">
        <f>IF(B1094+IF(Tbl_Hourly_Gen[[#This Row],[Hour]]=24,1,0)&lt;Date_End,B1094+IF(Tbl_Hourly_Gen[[#This Row],[Hour]]=24,1,0),0)</f>
        <v>45337</v>
      </c>
      <c r="C1095" s="29">
        <f>Tbl_Hourly_Gen[[#This Row],[Hour]]/24</f>
        <v>0.125</v>
      </c>
      <c r="D1095">
        <f>MONTH(Tbl_Hourly_Gen[[#This Row],[Date]])</f>
        <v>2</v>
      </c>
      <c r="E1095">
        <f>DAY(Tbl_Hourly_Gen[[#This Row],[Date]])</f>
        <v>15</v>
      </c>
      <c r="F1095">
        <v>3</v>
      </c>
      <c r="G1095">
        <f>WEEKDAY(Tbl_Hourly_Gen[[#This Row],[Date]])</f>
        <v>5</v>
      </c>
      <c r="H1095" s="7" t="s">
        <v>14</v>
      </c>
      <c r="I1095" s="5">
        <v>0</v>
      </c>
    </row>
    <row r="1096" spans="2:9">
      <c r="B1096" s="11">
        <f>IF(B1095+IF(Tbl_Hourly_Gen[[#This Row],[Hour]]=24,1,0)&lt;Date_End,B1095+IF(Tbl_Hourly_Gen[[#This Row],[Hour]]=24,1,0),0)</f>
        <v>45337</v>
      </c>
      <c r="C1096" s="29">
        <f>Tbl_Hourly_Gen[[#This Row],[Hour]]/24</f>
        <v>0.16666666666666666</v>
      </c>
      <c r="D1096">
        <f>MONTH(Tbl_Hourly_Gen[[#This Row],[Date]])</f>
        <v>2</v>
      </c>
      <c r="E1096">
        <f>DAY(Tbl_Hourly_Gen[[#This Row],[Date]])</f>
        <v>15</v>
      </c>
      <c r="F1096">
        <v>4</v>
      </c>
      <c r="G1096">
        <f>WEEKDAY(Tbl_Hourly_Gen[[#This Row],[Date]])</f>
        <v>5</v>
      </c>
      <c r="H1096" s="7" t="s">
        <v>14</v>
      </c>
      <c r="I1096" s="5">
        <v>0</v>
      </c>
    </row>
    <row r="1097" spans="2:9">
      <c r="B1097" s="11">
        <f>IF(B1096+IF(Tbl_Hourly_Gen[[#This Row],[Hour]]=24,1,0)&lt;Date_End,B1096+IF(Tbl_Hourly_Gen[[#This Row],[Hour]]=24,1,0),0)</f>
        <v>45337</v>
      </c>
      <c r="C1097" s="29">
        <f>Tbl_Hourly_Gen[[#This Row],[Hour]]/24</f>
        <v>0.20833333333333334</v>
      </c>
      <c r="D1097">
        <f>MONTH(Tbl_Hourly_Gen[[#This Row],[Date]])</f>
        <v>2</v>
      </c>
      <c r="E1097">
        <f>DAY(Tbl_Hourly_Gen[[#This Row],[Date]])</f>
        <v>15</v>
      </c>
      <c r="F1097">
        <v>5</v>
      </c>
      <c r="G1097">
        <f>WEEKDAY(Tbl_Hourly_Gen[[#This Row],[Date]])</f>
        <v>5</v>
      </c>
      <c r="H1097" s="7" t="s">
        <v>14</v>
      </c>
      <c r="I1097" s="5">
        <v>0</v>
      </c>
    </row>
    <row r="1098" spans="2:9">
      <c r="B1098" s="11">
        <f>IF(B1097+IF(Tbl_Hourly_Gen[[#This Row],[Hour]]=24,1,0)&lt;Date_End,B1097+IF(Tbl_Hourly_Gen[[#This Row],[Hour]]=24,1,0),0)</f>
        <v>45337</v>
      </c>
      <c r="C1098" s="29">
        <f>Tbl_Hourly_Gen[[#This Row],[Hour]]/24</f>
        <v>0.25</v>
      </c>
      <c r="D1098">
        <f>MONTH(Tbl_Hourly_Gen[[#This Row],[Date]])</f>
        <v>2</v>
      </c>
      <c r="E1098">
        <f>DAY(Tbl_Hourly_Gen[[#This Row],[Date]])</f>
        <v>15</v>
      </c>
      <c r="F1098">
        <v>6</v>
      </c>
      <c r="G1098">
        <f>WEEKDAY(Tbl_Hourly_Gen[[#This Row],[Date]])</f>
        <v>5</v>
      </c>
      <c r="H1098" s="7" t="s">
        <v>14</v>
      </c>
      <c r="I1098" s="5">
        <v>0</v>
      </c>
    </row>
    <row r="1099" spans="2:9">
      <c r="B1099" s="11">
        <f>IF(B1098+IF(Tbl_Hourly_Gen[[#This Row],[Hour]]=24,1,0)&lt;Date_End,B1098+IF(Tbl_Hourly_Gen[[#This Row],[Hour]]=24,1,0),0)</f>
        <v>45337</v>
      </c>
      <c r="C1099" s="29">
        <f>Tbl_Hourly_Gen[[#This Row],[Hour]]/24</f>
        <v>0.29166666666666669</v>
      </c>
      <c r="D1099">
        <f>MONTH(Tbl_Hourly_Gen[[#This Row],[Date]])</f>
        <v>2</v>
      </c>
      <c r="E1099">
        <f>DAY(Tbl_Hourly_Gen[[#This Row],[Date]])</f>
        <v>15</v>
      </c>
      <c r="F1099">
        <v>7</v>
      </c>
      <c r="G1099">
        <f>WEEKDAY(Tbl_Hourly_Gen[[#This Row],[Date]])</f>
        <v>5</v>
      </c>
      <c r="H1099" s="7" t="s">
        <v>14</v>
      </c>
      <c r="I1099" s="5">
        <v>0</v>
      </c>
    </row>
    <row r="1100" spans="2:9">
      <c r="B1100" s="11">
        <f>IF(B1099+IF(Tbl_Hourly_Gen[[#This Row],[Hour]]=24,1,0)&lt;Date_End,B1099+IF(Tbl_Hourly_Gen[[#This Row],[Hour]]=24,1,0),0)</f>
        <v>45337</v>
      </c>
      <c r="C1100" s="29">
        <f>Tbl_Hourly_Gen[[#This Row],[Hour]]/24</f>
        <v>0.33333333333333331</v>
      </c>
      <c r="D1100">
        <f>MONTH(Tbl_Hourly_Gen[[#This Row],[Date]])</f>
        <v>2</v>
      </c>
      <c r="E1100">
        <f>DAY(Tbl_Hourly_Gen[[#This Row],[Date]])</f>
        <v>15</v>
      </c>
      <c r="F1100">
        <v>8</v>
      </c>
      <c r="G1100">
        <f>WEEKDAY(Tbl_Hourly_Gen[[#This Row],[Date]])</f>
        <v>5</v>
      </c>
      <c r="H1100" s="7" t="s">
        <v>14</v>
      </c>
      <c r="I1100" s="5">
        <v>0</v>
      </c>
    </row>
    <row r="1101" spans="2:9">
      <c r="B1101" s="11">
        <f>IF(B1100+IF(Tbl_Hourly_Gen[[#This Row],[Hour]]=24,1,0)&lt;Date_End,B1100+IF(Tbl_Hourly_Gen[[#This Row],[Hour]]=24,1,0),0)</f>
        <v>45337</v>
      </c>
      <c r="C1101" s="29">
        <f>Tbl_Hourly_Gen[[#This Row],[Hour]]/24</f>
        <v>0.375</v>
      </c>
      <c r="D1101">
        <f>MONTH(Tbl_Hourly_Gen[[#This Row],[Date]])</f>
        <v>2</v>
      </c>
      <c r="E1101">
        <f>DAY(Tbl_Hourly_Gen[[#This Row],[Date]])</f>
        <v>15</v>
      </c>
      <c r="F1101">
        <v>9</v>
      </c>
      <c r="G1101">
        <f>WEEKDAY(Tbl_Hourly_Gen[[#This Row],[Date]])</f>
        <v>5</v>
      </c>
      <c r="H1101" s="7" t="s">
        <v>14</v>
      </c>
      <c r="I1101" s="5">
        <v>0</v>
      </c>
    </row>
    <row r="1102" spans="2:9">
      <c r="B1102" s="11">
        <f>IF(B1101+IF(Tbl_Hourly_Gen[[#This Row],[Hour]]=24,1,0)&lt;Date_End,B1101+IF(Tbl_Hourly_Gen[[#This Row],[Hour]]=24,1,0),0)</f>
        <v>45337</v>
      </c>
      <c r="C1102" s="29">
        <f>Tbl_Hourly_Gen[[#This Row],[Hour]]/24</f>
        <v>0.41666666666666669</v>
      </c>
      <c r="D1102">
        <f>MONTH(Tbl_Hourly_Gen[[#This Row],[Date]])</f>
        <v>2</v>
      </c>
      <c r="E1102">
        <f>DAY(Tbl_Hourly_Gen[[#This Row],[Date]])</f>
        <v>15</v>
      </c>
      <c r="F1102">
        <v>10</v>
      </c>
      <c r="G1102">
        <f>WEEKDAY(Tbl_Hourly_Gen[[#This Row],[Date]])</f>
        <v>5</v>
      </c>
      <c r="H1102" s="7" t="s">
        <v>14</v>
      </c>
      <c r="I1102" s="5">
        <v>0</v>
      </c>
    </row>
    <row r="1103" spans="2:9">
      <c r="B1103" s="11">
        <f>IF(B1102+IF(Tbl_Hourly_Gen[[#This Row],[Hour]]=24,1,0)&lt;Date_End,B1102+IF(Tbl_Hourly_Gen[[#This Row],[Hour]]=24,1,0),0)</f>
        <v>45337</v>
      </c>
      <c r="C1103" s="29">
        <f>Tbl_Hourly_Gen[[#This Row],[Hour]]/24</f>
        <v>0.45833333333333331</v>
      </c>
      <c r="D1103">
        <f>MONTH(Tbl_Hourly_Gen[[#This Row],[Date]])</f>
        <v>2</v>
      </c>
      <c r="E1103">
        <f>DAY(Tbl_Hourly_Gen[[#This Row],[Date]])</f>
        <v>15</v>
      </c>
      <c r="F1103">
        <v>11</v>
      </c>
      <c r="G1103">
        <f>WEEKDAY(Tbl_Hourly_Gen[[#This Row],[Date]])</f>
        <v>5</v>
      </c>
      <c r="H1103" s="7" t="s">
        <v>14</v>
      </c>
      <c r="I1103" s="5">
        <v>0</v>
      </c>
    </row>
    <row r="1104" spans="2:9">
      <c r="B1104" s="11">
        <f>IF(B1103+IF(Tbl_Hourly_Gen[[#This Row],[Hour]]=24,1,0)&lt;Date_End,B1103+IF(Tbl_Hourly_Gen[[#This Row],[Hour]]=24,1,0),0)</f>
        <v>45337</v>
      </c>
      <c r="C1104" s="29">
        <f>Tbl_Hourly_Gen[[#This Row],[Hour]]/24</f>
        <v>0.5</v>
      </c>
      <c r="D1104">
        <f>MONTH(Tbl_Hourly_Gen[[#This Row],[Date]])</f>
        <v>2</v>
      </c>
      <c r="E1104">
        <f>DAY(Tbl_Hourly_Gen[[#This Row],[Date]])</f>
        <v>15</v>
      </c>
      <c r="F1104">
        <v>12</v>
      </c>
      <c r="G1104">
        <f>WEEKDAY(Tbl_Hourly_Gen[[#This Row],[Date]])</f>
        <v>5</v>
      </c>
      <c r="H1104" s="7" t="s">
        <v>14</v>
      </c>
      <c r="I1104" s="5">
        <v>0</v>
      </c>
    </row>
    <row r="1105" spans="2:9">
      <c r="B1105" s="11">
        <f>IF(B1104+IF(Tbl_Hourly_Gen[[#This Row],[Hour]]=24,1,0)&lt;Date_End,B1104+IF(Tbl_Hourly_Gen[[#This Row],[Hour]]=24,1,0),0)</f>
        <v>45337</v>
      </c>
      <c r="C1105" s="29">
        <f>Tbl_Hourly_Gen[[#This Row],[Hour]]/24</f>
        <v>0.54166666666666663</v>
      </c>
      <c r="D1105">
        <f>MONTH(Tbl_Hourly_Gen[[#This Row],[Date]])</f>
        <v>2</v>
      </c>
      <c r="E1105">
        <f>DAY(Tbl_Hourly_Gen[[#This Row],[Date]])</f>
        <v>15</v>
      </c>
      <c r="F1105">
        <v>13</v>
      </c>
      <c r="G1105">
        <f>WEEKDAY(Tbl_Hourly_Gen[[#This Row],[Date]])</f>
        <v>5</v>
      </c>
      <c r="H1105" s="7" t="s">
        <v>14</v>
      </c>
      <c r="I1105" s="5">
        <v>0</v>
      </c>
    </row>
    <row r="1106" spans="2:9">
      <c r="B1106" s="11">
        <f>IF(B1105+IF(Tbl_Hourly_Gen[[#This Row],[Hour]]=24,1,0)&lt;Date_End,B1105+IF(Tbl_Hourly_Gen[[#This Row],[Hour]]=24,1,0),0)</f>
        <v>45337</v>
      </c>
      <c r="C1106" s="29">
        <f>Tbl_Hourly_Gen[[#This Row],[Hour]]/24</f>
        <v>0.58333333333333337</v>
      </c>
      <c r="D1106">
        <f>MONTH(Tbl_Hourly_Gen[[#This Row],[Date]])</f>
        <v>2</v>
      </c>
      <c r="E1106">
        <f>DAY(Tbl_Hourly_Gen[[#This Row],[Date]])</f>
        <v>15</v>
      </c>
      <c r="F1106">
        <v>14</v>
      </c>
      <c r="G1106">
        <f>WEEKDAY(Tbl_Hourly_Gen[[#This Row],[Date]])</f>
        <v>5</v>
      </c>
      <c r="H1106" s="7" t="s">
        <v>14</v>
      </c>
      <c r="I1106" s="5">
        <v>0</v>
      </c>
    </row>
    <row r="1107" spans="2:9">
      <c r="B1107" s="11">
        <f>IF(B1106+IF(Tbl_Hourly_Gen[[#This Row],[Hour]]=24,1,0)&lt;Date_End,B1106+IF(Tbl_Hourly_Gen[[#This Row],[Hour]]=24,1,0),0)</f>
        <v>45337</v>
      </c>
      <c r="C1107" s="29">
        <f>Tbl_Hourly_Gen[[#This Row],[Hour]]/24</f>
        <v>0.625</v>
      </c>
      <c r="D1107">
        <f>MONTH(Tbl_Hourly_Gen[[#This Row],[Date]])</f>
        <v>2</v>
      </c>
      <c r="E1107">
        <f>DAY(Tbl_Hourly_Gen[[#This Row],[Date]])</f>
        <v>15</v>
      </c>
      <c r="F1107">
        <v>15</v>
      </c>
      <c r="G1107">
        <f>WEEKDAY(Tbl_Hourly_Gen[[#This Row],[Date]])</f>
        <v>5</v>
      </c>
      <c r="H1107" s="7" t="s">
        <v>14</v>
      </c>
      <c r="I1107" s="5">
        <v>0</v>
      </c>
    </row>
    <row r="1108" spans="2:9">
      <c r="B1108" s="11">
        <f>IF(B1107+IF(Tbl_Hourly_Gen[[#This Row],[Hour]]=24,1,0)&lt;Date_End,B1107+IF(Tbl_Hourly_Gen[[#This Row],[Hour]]=24,1,0),0)</f>
        <v>45337</v>
      </c>
      <c r="C1108" s="29">
        <f>Tbl_Hourly_Gen[[#This Row],[Hour]]/24</f>
        <v>0.66666666666666663</v>
      </c>
      <c r="D1108">
        <f>MONTH(Tbl_Hourly_Gen[[#This Row],[Date]])</f>
        <v>2</v>
      </c>
      <c r="E1108">
        <f>DAY(Tbl_Hourly_Gen[[#This Row],[Date]])</f>
        <v>15</v>
      </c>
      <c r="F1108">
        <v>16</v>
      </c>
      <c r="G1108">
        <f>WEEKDAY(Tbl_Hourly_Gen[[#This Row],[Date]])</f>
        <v>5</v>
      </c>
      <c r="H1108" s="7" t="s">
        <v>14</v>
      </c>
      <c r="I1108" s="5">
        <v>0</v>
      </c>
    </row>
    <row r="1109" spans="2:9">
      <c r="B1109" s="11">
        <f>IF(B1108+IF(Tbl_Hourly_Gen[[#This Row],[Hour]]=24,1,0)&lt;Date_End,B1108+IF(Tbl_Hourly_Gen[[#This Row],[Hour]]=24,1,0),0)</f>
        <v>45337</v>
      </c>
      <c r="C1109" s="29">
        <f>Tbl_Hourly_Gen[[#This Row],[Hour]]/24</f>
        <v>0.70833333333333337</v>
      </c>
      <c r="D1109">
        <f>MONTH(Tbl_Hourly_Gen[[#This Row],[Date]])</f>
        <v>2</v>
      </c>
      <c r="E1109">
        <f>DAY(Tbl_Hourly_Gen[[#This Row],[Date]])</f>
        <v>15</v>
      </c>
      <c r="F1109">
        <v>17</v>
      </c>
      <c r="G1109">
        <f>WEEKDAY(Tbl_Hourly_Gen[[#This Row],[Date]])</f>
        <v>5</v>
      </c>
      <c r="H1109" s="7" t="s">
        <v>14</v>
      </c>
      <c r="I1109" s="5">
        <v>0</v>
      </c>
    </row>
    <row r="1110" spans="2:9">
      <c r="B1110" s="11">
        <f>IF(B1109+IF(Tbl_Hourly_Gen[[#This Row],[Hour]]=24,1,0)&lt;Date_End,B1109+IF(Tbl_Hourly_Gen[[#This Row],[Hour]]=24,1,0),0)</f>
        <v>45337</v>
      </c>
      <c r="C1110" s="29">
        <f>Tbl_Hourly_Gen[[#This Row],[Hour]]/24</f>
        <v>0.75</v>
      </c>
      <c r="D1110">
        <f>MONTH(Tbl_Hourly_Gen[[#This Row],[Date]])</f>
        <v>2</v>
      </c>
      <c r="E1110">
        <f>DAY(Tbl_Hourly_Gen[[#This Row],[Date]])</f>
        <v>15</v>
      </c>
      <c r="F1110">
        <v>18</v>
      </c>
      <c r="G1110">
        <f>WEEKDAY(Tbl_Hourly_Gen[[#This Row],[Date]])</f>
        <v>5</v>
      </c>
      <c r="H1110" s="7" t="s">
        <v>14</v>
      </c>
      <c r="I1110" s="5">
        <v>0</v>
      </c>
    </row>
    <row r="1111" spans="2:9">
      <c r="B1111" s="11">
        <f>IF(B1110+IF(Tbl_Hourly_Gen[[#This Row],[Hour]]=24,1,0)&lt;Date_End,B1110+IF(Tbl_Hourly_Gen[[#This Row],[Hour]]=24,1,0),0)</f>
        <v>45337</v>
      </c>
      <c r="C1111" s="29">
        <f>Tbl_Hourly_Gen[[#This Row],[Hour]]/24</f>
        <v>0.79166666666666663</v>
      </c>
      <c r="D1111">
        <f>MONTH(Tbl_Hourly_Gen[[#This Row],[Date]])</f>
        <v>2</v>
      </c>
      <c r="E1111">
        <f>DAY(Tbl_Hourly_Gen[[#This Row],[Date]])</f>
        <v>15</v>
      </c>
      <c r="F1111">
        <v>19</v>
      </c>
      <c r="G1111">
        <f>WEEKDAY(Tbl_Hourly_Gen[[#This Row],[Date]])</f>
        <v>5</v>
      </c>
      <c r="H1111" s="7" t="s">
        <v>14</v>
      </c>
      <c r="I1111" s="5">
        <v>0</v>
      </c>
    </row>
    <row r="1112" spans="2:9">
      <c r="B1112" s="11">
        <f>IF(B1111+IF(Tbl_Hourly_Gen[[#This Row],[Hour]]=24,1,0)&lt;Date_End,B1111+IF(Tbl_Hourly_Gen[[#This Row],[Hour]]=24,1,0),0)</f>
        <v>45337</v>
      </c>
      <c r="C1112" s="29">
        <f>Tbl_Hourly_Gen[[#This Row],[Hour]]/24</f>
        <v>0.83333333333333337</v>
      </c>
      <c r="D1112">
        <f>MONTH(Tbl_Hourly_Gen[[#This Row],[Date]])</f>
        <v>2</v>
      </c>
      <c r="E1112">
        <f>DAY(Tbl_Hourly_Gen[[#This Row],[Date]])</f>
        <v>15</v>
      </c>
      <c r="F1112">
        <v>20</v>
      </c>
      <c r="G1112">
        <f>WEEKDAY(Tbl_Hourly_Gen[[#This Row],[Date]])</f>
        <v>5</v>
      </c>
      <c r="H1112" s="7" t="s">
        <v>14</v>
      </c>
      <c r="I1112" s="5">
        <v>0</v>
      </c>
    </row>
    <row r="1113" spans="2:9">
      <c r="B1113" s="11">
        <f>IF(B1112+IF(Tbl_Hourly_Gen[[#This Row],[Hour]]=24,1,0)&lt;Date_End,B1112+IF(Tbl_Hourly_Gen[[#This Row],[Hour]]=24,1,0),0)</f>
        <v>45337</v>
      </c>
      <c r="C1113" s="29">
        <f>Tbl_Hourly_Gen[[#This Row],[Hour]]/24</f>
        <v>0.875</v>
      </c>
      <c r="D1113">
        <f>MONTH(Tbl_Hourly_Gen[[#This Row],[Date]])</f>
        <v>2</v>
      </c>
      <c r="E1113">
        <f>DAY(Tbl_Hourly_Gen[[#This Row],[Date]])</f>
        <v>15</v>
      </c>
      <c r="F1113">
        <v>21</v>
      </c>
      <c r="G1113">
        <f>WEEKDAY(Tbl_Hourly_Gen[[#This Row],[Date]])</f>
        <v>5</v>
      </c>
      <c r="H1113" s="7" t="s">
        <v>14</v>
      </c>
      <c r="I1113" s="5">
        <v>0</v>
      </c>
    </row>
    <row r="1114" spans="2:9">
      <c r="B1114" s="11">
        <f>IF(B1113+IF(Tbl_Hourly_Gen[[#This Row],[Hour]]=24,1,0)&lt;Date_End,B1113+IF(Tbl_Hourly_Gen[[#This Row],[Hour]]=24,1,0),0)</f>
        <v>45337</v>
      </c>
      <c r="C1114" s="29">
        <f>Tbl_Hourly_Gen[[#This Row],[Hour]]/24</f>
        <v>0.91666666666666663</v>
      </c>
      <c r="D1114">
        <f>MONTH(Tbl_Hourly_Gen[[#This Row],[Date]])</f>
        <v>2</v>
      </c>
      <c r="E1114">
        <f>DAY(Tbl_Hourly_Gen[[#This Row],[Date]])</f>
        <v>15</v>
      </c>
      <c r="F1114">
        <v>22</v>
      </c>
      <c r="G1114">
        <f>WEEKDAY(Tbl_Hourly_Gen[[#This Row],[Date]])</f>
        <v>5</v>
      </c>
      <c r="H1114" s="7" t="s">
        <v>14</v>
      </c>
      <c r="I1114" s="5">
        <v>0</v>
      </c>
    </row>
    <row r="1115" spans="2:9">
      <c r="B1115" s="11">
        <f>IF(B1114+IF(Tbl_Hourly_Gen[[#This Row],[Hour]]=24,1,0)&lt;Date_End,B1114+IF(Tbl_Hourly_Gen[[#This Row],[Hour]]=24,1,0),0)</f>
        <v>45337</v>
      </c>
      <c r="C1115" s="29">
        <f>Tbl_Hourly_Gen[[#This Row],[Hour]]/24</f>
        <v>0.95833333333333337</v>
      </c>
      <c r="D1115">
        <f>MONTH(Tbl_Hourly_Gen[[#This Row],[Date]])</f>
        <v>2</v>
      </c>
      <c r="E1115">
        <f>DAY(Tbl_Hourly_Gen[[#This Row],[Date]])</f>
        <v>15</v>
      </c>
      <c r="F1115">
        <v>23</v>
      </c>
      <c r="G1115">
        <f>WEEKDAY(Tbl_Hourly_Gen[[#This Row],[Date]])</f>
        <v>5</v>
      </c>
      <c r="H1115" s="7" t="s">
        <v>14</v>
      </c>
      <c r="I1115" s="5">
        <v>0</v>
      </c>
    </row>
    <row r="1116" spans="2:9">
      <c r="B1116" s="11">
        <f>IF(B1115+IF(Tbl_Hourly_Gen[[#This Row],[Hour]]=24,1,0)&lt;Date_End,B1115+IF(Tbl_Hourly_Gen[[#This Row],[Hour]]=24,1,0),0)</f>
        <v>45338</v>
      </c>
      <c r="C1116" s="29">
        <f>Tbl_Hourly_Gen[[#This Row],[Hour]]/24</f>
        <v>1</v>
      </c>
      <c r="D1116">
        <f>MONTH(Tbl_Hourly_Gen[[#This Row],[Date]])</f>
        <v>2</v>
      </c>
      <c r="E1116">
        <f>DAY(Tbl_Hourly_Gen[[#This Row],[Date]])</f>
        <v>16</v>
      </c>
      <c r="F1116">
        <v>24</v>
      </c>
      <c r="G1116">
        <f>WEEKDAY(Tbl_Hourly_Gen[[#This Row],[Date]])</f>
        <v>6</v>
      </c>
      <c r="H1116" s="7" t="s">
        <v>14</v>
      </c>
      <c r="I1116" s="5">
        <v>0</v>
      </c>
    </row>
    <row r="1117" spans="2:9">
      <c r="B1117" s="11">
        <f>IF(B1116+IF(Tbl_Hourly_Gen[[#This Row],[Hour]]=24,1,0)&lt;Date_End,B1116+IF(Tbl_Hourly_Gen[[#This Row],[Hour]]=24,1,0),0)</f>
        <v>45338</v>
      </c>
      <c r="C1117" s="29">
        <f>Tbl_Hourly_Gen[[#This Row],[Hour]]/24</f>
        <v>4.1666666666666664E-2</v>
      </c>
      <c r="D1117">
        <f>MONTH(Tbl_Hourly_Gen[[#This Row],[Date]])</f>
        <v>2</v>
      </c>
      <c r="E1117">
        <f>DAY(Tbl_Hourly_Gen[[#This Row],[Date]])</f>
        <v>16</v>
      </c>
      <c r="F1117">
        <v>1</v>
      </c>
      <c r="G1117">
        <f>WEEKDAY(Tbl_Hourly_Gen[[#This Row],[Date]])</f>
        <v>6</v>
      </c>
      <c r="H1117" s="7" t="s">
        <v>14</v>
      </c>
      <c r="I1117" s="5">
        <v>0</v>
      </c>
    </row>
    <row r="1118" spans="2:9">
      <c r="B1118" s="11">
        <f>IF(B1117+IF(Tbl_Hourly_Gen[[#This Row],[Hour]]=24,1,0)&lt;Date_End,B1117+IF(Tbl_Hourly_Gen[[#This Row],[Hour]]=24,1,0),0)</f>
        <v>45338</v>
      </c>
      <c r="C1118" s="29">
        <f>Tbl_Hourly_Gen[[#This Row],[Hour]]/24</f>
        <v>8.3333333333333329E-2</v>
      </c>
      <c r="D1118">
        <f>MONTH(Tbl_Hourly_Gen[[#This Row],[Date]])</f>
        <v>2</v>
      </c>
      <c r="E1118">
        <f>DAY(Tbl_Hourly_Gen[[#This Row],[Date]])</f>
        <v>16</v>
      </c>
      <c r="F1118">
        <v>2</v>
      </c>
      <c r="G1118">
        <f>WEEKDAY(Tbl_Hourly_Gen[[#This Row],[Date]])</f>
        <v>6</v>
      </c>
      <c r="H1118" s="7" t="s">
        <v>14</v>
      </c>
      <c r="I1118" s="5">
        <v>0</v>
      </c>
    </row>
    <row r="1119" spans="2:9">
      <c r="B1119" s="11">
        <f>IF(B1118+IF(Tbl_Hourly_Gen[[#This Row],[Hour]]=24,1,0)&lt;Date_End,B1118+IF(Tbl_Hourly_Gen[[#This Row],[Hour]]=24,1,0),0)</f>
        <v>45338</v>
      </c>
      <c r="C1119" s="29">
        <f>Tbl_Hourly_Gen[[#This Row],[Hour]]/24</f>
        <v>0.125</v>
      </c>
      <c r="D1119">
        <f>MONTH(Tbl_Hourly_Gen[[#This Row],[Date]])</f>
        <v>2</v>
      </c>
      <c r="E1119">
        <f>DAY(Tbl_Hourly_Gen[[#This Row],[Date]])</f>
        <v>16</v>
      </c>
      <c r="F1119">
        <v>3</v>
      </c>
      <c r="G1119">
        <f>WEEKDAY(Tbl_Hourly_Gen[[#This Row],[Date]])</f>
        <v>6</v>
      </c>
      <c r="H1119" s="7" t="s">
        <v>14</v>
      </c>
      <c r="I1119" s="5">
        <v>0</v>
      </c>
    </row>
    <row r="1120" spans="2:9">
      <c r="B1120" s="11">
        <f>IF(B1119+IF(Tbl_Hourly_Gen[[#This Row],[Hour]]=24,1,0)&lt;Date_End,B1119+IF(Tbl_Hourly_Gen[[#This Row],[Hour]]=24,1,0),0)</f>
        <v>45338</v>
      </c>
      <c r="C1120" s="29">
        <f>Tbl_Hourly_Gen[[#This Row],[Hour]]/24</f>
        <v>0.16666666666666666</v>
      </c>
      <c r="D1120">
        <f>MONTH(Tbl_Hourly_Gen[[#This Row],[Date]])</f>
        <v>2</v>
      </c>
      <c r="E1120">
        <f>DAY(Tbl_Hourly_Gen[[#This Row],[Date]])</f>
        <v>16</v>
      </c>
      <c r="F1120">
        <v>4</v>
      </c>
      <c r="G1120">
        <f>WEEKDAY(Tbl_Hourly_Gen[[#This Row],[Date]])</f>
        <v>6</v>
      </c>
      <c r="H1120" s="7" t="s">
        <v>14</v>
      </c>
      <c r="I1120" s="5">
        <v>0</v>
      </c>
    </row>
    <row r="1121" spans="2:9">
      <c r="B1121" s="11">
        <f>IF(B1120+IF(Tbl_Hourly_Gen[[#This Row],[Hour]]=24,1,0)&lt;Date_End,B1120+IF(Tbl_Hourly_Gen[[#This Row],[Hour]]=24,1,0),0)</f>
        <v>45338</v>
      </c>
      <c r="C1121" s="29">
        <f>Tbl_Hourly_Gen[[#This Row],[Hour]]/24</f>
        <v>0.20833333333333334</v>
      </c>
      <c r="D1121">
        <f>MONTH(Tbl_Hourly_Gen[[#This Row],[Date]])</f>
        <v>2</v>
      </c>
      <c r="E1121">
        <f>DAY(Tbl_Hourly_Gen[[#This Row],[Date]])</f>
        <v>16</v>
      </c>
      <c r="F1121">
        <v>5</v>
      </c>
      <c r="G1121">
        <f>WEEKDAY(Tbl_Hourly_Gen[[#This Row],[Date]])</f>
        <v>6</v>
      </c>
      <c r="H1121" s="7" t="s">
        <v>14</v>
      </c>
      <c r="I1121" s="5">
        <v>0</v>
      </c>
    </row>
    <row r="1122" spans="2:9">
      <c r="B1122" s="11">
        <f>IF(B1121+IF(Tbl_Hourly_Gen[[#This Row],[Hour]]=24,1,0)&lt;Date_End,B1121+IF(Tbl_Hourly_Gen[[#This Row],[Hour]]=24,1,0),0)</f>
        <v>45338</v>
      </c>
      <c r="C1122" s="29">
        <f>Tbl_Hourly_Gen[[#This Row],[Hour]]/24</f>
        <v>0.25</v>
      </c>
      <c r="D1122">
        <f>MONTH(Tbl_Hourly_Gen[[#This Row],[Date]])</f>
        <v>2</v>
      </c>
      <c r="E1122">
        <f>DAY(Tbl_Hourly_Gen[[#This Row],[Date]])</f>
        <v>16</v>
      </c>
      <c r="F1122">
        <v>6</v>
      </c>
      <c r="G1122">
        <f>WEEKDAY(Tbl_Hourly_Gen[[#This Row],[Date]])</f>
        <v>6</v>
      </c>
      <c r="H1122" s="7" t="s">
        <v>14</v>
      </c>
      <c r="I1122" s="5">
        <v>0</v>
      </c>
    </row>
    <row r="1123" spans="2:9">
      <c r="B1123" s="11">
        <f>IF(B1122+IF(Tbl_Hourly_Gen[[#This Row],[Hour]]=24,1,0)&lt;Date_End,B1122+IF(Tbl_Hourly_Gen[[#This Row],[Hour]]=24,1,0),0)</f>
        <v>45338</v>
      </c>
      <c r="C1123" s="29">
        <f>Tbl_Hourly_Gen[[#This Row],[Hour]]/24</f>
        <v>0.29166666666666669</v>
      </c>
      <c r="D1123">
        <f>MONTH(Tbl_Hourly_Gen[[#This Row],[Date]])</f>
        <v>2</v>
      </c>
      <c r="E1123">
        <f>DAY(Tbl_Hourly_Gen[[#This Row],[Date]])</f>
        <v>16</v>
      </c>
      <c r="F1123">
        <v>7</v>
      </c>
      <c r="G1123">
        <f>WEEKDAY(Tbl_Hourly_Gen[[#This Row],[Date]])</f>
        <v>6</v>
      </c>
      <c r="H1123" s="7" t="s">
        <v>14</v>
      </c>
      <c r="I1123" s="5">
        <v>0</v>
      </c>
    </row>
    <row r="1124" spans="2:9">
      <c r="B1124" s="11">
        <f>IF(B1123+IF(Tbl_Hourly_Gen[[#This Row],[Hour]]=24,1,0)&lt;Date_End,B1123+IF(Tbl_Hourly_Gen[[#This Row],[Hour]]=24,1,0),0)</f>
        <v>45338</v>
      </c>
      <c r="C1124" s="29">
        <f>Tbl_Hourly_Gen[[#This Row],[Hour]]/24</f>
        <v>0.33333333333333331</v>
      </c>
      <c r="D1124">
        <f>MONTH(Tbl_Hourly_Gen[[#This Row],[Date]])</f>
        <v>2</v>
      </c>
      <c r="E1124">
        <f>DAY(Tbl_Hourly_Gen[[#This Row],[Date]])</f>
        <v>16</v>
      </c>
      <c r="F1124">
        <v>8</v>
      </c>
      <c r="G1124">
        <f>WEEKDAY(Tbl_Hourly_Gen[[#This Row],[Date]])</f>
        <v>6</v>
      </c>
      <c r="H1124" s="7" t="s">
        <v>14</v>
      </c>
      <c r="I1124" s="5">
        <v>0</v>
      </c>
    </row>
    <row r="1125" spans="2:9">
      <c r="B1125" s="11">
        <f>IF(B1124+IF(Tbl_Hourly_Gen[[#This Row],[Hour]]=24,1,0)&lt;Date_End,B1124+IF(Tbl_Hourly_Gen[[#This Row],[Hour]]=24,1,0),0)</f>
        <v>45338</v>
      </c>
      <c r="C1125" s="29">
        <f>Tbl_Hourly_Gen[[#This Row],[Hour]]/24</f>
        <v>0.375</v>
      </c>
      <c r="D1125">
        <f>MONTH(Tbl_Hourly_Gen[[#This Row],[Date]])</f>
        <v>2</v>
      </c>
      <c r="E1125">
        <f>DAY(Tbl_Hourly_Gen[[#This Row],[Date]])</f>
        <v>16</v>
      </c>
      <c r="F1125">
        <v>9</v>
      </c>
      <c r="G1125">
        <f>WEEKDAY(Tbl_Hourly_Gen[[#This Row],[Date]])</f>
        <v>6</v>
      </c>
      <c r="H1125" s="7" t="s">
        <v>14</v>
      </c>
      <c r="I1125" s="5">
        <v>0</v>
      </c>
    </row>
    <row r="1126" spans="2:9">
      <c r="B1126" s="11">
        <f>IF(B1125+IF(Tbl_Hourly_Gen[[#This Row],[Hour]]=24,1,0)&lt;Date_End,B1125+IF(Tbl_Hourly_Gen[[#This Row],[Hour]]=24,1,0),0)</f>
        <v>45338</v>
      </c>
      <c r="C1126" s="29">
        <f>Tbl_Hourly_Gen[[#This Row],[Hour]]/24</f>
        <v>0.41666666666666669</v>
      </c>
      <c r="D1126">
        <f>MONTH(Tbl_Hourly_Gen[[#This Row],[Date]])</f>
        <v>2</v>
      </c>
      <c r="E1126">
        <f>DAY(Tbl_Hourly_Gen[[#This Row],[Date]])</f>
        <v>16</v>
      </c>
      <c r="F1126">
        <v>10</v>
      </c>
      <c r="G1126">
        <f>WEEKDAY(Tbl_Hourly_Gen[[#This Row],[Date]])</f>
        <v>6</v>
      </c>
      <c r="H1126" s="7" t="s">
        <v>14</v>
      </c>
      <c r="I1126" s="5">
        <v>0</v>
      </c>
    </row>
    <row r="1127" spans="2:9">
      <c r="B1127" s="11">
        <f>IF(B1126+IF(Tbl_Hourly_Gen[[#This Row],[Hour]]=24,1,0)&lt;Date_End,B1126+IF(Tbl_Hourly_Gen[[#This Row],[Hour]]=24,1,0),0)</f>
        <v>45338</v>
      </c>
      <c r="C1127" s="29">
        <f>Tbl_Hourly_Gen[[#This Row],[Hour]]/24</f>
        <v>0.45833333333333331</v>
      </c>
      <c r="D1127">
        <f>MONTH(Tbl_Hourly_Gen[[#This Row],[Date]])</f>
        <v>2</v>
      </c>
      <c r="E1127">
        <f>DAY(Tbl_Hourly_Gen[[#This Row],[Date]])</f>
        <v>16</v>
      </c>
      <c r="F1127">
        <v>11</v>
      </c>
      <c r="G1127">
        <f>WEEKDAY(Tbl_Hourly_Gen[[#This Row],[Date]])</f>
        <v>6</v>
      </c>
      <c r="H1127" s="7" t="s">
        <v>14</v>
      </c>
      <c r="I1127" s="5">
        <v>0</v>
      </c>
    </row>
    <row r="1128" spans="2:9">
      <c r="B1128" s="11">
        <f>IF(B1127+IF(Tbl_Hourly_Gen[[#This Row],[Hour]]=24,1,0)&lt;Date_End,B1127+IF(Tbl_Hourly_Gen[[#This Row],[Hour]]=24,1,0),0)</f>
        <v>45338</v>
      </c>
      <c r="C1128" s="29">
        <f>Tbl_Hourly_Gen[[#This Row],[Hour]]/24</f>
        <v>0.5</v>
      </c>
      <c r="D1128">
        <f>MONTH(Tbl_Hourly_Gen[[#This Row],[Date]])</f>
        <v>2</v>
      </c>
      <c r="E1128">
        <f>DAY(Tbl_Hourly_Gen[[#This Row],[Date]])</f>
        <v>16</v>
      </c>
      <c r="F1128">
        <v>12</v>
      </c>
      <c r="G1128">
        <f>WEEKDAY(Tbl_Hourly_Gen[[#This Row],[Date]])</f>
        <v>6</v>
      </c>
      <c r="H1128" s="7" t="s">
        <v>14</v>
      </c>
      <c r="I1128" s="5">
        <v>0</v>
      </c>
    </row>
    <row r="1129" spans="2:9">
      <c r="B1129" s="11">
        <f>IF(B1128+IF(Tbl_Hourly_Gen[[#This Row],[Hour]]=24,1,0)&lt;Date_End,B1128+IF(Tbl_Hourly_Gen[[#This Row],[Hour]]=24,1,0),0)</f>
        <v>45338</v>
      </c>
      <c r="C1129" s="29">
        <f>Tbl_Hourly_Gen[[#This Row],[Hour]]/24</f>
        <v>0.54166666666666663</v>
      </c>
      <c r="D1129">
        <f>MONTH(Tbl_Hourly_Gen[[#This Row],[Date]])</f>
        <v>2</v>
      </c>
      <c r="E1129">
        <f>DAY(Tbl_Hourly_Gen[[#This Row],[Date]])</f>
        <v>16</v>
      </c>
      <c r="F1129">
        <v>13</v>
      </c>
      <c r="G1129">
        <f>WEEKDAY(Tbl_Hourly_Gen[[#This Row],[Date]])</f>
        <v>6</v>
      </c>
      <c r="H1129" s="7" t="s">
        <v>14</v>
      </c>
      <c r="I1129" s="5">
        <v>0</v>
      </c>
    </row>
    <row r="1130" spans="2:9">
      <c r="B1130" s="11">
        <f>IF(B1129+IF(Tbl_Hourly_Gen[[#This Row],[Hour]]=24,1,0)&lt;Date_End,B1129+IF(Tbl_Hourly_Gen[[#This Row],[Hour]]=24,1,0),0)</f>
        <v>45338</v>
      </c>
      <c r="C1130" s="29">
        <f>Tbl_Hourly_Gen[[#This Row],[Hour]]/24</f>
        <v>0.58333333333333337</v>
      </c>
      <c r="D1130">
        <f>MONTH(Tbl_Hourly_Gen[[#This Row],[Date]])</f>
        <v>2</v>
      </c>
      <c r="E1130">
        <f>DAY(Tbl_Hourly_Gen[[#This Row],[Date]])</f>
        <v>16</v>
      </c>
      <c r="F1130">
        <v>14</v>
      </c>
      <c r="G1130">
        <f>WEEKDAY(Tbl_Hourly_Gen[[#This Row],[Date]])</f>
        <v>6</v>
      </c>
      <c r="H1130" s="7" t="s">
        <v>14</v>
      </c>
      <c r="I1130" s="5">
        <v>0</v>
      </c>
    </row>
    <row r="1131" spans="2:9">
      <c r="B1131" s="11">
        <f>IF(B1130+IF(Tbl_Hourly_Gen[[#This Row],[Hour]]=24,1,0)&lt;Date_End,B1130+IF(Tbl_Hourly_Gen[[#This Row],[Hour]]=24,1,0),0)</f>
        <v>45338</v>
      </c>
      <c r="C1131" s="29">
        <f>Tbl_Hourly_Gen[[#This Row],[Hour]]/24</f>
        <v>0.625</v>
      </c>
      <c r="D1131">
        <f>MONTH(Tbl_Hourly_Gen[[#This Row],[Date]])</f>
        <v>2</v>
      </c>
      <c r="E1131">
        <f>DAY(Tbl_Hourly_Gen[[#This Row],[Date]])</f>
        <v>16</v>
      </c>
      <c r="F1131">
        <v>15</v>
      </c>
      <c r="G1131">
        <f>WEEKDAY(Tbl_Hourly_Gen[[#This Row],[Date]])</f>
        <v>6</v>
      </c>
      <c r="H1131" s="7" t="s">
        <v>14</v>
      </c>
      <c r="I1131" s="5">
        <v>0</v>
      </c>
    </row>
    <row r="1132" spans="2:9">
      <c r="B1132" s="11">
        <f>IF(B1131+IF(Tbl_Hourly_Gen[[#This Row],[Hour]]=24,1,0)&lt;Date_End,B1131+IF(Tbl_Hourly_Gen[[#This Row],[Hour]]=24,1,0),0)</f>
        <v>45338</v>
      </c>
      <c r="C1132" s="29">
        <f>Tbl_Hourly_Gen[[#This Row],[Hour]]/24</f>
        <v>0.66666666666666663</v>
      </c>
      <c r="D1132">
        <f>MONTH(Tbl_Hourly_Gen[[#This Row],[Date]])</f>
        <v>2</v>
      </c>
      <c r="E1132">
        <f>DAY(Tbl_Hourly_Gen[[#This Row],[Date]])</f>
        <v>16</v>
      </c>
      <c r="F1132">
        <v>16</v>
      </c>
      <c r="G1132">
        <f>WEEKDAY(Tbl_Hourly_Gen[[#This Row],[Date]])</f>
        <v>6</v>
      </c>
      <c r="H1132" s="7" t="s">
        <v>14</v>
      </c>
      <c r="I1132" s="5">
        <v>0</v>
      </c>
    </row>
    <row r="1133" spans="2:9">
      <c r="B1133" s="11">
        <f>IF(B1132+IF(Tbl_Hourly_Gen[[#This Row],[Hour]]=24,1,0)&lt;Date_End,B1132+IF(Tbl_Hourly_Gen[[#This Row],[Hour]]=24,1,0),0)</f>
        <v>45338</v>
      </c>
      <c r="C1133" s="29">
        <f>Tbl_Hourly_Gen[[#This Row],[Hour]]/24</f>
        <v>0.70833333333333337</v>
      </c>
      <c r="D1133">
        <f>MONTH(Tbl_Hourly_Gen[[#This Row],[Date]])</f>
        <v>2</v>
      </c>
      <c r="E1133">
        <f>DAY(Tbl_Hourly_Gen[[#This Row],[Date]])</f>
        <v>16</v>
      </c>
      <c r="F1133">
        <v>17</v>
      </c>
      <c r="G1133">
        <f>WEEKDAY(Tbl_Hourly_Gen[[#This Row],[Date]])</f>
        <v>6</v>
      </c>
      <c r="H1133" s="7" t="s">
        <v>14</v>
      </c>
      <c r="I1133" s="5">
        <v>0</v>
      </c>
    </row>
    <row r="1134" spans="2:9">
      <c r="B1134" s="11">
        <f>IF(B1133+IF(Tbl_Hourly_Gen[[#This Row],[Hour]]=24,1,0)&lt;Date_End,B1133+IF(Tbl_Hourly_Gen[[#This Row],[Hour]]=24,1,0),0)</f>
        <v>45338</v>
      </c>
      <c r="C1134" s="29">
        <f>Tbl_Hourly_Gen[[#This Row],[Hour]]/24</f>
        <v>0.75</v>
      </c>
      <c r="D1134">
        <f>MONTH(Tbl_Hourly_Gen[[#This Row],[Date]])</f>
        <v>2</v>
      </c>
      <c r="E1134">
        <f>DAY(Tbl_Hourly_Gen[[#This Row],[Date]])</f>
        <v>16</v>
      </c>
      <c r="F1134">
        <v>18</v>
      </c>
      <c r="G1134">
        <f>WEEKDAY(Tbl_Hourly_Gen[[#This Row],[Date]])</f>
        <v>6</v>
      </c>
      <c r="H1134" s="7" t="s">
        <v>14</v>
      </c>
      <c r="I1134" s="5">
        <v>0</v>
      </c>
    </row>
    <row r="1135" spans="2:9">
      <c r="B1135" s="11">
        <f>IF(B1134+IF(Tbl_Hourly_Gen[[#This Row],[Hour]]=24,1,0)&lt;Date_End,B1134+IF(Tbl_Hourly_Gen[[#This Row],[Hour]]=24,1,0),0)</f>
        <v>45338</v>
      </c>
      <c r="C1135" s="29">
        <f>Tbl_Hourly_Gen[[#This Row],[Hour]]/24</f>
        <v>0.79166666666666663</v>
      </c>
      <c r="D1135">
        <f>MONTH(Tbl_Hourly_Gen[[#This Row],[Date]])</f>
        <v>2</v>
      </c>
      <c r="E1135">
        <f>DAY(Tbl_Hourly_Gen[[#This Row],[Date]])</f>
        <v>16</v>
      </c>
      <c r="F1135">
        <v>19</v>
      </c>
      <c r="G1135">
        <f>WEEKDAY(Tbl_Hourly_Gen[[#This Row],[Date]])</f>
        <v>6</v>
      </c>
      <c r="H1135" s="7" t="s">
        <v>14</v>
      </c>
      <c r="I1135" s="5">
        <v>0</v>
      </c>
    </row>
    <row r="1136" spans="2:9">
      <c r="B1136" s="11">
        <f>IF(B1135+IF(Tbl_Hourly_Gen[[#This Row],[Hour]]=24,1,0)&lt;Date_End,B1135+IF(Tbl_Hourly_Gen[[#This Row],[Hour]]=24,1,0),0)</f>
        <v>45338</v>
      </c>
      <c r="C1136" s="29">
        <f>Tbl_Hourly_Gen[[#This Row],[Hour]]/24</f>
        <v>0.83333333333333337</v>
      </c>
      <c r="D1136">
        <f>MONTH(Tbl_Hourly_Gen[[#This Row],[Date]])</f>
        <v>2</v>
      </c>
      <c r="E1136">
        <f>DAY(Tbl_Hourly_Gen[[#This Row],[Date]])</f>
        <v>16</v>
      </c>
      <c r="F1136">
        <v>20</v>
      </c>
      <c r="G1136">
        <f>WEEKDAY(Tbl_Hourly_Gen[[#This Row],[Date]])</f>
        <v>6</v>
      </c>
      <c r="H1136" s="7" t="s">
        <v>14</v>
      </c>
      <c r="I1136" s="5">
        <v>0</v>
      </c>
    </row>
    <row r="1137" spans="2:9">
      <c r="B1137" s="11">
        <f>IF(B1136+IF(Tbl_Hourly_Gen[[#This Row],[Hour]]=24,1,0)&lt;Date_End,B1136+IF(Tbl_Hourly_Gen[[#This Row],[Hour]]=24,1,0),0)</f>
        <v>45338</v>
      </c>
      <c r="C1137" s="29">
        <f>Tbl_Hourly_Gen[[#This Row],[Hour]]/24</f>
        <v>0.875</v>
      </c>
      <c r="D1137">
        <f>MONTH(Tbl_Hourly_Gen[[#This Row],[Date]])</f>
        <v>2</v>
      </c>
      <c r="E1137">
        <f>DAY(Tbl_Hourly_Gen[[#This Row],[Date]])</f>
        <v>16</v>
      </c>
      <c r="F1137">
        <v>21</v>
      </c>
      <c r="G1137">
        <f>WEEKDAY(Tbl_Hourly_Gen[[#This Row],[Date]])</f>
        <v>6</v>
      </c>
      <c r="H1137" s="7" t="s">
        <v>14</v>
      </c>
      <c r="I1137" s="5">
        <v>0</v>
      </c>
    </row>
    <row r="1138" spans="2:9">
      <c r="B1138" s="11">
        <f>IF(B1137+IF(Tbl_Hourly_Gen[[#This Row],[Hour]]=24,1,0)&lt;Date_End,B1137+IF(Tbl_Hourly_Gen[[#This Row],[Hour]]=24,1,0),0)</f>
        <v>45338</v>
      </c>
      <c r="C1138" s="29">
        <f>Tbl_Hourly_Gen[[#This Row],[Hour]]/24</f>
        <v>0.91666666666666663</v>
      </c>
      <c r="D1138">
        <f>MONTH(Tbl_Hourly_Gen[[#This Row],[Date]])</f>
        <v>2</v>
      </c>
      <c r="E1138">
        <f>DAY(Tbl_Hourly_Gen[[#This Row],[Date]])</f>
        <v>16</v>
      </c>
      <c r="F1138">
        <v>22</v>
      </c>
      <c r="G1138">
        <f>WEEKDAY(Tbl_Hourly_Gen[[#This Row],[Date]])</f>
        <v>6</v>
      </c>
      <c r="H1138" s="7" t="s">
        <v>14</v>
      </c>
      <c r="I1138" s="5">
        <v>0</v>
      </c>
    </row>
    <row r="1139" spans="2:9">
      <c r="B1139" s="11">
        <f>IF(B1138+IF(Tbl_Hourly_Gen[[#This Row],[Hour]]=24,1,0)&lt;Date_End,B1138+IF(Tbl_Hourly_Gen[[#This Row],[Hour]]=24,1,0),0)</f>
        <v>45338</v>
      </c>
      <c r="C1139" s="29">
        <f>Tbl_Hourly_Gen[[#This Row],[Hour]]/24</f>
        <v>0.95833333333333337</v>
      </c>
      <c r="D1139">
        <f>MONTH(Tbl_Hourly_Gen[[#This Row],[Date]])</f>
        <v>2</v>
      </c>
      <c r="E1139">
        <f>DAY(Tbl_Hourly_Gen[[#This Row],[Date]])</f>
        <v>16</v>
      </c>
      <c r="F1139">
        <v>23</v>
      </c>
      <c r="G1139">
        <f>WEEKDAY(Tbl_Hourly_Gen[[#This Row],[Date]])</f>
        <v>6</v>
      </c>
      <c r="H1139" s="7" t="s">
        <v>14</v>
      </c>
      <c r="I1139" s="5">
        <v>0</v>
      </c>
    </row>
    <row r="1140" spans="2:9">
      <c r="B1140" s="11">
        <f>IF(B1139+IF(Tbl_Hourly_Gen[[#This Row],[Hour]]=24,1,0)&lt;Date_End,B1139+IF(Tbl_Hourly_Gen[[#This Row],[Hour]]=24,1,0),0)</f>
        <v>45339</v>
      </c>
      <c r="C1140" s="29">
        <f>Tbl_Hourly_Gen[[#This Row],[Hour]]/24</f>
        <v>1</v>
      </c>
      <c r="D1140">
        <f>MONTH(Tbl_Hourly_Gen[[#This Row],[Date]])</f>
        <v>2</v>
      </c>
      <c r="E1140">
        <f>DAY(Tbl_Hourly_Gen[[#This Row],[Date]])</f>
        <v>17</v>
      </c>
      <c r="F1140">
        <v>24</v>
      </c>
      <c r="G1140">
        <f>WEEKDAY(Tbl_Hourly_Gen[[#This Row],[Date]])</f>
        <v>7</v>
      </c>
      <c r="H1140" s="7" t="s">
        <v>14</v>
      </c>
      <c r="I1140" s="5">
        <v>0</v>
      </c>
    </row>
    <row r="1141" spans="2:9">
      <c r="B1141" s="11">
        <f>IF(B1140+IF(Tbl_Hourly_Gen[[#This Row],[Hour]]=24,1,0)&lt;Date_End,B1140+IF(Tbl_Hourly_Gen[[#This Row],[Hour]]=24,1,0),0)</f>
        <v>45339</v>
      </c>
      <c r="C1141" s="29">
        <f>Tbl_Hourly_Gen[[#This Row],[Hour]]/24</f>
        <v>4.1666666666666664E-2</v>
      </c>
      <c r="D1141">
        <f>MONTH(Tbl_Hourly_Gen[[#This Row],[Date]])</f>
        <v>2</v>
      </c>
      <c r="E1141">
        <f>DAY(Tbl_Hourly_Gen[[#This Row],[Date]])</f>
        <v>17</v>
      </c>
      <c r="F1141">
        <v>1</v>
      </c>
      <c r="G1141">
        <f>WEEKDAY(Tbl_Hourly_Gen[[#This Row],[Date]])</f>
        <v>7</v>
      </c>
      <c r="H1141" s="7" t="s">
        <v>14</v>
      </c>
      <c r="I1141" s="5">
        <v>0</v>
      </c>
    </row>
    <row r="1142" spans="2:9">
      <c r="B1142" s="11">
        <f>IF(B1141+IF(Tbl_Hourly_Gen[[#This Row],[Hour]]=24,1,0)&lt;Date_End,B1141+IF(Tbl_Hourly_Gen[[#This Row],[Hour]]=24,1,0),0)</f>
        <v>45339</v>
      </c>
      <c r="C1142" s="29">
        <f>Tbl_Hourly_Gen[[#This Row],[Hour]]/24</f>
        <v>8.3333333333333329E-2</v>
      </c>
      <c r="D1142">
        <f>MONTH(Tbl_Hourly_Gen[[#This Row],[Date]])</f>
        <v>2</v>
      </c>
      <c r="E1142">
        <f>DAY(Tbl_Hourly_Gen[[#This Row],[Date]])</f>
        <v>17</v>
      </c>
      <c r="F1142">
        <v>2</v>
      </c>
      <c r="G1142">
        <f>WEEKDAY(Tbl_Hourly_Gen[[#This Row],[Date]])</f>
        <v>7</v>
      </c>
      <c r="H1142" s="7" t="s">
        <v>14</v>
      </c>
      <c r="I1142" s="5">
        <v>0</v>
      </c>
    </row>
    <row r="1143" spans="2:9">
      <c r="B1143" s="11">
        <f>IF(B1142+IF(Tbl_Hourly_Gen[[#This Row],[Hour]]=24,1,0)&lt;Date_End,B1142+IF(Tbl_Hourly_Gen[[#This Row],[Hour]]=24,1,0),0)</f>
        <v>45339</v>
      </c>
      <c r="C1143" s="29">
        <f>Tbl_Hourly_Gen[[#This Row],[Hour]]/24</f>
        <v>0.125</v>
      </c>
      <c r="D1143">
        <f>MONTH(Tbl_Hourly_Gen[[#This Row],[Date]])</f>
        <v>2</v>
      </c>
      <c r="E1143">
        <f>DAY(Tbl_Hourly_Gen[[#This Row],[Date]])</f>
        <v>17</v>
      </c>
      <c r="F1143">
        <v>3</v>
      </c>
      <c r="G1143">
        <f>WEEKDAY(Tbl_Hourly_Gen[[#This Row],[Date]])</f>
        <v>7</v>
      </c>
      <c r="H1143" s="7" t="s">
        <v>14</v>
      </c>
      <c r="I1143" s="5">
        <v>0</v>
      </c>
    </row>
    <row r="1144" spans="2:9">
      <c r="B1144" s="11">
        <f>IF(B1143+IF(Tbl_Hourly_Gen[[#This Row],[Hour]]=24,1,0)&lt;Date_End,B1143+IF(Tbl_Hourly_Gen[[#This Row],[Hour]]=24,1,0),0)</f>
        <v>45339</v>
      </c>
      <c r="C1144" s="29">
        <f>Tbl_Hourly_Gen[[#This Row],[Hour]]/24</f>
        <v>0.16666666666666666</v>
      </c>
      <c r="D1144">
        <f>MONTH(Tbl_Hourly_Gen[[#This Row],[Date]])</f>
        <v>2</v>
      </c>
      <c r="E1144">
        <f>DAY(Tbl_Hourly_Gen[[#This Row],[Date]])</f>
        <v>17</v>
      </c>
      <c r="F1144">
        <v>4</v>
      </c>
      <c r="G1144">
        <f>WEEKDAY(Tbl_Hourly_Gen[[#This Row],[Date]])</f>
        <v>7</v>
      </c>
      <c r="H1144" s="7" t="s">
        <v>14</v>
      </c>
      <c r="I1144" s="5">
        <v>0</v>
      </c>
    </row>
    <row r="1145" spans="2:9">
      <c r="B1145" s="11">
        <f>IF(B1144+IF(Tbl_Hourly_Gen[[#This Row],[Hour]]=24,1,0)&lt;Date_End,B1144+IF(Tbl_Hourly_Gen[[#This Row],[Hour]]=24,1,0),0)</f>
        <v>45339</v>
      </c>
      <c r="C1145" s="29">
        <f>Tbl_Hourly_Gen[[#This Row],[Hour]]/24</f>
        <v>0.20833333333333334</v>
      </c>
      <c r="D1145">
        <f>MONTH(Tbl_Hourly_Gen[[#This Row],[Date]])</f>
        <v>2</v>
      </c>
      <c r="E1145">
        <f>DAY(Tbl_Hourly_Gen[[#This Row],[Date]])</f>
        <v>17</v>
      </c>
      <c r="F1145">
        <v>5</v>
      </c>
      <c r="G1145">
        <f>WEEKDAY(Tbl_Hourly_Gen[[#This Row],[Date]])</f>
        <v>7</v>
      </c>
      <c r="H1145" s="7" t="s">
        <v>14</v>
      </c>
      <c r="I1145" s="5">
        <v>0</v>
      </c>
    </row>
    <row r="1146" spans="2:9">
      <c r="B1146" s="11">
        <f>IF(B1145+IF(Tbl_Hourly_Gen[[#This Row],[Hour]]=24,1,0)&lt;Date_End,B1145+IF(Tbl_Hourly_Gen[[#This Row],[Hour]]=24,1,0),0)</f>
        <v>45339</v>
      </c>
      <c r="C1146" s="29">
        <f>Tbl_Hourly_Gen[[#This Row],[Hour]]/24</f>
        <v>0.25</v>
      </c>
      <c r="D1146">
        <f>MONTH(Tbl_Hourly_Gen[[#This Row],[Date]])</f>
        <v>2</v>
      </c>
      <c r="E1146">
        <f>DAY(Tbl_Hourly_Gen[[#This Row],[Date]])</f>
        <v>17</v>
      </c>
      <c r="F1146">
        <v>6</v>
      </c>
      <c r="G1146">
        <f>WEEKDAY(Tbl_Hourly_Gen[[#This Row],[Date]])</f>
        <v>7</v>
      </c>
      <c r="H1146" s="7" t="s">
        <v>14</v>
      </c>
      <c r="I1146" s="5">
        <v>0</v>
      </c>
    </row>
    <row r="1147" spans="2:9">
      <c r="B1147" s="11">
        <f>IF(B1146+IF(Tbl_Hourly_Gen[[#This Row],[Hour]]=24,1,0)&lt;Date_End,B1146+IF(Tbl_Hourly_Gen[[#This Row],[Hour]]=24,1,0),0)</f>
        <v>45339</v>
      </c>
      <c r="C1147" s="29">
        <f>Tbl_Hourly_Gen[[#This Row],[Hour]]/24</f>
        <v>0.29166666666666669</v>
      </c>
      <c r="D1147">
        <f>MONTH(Tbl_Hourly_Gen[[#This Row],[Date]])</f>
        <v>2</v>
      </c>
      <c r="E1147">
        <f>DAY(Tbl_Hourly_Gen[[#This Row],[Date]])</f>
        <v>17</v>
      </c>
      <c r="F1147">
        <v>7</v>
      </c>
      <c r="G1147">
        <f>WEEKDAY(Tbl_Hourly_Gen[[#This Row],[Date]])</f>
        <v>7</v>
      </c>
      <c r="H1147" s="7" t="s">
        <v>14</v>
      </c>
      <c r="I1147" s="5">
        <v>0</v>
      </c>
    </row>
    <row r="1148" spans="2:9">
      <c r="B1148" s="11">
        <f>IF(B1147+IF(Tbl_Hourly_Gen[[#This Row],[Hour]]=24,1,0)&lt;Date_End,B1147+IF(Tbl_Hourly_Gen[[#This Row],[Hour]]=24,1,0),0)</f>
        <v>45339</v>
      </c>
      <c r="C1148" s="29">
        <f>Tbl_Hourly_Gen[[#This Row],[Hour]]/24</f>
        <v>0.33333333333333331</v>
      </c>
      <c r="D1148">
        <f>MONTH(Tbl_Hourly_Gen[[#This Row],[Date]])</f>
        <v>2</v>
      </c>
      <c r="E1148">
        <f>DAY(Tbl_Hourly_Gen[[#This Row],[Date]])</f>
        <v>17</v>
      </c>
      <c r="F1148">
        <v>8</v>
      </c>
      <c r="G1148">
        <f>WEEKDAY(Tbl_Hourly_Gen[[#This Row],[Date]])</f>
        <v>7</v>
      </c>
      <c r="H1148" s="7" t="s">
        <v>14</v>
      </c>
      <c r="I1148" s="5">
        <v>0</v>
      </c>
    </row>
    <row r="1149" spans="2:9">
      <c r="B1149" s="11">
        <f>IF(B1148+IF(Tbl_Hourly_Gen[[#This Row],[Hour]]=24,1,0)&lt;Date_End,B1148+IF(Tbl_Hourly_Gen[[#This Row],[Hour]]=24,1,0),0)</f>
        <v>45339</v>
      </c>
      <c r="C1149" s="29">
        <f>Tbl_Hourly_Gen[[#This Row],[Hour]]/24</f>
        <v>0.375</v>
      </c>
      <c r="D1149">
        <f>MONTH(Tbl_Hourly_Gen[[#This Row],[Date]])</f>
        <v>2</v>
      </c>
      <c r="E1149">
        <f>DAY(Tbl_Hourly_Gen[[#This Row],[Date]])</f>
        <v>17</v>
      </c>
      <c r="F1149">
        <v>9</v>
      </c>
      <c r="G1149">
        <f>WEEKDAY(Tbl_Hourly_Gen[[#This Row],[Date]])</f>
        <v>7</v>
      </c>
      <c r="H1149" s="7" t="s">
        <v>14</v>
      </c>
      <c r="I1149" s="5">
        <v>0</v>
      </c>
    </row>
    <row r="1150" spans="2:9">
      <c r="B1150" s="11">
        <f>IF(B1149+IF(Tbl_Hourly_Gen[[#This Row],[Hour]]=24,1,0)&lt;Date_End,B1149+IF(Tbl_Hourly_Gen[[#This Row],[Hour]]=24,1,0),0)</f>
        <v>45339</v>
      </c>
      <c r="C1150" s="29">
        <f>Tbl_Hourly_Gen[[#This Row],[Hour]]/24</f>
        <v>0.41666666666666669</v>
      </c>
      <c r="D1150">
        <f>MONTH(Tbl_Hourly_Gen[[#This Row],[Date]])</f>
        <v>2</v>
      </c>
      <c r="E1150">
        <f>DAY(Tbl_Hourly_Gen[[#This Row],[Date]])</f>
        <v>17</v>
      </c>
      <c r="F1150">
        <v>10</v>
      </c>
      <c r="G1150">
        <f>WEEKDAY(Tbl_Hourly_Gen[[#This Row],[Date]])</f>
        <v>7</v>
      </c>
      <c r="H1150" s="7" t="s">
        <v>14</v>
      </c>
      <c r="I1150" s="5">
        <v>0</v>
      </c>
    </row>
    <row r="1151" spans="2:9">
      <c r="B1151" s="11">
        <f>IF(B1150+IF(Tbl_Hourly_Gen[[#This Row],[Hour]]=24,1,0)&lt;Date_End,B1150+IF(Tbl_Hourly_Gen[[#This Row],[Hour]]=24,1,0),0)</f>
        <v>45339</v>
      </c>
      <c r="C1151" s="29">
        <f>Tbl_Hourly_Gen[[#This Row],[Hour]]/24</f>
        <v>0.45833333333333331</v>
      </c>
      <c r="D1151">
        <f>MONTH(Tbl_Hourly_Gen[[#This Row],[Date]])</f>
        <v>2</v>
      </c>
      <c r="E1151">
        <f>DAY(Tbl_Hourly_Gen[[#This Row],[Date]])</f>
        <v>17</v>
      </c>
      <c r="F1151">
        <v>11</v>
      </c>
      <c r="G1151">
        <f>WEEKDAY(Tbl_Hourly_Gen[[#This Row],[Date]])</f>
        <v>7</v>
      </c>
      <c r="H1151" s="7" t="s">
        <v>14</v>
      </c>
      <c r="I1151" s="5">
        <v>0</v>
      </c>
    </row>
    <row r="1152" spans="2:9">
      <c r="B1152" s="11">
        <f>IF(B1151+IF(Tbl_Hourly_Gen[[#This Row],[Hour]]=24,1,0)&lt;Date_End,B1151+IF(Tbl_Hourly_Gen[[#This Row],[Hour]]=24,1,0),0)</f>
        <v>45339</v>
      </c>
      <c r="C1152" s="29">
        <f>Tbl_Hourly_Gen[[#This Row],[Hour]]/24</f>
        <v>0.5</v>
      </c>
      <c r="D1152">
        <f>MONTH(Tbl_Hourly_Gen[[#This Row],[Date]])</f>
        <v>2</v>
      </c>
      <c r="E1152">
        <f>DAY(Tbl_Hourly_Gen[[#This Row],[Date]])</f>
        <v>17</v>
      </c>
      <c r="F1152">
        <v>12</v>
      </c>
      <c r="G1152">
        <f>WEEKDAY(Tbl_Hourly_Gen[[#This Row],[Date]])</f>
        <v>7</v>
      </c>
      <c r="H1152" s="7" t="s">
        <v>14</v>
      </c>
      <c r="I1152" s="5">
        <v>0</v>
      </c>
    </row>
    <row r="1153" spans="2:9">
      <c r="B1153" s="11">
        <f>IF(B1152+IF(Tbl_Hourly_Gen[[#This Row],[Hour]]=24,1,0)&lt;Date_End,B1152+IF(Tbl_Hourly_Gen[[#This Row],[Hour]]=24,1,0),0)</f>
        <v>45339</v>
      </c>
      <c r="C1153" s="29">
        <f>Tbl_Hourly_Gen[[#This Row],[Hour]]/24</f>
        <v>0.54166666666666663</v>
      </c>
      <c r="D1153">
        <f>MONTH(Tbl_Hourly_Gen[[#This Row],[Date]])</f>
        <v>2</v>
      </c>
      <c r="E1153">
        <f>DAY(Tbl_Hourly_Gen[[#This Row],[Date]])</f>
        <v>17</v>
      </c>
      <c r="F1153">
        <v>13</v>
      </c>
      <c r="G1153">
        <f>WEEKDAY(Tbl_Hourly_Gen[[#This Row],[Date]])</f>
        <v>7</v>
      </c>
      <c r="H1153" s="7" t="s">
        <v>14</v>
      </c>
      <c r="I1153" s="5">
        <v>0</v>
      </c>
    </row>
    <row r="1154" spans="2:9">
      <c r="B1154" s="11">
        <f>IF(B1153+IF(Tbl_Hourly_Gen[[#This Row],[Hour]]=24,1,0)&lt;Date_End,B1153+IF(Tbl_Hourly_Gen[[#This Row],[Hour]]=24,1,0),0)</f>
        <v>45339</v>
      </c>
      <c r="C1154" s="29">
        <f>Tbl_Hourly_Gen[[#This Row],[Hour]]/24</f>
        <v>0.58333333333333337</v>
      </c>
      <c r="D1154">
        <f>MONTH(Tbl_Hourly_Gen[[#This Row],[Date]])</f>
        <v>2</v>
      </c>
      <c r="E1154">
        <f>DAY(Tbl_Hourly_Gen[[#This Row],[Date]])</f>
        <v>17</v>
      </c>
      <c r="F1154">
        <v>14</v>
      </c>
      <c r="G1154">
        <f>WEEKDAY(Tbl_Hourly_Gen[[#This Row],[Date]])</f>
        <v>7</v>
      </c>
      <c r="H1154" s="7" t="s">
        <v>14</v>
      </c>
      <c r="I1154" s="5">
        <v>0</v>
      </c>
    </row>
    <row r="1155" spans="2:9">
      <c r="B1155" s="11">
        <f>IF(B1154+IF(Tbl_Hourly_Gen[[#This Row],[Hour]]=24,1,0)&lt;Date_End,B1154+IF(Tbl_Hourly_Gen[[#This Row],[Hour]]=24,1,0),0)</f>
        <v>45339</v>
      </c>
      <c r="C1155" s="29">
        <f>Tbl_Hourly_Gen[[#This Row],[Hour]]/24</f>
        <v>0.625</v>
      </c>
      <c r="D1155">
        <f>MONTH(Tbl_Hourly_Gen[[#This Row],[Date]])</f>
        <v>2</v>
      </c>
      <c r="E1155">
        <f>DAY(Tbl_Hourly_Gen[[#This Row],[Date]])</f>
        <v>17</v>
      </c>
      <c r="F1155">
        <v>15</v>
      </c>
      <c r="G1155">
        <f>WEEKDAY(Tbl_Hourly_Gen[[#This Row],[Date]])</f>
        <v>7</v>
      </c>
      <c r="H1155" s="7" t="s">
        <v>14</v>
      </c>
      <c r="I1155" s="5">
        <v>0</v>
      </c>
    </row>
    <row r="1156" spans="2:9">
      <c r="B1156" s="11">
        <f>IF(B1155+IF(Tbl_Hourly_Gen[[#This Row],[Hour]]=24,1,0)&lt;Date_End,B1155+IF(Tbl_Hourly_Gen[[#This Row],[Hour]]=24,1,0),0)</f>
        <v>45339</v>
      </c>
      <c r="C1156" s="29">
        <f>Tbl_Hourly_Gen[[#This Row],[Hour]]/24</f>
        <v>0.66666666666666663</v>
      </c>
      <c r="D1156">
        <f>MONTH(Tbl_Hourly_Gen[[#This Row],[Date]])</f>
        <v>2</v>
      </c>
      <c r="E1156">
        <f>DAY(Tbl_Hourly_Gen[[#This Row],[Date]])</f>
        <v>17</v>
      </c>
      <c r="F1156">
        <v>16</v>
      </c>
      <c r="G1156">
        <f>WEEKDAY(Tbl_Hourly_Gen[[#This Row],[Date]])</f>
        <v>7</v>
      </c>
      <c r="H1156" s="7" t="s">
        <v>14</v>
      </c>
      <c r="I1156" s="5">
        <v>0</v>
      </c>
    </row>
    <row r="1157" spans="2:9">
      <c r="B1157" s="11">
        <f>IF(B1156+IF(Tbl_Hourly_Gen[[#This Row],[Hour]]=24,1,0)&lt;Date_End,B1156+IF(Tbl_Hourly_Gen[[#This Row],[Hour]]=24,1,0),0)</f>
        <v>45339</v>
      </c>
      <c r="C1157" s="29">
        <f>Tbl_Hourly_Gen[[#This Row],[Hour]]/24</f>
        <v>0.70833333333333337</v>
      </c>
      <c r="D1157">
        <f>MONTH(Tbl_Hourly_Gen[[#This Row],[Date]])</f>
        <v>2</v>
      </c>
      <c r="E1157">
        <f>DAY(Tbl_Hourly_Gen[[#This Row],[Date]])</f>
        <v>17</v>
      </c>
      <c r="F1157">
        <v>17</v>
      </c>
      <c r="G1157">
        <f>WEEKDAY(Tbl_Hourly_Gen[[#This Row],[Date]])</f>
        <v>7</v>
      </c>
      <c r="H1157" s="7" t="s">
        <v>14</v>
      </c>
      <c r="I1157" s="5">
        <v>0</v>
      </c>
    </row>
    <row r="1158" spans="2:9">
      <c r="B1158" s="11">
        <f>IF(B1157+IF(Tbl_Hourly_Gen[[#This Row],[Hour]]=24,1,0)&lt;Date_End,B1157+IF(Tbl_Hourly_Gen[[#This Row],[Hour]]=24,1,0),0)</f>
        <v>45339</v>
      </c>
      <c r="C1158" s="29">
        <f>Tbl_Hourly_Gen[[#This Row],[Hour]]/24</f>
        <v>0.75</v>
      </c>
      <c r="D1158">
        <f>MONTH(Tbl_Hourly_Gen[[#This Row],[Date]])</f>
        <v>2</v>
      </c>
      <c r="E1158">
        <f>DAY(Tbl_Hourly_Gen[[#This Row],[Date]])</f>
        <v>17</v>
      </c>
      <c r="F1158">
        <v>18</v>
      </c>
      <c r="G1158">
        <f>WEEKDAY(Tbl_Hourly_Gen[[#This Row],[Date]])</f>
        <v>7</v>
      </c>
      <c r="H1158" s="7" t="s">
        <v>14</v>
      </c>
      <c r="I1158" s="5">
        <v>0</v>
      </c>
    </row>
    <row r="1159" spans="2:9">
      <c r="B1159" s="11">
        <f>IF(B1158+IF(Tbl_Hourly_Gen[[#This Row],[Hour]]=24,1,0)&lt;Date_End,B1158+IF(Tbl_Hourly_Gen[[#This Row],[Hour]]=24,1,0),0)</f>
        <v>45339</v>
      </c>
      <c r="C1159" s="29">
        <f>Tbl_Hourly_Gen[[#This Row],[Hour]]/24</f>
        <v>0.79166666666666663</v>
      </c>
      <c r="D1159">
        <f>MONTH(Tbl_Hourly_Gen[[#This Row],[Date]])</f>
        <v>2</v>
      </c>
      <c r="E1159">
        <f>DAY(Tbl_Hourly_Gen[[#This Row],[Date]])</f>
        <v>17</v>
      </c>
      <c r="F1159">
        <v>19</v>
      </c>
      <c r="G1159">
        <f>WEEKDAY(Tbl_Hourly_Gen[[#This Row],[Date]])</f>
        <v>7</v>
      </c>
      <c r="H1159" s="7" t="s">
        <v>14</v>
      </c>
      <c r="I1159" s="5">
        <v>0</v>
      </c>
    </row>
    <row r="1160" spans="2:9">
      <c r="B1160" s="11">
        <f>IF(B1159+IF(Tbl_Hourly_Gen[[#This Row],[Hour]]=24,1,0)&lt;Date_End,B1159+IF(Tbl_Hourly_Gen[[#This Row],[Hour]]=24,1,0),0)</f>
        <v>45339</v>
      </c>
      <c r="C1160" s="29">
        <f>Tbl_Hourly_Gen[[#This Row],[Hour]]/24</f>
        <v>0.83333333333333337</v>
      </c>
      <c r="D1160">
        <f>MONTH(Tbl_Hourly_Gen[[#This Row],[Date]])</f>
        <v>2</v>
      </c>
      <c r="E1160">
        <f>DAY(Tbl_Hourly_Gen[[#This Row],[Date]])</f>
        <v>17</v>
      </c>
      <c r="F1160">
        <v>20</v>
      </c>
      <c r="G1160">
        <f>WEEKDAY(Tbl_Hourly_Gen[[#This Row],[Date]])</f>
        <v>7</v>
      </c>
      <c r="H1160" s="7" t="s">
        <v>14</v>
      </c>
      <c r="I1160" s="5">
        <v>0</v>
      </c>
    </row>
    <row r="1161" spans="2:9">
      <c r="B1161" s="11">
        <f>IF(B1160+IF(Tbl_Hourly_Gen[[#This Row],[Hour]]=24,1,0)&lt;Date_End,B1160+IF(Tbl_Hourly_Gen[[#This Row],[Hour]]=24,1,0),0)</f>
        <v>45339</v>
      </c>
      <c r="C1161" s="29">
        <f>Tbl_Hourly_Gen[[#This Row],[Hour]]/24</f>
        <v>0.875</v>
      </c>
      <c r="D1161">
        <f>MONTH(Tbl_Hourly_Gen[[#This Row],[Date]])</f>
        <v>2</v>
      </c>
      <c r="E1161">
        <f>DAY(Tbl_Hourly_Gen[[#This Row],[Date]])</f>
        <v>17</v>
      </c>
      <c r="F1161">
        <v>21</v>
      </c>
      <c r="G1161">
        <f>WEEKDAY(Tbl_Hourly_Gen[[#This Row],[Date]])</f>
        <v>7</v>
      </c>
      <c r="H1161" s="7" t="s">
        <v>14</v>
      </c>
      <c r="I1161" s="5">
        <v>0</v>
      </c>
    </row>
    <row r="1162" spans="2:9">
      <c r="B1162" s="11">
        <f>IF(B1161+IF(Tbl_Hourly_Gen[[#This Row],[Hour]]=24,1,0)&lt;Date_End,B1161+IF(Tbl_Hourly_Gen[[#This Row],[Hour]]=24,1,0),0)</f>
        <v>45339</v>
      </c>
      <c r="C1162" s="29">
        <f>Tbl_Hourly_Gen[[#This Row],[Hour]]/24</f>
        <v>0.91666666666666663</v>
      </c>
      <c r="D1162">
        <f>MONTH(Tbl_Hourly_Gen[[#This Row],[Date]])</f>
        <v>2</v>
      </c>
      <c r="E1162">
        <f>DAY(Tbl_Hourly_Gen[[#This Row],[Date]])</f>
        <v>17</v>
      </c>
      <c r="F1162">
        <v>22</v>
      </c>
      <c r="G1162">
        <f>WEEKDAY(Tbl_Hourly_Gen[[#This Row],[Date]])</f>
        <v>7</v>
      </c>
      <c r="H1162" s="7" t="s">
        <v>14</v>
      </c>
      <c r="I1162" s="5">
        <v>0</v>
      </c>
    </row>
    <row r="1163" spans="2:9">
      <c r="B1163" s="11">
        <f>IF(B1162+IF(Tbl_Hourly_Gen[[#This Row],[Hour]]=24,1,0)&lt;Date_End,B1162+IF(Tbl_Hourly_Gen[[#This Row],[Hour]]=24,1,0),0)</f>
        <v>45339</v>
      </c>
      <c r="C1163" s="29">
        <f>Tbl_Hourly_Gen[[#This Row],[Hour]]/24</f>
        <v>0.95833333333333337</v>
      </c>
      <c r="D1163">
        <f>MONTH(Tbl_Hourly_Gen[[#This Row],[Date]])</f>
        <v>2</v>
      </c>
      <c r="E1163">
        <f>DAY(Tbl_Hourly_Gen[[#This Row],[Date]])</f>
        <v>17</v>
      </c>
      <c r="F1163">
        <v>23</v>
      </c>
      <c r="G1163">
        <f>WEEKDAY(Tbl_Hourly_Gen[[#This Row],[Date]])</f>
        <v>7</v>
      </c>
      <c r="H1163" s="7" t="s">
        <v>14</v>
      </c>
      <c r="I1163" s="5">
        <v>0</v>
      </c>
    </row>
    <row r="1164" spans="2:9">
      <c r="B1164" s="11">
        <f>IF(B1163+IF(Tbl_Hourly_Gen[[#This Row],[Hour]]=24,1,0)&lt;Date_End,B1163+IF(Tbl_Hourly_Gen[[#This Row],[Hour]]=24,1,0),0)</f>
        <v>45340</v>
      </c>
      <c r="C1164" s="29">
        <f>Tbl_Hourly_Gen[[#This Row],[Hour]]/24</f>
        <v>1</v>
      </c>
      <c r="D1164">
        <f>MONTH(Tbl_Hourly_Gen[[#This Row],[Date]])</f>
        <v>2</v>
      </c>
      <c r="E1164">
        <f>DAY(Tbl_Hourly_Gen[[#This Row],[Date]])</f>
        <v>18</v>
      </c>
      <c r="F1164">
        <v>24</v>
      </c>
      <c r="G1164">
        <f>WEEKDAY(Tbl_Hourly_Gen[[#This Row],[Date]])</f>
        <v>1</v>
      </c>
      <c r="H1164" s="7" t="s">
        <v>14</v>
      </c>
      <c r="I1164" s="5">
        <v>0</v>
      </c>
    </row>
    <row r="1165" spans="2:9">
      <c r="B1165" s="11">
        <f>IF(B1164+IF(Tbl_Hourly_Gen[[#This Row],[Hour]]=24,1,0)&lt;Date_End,B1164+IF(Tbl_Hourly_Gen[[#This Row],[Hour]]=24,1,0),0)</f>
        <v>45340</v>
      </c>
      <c r="C1165" s="29">
        <f>Tbl_Hourly_Gen[[#This Row],[Hour]]/24</f>
        <v>4.1666666666666664E-2</v>
      </c>
      <c r="D1165">
        <f>MONTH(Tbl_Hourly_Gen[[#This Row],[Date]])</f>
        <v>2</v>
      </c>
      <c r="E1165">
        <f>DAY(Tbl_Hourly_Gen[[#This Row],[Date]])</f>
        <v>18</v>
      </c>
      <c r="F1165">
        <v>1</v>
      </c>
      <c r="G1165">
        <f>WEEKDAY(Tbl_Hourly_Gen[[#This Row],[Date]])</f>
        <v>1</v>
      </c>
      <c r="H1165" s="7" t="s">
        <v>14</v>
      </c>
      <c r="I1165" s="5">
        <v>0</v>
      </c>
    </row>
    <row r="1166" spans="2:9">
      <c r="B1166" s="11">
        <f>IF(B1165+IF(Tbl_Hourly_Gen[[#This Row],[Hour]]=24,1,0)&lt;Date_End,B1165+IF(Tbl_Hourly_Gen[[#This Row],[Hour]]=24,1,0),0)</f>
        <v>45340</v>
      </c>
      <c r="C1166" s="29">
        <f>Tbl_Hourly_Gen[[#This Row],[Hour]]/24</f>
        <v>8.3333333333333329E-2</v>
      </c>
      <c r="D1166">
        <f>MONTH(Tbl_Hourly_Gen[[#This Row],[Date]])</f>
        <v>2</v>
      </c>
      <c r="E1166">
        <f>DAY(Tbl_Hourly_Gen[[#This Row],[Date]])</f>
        <v>18</v>
      </c>
      <c r="F1166">
        <v>2</v>
      </c>
      <c r="G1166">
        <f>WEEKDAY(Tbl_Hourly_Gen[[#This Row],[Date]])</f>
        <v>1</v>
      </c>
      <c r="H1166" s="7" t="s">
        <v>14</v>
      </c>
      <c r="I1166" s="5">
        <v>0</v>
      </c>
    </row>
    <row r="1167" spans="2:9">
      <c r="B1167" s="11">
        <f>IF(B1166+IF(Tbl_Hourly_Gen[[#This Row],[Hour]]=24,1,0)&lt;Date_End,B1166+IF(Tbl_Hourly_Gen[[#This Row],[Hour]]=24,1,0),0)</f>
        <v>45340</v>
      </c>
      <c r="C1167" s="29">
        <f>Tbl_Hourly_Gen[[#This Row],[Hour]]/24</f>
        <v>0.125</v>
      </c>
      <c r="D1167">
        <f>MONTH(Tbl_Hourly_Gen[[#This Row],[Date]])</f>
        <v>2</v>
      </c>
      <c r="E1167">
        <f>DAY(Tbl_Hourly_Gen[[#This Row],[Date]])</f>
        <v>18</v>
      </c>
      <c r="F1167">
        <v>3</v>
      </c>
      <c r="G1167">
        <f>WEEKDAY(Tbl_Hourly_Gen[[#This Row],[Date]])</f>
        <v>1</v>
      </c>
      <c r="H1167" s="7" t="s">
        <v>14</v>
      </c>
      <c r="I1167" s="5">
        <v>0</v>
      </c>
    </row>
    <row r="1168" spans="2:9">
      <c r="B1168" s="11">
        <f>IF(B1167+IF(Tbl_Hourly_Gen[[#This Row],[Hour]]=24,1,0)&lt;Date_End,B1167+IF(Tbl_Hourly_Gen[[#This Row],[Hour]]=24,1,0),0)</f>
        <v>45340</v>
      </c>
      <c r="C1168" s="29">
        <f>Tbl_Hourly_Gen[[#This Row],[Hour]]/24</f>
        <v>0.16666666666666666</v>
      </c>
      <c r="D1168">
        <f>MONTH(Tbl_Hourly_Gen[[#This Row],[Date]])</f>
        <v>2</v>
      </c>
      <c r="E1168">
        <f>DAY(Tbl_Hourly_Gen[[#This Row],[Date]])</f>
        <v>18</v>
      </c>
      <c r="F1168">
        <v>4</v>
      </c>
      <c r="G1168">
        <f>WEEKDAY(Tbl_Hourly_Gen[[#This Row],[Date]])</f>
        <v>1</v>
      </c>
      <c r="H1168" s="7" t="s">
        <v>14</v>
      </c>
      <c r="I1168" s="5">
        <v>0</v>
      </c>
    </row>
    <row r="1169" spans="2:9">
      <c r="B1169" s="11">
        <f>IF(B1168+IF(Tbl_Hourly_Gen[[#This Row],[Hour]]=24,1,0)&lt;Date_End,B1168+IF(Tbl_Hourly_Gen[[#This Row],[Hour]]=24,1,0),0)</f>
        <v>45340</v>
      </c>
      <c r="C1169" s="29">
        <f>Tbl_Hourly_Gen[[#This Row],[Hour]]/24</f>
        <v>0.20833333333333334</v>
      </c>
      <c r="D1169">
        <f>MONTH(Tbl_Hourly_Gen[[#This Row],[Date]])</f>
        <v>2</v>
      </c>
      <c r="E1169">
        <f>DAY(Tbl_Hourly_Gen[[#This Row],[Date]])</f>
        <v>18</v>
      </c>
      <c r="F1169">
        <v>5</v>
      </c>
      <c r="G1169">
        <f>WEEKDAY(Tbl_Hourly_Gen[[#This Row],[Date]])</f>
        <v>1</v>
      </c>
      <c r="H1169" s="7" t="s">
        <v>14</v>
      </c>
      <c r="I1169" s="5">
        <v>0</v>
      </c>
    </row>
    <row r="1170" spans="2:9">
      <c r="B1170" s="11">
        <f>IF(B1169+IF(Tbl_Hourly_Gen[[#This Row],[Hour]]=24,1,0)&lt;Date_End,B1169+IF(Tbl_Hourly_Gen[[#This Row],[Hour]]=24,1,0),0)</f>
        <v>45340</v>
      </c>
      <c r="C1170" s="29">
        <f>Tbl_Hourly_Gen[[#This Row],[Hour]]/24</f>
        <v>0.25</v>
      </c>
      <c r="D1170">
        <f>MONTH(Tbl_Hourly_Gen[[#This Row],[Date]])</f>
        <v>2</v>
      </c>
      <c r="E1170">
        <f>DAY(Tbl_Hourly_Gen[[#This Row],[Date]])</f>
        <v>18</v>
      </c>
      <c r="F1170">
        <v>6</v>
      </c>
      <c r="G1170">
        <f>WEEKDAY(Tbl_Hourly_Gen[[#This Row],[Date]])</f>
        <v>1</v>
      </c>
      <c r="H1170" s="7" t="s">
        <v>14</v>
      </c>
      <c r="I1170" s="5">
        <v>0</v>
      </c>
    </row>
    <row r="1171" spans="2:9">
      <c r="B1171" s="11">
        <f>IF(B1170+IF(Tbl_Hourly_Gen[[#This Row],[Hour]]=24,1,0)&lt;Date_End,B1170+IF(Tbl_Hourly_Gen[[#This Row],[Hour]]=24,1,0),0)</f>
        <v>45340</v>
      </c>
      <c r="C1171" s="29">
        <f>Tbl_Hourly_Gen[[#This Row],[Hour]]/24</f>
        <v>0.29166666666666669</v>
      </c>
      <c r="D1171">
        <f>MONTH(Tbl_Hourly_Gen[[#This Row],[Date]])</f>
        <v>2</v>
      </c>
      <c r="E1171">
        <f>DAY(Tbl_Hourly_Gen[[#This Row],[Date]])</f>
        <v>18</v>
      </c>
      <c r="F1171">
        <v>7</v>
      </c>
      <c r="G1171">
        <f>WEEKDAY(Tbl_Hourly_Gen[[#This Row],[Date]])</f>
        <v>1</v>
      </c>
      <c r="H1171" s="7" t="s">
        <v>14</v>
      </c>
      <c r="I1171" s="5">
        <v>0</v>
      </c>
    </row>
    <row r="1172" spans="2:9">
      <c r="B1172" s="11">
        <f>IF(B1171+IF(Tbl_Hourly_Gen[[#This Row],[Hour]]=24,1,0)&lt;Date_End,B1171+IF(Tbl_Hourly_Gen[[#This Row],[Hour]]=24,1,0),0)</f>
        <v>45340</v>
      </c>
      <c r="C1172" s="29">
        <f>Tbl_Hourly_Gen[[#This Row],[Hour]]/24</f>
        <v>0.33333333333333331</v>
      </c>
      <c r="D1172">
        <f>MONTH(Tbl_Hourly_Gen[[#This Row],[Date]])</f>
        <v>2</v>
      </c>
      <c r="E1172">
        <f>DAY(Tbl_Hourly_Gen[[#This Row],[Date]])</f>
        <v>18</v>
      </c>
      <c r="F1172">
        <v>8</v>
      </c>
      <c r="G1172">
        <f>WEEKDAY(Tbl_Hourly_Gen[[#This Row],[Date]])</f>
        <v>1</v>
      </c>
      <c r="H1172" s="7" t="s">
        <v>14</v>
      </c>
      <c r="I1172" s="5">
        <v>0</v>
      </c>
    </row>
    <row r="1173" spans="2:9">
      <c r="B1173" s="11">
        <f>IF(B1172+IF(Tbl_Hourly_Gen[[#This Row],[Hour]]=24,1,0)&lt;Date_End,B1172+IF(Tbl_Hourly_Gen[[#This Row],[Hour]]=24,1,0),0)</f>
        <v>45340</v>
      </c>
      <c r="C1173" s="29">
        <f>Tbl_Hourly_Gen[[#This Row],[Hour]]/24</f>
        <v>0.375</v>
      </c>
      <c r="D1173">
        <f>MONTH(Tbl_Hourly_Gen[[#This Row],[Date]])</f>
        <v>2</v>
      </c>
      <c r="E1173">
        <f>DAY(Tbl_Hourly_Gen[[#This Row],[Date]])</f>
        <v>18</v>
      </c>
      <c r="F1173">
        <v>9</v>
      </c>
      <c r="G1173">
        <f>WEEKDAY(Tbl_Hourly_Gen[[#This Row],[Date]])</f>
        <v>1</v>
      </c>
      <c r="H1173" s="7" t="s">
        <v>14</v>
      </c>
      <c r="I1173" s="5">
        <v>0</v>
      </c>
    </row>
    <row r="1174" spans="2:9">
      <c r="B1174" s="11">
        <f>IF(B1173+IF(Tbl_Hourly_Gen[[#This Row],[Hour]]=24,1,0)&lt;Date_End,B1173+IF(Tbl_Hourly_Gen[[#This Row],[Hour]]=24,1,0),0)</f>
        <v>45340</v>
      </c>
      <c r="C1174" s="29">
        <f>Tbl_Hourly_Gen[[#This Row],[Hour]]/24</f>
        <v>0.41666666666666669</v>
      </c>
      <c r="D1174">
        <f>MONTH(Tbl_Hourly_Gen[[#This Row],[Date]])</f>
        <v>2</v>
      </c>
      <c r="E1174">
        <f>DAY(Tbl_Hourly_Gen[[#This Row],[Date]])</f>
        <v>18</v>
      </c>
      <c r="F1174">
        <v>10</v>
      </c>
      <c r="G1174">
        <f>WEEKDAY(Tbl_Hourly_Gen[[#This Row],[Date]])</f>
        <v>1</v>
      </c>
      <c r="H1174" s="7" t="s">
        <v>14</v>
      </c>
      <c r="I1174" s="5">
        <v>0</v>
      </c>
    </row>
    <row r="1175" spans="2:9">
      <c r="B1175" s="11">
        <f>IF(B1174+IF(Tbl_Hourly_Gen[[#This Row],[Hour]]=24,1,0)&lt;Date_End,B1174+IF(Tbl_Hourly_Gen[[#This Row],[Hour]]=24,1,0),0)</f>
        <v>45340</v>
      </c>
      <c r="C1175" s="29">
        <f>Tbl_Hourly_Gen[[#This Row],[Hour]]/24</f>
        <v>0.45833333333333331</v>
      </c>
      <c r="D1175">
        <f>MONTH(Tbl_Hourly_Gen[[#This Row],[Date]])</f>
        <v>2</v>
      </c>
      <c r="E1175">
        <f>DAY(Tbl_Hourly_Gen[[#This Row],[Date]])</f>
        <v>18</v>
      </c>
      <c r="F1175">
        <v>11</v>
      </c>
      <c r="G1175">
        <f>WEEKDAY(Tbl_Hourly_Gen[[#This Row],[Date]])</f>
        <v>1</v>
      </c>
      <c r="H1175" s="7" t="s">
        <v>14</v>
      </c>
      <c r="I1175" s="5">
        <v>0</v>
      </c>
    </row>
    <row r="1176" spans="2:9">
      <c r="B1176" s="11">
        <f>IF(B1175+IF(Tbl_Hourly_Gen[[#This Row],[Hour]]=24,1,0)&lt;Date_End,B1175+IF(Tbl_Hourly_Gen[[#This Row],[Hour]]=24,1,0),0)</f>
        <v>45340</v>
      </c>
      <c r="C1176" s="29">
        <f>Tbl_Hourly_Gen[[#This Row],[Hour]]/24</f>
        <v>0.5</v>
      </c>
      <c r="D1176">
        <f>MONTH(Tbl_Hourly_Gen[[#This Row],[Date]])</f>
        <v>2</v>
      </c>
      <c r="E1176">
        <f>DAY(Tbl_Hourly_Gen[[#This Row],[Date]])</f>
        <v>18</v>
      </c>
      <c r="F1176">
        <v>12</v>
      </c>
      <c r="G1176">
        <f>WEEKDAY(Tbl_Hourly_Gen[[#This Row],[Date]])</f>
        <v>1</v>
      </c>
      <c r="H1176" s="7" t="s">
        <v>14</v>
      </c>
      <c r="I1176" s="5">
        <v>0</v>
      </c>
    </row>
    <row r="1177" spans="2:9">
      <c r="B1177" s="11">
        <f>IF(B1176+IF(Tbl_Hourly_Gen[[#This Row],[Hour]]=24,1,0)&lt;Date_End,B1176+IF(Tbl_Hourly_Gen[[#This Row],[Hour]]=24,1,0),0)</f>
        <v>45340</v>
      </c>
      <c r="C1177" s="29">
        <f>Tbl_Hourly_Gen[[#This Row],[Hour]]/24</f>
        <v>0.54166666666666663</v>
      </c>
      <c r="D1177">
        <f>MONTH(Tbl_Hourly_Gen[[#This Row],[Date]])</f>
        <v>2</v>
      </c>
      <c r="E1177">
        <f>DAY(Tbl_Hourly_Gen[[#This Row],[Date]])</f>
        <v>18</v>
      </c>
      <c r="F1177">
        <v>13</v>
      </c>
      <c r="G1177">
        <f>WEEKDAY(Tbl_Hourly_Gen[[#This Row],[Date]])</f>
        <v>1</v>
      </c>
      <c r="H1177" s="7" t="s">
        <v>14</v>
      </c>
      <c r="I1177" s="5">
        <v>0</v>
      </c>
    </row>
    <row r="1178" spans="2:9">
      <c r="B1178" s="11">
        <f>IF(B1177+IF(Tbl_Hourly_Gen[[#This Row],[Hour]]=24,1,0)&lt;Date_End,B1177+IF(Tbl_Hourly_Gen[[#This Row],[Hour]]=24,1,0),0)</f>
        <v>45340</v>
      </c>
      <c r="C1178" s="29">
        <f>Tbl_Hourly_Gen[[#This Row],[Hour]]/24</f>
        <v>0.58333333333333337</v>
      </c>
      <c r="D1178">
        <f>MONTH(Tbl_Hourly_Gen[[#This Row],[Date]])</f>
        <v>2</v>
      </c>
      <c r="E1178">
        <f>DAY(Tbl_Hourly_Gen[[#This Row],[Date]])</f>
        <v>18</v>
      </c>
      <c r="F1178">
        <v>14</v>
      </c>
      <c r="G1178">
        <f>WEEKDAY(Tbl_Hourly_Gen[[#This Row],[Date]])</f>
        <v>1</v>
      </c>
      <c r="H1178" s="7" t="s">
        <v>14</v>
      </c>
      <c r="I1178" s="5">
        <v>0</v>
      </c>
    </row>
    <row r="1179" spans="2:9">
      <c r="B1179" s="11">
        <f>IF(B1178+IF(Tbl_Hourly_Gen[[#This Row],[Hour]]=24,1,0)&lt;Date_End,B1178+IF(Tbl_Hourly_Gen[[#This Row],[Hour]]=24,1,0),0)</f>
        <v>45340</v>
      </c>
      <c r="C1179" s="29">
        <f>Tbl_Hourly_Gen[[#This Row],[Hour]]/24</f>
        <v>0.625</v>
      </c>
      <c r="D1179">
        <f>MONTH(Tbl_Hourly_Gen[[#This Row],[Date]])</f>
        <v>2</v>
      </c>
      <c r="E1179">
        <f>DAY(Tbl_Hourly_Gen[[#This Row],[Date]])</f>
        <v>18</v>
      </c>
      <c r="F1179">
        <v>15</v>
      </c>
      <c r="G1179">
        <f>WEEKDAY(Tbl_Hourly_Gen[[#This Row],[Date]])</f>
        <v>1</v>
      </c>
      <c r="H1179" s="7" t="s">
        <v>14</v>
      </c>
      <c r="I1179" s="5">
        <v>0</v>
      </c>
    </row>
    <row r="1180" spans="2:9">
      <c r="B1180" s="11">
        <f>IF(B1179+IF(Tbl_Hourly_Gen[[#This Row],[Hour]]=24,1,0)&lt;Date_End,B1179+IF(Tbl_Hourly_Gen[[#This Row],[Hour]]=24,1,0),0)</f>
        <v>45340</v>
      </c>
      <c r="C1180" s="29">
        <f>Tbl_Hourly_Gen[[#This Row],[Hour]]/24</f>
        <v>0.66666666666666663</v>
      </c>
      <c r="D1180">
        <f>MONTH(Tbl_Hourly_Gen[[#This Row],[Date]])</f>
        <v>2</v>
      </c>
      <c r="E1180">
        <f>DAY(Tbl_Hourly_Gen[[#This Row],[Date]])</f>
        <v>18</v>
      </c>
      <c r="F1180">
        <v>16</v>
      </c>
      <c r="G1180">
        <f>WEEKDAY(Tbl_Hourly_Gen[[#This Row],[Date]])</f>
        <v>1</v>
      </c>
      <c r="H1180" s="7" t="s">
        <v>14</v>
      </c>
      <c r="I1180" s="5">
        <v>0</v>
      </c>
    </row>
    <row r="1181" spans="2:9">
      <c r="B1181" s="11">
        <f>IF(B1180+IF(Tbl_Hourly_Gen[[#This Row],[Hour]]=24,1,0)&lt;Date_End,B1180+IF(Tbl_Hourly_Gen[[#This Row],[Hour]]=24,1,0),0)</f>
        <v>45340</v>
      </c>
      <c r="C1181" s="29">
        <f>Tbl_Hourly_Gen[[#This Row],[Hour]]/24</f>
        <v>0.70833333333333337</v>
      </c>
      <c r="D1181">
        <f>MONTH(Tbl_Hourly_Gen[[#This Row],[Date]])</f>
        <v>2</v>
      </c>
      <c r="E1181">
        <f>DAY(Tbl_Hourly_Gen[[#This Row],[Date]])</f>
        <v>18</v>
      </c>
      <c r="F1181">
        <v>17</v>
      </c>
      <c r="G1181">
        <f>WEEKDAY(Tbl_Hourly_Gen[[#This Row],[Date]])</f>
        <v>1</v>
      </c>
      <c r="H1181" s="7" t="s">
        <v>14</v>
      </c>
      <c r="I1181" s="5">
        <v>0</v>
      </c>
    </row>
    <row r="1182" spans="2:9">
      <c r="B1182" s="11">
        <f>IF(B1181+IF(Tbl_Hourly_Gen[[#This Row],[Hour]]=24,1,0)&lt;Date_End,B1181+IF(Tbl_Hourly_Gen[[#This Row],[Hour]]=24,1,0),0)</f>
        <v>45340</v>
      </c>
      <c r="C1182" s="29">
        <f>Tbl_Hourly_Gen[[#This Row],[Hour]]/24</f>
        <v>0.75</v>
      </c>
      <c r="D1182">
        <f>MONTH(Tbl_Hourly_Gen[[#This Row],[Date]])</f>
        <v>2</v>
      </c>
      <c r="E1182">
        <f>DAY(Tbl_Hourly_Gen[[#This Row],[Date]])</f>
        <v>18</v>
      </c>
      <c r="F1182">
        <v>18</v>
      </c>
      <c r="G1182">
        <f>WEEKDAY(Tbl_Hourly_Gen[[#This Row],[Date]])</f>
        <v>1</v>
      </c>
      <c r="H1182" s="7" t="s">
        <v>14</v>
      </c>
      <c r="I1182" s="5">
        <v>0</v>
      </c>
    </row>
    <row r="1183" spans="2:9">
      <c r="B1183" s="11">
        <f>IF(B1182+IF(Tbl_Hourly_Gen[[#This Row],[Hour]]=24,1,0)&lt;Date_End,B1182+IF(Tbl_Hourly_Gen[[#This Row],[Hour]]=24,1,0),0)</f>
        <v>45340</v>
      </c>
      <c r="C1183" s="29">
        <f>Tbl_Hourly_Gen[[#This Row],[Hour]]/24</f>
        <v>0.79166666666666663</v>
      </c>
      <c r="D1183">
        <f>MONTH(Tbl_Hourly_Gen[[#This Row],[Date]])</f>
        <v>2</v>
      </c>
      <c r="E1183">
        <f>DAY(Tbl_Hourly_Gen[[#This Row],[Date]])</f>
        <v>18</v>
      </c>
      <c r="F1183">
        <v>19</v>
      </c>
      <c r="G1183">
        <f>WEEKDAY(Tbl_Hourly_Gen[[#This Row],[Date]])</f>
        <v>1</v>
      </c>
      <c r="H1183" s="7" t="s">
        <v>14</v>
      </c>
      <c r="I1183" s="5">
        <v>0</v>
      </c>
    </row>
    <row r="1184" spans="2:9">
      <c r="B1184" s="11">
        <f>IF(B1183+IF(Tbl_Hourly_Gen[[#This Row],[Hour]]=24,1,0)&lt;Date_End,B1183+IF(Tbl_Hourly_Gen[[#This Row],[Hour]]=24,1,0),0)</f>
        <v>45340</v>
      </c>
      <c r="C1184" s="29">
        <f>Tbl_Hourly_Gen[[#This Row],[Hour]]/24</f>
        <v>0.83333333333333337</v>
      </c>
      <c r="D1184">
        <f>MONTH(Tbl_Hourly_Gen[[#This Row],[Date]])</f>
        <v>2</v>
      </c>
      <c r="E1184">
        <f>DAY(Tbl_Hourly_Gen[[#This Row],[Date]])</f>
        <v>18</v>
      </c>
      <c r="F1184">
        <v>20</v>
      </c>
      <c r="G1184">
        <f>WEEKDAY(Tbl_Hourly_Gen[[#This Row],[Date]])</f>
        <v>1</v>
      </c>
      <c r="H1184" s="7" t="s">
        <v>14</v>
      </c>
      <c r="I1184" s="5">
        <v>0</v>
      </c>
    </row>
    <row r="1185" spans="2:9">
      <c r="B1185" s="11">
        <f>IF(B1184+IF(Tbl_Hourly_Gen[[#This Row],[Hour]]=24,1,0)&lt;Date_End,B1184+IF(Tbl_Hourly_Gen[[#This Row],[Hour]]=24,1,0),0)</f>
        <v>45340</v>
      </c>
      <c r="C1185" s="29">
        <f>Tbl_Hourly_Gen[[#This Row],[Hour]]/24</f>
        <v>0.875</v>
      </c>
      <c r="D1185">
        <f>MONTH(Tbl_Hourly_Gen[[#This Row],[Date]])</f>
        <v>2</v>
      </c>
      <c r="E1185">
        <f>DAY(Tbl_Hourly_Gen[[#This Row],[Date]])</f>
        <v>18</v>
      </c>
      <c r="F1185">
        <v>21</v>
      </c>
      <c r="G1185">
        <f>WEEKDAY(Tbl_Hourly_Gen[[#This Row],[Date]])</f>
        <v>1</v>
      </c>
      <c r="H1185" s="7" t="s">
        <v>14</v>
      </c>
      <c r="I1185" s="5">
        <v>0</v>
      </c>
    </row>
    <row r="1186" spans="2:9">
      <c r="B1186" s="11">
        <f>IF(B1185+IF(Tbl_Hourly_Gen[[#This Row],[Hour]]=24,1,0)&lt;Date_End,B1185+IF(Tbl_Hourly_Gen[[#This Row],[Hour]]=24,1,0),0)</f>
        <v>45340</v>
      </c>
      <c r="C1186" s="29">
        <f>Tbl_Hourly_Gen[[#This Row],[Hour]]/24</f>
        <v>0.91666666666666663</v>
      </c>
      <c r="D1186">
        <f>MONTH(Tbl_Hourly_Gen[[#This Row],[Date]])</f>
        <v>2</v>
      </c>
      <c r="E1186">
        <f>DAY(Tbl_Hourly_Gen[[#This Row],[Date]])</f>
        <v>18</v>
      </c>
      <c r="F1186">
        <v>22</v>
      </c>
      <c r="G1186">
        <f>WEEKDAY(Tbl_Hourly_Gen[[#This Row],[Date]])</f>
        <v>1</v>
      </c>
      <c r="H1186" s="7" t="s">
        <v>14</v>
      </c>
      <c r="I1186" s="5">
        <v>0</v>
      </c>
    </row>
    <row r="1187" spans="2:9">
      <c r="B1187" s="11">
        <f>IF(B1186+IF(Tbl_Hourly_Gen[[#This Row],[Hour]]=24,1,0)&lt;Date_End,B1186+IF(Tbl_Hourly_Gen[[#This Row],[Hour]]=24,1,0),0)</f>
        <v>45340</v>
      </c>
      <c r="C1187" s="29">
        <f>Tbl_Hourly_Gen[[#This Row],[Hour]]/24</f>
        <v>0.95833333333333337</v>
      </c>
      <c r="D1187">
        <f>MONTH(Tbl_Hourly_Gen[[#This Row],[Date]])</f>
        <v>2</v>
      </c>
      <c r="E1187">
        <f>DAY(Tbl_Hourly_Gen[[#This Row],[Date]])</f>
        <v>18</v>
      </c>
      <c r="F1187">
        <v>23</v>
      </c>
      <c r="G1187">
        <f>WEEKDAY(Tbl_Hourly_Gen[[#This Row],[Date]])</f>
        <v>1</v>
      </c>
      <c r="H1187" s="7" t="s">
        <v>14</v>
      </c>
      <c r="I1187" s="5">
        <v>0</v>
      </c>
    </row>
    <row r="1188" spans="2:9">
      <c r="B1188" s="11">
        <f>IF(B1187+IF(Tbl_Hourly_Gen[[#This Row],[Hour]]=24,1,0)&lt;Date_End,B1187+IF(Tbl_Hourly_Gen[[#This Row],[Hour]]=24,1,0),0)</f>
        <v>45341</v>
      </c>
      <c r="C1188" s="29">
        <f>Tbl_Hourly_Gen[[#This Row],[Hour]]/24</f>
        <v>1</v>
      </c>
      <c r="D1188">
        <f>MONTH(Tbl_Hourly_Gen[[#This Row],[Date]])</f>
        <v>2</v>
      </c>
      <c r="E1188">
        <f>DAY(Tbl_Hourly_Gen[[#This Row],[Date]])</f>
        <v>19</v>
      </c>
      <c r="F1188">
        <v>24</v>
      </c>
      <c r="G1188">
        <f>WEEKDAY(Tbl_Hourly_Gen[[#This Row],[Date]])</f>
        <v>2</v>
      </c>
      <c r="H1188" s="7" t="s">
        <v>14</v>
      </c>
      <c r="I1188" s="5">
        <v>0</v>
      </c>
    </row>
    <row r="1189" spans="2:9">
      <c r="B1189" s="11">
        <f>IF(B1188+IF(Tbl_Hourly_Gen[[#This Row],[Hour]]=24,1,0)&lt;Date_End,B1188+IF(Tbl_Hourly_Gen[[#This Row],[Hour]]=24,1,0),0)</f>
        <v>45341</v>
      </c>
      <c r="C1189" s="29">
        <f>Tbl_Hourly_Gen[[#This Row],[Hour]]/24</f>
        <v>4.1666666666666664E-2</v>
      </c>
      <c r="D1189">
        <f>MONTH(Tbl_Hourly_Gen[[#This Row],[Date]])</f>
        <v>2</v>
      </c>
      <c r="E1189">
        <f>DAY(Tbl_Hourly_Gen[[#This Row],[Date]])</f>
        <v>19</v>
      </c>
      <c r="F1189">
        <v>1</v>
      </c>
      <c r="G1189">
        <f>WEEKDAY(Tbl_Hourly_Gen[[#This Row],[Date]])</f>
        <v>2</v>
      </c>
      <c r="H1189" s="7" t="s">
        <v>14</v>
      </c>
      <c r="I1189" s="5">
        <v>0</v>
      </c>
    </row>
    <row r="1190" spans="2:9">
      <c r="B1190" s="11">
        <f>IF(B1189+IF(Tbl_Hourly_Gen[[#This Row],[Hour]]=24,1,0)&lt;Date_End,B1189+IF(Tbl_Hourly_Gen[[#This Row],[Hour]]=24,1,0),0)</f>
        <v>45341</v>
      </c>
      <c r="C1190" s="29">
        <f>Tbl_Hourly_Gen[[#This Row],[Hour]]/24</f>
        <v>8.3333333333333329E-2</v>
      </c>
      <c r="D1190">
        <f>MONTH(Tbl_Hourly_Gen[[#This Row],[Date]])</f>
        <v>2</v>
      </c>
      <c r="E1190">
        <f>DAY(Tbl_Hourly_Gen[[#This Row],[Date]])</f>
        <v>19</v>
      </c>
      <c r="F1190">
        <v>2</v>
      </c>
      <c r="G1190">
        <f>WEEKDAY(Tbl_Hourly_Gen[[#This Row],[Date]])</f>
        <v>2</v>
      </c>
      <c r="H1190" s="7" t="s">
        <v>14</v>
      </c>
      <c r="I1190" s="5">
        <v>0</v>
      </c>
    </row>
    <row r="1191" spans="2:9">
      <c r="B1191" s="11">
        <f>IF(B1190+IF(Tbl_Hourly_Gen[[#This Row],[Hour]]=24,1,0)&lt;Date_End,B1190+IF(Tbl_Hourly_Gen[[#This Row],[Hour]]=24,1,0),0)</f>
        <v>45341</v>
      </c>
      <c r="C1191" s="29">
        <f>Tbl_Hourly_Gen[[#This Row],[Hour]]/24</f>
        <v>0.125</v>
      </c>
      <c r="D1191">
        <f>MONTH(Tbl_Hourly_Gen[[#This Row],[Date]])</f>
        <v>2</v>
      </c>
      <c r="E1191">
        <f>DAY(Tbl_Hourly_Gen[[#This Row],[Date]])</f>
        <v>19</v>
      </c>
      <c r="F1191">
        <v>3</v>
      </c>
      <c r="G1191">
        <f>WEEKDAY(Tbl_Hourly_Gen[[#This Row],[Date]])</f>
        <v>2</v>
      </c>
      <c r="H1191" s="7" t="s">
        <v>14</v>
      </c>
      <c r="I1191" s="5">
        <v>0</v>
      </c>
    </row>
    <row r="1192" spans="2:9">
      <c r="B1192" s="11">
        <f>IF(B1191+IF(Tbl_Hourly_Gen[[#This Row],[Hour]]=24,1,0)&lt;Date_End,B1191+IF(Tbl_Hourly_Gen[[#This Row],[Hour]]=24,1,0),0)</f>
        <v>45341</v>
      </c>
      <c r="C1192" s="29">
        <f>Tbl_Hourly_Gen[[#This Row],[Hour]]/24</f>
        <v>0.16666666666666666</v>
      </c>
      <c r="D1192">
        <f>MONTH(Tbl_Hourly_Gen[[#This Row],[Date]])</f>
        <v>2</v>
      </c>
      <c r="E1192">
        <f>DAY(Tbl_Hourly_Gen[[#This Row],[Date]])</f>
        <v>19</v>
      </c>
      <c r="F1192">
        <v>4</v>
      </c>
      <c r="G1192">
        <f>WEEKDAY(Tbl_Hourly_Gen[[#This Row],[Date]])</f>
        <v>2</v>
      </c>
      <c r="H1192" s="7" t="s">
        <v>14</v>
      </c>
      <c r="I1192" s="5">
        <v>0</v>
      </c>
    </row>
    <row r="1193" spans="2:9">
      <c r="B1193" s="11">
        <f>IF(B1192+IF(Tbl_Hourly_Gen[[#This Row],[Hour]]=24,1,0)&lt;Date_End,B1192+IF(Tbl_Hourly_Gen[[#This Row],[Hour]]=24,1,0),0)</f>
        <v>45341</v>
      </c>
      <c r="C1193" s="29">
        <f>Tbl_Hourly_Gen[[#This Row],[Hour]]/24</f>
        <v>0.20833333333333334</v>
      </c>
      <c r="D1193">
        <f>MONTH(Tbl_Hourly_Gen[[#This Row],[Date]])</f>
        <v>2</v>
      </c>
      <c r="E1193">
        <f>DAY(Tbl_Hourly_Gen[[#This Row],[Date]])</f>
        <v>19</v>
      </c>
      <c r="F1193">
        <v>5</v>
      </c>
      <c r="G1193">
        <f>WEEKDAY(Tbl_Hourly_Gen[[#This Row],[Date]])</f>
        <v>2</v>
      </c>
      <c r="H1193" s="7" t="s">
        <v>14</v>
      </c>
      <c r="I1193" s="5">
        <v>0</v>
      </c>
    </row>
    <row r="1194" spans="2:9">
      <c r="B1194" s="11">
        <f>IF(B1193+IF(Tbl_Hourly_Gen[[#This Row],[Hour]]=24,1,0)&lt;Date_End,B1193+IF(Tbl_Hourly_Gen[[#This Row],[Hour]]=24,1,0),0)</f>
        <v>45341</v>
      </c>
      <c r="C1194" s="29">
        <f>Tbl_Hourly_Gen[[#This Row],[Hour]]/24</f>
        <v>0.25</v>
      </c>
      <c r="D1194">
        <f>MONTH(Tbl_Hourly_Gen[[#This Row],[Date]])</f>
        <v>2</v>
      </c>
      <c r="E1194">
        <f>DAY(Tbl_Hourly_Gen[[#This Row],[Date]])</f>
        <v>19</v>
      </c>
      <c r="F1194">
        <v>6</v>
      </c>
      <c r="G1194">
        <f>WEEKDAY(Tbl_Hourly_Gen[[#This Row],[Date]])</f>
        <v>2</v>
      </c>
      <c r="H1194" s="7" t="s">
        <v>14</v>
      </c>
      <c r="I1194" s="5">
        <v>0</v>
      </c>
    </row>
    <row r="1195" spans="2:9">
      <c r="B1195" s="11">
        <f>IF(B1194+IF(Tbl_Hourly_Gen[[#This Row],[Hour]]=24,1,0)&lt;Date_End,B1194+IF(Tbl_Hourly_Gen[[#This Row],[Hour]]=24,1,0),0)</f>
        <v>45341</v>
      </c>
      <c r="C1195" s="29">
        <f>Tbl_Hourly_Gen[[#This Row],[Hour]]/24</f>
        <v>0.29166666666666669</v>
      </c>
      <c r="D1195">
        <f>MONTH(Tbl_Hourly_Gen[[#This Row],[Date]])</f>
        <v>2</v>
      </c>
      <c r="E1195">
        <f>DAY(Tbl_Hourly_Gen[[#This Row],[Date]])</f>
        <v>19</v>
      </c>
      <c r="F1195">
        <v>7</v>
      </c>
      <c r="G1195">
        <f>WEEKDAY(Tbl_Hourly_Gen[[#This Row],[Date]])</f>
        <v>2</v>
      </c>
      <c r="H1195" s="7" t="s">
        <v>14</v>
      </c>
      <c r="I1195" s="5">
        <v>0</v>
      </c>
    </row>
    <row r="1196" spans="2:9">
      <c r="B1196" s="11">
        <f>IF(B1195+IF(Tbl_Hourly_Gen[[#This Row],[Hour]]=24,1,0)&lt;Date_End,B1195+IF(Tbl_Hourly_Gen[[#This Row],[Hour]]=24,1,0),0)</f>
        <v>45341</v>
      </c>
      <c r="C1196" s="29">
        <f>Tbl_Hourly_Gen[[#This Row],[Hour]]/24</f>
        <v>0.33333333333333331</v>
      </c>
      <c r="D1196">
        <f>MONTH(Tbl_Hourly_Gen[[#This Row],[Date]])</f>
        <v>2</v>
      </c>
      <c r="E1196">
        <f>DAY(Tbl_Hourly_Gen[[#This Row],[Date]])</f>
        <v>19</v>
      </c>
      <c r="F1196">
        <v>8</v>
      </c>
      <c r="G1196">
        <f>WEEKDAY(Tbl_Hourly_Gen[[#This Row],[Date]])</f>
        <v>2</v>
      </c>
      <c r="H1196" s="7" t="s">
        <v>14</v>
      </c>
      <c r="I1196" s="5">
        <v>0</v>
      </c>
    </row>
    <row r="1197" spans="2:9">
      <c r="B1197" s="11">
        <f>IF(B1196+IF(Tbl_Hourly_Gen[[#This Row],[Hour]]=24,1,0)&lt;Date_End,B1196+IF(Tbl_Hourly_Gen[[#This Row],[Hour]]=24,1,0),0)</f>
        <v>45341</v>
      </c>
      <c r="C1197" s="29">
        <f>Tbl_Hourly_Gen[[#This Row],[Hour]]/24</f>
        <v>0.375</v>
      </c>
      <c r="D1197">
        <f>MONTH(Tbl_Hourly_Gen[[#This Row],[Date]])</f>
        <v>2</v>
      </c>
      <c r="E1197">
        <f>DAY(Tbl_Hourly_Gen[[#This Row],[Date]])</f>
        <v>19</v>
      </c>
      <c r="F1197">
        <v>9</v>
      </c>
      <c r="G1197">
        <f>WEEKDAY(Tbl_Hourly_Gen[[#This Row],[Date]])</f>
        <v>2</v>
      </c>
      <c r="H1197" s="7" t="s">
        <v>14</v>
      </c>
      <c r="I1197" s="5">
        <v>0</v>
      </c>
    </row>
    <row r="1198" spans="2:9">
      <c r="B1198" s="11">
        <f>IF(B1197+IF(Tbl_Hourly_Gen[[#This Row],[Hour]]=24,1,0)&lt;Date_End,B1197+IF(Tbl_Hourly_Gen[[#This Row],[Hour]]=24,1,0),0)</f>
        <v>45341</v>
      </c>
      <c r="C1198" s="29">
        <f>Tbl_Hourly_Gen[[#This Row],[Hour]]/24</f>
        <v>0.41666666666666669</v>
      </c>
      <c r="D1198">
        <f>MONTH(Tbl_Hourly_Gen[[#This Row],[Date]])</f>
        <v>2</v>
      </c>
      <c r="E1198">
        <f>DAY(Tbl_Hourly_Gen[[#This Row],[Date]])</f>
        <v>19</v>
      </c>
      <c r="F1198">
        <v>10</v>
      </c>
      <c r="G1198">
        <f>WEEKDAY(Tbl_Hourly_Gen[[#This Row],[Date]])</f>
        <v>2</v>
      </c>
      <c r="H1198" s="7" t="s">
        <v>14</v>
      </c>
      <c r="I1198" s="5">
        <v>0</v>
      </c>
    </row>
    <row r="1199" spans="2:9">
      <c r="B1199" s="11">
        <f>IF(B1198+IF(Tbl_Hourly_Gen[[#This Row],[Hour]]=24,1,0)&lt;Date_End,B1198+IF(Tbl_Hourly_Gen[[#This Row],[Hour]]=24,1,0),0)</f>
        <v>45341</v>
      </c>
      <c r="C1199" s="29">
        <f>Tbl_Hourly_Gen[[#This Row],[Hour]]/24</f>
        <v>0.45833333333333331</v>
      </c>
      <c r="D1199">
        <f>MONTH(Tbl_Hourly_Gen[[#This Row],[Date]])</f>
        <v>2</v>
      </c>
      <c r="E1199">
        <f>DAY(Tbl_Hourly_Gen[[#This Row],[Date]])</f>
        <v>19</v>
      </c>
      <c r="F1199">
        <v>11</v>
      </c>
      <c r="G1199">
        <f>WEEKDAY(Tbl_Hourly_Gen[[#This Row],[Date]])</f>
        <v>2</v>
      </c>
      <c r="H1199" s="7" t="s">
        <v>14</v>
      </c>
      <c r="I1199" s="5">
        <v>0</v>
      </c>
    </row>
    <row r="1200" spans="2:9">
      <c r="B1200" s="11">
        <f>IF(B1199+IF(Tbl_Hourly_Gen[[#This Row],[Hour]]=24,1,0)&lt;Date_End,B1199+IF(Tbl_Hourly_Gen[[#This Row],[Hour]]=24,1,0),0)</f>
        <v>45341</v>
      </c>
      <c r="C1200" s="29">
        <f>Tbl_Hourly_Gen[[#This Row],[Hour]]/24</f>
        <v>0.5</v>
      </c>
      <c r="D1200">
        <f>MONTH(Tbl_Hourly_Gen[[#This Row],[Date]])</f>
        <v>2</v>
      </c>
      <c r="E1200">
        <f>DAY(Tbl_Hourly_Gen[[#This Row],[Date]])</f>
        <v>19</v>
      </c>
      <c r="F1200">
        <v>12</v>
      </c>
      <c r="G1200">
        <f>WEEKDAY(Tbl_Hourly_Gen[[#This Row],[Date]])</f>
        <v>2</v>
      </c>
      <c r="H1200" s="7" t="s">
        <v>14</v>
      </c>
      <c r="I1200" s="5">
        <v>0</v>
      </c>
    </row>
    <row r="1201" spans="2:9">
      <c r="B1201" s="11">
        <f>IF(B1200+IF(Tbl_Hourly_Gen[[#This Row],[Hour]]=24,1,0)&lt;Date_End,B1200+IF(Tbl_Hourly_Gen[[#This Row],[Hour]]=24,1,0),0)</f>
        <v>45341</v>
      </c>
      <c r="C1201" s="29">
        <f>Tbl_Hourly_Gen[[#This Row],[Hour]]/24</f>
        <v>0.54166666666666663</v>
      </c>
      <c r="D1201">
        <f>MONTH(Tbl_Hourly_Gen[[#This Row],[Date]])</f>
        <v>2</v>
      </c>
      <c r="E1201">
        <f>DAY(Tbl_Hourly_Gen[[#This Row],[Date]])</f>
        <v>19</v>
      </c>
      <c r="F1201">
        <v>13</v>
      </c>
      <c r="G1201">
        <f>WEEKDAY(Tbl_Hourly_Gen[[#This Row],[Date]])</f>
        <v>2</v>
      </c>
      <c r="H1201" s="7" t="s">
        <v>14</v>
      </c>
      <c r="I1201" s="5">
        <v>0</v>
      </c>
    </row>
    <row r="1202" spans="2:9">
      <c r="B1202" s="11">
        <f>IF(B1201+IF(Tbl_Hourly_Gen[[#This Row],[Hour]]=24,1,0)&lt;Date_End,B1201+IF(Tbl_Hourly_Gen[[#This Row],[Hour]]=24,1,0),0)</f>
        <v>45341</v>
      </c>
      <c r="C1202" s="29">
        <f>Tbl_Hourly_Gen[[#This Row],[Hour]]/24</f>
        <v>0.58333333333333337</v>
      </c>
      <c r="D1202">
        <f>MONTH(Tbl_Hourly_Gen[[#This Row],[Date]])</f>
        <v>2</v>
      </c>
      <c r="E1202">
        <f>DAY(Tbl_Hourly_Gen[[#This Row],[Date]])</f>
        <v>19</v>
      </c>
      <c r="F1202">
        <v>14</v>
      </c>
      <c r="G1202">
        <f>WEEKDAY(Tbl_Hourly_Gen[[#This Row],[Date]])</f>
        <v>2</v>
      </c>
      <c r="H1202" s="7" t="s">
        <v>14</v>
      </c>
      <c r="I1202" s="5">
        <v>0</v>
      </c>
    </row>
    <row r="1203" spans="2:9">
      <c r="B1203" s="11">
        <f>IF(B1202+IF(Tbl_Hourly_Gen[[#This Row],[Hour]]=24,1,0)&lt;Date_End,B1202+IF(Tbl_Hourly_Gen[[#This Row],[Hour]]=24,1,0),0)</f>
        <v>45341</v>
      </c>
      <c r="C1203" s="29">
        <f>Tbl_Hourly_Gen[[#This Row],[Hour]]/24</f>
        <v>0.625</v>
      </c>
      <c r="D1203">
        <f>MONTH(Tbl_Hourly_Gen[[#This Row],[Date]])</f>
        <v>2</v>
      </c>
      <c r="E1203">
        <f>DAY(Tbl_Hourly_Gen[[#This Row],[Date]])</f>
        <v>19</v>
      </c>
      <c r="F1203">
        <v>15</v>
      </c>
      <c r="G1203">
        <f>WEEKDAY(Tbl_Hourly_Gen[[#This Row],[Date]])</f>
        <v>2</v>
      </c>
      <c r="H1203" s="7" t="s">
        <v>14</v>
      </c>
      <c r="I1203" s="5">
        <v>0</v>
      </c>
    </row>
    <row r="1204" spans="2:9">
      <c r="B1204" s="11">
        <f>IF(B1203+IF(Tbl_Hourly_Gen[[#This Row],[Hour]]=24,1,0)&lt;Date_End,B1203+IF(Tbl_Hourly_Gen[[#This Row],[Hour]]=24,1,0),0)</f>
        <v>45341</v>
      </c>
      <c r="C1204" s="29">
        <f>Tbl_Hourly_Gen[[#This Row],[Hour]]/24</f>
        <v>0.66666666666666663</v>
      </c>
      <c r="D1204">
        <f>MONTH(Tbl_Hourly_Gen[[#This Row],[Date]])</f>
        <v>2</v>
      </c>
      <c r="E1204">
        <f>DAY(Tbl_Hourly_Gen[[#This Row],[Date]])</f>
        <v>19</v>
      </c>
      <c r="F1204">
        <v>16</v>
      </c>
      <c r="G1204">
        <f>WEEKDAY(Tbl_Hourly_Gen[[#This Row],[Date]])</f>
        <v>2</v>
      </c>
      <c r="H1204" s="7" t="s">
        <v>14</v>
      </c>
      <c r="I1204" s="5">
        <v>0</v>
      </c>
    </row>
    <row r="1205" spans="2:9">
      <c r="B1205" s="11">
        <f>IF(B1204+IF(Tbl_Hourly_Gen[[#This Row],[Hour]]=24,1,0)&lt;Date_End,B1204+IF(Tbl_Hourly_Gen[[#This Row],[Hour]]=24,1,0),0)</f>
        <v>45341</v>
      </c>
      <c r="C1205" s="29">
        <f>Tbl_Hourly_Gen[[#This Row],[Hour]]/24</f>
        <v>0.70833333333333337</v>
      </c>
      <c r="D1205">
        <f>MONTH(Tbl_Hourly_Gen[[#This Row],[Date]])</f>
        <v>2</v>
      </c>
      <c r="E1205">
        <f>DAY(Tbl_Hourly_Gen[[#This Row],[Date]])</f>
        <v>19</v>
      </c>
      <c r="F1205">
        <v>17</v>
      </c>
      <c r="G1205">
        <f>WEEKDAY(Tbl_Hourly_Gen[[#This Row],[Date]])</f>
        <v>2</v>
      </c>
      <c r="H1205" s="7" t="s">
        <v>14</v>
      </c>
      <c r="I1205" s="5">
        <v>0</v>
      </c>
    </row>
    <row r="1206" spans="2:9">
      <c r="B1206" s="11">
        <f>IF(B1205+IF(Tbl_Hourly_Gen[[#This Row],[Hour]]=24,1,0)&lt;Date_End,B1205+IF(Tbl_Hourly_Gen[[#This Row],[Hour]]=24,1,0),0)</f>
        <v>45341</v>
      </c>
      <c r="C1206" s="29">
        <f>Tbl_Hourly_Gen[[#This Row],[Hour]]/24</f>
        <v>0.75</v>
      </c>
      <c r="D1206">
        <f>MONTH(Tbl_Hourly_Gen[[#This Row],[Date]])</f>
        <v>2</v>
      </c>
      <c r="E1206">
        <f>DAY(Tbl_Hourly_Gen[[#This Row],[Date]])</f>
        <v>19</v>
      </c>
      <c r="F1206">
        <v>18</v>
      </c>
      <c r="G1206">
        <f>WEEKDAY(Tbl_Hourly_Gen[[#This Row],[Date]])</f>
        <v>2</v>
      </c>
      <c r="H1206" s="7" t="s">
        <v>14</v>
      </c>
      <c r="I1206" s="5">
        <v>0</v>
      </c>
    </row>
    <row r="1207" spans="2:9">
      <c r="B1207" s="11">
        <f>IF(B1206+IF(Tbl_Hourly_Gen[[#This Row],[Hour]]=24,1,0)&lt;Date_End,B1206+IF(Tbl_Hourly_Gen[[#This Row],[Hour]]=24,1,0),0)</f>
        <v>45341</v>
      </c>
      <c r="C1207" s="29">
        <f>Tbl_Hourly_Gen[[#This Row],[Hour]]/24</f>
        <v>0.79166666666666663</v>
      </c>
      <c r="D1207">
        <f>MONTH(Tbl_Hourly_Gen[[#This Row],[Date]])</f>
        <v>2</v>
      </c>
      <c r="E1207">
        <f>DAY(Tbl_Hourly_Gen[[#This Row],[Date]])</f>
        <v>19</v>
      </c>
      <c r="F1207">
        <v>19</v>
      </c>
      <c r="G1207">
        <f>WEEKDAY(Tbl_Hourly_Gen[[#This Row],[Date]])</f>
        <v>2</v>
      </c>
      <c r="H1207" s="7" t="s">
        <v>14</v>
      </c>
      <c r="I1207" s="5">
        <v>0</v>
      </c>
    </row>
    <row r="1208" spans="2:9">
      <c r="B1208" s="11">
        <f>IF(B1207+IF(Tbl_Hourly_Gen[[#This Row],[Hour]]=24,1,0)&lt;Date_End,B1207+IF(Tbl_Hourly_Gen[[#This Row],[Hour]]=24,1,0),0)</f>
        <v>45341</v>
      </c>
      <c r="C1208" s="29">
        <f>Tbl_Hourly_Gen[[#This Row],[Hour]]/24</f>
        <v>0.83333333333333337</v>
      </c>
      <c r="D1208">
        <f>MONTH(Tbl_Hourly_Gen[[#This Row],[Date]])</f>
        <v>2</v>
      </c>
      <c r="E1208">
        <f>DAY(Tbl_Hourly_Gen[[#This Row],[Date]])</f>
        <v>19</v>
      </c>
      <c r="F1208">
        <v>20</v>
      </c>
      <c r="G1208">
        <f>WEEKDAY(Tbl_Hourly_Gen[[#This Row],[Date]])</f>
        <v>2</v>
      </c>
      <c r="H1208" s="7" t="s">
        <v>14</v>
      </c>
      <c r="I1208" s="5">
        <v>0</v>
      </c>
    </row>
    <row r="1209" spans="2:9">
      <c r="B1209" s="11">
        <f>IF(B1208+IF(Tbl_Hourly_Gen[[#This Row],[Hour]]=24,1,0)&lt;Date_End,B1208+IF(Tbl_Hourly_Gen[[#This Row],[Hour]]=24,1,0),0)</f>
        <v>45341</v>
      </c>
      <c r="C1209" s="29">
        <f>Tbl_Hourly_Gen[[#This Row],[Hour]]/24</f>
        <v>0.875</v>
      </c>
      <c r="D1209">
        <f>MONTH(Tbl_Hourly_Gen[[#This Row],[Date]])</f>
        <v>2</v>
      </c>
      <c r="E1209">
        <f>DAY(Tbl_Hourly_Gen[[#This Row],[Date]])</f>
        <v>19</v>
      </c>
      <c r="F1209">
        <v>21</v>
      </c>
      <c r="G1209">
        <f>WEEKDAY(Tbl_Hourly_Gen[[#This Row],[Date]])</f>
        <v>2</v>
      </c>
      <c r="H1209" s="7" t="s">
        <v>14</v>
      </c>
      <c r="I1209" s="5">
        <v>0</v>
      </c>
    </row>
    <row r="1210" spans="2:9">
      <c r="B1210" s="11">
        <f>IF(B1209+IF(Tbl_Hourly_Gen[[#This Row],[Hour]]=24,1,0)&lt;Date_End,B1209+IF(Tbl_Hourly_Gen[[#This Row],[Hour]]=24,1,0),0)</f>
        <v>45341</v>
      </c>
      <c r="C1210" s="29">
        <f>Tbl_Hourly_Gen[[#This Row],[Hour]]/24</f>
        <v>0.91666666666666663</v>
      </c>
      <c r="D1210">
        <f>MONTH(Tbl_Hourly_Gen[[#This Row],[Date]])</f>
        <v>2</v>
      </c>
      <c r="E1210">
        <f>DAY(Tbl_Hourly_Gen[[#This Row],[Date]])</f>
        <v>19</v>
      </c>
      <c r="F1210">
        <v>22</v>
      </c>
      <c r="G1210">
        <f>WEEKDAY(Tbl_Hourly_Gen[[#This Row],[Date]])</f>
        <v>2</v>
      </c>
      <c r="H1210" s="7" t="s">
        <v>14</v>
      </c>
      <c r="I1210" s="5">
        <v>0</v>
      </c>
    </row>
    <row r="1211" spans="2:9">
      <c r="B1211" s="11">
        <f>IF(B1210+IF(Tbl_Hourly_Gen[[#This Row],[Hour]]=24,1,0)&lt;Date_End,B1210+IF(Tbl_Hourly_Gen[[#This Row],[Hour]]=24,1,0),0)</f>
        <v>45341</v>
      </c>
      <c r="C1211" s="29">
        <f>Tbl_Hourly_Gen[[#This Row],[Hour]]/24</f>
        <v>0.95833333333333337</v>
      </c>
      <c r="D1211">
        <f>MONTH(Tbl_Hourly_Gen[[#This Row],[Date]])</f>
        <v>2</v>
      </c>
      <c r="E1211">
        <f>DAY(Tbl_Hourly_Gen[[#This Row],[Date]])</f>
        <v>19</v>
      </c>
      <c r="F1211">
        <v>23</v>
      </c>
      <c r="G1211">
        <f>WEEKDAY(Tbl_Hourly_Gen[[#This Row],[Date]])</f>
        <v>2</v>
      </c>
      <c r="H1211" s="7" t="s">
        <v>14</v>
      </c>
      <c r="I1211" s="5">
        <v>0</v>
      </c>
    </row>
    <row r="1212" spans="2:9">
      <c r="B1212" s="11">
        <f>IF(B1211+IF(Tbl_Hourly_Gen[[#This Row],[Hour]]=24,1,0)&lt;Date_End,B1211+IF(Tbl_Hourly_Gen[[#This Row],[Hour]]=24,1,0),0)</f>
        <v>45342</v>
      </c>
      <c r="C1212" s="29">
        <f>Tbl_Hourly_Gen[[#This Row],[Hour]]/24</f>
        <v>1</v>
      </c>
      <c r="D1212">
        <f>MONTH(Tbl_Hourly_Gen[[#This Row],[Date]])</f>
        <v>2</v>
      </c>
      <c r="E1212">
        <f>DAY(Tbl_Hourly_Gen[[#This Row],[Date]])</f>
        <v>20</v>
      </c>
      <c r="F1212">
        <v>24</v>
      </c>
      <c r="G1212">
        <f>WEEKDAY(Tbl_Hourly_Gen[[#This Row],[Date]])</f>
        <v>3</v>
      </c>
      <c r="H1212" s="7" t="s">
        <v>14</v>
      </c>
      <c r="I1212" s="5">
        <v>0</v>
      </c>
    </row>
    <row r="1213" spans="2:9">
      <c r="B1213" s="11">
        <f>IF(B1212+IF(Tbl_Hourly_Gen[[#This Row],[Hour]]=24,1,0)&lt;Date_End,B1212+IF(Tbl_Hourly_Gen[[#This Row],[Hour]]=24,1,0),0)</f>
        <v>45342</v>
      </c>
      <c r="C1213" s="29">
        <f>Tbl_Hourly_Gen[[#This Row],[Hour]]/24</f>
        <v>4.1666666666666664E-2</v>
      </c>
      <c r="D1213">
        <f>MONTH(Tbl_Hourly_Gen[[#This Row],[Date]])</f>
        <v>2</v>
      </c>
      <c r="E1213">
        <f>DAY(Tbl_Hourly_Gen[[#This Row],[Date]])</f>
        <v>20</v>
      </c>
      <c r="F1213">
        <v>1</v>
      </c>
      <c r="G1213">
        <f>WEEKDAY(Tbl_Hourly_Gen[[#This Row],[Date]])</f>
        <v>3</v>
      </c>
      <c r="H1213" s="7" t="s">
        <v>14</v>
      </c>
      <c r="I1213" s="5">
        <v>0</v>
      </c>
    </row>
    <row r="1214" spans="2:9">
      <c r="B1214" s="11">
        <f>IF(B1213+IF(Tbl_Hourly_Gen[[#This Row],[Hour]]=24,1,0)&lt;Date_End,B1213+IF(Tbl_Hourly_Gen[[#This Row],[Hour]]=24,1,0),0)</f>
        <v>45342</v>
      </c>
      <c r="C1214" s="29">
        <f>Tbl_Hourly_Gen[[#This Row],[Hour]]/24</f>
        <v>8.3333333333333329E-2</v>
      </c>
      <c r="D1214">
        <f>MONTH(Tbl_Hourly_Gen[[#This Row],[Date]])</f>
        <v>2</v>
      </c>
      <c r="E1214">
        <f>DAY(Tbl_Hourly_Gen[[#This Row],[Date]])</f>
        <v>20</v>
      </c>
      <c r="F1214">
        <v>2</v>
      </c>
      <c r="G1214">
        <f>WEEKDAY(Tbl_Hourly_Gen[[#This Row],[Date]])</f>
        <v>3</v>
      </c>
      <c r="H1214" s="7" t="s">
        <v>14</v>
      </c>
      <c r="I1214" s="5">
        <v>0</v>
      </c>
    </row>
    <row r="1215" spans="2:9">
      <c r="B1215" s="11">
        <f>IF(B1214+IF(Tbl_Hourly_Gen[[#This Row],[Hour]]=24,1,0)&lt;Date_End,B1214+IF(Tbl_Hourly_Gen[[#This Row],[Hour]]=24,1,0),0)</f>
        <v>45342</v>
      </c>
      <c r="C1215" s="29">
        <f>Tbl_Hourly_Gen[[#This Row],[Hour]]/24</f>
        <v>0.125</v>
      </c>
      <c r="D1215">
        <f>MONTH(Tbl_Hourly_Gen[[#This Row],[Date]])</f>
        <v>2</v>
      </c>
      <c r="E1215">
        <f>DAY(Tbl_Hourly_Gen[[#This Row],[Date]])</f>
        <v>20</v>
      </c>
      <c r="F1215">
        <v>3</v>
      </c>
      <c r="G1215">
        <f>WEEKDAY(Tbl_Hourly_Gen[[#This Row],[Date]])</f>
        <v>3</v>
      </c>
      <c r="H1215" s="7" t="s">
        <v>14</v>
      </c>
      <c r="I1215" s="5">
        <v>0</v>
      </c>
    </row>
    <row r="1216" spans="2:9">
      <c r="B1216" s="11">
        <f>IF(B1215+IF(Tbl_Hourly_Gen[[#This Row],[Hour]]=24,1,0)&lt;Date_End,B1215+IF(Tbl_Hourly_Gen[[#This Row],[Hour]]=24,1,0),0)</f>
        <v>45342</v>
      </c>
      <c r="C1216" s="29">
        <f>Tbl_Hourly_Gen[[#This Row],[Hour]]/24</f>
        <v>0.16666666666666666</v>
      </c>
      <c r="D1216">
        <f>MONTH(Tbl_Hourly_Gen[[#This Row],[Date]])</f>
        <v>2</v>
      </c>
      <c r="E1216">
        <f>DAY(Tbl_Hourly_Gen[[#This Row],[Date]])</f>
        <v>20</v>
      </c>
      <c r="F1216">
        <v>4</v>
      </c>
      <c r="G1216">
        <f>WEEKDAY(Tbl_Hourly_Gen[[#This Row],[Date]])</f>
        <v>3</v>
      </c>
      <c r="H1216" s="7" t="s">
        <v>14</v>
      </c>
      <c r="I1216" s="5">
        <v>0</v>
      </c>
    </row>
    <row r="1217" spans="2:9">
      <c r="B1217" s="11">
        <f>IF(B1216+IF(Tbl_Hourly_Gen[[#This Row],[Hour]]=24,1,0)&lt;Date_End,B1216+IF(Tbl_Hourly_Gen[[#This Row],[Hour]]=24,1,0),0)</f>
        <v>45342</v>
      </c>
      <c r="C1217" s="29">
        <f>Tbl_Hourly_Gen[[#This Row],[Hour]]/24</f>
        <v>0.20833333333333334</v>
      </c>
      <c r="D1217">
        <f>MONTH(Tbl_Hourly_Gen[[#This Row],[Date]])</f>
        <v>2</v>
      </c>
      <c r="E1217">
        <f>DAY(Tbl_Hourly_Gen[[#This Row],[Date]])</f>
        <v>20</v>
      </c>
      <c r="F1217">
        <v>5</v>
      </c>
      <c r="G1217">
        <f>WEEKDAY(Tbl_Hourly_Gen[[#This Row],[Date]])</f>
        <v>3</v>
      </c>
      <c r="H1217" s="7" t="s">
        <v>14</v>
      </c>
      <c r="I1217" s="5">
        <v>0</v>
      </c>
    </row>
    <row r="1218" spans="2:9">
      <c r="B1218" s="11">
        <f>IF(B1217+IF(Tbl_Hourly_Gen[[#This Row],[Hour]]=24,1,0)&lt;Date_End,B1217+IF(Tbl_Hourly_Gen[[#This Row],[Hour]]=24,1,0),0)</f>
        <v>45342</v>
      </c>
      <c r="C1218" s="29">
        <f>Tbl_Hourly_Gen[[#This Row],[Hour]]/24</f>
        <v>0.25</v>
      </c>
      <c r="D1218">
        <f>MONTH(Tbl_Hourly_Gen[[#This Row],[Date]])</f>
        <v>2</v>
      </c>
      <c r="E1218">
        <f>DAY(Tbl_Hourly_Gen[[#This Row],[Date]])</f>
        <v>20</v>
      </c>
      <c r="F1218">
        <v>6</v>
      </c>
      <c r="G1218">
        <f>WEEKDAY(Tbl_Hourly_Gen[[#This Row],[Date]])</f>
        <v>3</v>
      </c>
      <c r="H1218" s="7" t="s">
        <v>14</v>
      </c>
      <c r="I1218" s="5">
        <v>0</v>
      </c>
    </row>
    <row r="1219" spans="2:9">
      <c r="B1219" s="11">
        <f>IF(B1218+IF(Tbl_Hourly_Gen[[#This Row],[Hour]]=24,1,0)&lt;Date_End,B1218+IF(Tbl_Hourly_Gen[[#This Row],[Hour]]=24,1,0),0)</f>
        <v>45342</v>
      </c>
      <c r="C1219" s="29">
        <f>Tbl_Hourly_Gen[[#This Row],[Hour]]/24</f>
        <v>0.29166666666666669</v>
      </c>
      <c r="D1219">
        <f>MONTH(Tbl_Hourly_Gen[[#This Row],[Date]])</f>
        <v>2</v>
      </c>
      <c r="E1219">
        <f>DAY(Tbl_Hourly_Gen[[#This Row],[Date]])</f>
        <v>20</v>
      </c>
      <c r="F1219">
        <v>7</v>
      </c>
      <c r="G1219">
        <f>WEEKDAY(Tbl_Hourly_Gen[[#This Row],[Date]])</f>
        <v>3</v>
      </c>
      <c r="H1219" s="7" t="s">
        <v>14</v>
      </c>
      <c r="I1219" s="5">
        <v>0</v>
      </c>
    </row>
    <row r="1220" spans="2:9">
      <c r="B1220" s="11">
        <f>IF(B1219+IF(Tbl_Hourly_Gen[[#This Row],[Hour]]=24,1,0)&lt;Date_End,B1219+IF(Tbl_Hourly_Gen[[#This Row],[Hour]]=24,1,0),0)</f>
        <v>45342</v>
      </c>
      <c r="C1220" s="29">
        <f>Tbl_Hourly_Gen[[#This Row],[Hour]]/24</f>
        <v>0.33333333333333331</v>
      </c>
      <c r="D1220">
        <f>MONTH(Tbl_Hourly_Gen[[#This Row],[Date]])</f>
        <v>2</v>
      </c>
      <c r="E1220">
        <f>DAY(Tbl_Hourly_Gen[[#This Row],[Date]])</f>
        <v>20</v>
      </c>
      <c r="F1220">
        <v>8</v>
      </c>
      <c r="G1220">
        <f>WEEKDAY(Tbl_Hourly_Gen[[#This Row],[Date]])</f>
        <v>3</v>
      </c>
      <c r="H1220" s="7" t="s">
        <v>14</v>
      </c>
      <c r="I1220" s="5">
        <v>0</v>
      </c>
    </row>
    <row r="1221" spans="2:9">
      <c r="B1221" s="11">
        <f>IF(B1220+IF(Tbl_Hourly_Gen[[#This Row],[Hour]]=24,1,0)&lt;Date_End,B1220+IF(Tbl_Hourly_Gen[[#This Row],[Hour]]=24,1,0),0)</f>
        <v>45342</v>
      </c>
      <c r="C1221" s="29">
        <f>Tbl_Hourly_Gen[[#This Row],[Hour]]/24</f>
        <v>0.375</v>
      </c>
      <c r="D1221">
        <f>MONTH(Tbl_Hourly_Gen[[#This Row],[Date]])</f>
        <v>2</v>
      </c>
      <c r="E1221">
        <f>DAY(Tbl_Hourly_Gen[[#This Row],[Date]])</f>
        <v>20</v>
      </c>
      <c r="F1221">
        <v>9</v>
      </c>
      <c r="G1221">
        <f>WEEKDAY(Tbl_Hourly_Gen[[#This Row],[Date]])</f>
        <v>3</v>
      </c>
      <c r="H1221" s="7" t="s">
        <v>14</v>
      </c>
      <c r="I1221" s="5">
        <v>0</v>
      </c>
    </row>
    <row r="1222" spans="2:9">
      <c r="B1222" s="11">
        <f>IF(B1221+IF(Tbl_Hourly_Gen[[#This Row],[Hour]]=24,1,0)&lt;Date_End,B1221+IF(Tbl_Hourly_Gen[[#This Row],[Hour]]=24,1,0),0)</f>
        <v>45342</v>
      </c>
      <c r="C1222" s="29">
        <f>Tbl_Hourly_Gen[[#This Row],[Hour]]/24</f>
        <v>0.41666666666666669</v>
      </c>
      <c r="D1222">
        <f>MONTH(Tbl_Hourly_Gen[[#This Row],[Date]])</f>
        <v>2</v>
      </c>
      <c r="E1222">
        <f>DAY(Tbl_Hourly_Gen[[#This Row],[Date]])</f>
        <v>20</v>
      </c>
      <c r="F1222">
        <v>10</v>
      </c>
      <c r="G1222">
        <f>WEEKDAY(Tbl_Hourly_Gen[[#This Row],[Date]])</f>
        <v>3</v>
      </c>
      <c r="H1222" s="7" t="s">
        <v>14</v>
      </c>
      <c r="I1222" s="5">
        <v>0</v>
      </c>
    </row>
    <row r="1223" spans="2:9">
      <c r="B1223" s="11">
        <f>IF(B1222+IF(Tbl_Hourly_Gen[[#This Row],[Hour]]=24,1,0)&lt;Date_End,B1222+IF(Tbl_Hourly_Gen[[#This Row],[Hour]]=24,1,0),0)</f>
        <v>45342</v>
      </c>
      <c r="C1223" s="29">
        <f>Tbl_Hourly_Gen[[#This Row],[Hour]]/24</f>
        <v>0.45833333333333331</v>
      </c>
      <c r="D1223">
        <f>MONTH(Tbl_Hourly_Gen[[#This Row],[Date]])</f>
        <v>2</v>
      </c>
      <c r="E1223">
        <f>DAY(Tbl_Hourly_Gen[[#This Row],[Date]])</f>
        <v>20</v>
      </c>
      <c r="F1223">
        <v>11</v>
      </c>
      <c r="G1223">
        <f>WEEKDAY(Tbl_Hourly_Gen[[#This Row],[Date]])</f>
        <v>3</v>
      </c>
      <c r="H1223" s="7" t="s">
        <v>14</v>
      </c>
      <c r="I1223" s="5">
        <v>0</v>
      </c>
    </row>
    <row r="1224" spans="2:9">
      <c r="B1224" s="11">
        <f>IF(B1223+IF(Tbl_Hourly_Gen[[#This Row],[Hour]]=24,1,0)&lt;Date_End,B1223+IF(Tbl_Hourly_Gen[[#This Row],[Hour]]=24,1,0),0)</f>
        <v>45342</v>
      </c>
      <c r="C1224" s="29">
        <f>Tbl_Hourly_Gen[[#This Row],[Hour]]/24</f>
        <v>0.5</v>
      </c>
      <c r="D1224">
        <f>MONTH(Tbl_Hourly_Gen[[#This Row],[Date]])</f>
        <v>2</v>
      </c>
      <c r="E1224">
        <f>DAY(Tbl_Hourly_Gen[[#This Row],[Date]])</f>
        <v>20</v>
      </c>
      <c r="F1224">
        <v>12</v>
      </c>
      <c r="G1224">
        <f>WEEKDAY(Tbl_Hourly_Gen[[#This Row],[Date]])</f>
        <v>3</v>
      </c>
      <c r="H1224" s="7" t="s">
        <v>14</v>
      </c>
      <c r="I1224" s="5">
        <v>0</v>
      </c>
    </row>
    <row r="1225" spans="2:9">
      <c r="B1225" s="11">
        <f>IF(B1224+IF(Tbl_Hourly_Gen[[#This Row],[Hour]]=24,1,0)&lt;Date_End,B1224+IF(Tbl_Hourly_Gen[[#This Row],[Hour]]=24,1,0),0)</f>
        <v>45342</v>
      </c>
      <c r="C1225" s="29">
        <f>Tbl_Hourly_Gen[[#This Row],[Hour]]/24</f>
        <v>0.54166666666666663</v>
      </c>
      <c r="D1225">
        <f>MONTH(Tbl_Hourly_Gen[[#This Row],[Date]])</f>
        <v>2</v>
      </c>
      <c r="E1225">
        <f>DAY(Tbl_Hourly_Gen[[#This Row],[Date]])</f>
        <v>20</v>
      </c>
      <c r="F1225">
        <v>13</v>
      </c>
      <c r="G1225">
        <f>WEEKDAY(Tbl_Hourly_Gen[[#This Row],[Date]])</f>
        <v>3</v>
      </c>
      <c r="H1225" s="7" t="s">
        <v>14</v>
      </c>
      <c r="I1225" s="5">
        <v>0</v>
      </c>
    </row>
    <row r="1226" spans="2:9">
      <c r="B1226" s="11">
        <f>IF(B1225+IF(Tbl_Hourly_Gen[[#This Row],[Hour]]=24,1,0)&lt;Date_End,B1225+IF(Tbl_Hourly_Gen[[#This Row],[Hour]]=24,1,0),0)</f>
        <v>45342</v>
      </c>
      <c r="C1226" s="29">
        <f>Tbl_Hourly_Gen[[#This Row],[Hour]]/24</f>
        <v>0.58333333333333337</v>
      </c>
      <c r="D1226">
        <f>MONTH(Tbl_Hourly_Gen[[#This Row],[Date]])</f>
        <v>2</v>
      </c>
      <c r="E1226">
        <f>DAY(Tbl_Hourly_Gen[[#This Row],[Date]])</f>
        <v>20</v>
      </c>
      <c r="F1226">
        <v>14</v>
      </c>
      <c r="G1226">
        <f>WEEKDAY(Tbl_Hourly_Gen[[#This Row],[Date]])</f>
        <v>3</v>
      </c>
      <c r="H1226" s="7" t="s">
        <v>14</v>
      </c>
      <c r="I1226" s="5">
        <v>0</v>
      </c>
    </row>
    <row r="1227" spans="2:9">
      <c r="B1227" s="11">
        <f>IF(B1226+IF(Tbl_Hourly_Gen[[#This Row],[Hour]]=24,1,0)&lt;Date_End,B1226+IF(Tbl_Hourly_Gen[[#This Row],[Hour]]=24,1,0),0)</f>
        <v>45342</v>
      </c>
      <c r="C1227" s="29">
        <f>Tbl_Hourly_Gen[[#This Row],[Hour]]/24</f>
        <v>0.625</v>
      </c>
      <c r="D1227">
        <f>MONTH(Tbl_Hourly_Gen[[#This Row],[Date]])</f>
        <v>2</v>
      </c>
      <c r="E1227">
        <f>DAY(Tbl_Hourly_Gen[[#This Row],[Date]])</f>
        <v>20</v>
      </c>
      <c r="F1227">
        <v>15</v>
      </c>
      <c r="G1227">
        <f>WEEKDAY(Tbl_Hourly_Gen[[#This Row],[Date]])</f>
        <v>3</v>
      </c>
      <c r="H1227" s="7" t="s">
        <v>14</v>
      </c>
      <c r="I1227" s="5">
        <v>0</v>
      </c>
    </row>
    <row r="1228" spans="2:9">
      <c r="B1228" s="11">
        <f>IF(B1227+IF(Tbl_Hourly_Gen[[#This Row],[Hour]]=24,1,0)&lt;Date_End,B1227+IF(Tbl_Hourly_Gen[[#This Row],[Hour]]=24,1,0),0)</f>
        <v>45342</v>
      </c>
      <c r="C1228" s="29">
        <f>Tbl_Hourly_Gen[[#This Row],[Hour]]/24</f>
        <v>0.66666666666666663</v>
      </c>
      <c r="D1228">
        <f>MONTH(Tbl_Hourly_Gen[[#This Row],[Date]])</f>
        <v>2</v>
      </c>
      <c r="E1228">
        <f>DAY(Tbl_Hourly_Gen[[#This Row],[Date]])</f>
        <v>20</v>
      </c>
      <c r="F1228">
        <v>16</v>
      </c>
      <c r="G1228">
        <f>WEEKDAY(Tbl_Hourly_Gen[[#This Row],[Date]])</f>
        <v>3</v>
      </c>
      <c r="H1228" s="7" t="s">
        <v>14</v>
      </c>
      <c r="I1228" s="5">
        <v>0</v>
      </c>
    </row>
    <row r="1229" spans="2:9">
      <c r="B1229" s="11">
        <f>IF(B1228+IF(Tbl_Hourly_Gen[[#This Row],[Hour]]=24,1,0)&lt;Date_End,B1228+IF(Tbl_Hourly_Gen[[#This Row],[Hour]]=24,1,0),0)</f>
        <v>45342</v>
      </c>
      <c r="C1229" s="29">
        <f>Tbl_Hourly_Gen[[#This Row],[Hour]]/24</f>
        <v>0.70833333333333337</v>
      </c>
      <c r="D1229">
        <f>MONTH(Tbl_Hourly_Gen[[#This Row],[Date]])</f>
        <v>2</v>
      </c>
      <c r="E1229">
        <f>DAY(Tbl_Hourly_Gen[[#This Row],[Date]])</f>
        <v>20</v>
      </c>
      <c r="F1229">
        <v>17</v>
      </c>
      <c r="G1229">
        <f>WEEKDAY(Tbl_Hourly_Gen[[#This Row],[Date]])</f>
        <v>3</v>
      </c>
      <c r="H1229" s="7" t="s">
        <v>14</v>
      </c>
      <c r="I1229" s="5">
        <v>0</v>
      </c>
    </row>
    <row r="1230" spans="2:9">
      <c r="B1230" s="11">
        <f>IF(B1229+IF(Tbl_Hourly_Gen[[#This Row],[Hour]]=24,1,0)&lt;Date_End,B1229+IF(Tbl_Hourly_Gen[[#This Row],[Hour]]=24,1,0),0)</f>
        <v>45342</v>
      </c>
      <c r="C1230" s="29">
        <f>Tbl_Hourly_Gen[[#This Row],[Hour]]/24</f>
        <v>0.75</v>
      </c>
      <c r="D1230">
        <f>MONTH(Tbl_Hourly_Gen[[#This Row],[Date]])</f>
        <v>2</v>
      </c>
      <c r="E1230">
        <f>DAY(Tbl_Hourly_Gen[[#This Row],[Date]])</f>
        <v>20</v>
      </c>
      <c r="F1230">
        <v>18</v>
      </c>
      <c r="G1230">
        <f>WEEKDAY(Tbl_Hourly_Gen[[#This Row],[Date]])</f>
        <v>3</v>
      </c>
      <c r="H1230" s="7" t="s">
        <v>14</v>
      </c>
      <c r="I1230" s="5">
        <v>0</v>
      </c>
    </row>
    <row r="1231" spans="2:9">
      <c r="B1231" s="11">
        <f>IF(B1230+IF(Tbl_Hourly_Gen[[#This Row],[Hour]]=24,1,0)&lt;Date_End,B1230+IF(Tbl_Hourly_Gen[[#This Row],[Hour]]=24,1,0),0)</f>
        <v>45342</v>
      </c>
      <c r="C1231" s="29">
        <f>Tbl_Hourly_Gen[[#This Row],[Hour]]/24</f>
        <v>0.79166666666666663</v>
      </c>
      <c r="D1231">
        <f>MONTH(Tbl_Hourly_Gen[[#This Row],[Date]])</f>
        <v>2</v>
      </c>
      <c r="E1231">
        <f>DAY(Tbl_Hourly_Gen[[#This Row],[Date]])</f>
        <v>20</v>
      </c>
      <c r="F1231">
        <v>19</v>
      </c>
      <c r="G1231">
        <f>WEEKDAY(Tbl_Hourly_Gen[[#This Row],[Date]])</f>
        <v>3</v>
      </c>
      <c r="H1231" s="7" t="s">
        <v>14</v>
      </c>
      <c r="I1231" s="5">
        <v>0</v>
      </c>
    </row>
    <row r="1232" spans="2:9">
      <c r="B1232" s="11">
        <f>IF(B1231+IF(Tbl_Hourly_Gen[[#This Row],[Hour]]=24,1,0)&lt;Date_End,B1231+IF(Tbl_Hourly_Gen[[#This Row],[Hour]]=24,1,0),0)</f>
        <v>45342</v>
      </c>
      <c r="C1232" s="29">
        <f>Tbl_Hourly_Gen[[#This Row],[Hour]]/24</f>
        <v>0.83333333333333337</v>
      </c>
      <c r="D1232">
        <f>MONTH(Tbl_Hourly_Gen[[#This Row],[Date]])</f>
        <v>2</v>
      </c>
      <c r="E1232">
        <f>DAY(Tbl_Hourly_Gen[[#This Row],[Date]])</f>
        <v>20</v>
      </c>
      <c r="F1232">
        <v>20</v>
      </c>
      <c r="G1232">
        <f>WEEKDAY(Tbl_Hourly_Gen[[#This Row],[Date]])</f>
        <v>3</v>
      </c>
      <c r="H1232" s="7" t="s">
        <v>14</v>
      </c>
      <c r="I1232" s="5">
        <v>0</v>
      </c>
    </row>
    <row r="1233" spans="2:9">
      <c r="B1233" s="11">
        <f>IF(B1232+IF(Tbl_Hourly_Gen[[#This Row],[Hour]]=24,1,0)&lt;Date_End,B1232+IF(Tbl_Hourly_Gen[[#This Row],[Hour]]=24,1,0),0)</f>
        <v>45342</v>
      </c>
      <c r="C1233" s="29">
        <f>Tbl_Hourly_Gen[[#This Row],[Hour]]/24</f>
        <v>0.875</v>
      </c>
      <c r="D1233">
        <f>MONTH(Tbl_Hourly_Gen[[#This Row],[Date]])</f>
        <v>2</v>
      </c>
      <c r="E1233">
        <f>DAY(Tbl_Hourly_Gen[[#This Row],[Date]])</f>
        <v>20</v>
      </c>
      <c r="F1233">
        <v>21</v>
      </c>
      <c r="G1233">
        <f>WEEKDAY(Tbl_Hourly_Gen[[#This Row],[Date]])</f>
        <v>3</v>
      </c>
      <c r="H1233" s="7" t="s">
        <v>14</v>
      </c>
      <c r="I1233" s="5">
        <v>0</v>
      </c>
    </row>
    <row r="1234" spans="2:9">
      <c r="B1234" s="11">
        <f>IF(B1233+IF(Tbl_Hourly_Gen[[#This Row],[Hour]]=24,1,0)&lt;Date_End,B1233+IF(Tbl_Hourly_Gen[[#This Row],[Hour]]=24,1,0),0)</f>
        <v>45342</v>
      </c>
      <c r="C1234" s="29">
        <f>Tbl_Hourly_Gen[[#This Row],[Hour]]/24</f>
        <v>0.91666666666666663</v>
      </c>
      <c r="D1234">
        <f>MONTH(Tbl_Hourly_Gen[[#This Row],[Date]])</f>
        <v>2</v>
      </c>
      <c r="E1234">
        <f>DAY(Tbl_Hourly_Gen[[#This Row],[Date]])</f>
        <v>20</v>
      </c>
      <c r="F1234">
        <v>22</v>
      </c>
      <c r="G1234">
        <f>WEEKDAY(Tbl_Hourly_Gen[[#This Row],[Date]])</f>
        <v>3</v>
      </c>
      <c r="H1234" s="7" t="s">
        <v>14</v>
      </c>
      <c r="I1234" s="5">
        <v>0</v>
      </c>
    </row>
    <row r="1235" spans="2:9">
      <c r="B1235" s="11">
        <f>IF(B1234+IF(Tbl_Hourly_Gen[[#This Row],[Hour]]=24,1,0)&lt;Date_End,B1234+IF(Tbl_Hourly_Gen[[#This Row],[Hour]]=24,1,0),0)</f>
        <v>45342</v>
      </c>
      <c r="C1235" s="29">
        <f>Tbl_Hourly_Gen[[#This Row],[Hour]]/24</f>
        <v>0.95833333333333337</v>
      </c>
      <c r="D1235">
        <f>MONTH(Tbl_Hourly_Gen[[#This Row],[Date]])</f>
        <v>2</v>
      </c>
      <c r="E1235">
        <f>DAY(Tbl_Hourly_Gen[[#This Row],[Date]])</f>
        <v>20</v>
      </c>
      <c r="F1235">
        <v>23</v>
      </c>
      <c r="G1235">
        <f>WEEKDAY(Tbl_Hourly_Gen[[#This Row],[Date]])</f>
        <v>3</v>
      </c>
      <c r="H1235" s="7" t="s">
        <v>14</v>
      </c>
      <c r="I1235" s="5">
        <v>0</v>
      </c>
    </row>
    <row r="1236" spans="2:9">
      <c r="B1236" s="11">
        <f>IF(B1235+IF(Tbl_Hourly_Gen[[#This Row],[Hour]]=24,1,0)&lt;Date_End,B1235+IF(Tbl_Hourly_Gen[[#This Row],[Hour]]=24,1,0),0)</f>
        <v>45343</v>
      </c>
      <c r="C1236" s="29">
        <f>Tbl_Hourly_Gen[[#This Row],[Hour]]/24</f>
        <v>1</v>
      </c>
      <c r="D1236">
        <f>MONTH(Tbl_Hourly_Gen[[#This Row],[Date]])</f>
        <v>2</v>
      </c>
      <c r="E1236">
        <f>DAY(Tbl_Hourly_Gen[[#This Row],[Date]])</f>
        <v>21</v>
      </c>
      <c r="F1236">
        <v>24</v>
      </c>
      <c r="G1236">
        <f>WEEKDAY(Tbl_Hourly_Gen[[#This Row],[Date]])</f>
        <v>4</v>
      </c>
      <c r="H1236" s="7" t="s">
        <v>14</v>
      </c>
      <c r="I1236" s="5">
        <v>0</v>
      </c>
    </row>
    <row r="1237" spans="2:9">
      <c r="B1237" s="11">
        <f>IF(B1236+IF(Tbl_Hourly_Gen[[#This Row],[Hour]]=24,1,0)&lt;Date_End,B1236+IF(Tbl_Hourly_Gen[[#This Row],[Hour]]=24,1,0),0)</f>
        <v>45343</v>
      </c>
      <c r="C1237" s="29">
        <f>Tbl_Hourly_Gen[[#This Row],[Hour]]/24</f>
        <v>4.1666666666666664E-2</v>
      </c>
      <c r="D1237">
        <f>MONTH(Tbl_Hourly_Gen[[#This Row],[Date]])</f>
        <v>2</v>
      </c>
      <c r="E1237">
        <f>DAY(Tbl_Hourly_Gen[[#This Row],[Date]])</f>
        <v>21</v>
      </c>
      <c r="F1237">
        <v>1</v>
      </c>
      <c r="G1237">
        <f>WEEKDAY(Tbl_Hourly_Gen[[#This Row],[Date]])</f>
        <v>4</v>
      </c>
      <c r="H1237" s="7" t="s">
        <v>14</v>
      </c>
      <c r="I1237" s="5">
        <v>0</v>
      </c>
    </row>
    <row r="1238" spans="2:9">
      <c r="B1238" s="11">
        <f>IF(B1237+IF(Tbl_Hourly_Gen[[#This Row],[Hour]]=24,1,0)&lt;Date_End,B1237+IF(Tbl_Hourly_Gen[[#This Row],[Hour]]=24,1,0),0)</f>
        <v>45343</v>
      </c>
      <c r="C1238" s="29">
        <f>Tbl_Hourly_Gen[[#This Row],[Hour]]/24</f>
        <v>8.3333333333333329E-2</v>
      </c>
      <c r="D1238">
        <f>MONTH(Tbl_Hourly_Gen[[#This Row],[Date]])</f>
        <v>2</v>
      </c>
      <c r="E1238">
        <f>DAY(Tbl_Hourly_Gen[[#This Row],[Date]])</f>
        <v>21</v>
      </c>
      <c r="F1238">
        <v>2</v>
      </c>
      <c r="G1238">
        <f>WEEKDAY(Tbl_Hourly_Gen[[#This Row],[Date]])</f>
        <v>4</v>
      </c>
      <c r="H1238" s="7" t="s">
        <v>14</v>
      </c>
      <c r="I1238" s="5">
        <v>0</v>
      </c>
    </row>
    <row r="1239" spans="2:9">
      <c r="B1239" s="11">
        <f>IF(B1238+IF(Tbl_Hourly_Gen[[#This Row],[Hour]]=24,1,0)&lt;Date_End,B1238+IF(Tbl_Hourly_Gen[[#This Row],[Hour]]=24,1,0),0)</f>
        <v>45343</v>
      </c>
      <c r="C1239" s="29">
        <f>Tbl_Hourly_Gen[[#This Row],[Hour]]/24</f>
        <v>0.125</v>
      </c>
      <c r="D1239">
        <f>MONTH(Tbl_Hourly_Gen[[#This Row],[Date]])</f>
        <v>2</v>
      </c>
      <c r="E1239">
        <f>DAY(Tbl_Hourly_Gen[[#This Row],[Date]])</f>
        <v>21</v>
      </c>
      <c r="F1239">
        <v>3</v>
      </c>
      <c r="G1239">
        <f>WEEKDAY(Tbl_Hourly_Gen[[#This Row],[Date]])</f>
        <v>4</v>
      </c>
      <c r="H1239" s="7" t="s">
        <v>14</v>
      </c>
      <c r="I1239" s="5">
        <v>0</v>
      </c>
    </row>
    <row r="1240" spans="2:9">
      <c r="B1240" s="11">
        <f>IF(B1239+IF(Tbl_Hourly_Gen[[#This Row],[Hour]]=24,1,0)&lt;Date_End,B1239+IF(Tbl_Hourly_Gen[[#This Row],[Hour]]=24,1,0),0)</f>
        <v>45343</v>
      </c>
      <c r="C1240" s="29">
        <f>Tbl_Hourly_Gen[[#This Row],[Hour]]/24</f>
        <v>0.16666666666666666</v>
      </c>
      <c r="D1240">
        <f>MONTH(Tbl_Hourly_Gen[[#This Row],[Date]])</f>
        <v>2</v>
      </c>
      <c r="E1240">
        <f>DAY(Tbl_Hourly_Gen[[#This Row],[Date]])</f>
        <v>21</v>
      </c>
      <c r="F1240">
        <v>4</v>
      </c>
      <c r="G1240">
        <f>WEEKDAY(Tbl_Hourly_Gen[[#This Row],[Date]])</f>
        <v>4</v>
      </c>
      <c r="H1240" s="7" t="s">
        <v>14</v>
      </c>
      <c r="I1240" s="5">
        <v>0</v>
      </c>
    </row>
    <row r="1241" spans="2:9">
      <c r="B1241" s="11">
        <f>IF(B1240+IF(Tbl_Hourly_Gen[[#This Row],[Hour]]=24,1,0)&lt;Date_End,B1240+IF(Tbl_Hourly_Gen[[#This Row],[Hour]]=24,1,0),0)</f>
        <v>45343</v>
      </c>
      <c r="C1241" s="29">
        <f>Tbl_Hourly_Gen[[#This Row],[Hour]]/24</f>
        <v>0.20833333333333334</v>
      </c>
      <c r="D1241">
        <f>MONTH(Tbl_Hourly_Gen[[#This Row],[Date]])</f>
        <v>2</v>
      </c>
      <c r="E1241">
        <f>DAY(Tbl_Hourly_Gen[[#This Row],[Date]])</f>
        <v>21</v>
      </c>
      <c r="F1241">
        <v>5</v>
      </c>
      <c r="G1241">
        <f>WEEKDAY(Tbl_Hourly_Gen[[#This Row],[Date]])</f>
        <v>4</v>
      </c>
      <c r="H1241" s="7" t="s">
        <v>14</v>
      </c>
      <c r="I1241" s="5">
        <v>0</v>
      </c>
    </row>
    <row r="1242" spans="2:9">
      <c r="B1242" s="11">
        <f>IF(B1241+IF(Tbl_Hourly_Gen[[#This Row],[Hour]]=24,1,0)&lt;Date_End,B1241+IF(Tbl_Hourly_Gen[[#This Row],[Hour]]=24,1,0),0)</f>
        <v>45343</v>
      </c>
      <c r="C1242" s="29">
        <f>Tbl_Hourly_Gen[[#This Row],[Hour]]/24</f>
        <v>0.25</v>
      </c>
      <c r="D1242">
        <f>MONTH(Tbl_Hourly_Gen[[#This Row],[Date]])</f>
        <v>2</v>
      </c>
      <c r="E1242">
        <f>DAY(Tbl_Hourly_Gen[[#This Row],[Date]])</f>
        <v>21</v>
      </c>
      <c r="F1242">
        <v>6</v>
      </c>
      <c r="G1242">
        <f>WEEKDAY(Tbl_Hourly_Gen[[#This Row],[Date]])</f>
        <v>4</v>
      </c>
      <c r="H1242" s="7" t="s">
        <v>14</v>
      </c>
      <c r="I1242" s="5">
        <v>0</v>
      </c>
    </row>
    <row r="1243" spans="2:9">
      <c r="B1243" s="11">
        <f>IF(B1242+IF(Tbl_Hourly_Gen[[#This Row],[Hour]]=24,1,0)&lt;Date_End,B1242+IF(Tbl_Hourly_Gen[[#This Row],[Hour]]=24,1,0),0)</f>
        <v>45343</v>
      </c>
      <c r="C1243" s="29">
        <f>Tbl_Hourly_Gen[[#This Row],[Hour]]/24</f>
        <v>0.29166666666666669</v>
      </c>
      <c r="D1243">
        <f>MONTH(Tbl_Hourly_Gen[[#This Row],[Date]])</f>
        <v>2</v>
      </c>
      <c r="E1243">
        <f>DAY(Tbl_Hourly_Gen[[#This Row],[Date]])</f>
        <v>21</v>
      </c>
      <c r="F1243">
        <v>7</v>
      </c>
      <c r="G1243">
        <f>WEEKDAY(Tbl_Hourly_Gen[[#This Row],[Date]])</f>
        <v>4</v>
      </c>
      <c r="H1243" s="7" t="s">
        <v>14</v>
      </c>
      <c r="I1243" s="5">
        <v>0</v>
      </c>
    </row>
    <row r="1244" spans="2:9">
      <c r="B1244" s="11">
        <f>IF(B1243+IF(Tbl_Hourly_Gen[[#This Row],[Hour]]=24,1,0)&lt;Date_End,B1243+IF(Tbl_Hourly_Gen[[#This Row],[Hour]]=24,1,0),0)</f>
        <v>45343</v>
      </c>
      <c r="C1244" s="29">
        <f>Tbl_Hourly_Gen[[#This Row],[Hour]]/24</f>
        <v>0.33333333333333331</v>
      </c>
      <c r="D1244">
        <f>MONTH(Tbl_Hourly_Gen[[#This Row],[Date]])</f>
        <v>2</v>
      </c>
      <c r="E1244">
        <f>DAY(Tbl_Hourly_Gen[[#This Row],[Date]])</f>
        <v>21</v>
      </c>
      <c r="F1244">
        <v>8</v>
      </c>
      <c r="G1244">
        <f>WEEKDAY(Tbl_Hourly_Gen[[#This Row],[Date]])</f>
        <v>4</v>
      </c>
      <c r="H1244" s="7" t="s">
        <v>14</v>
      </c>
      <c r="I1244" s="5">
        <v>0</v>
      </c>
    </row>
    <row r="1245" spans="2:9">
      <c r="B1245" s="11">
        <f>IF(B1244+IF(Tbl_Hourly_Gen[[#This Row],[Hour]]=24,1,0)&lt;Date_End,B1244+IF(Tbl_Hourly_Gen[[#This Row],[Hour]]=24,1,0),0)</f>
        <v>45343</v>
      </c>
      <c r="C1245" s="29">
        <f>Tbl_Hourly_Gen[[#This Row],[Hour]]/24</f>
        <v>0.375</v>
      </c>
      <c r="D1245">
        <f>MONTH(Tbl_Hourly_Gen[[#This Row],[Date]])</f>
        <v>2</v>
      </c>
      <c r="E1245">
        <f>DAY(Tbl_Hourly_Gen[[#This Row],[Date]])</f>
        <v>21</v>
      </c>
      <c r="F1245">
        <v>9</v>
      </c>
      <c r="G1245">
        <f>WEEKDAY(Tbl_Hourly_Gen[[#This Row],[Date]])</f>
        <v>4</v>
      </c>
      <c r="H1245" s="7" t="s">
        <v>14</v>
      </c>
      <c r="I1245" s="5">
        <v>0</v>
      </c>
    </row>
    <row r="1246" spans="2:9">
      <c r="B1246" s="11">
        <f>IF(B1245+IF(Tbl_Hourly_Gen[[#This Row],[Hour]]=24,1,0)&lt;Date_End,B1245+IF(Tbl_Hourly_Gen[[#This Row],[Hour]]=24,1,0),0)</f>
        <v>45343</v>
      </c>
      <c r="C1246" s="29">
        <f>Tbl_Hourly_Gen[[#This Row],[Hour]]/24</f>
        <v>0.41666666666666669</v>
      </c>
      <c r="D1246">
        <f>MONTH(Tbl_Hourly_Gen[[#This Row],[Date]])</f>
        <v>2</v>
      </c>
      <c r="E1246">
        <f>DAY(Tbl_Hourly_Gen[[#This Row],[Date]])</f>
        <v>21</v>
      </c>
      <c r="F1246">
        <v>10</v>
      </c>
      <c r="G1246">
        <f>WEEKDAY(Tbl_Hourly_Gen[[#This Row],[Date]])</f>
        <v>4</v>
      </c>
      <c r="H1246" s="7" t="s">
        <v>14</v>
      </c>
      <c r="I1246" s="5">
        <v>0</v>
      </c>
    </row>
    <row r="1247" spans="2:9">
      <c r="B1247" s="11">
        <f>IF(B1246+IF(Tbl_Hourly_Gen[[#This Row],[Hour]]=24,1,0)&lt;Date_End,B1246+IF(Tbl_Hourly_Gen[[#This Row],[Hour]]=24,1,0),0)</f>
        <v>45343</v>
      </c>
      <c r="C1247" s="29">
        <f>Tbl_Hourly_Gen[[#This Row],[Hour]]/24</f>
        <v>0.45833333333333331</v>
      </c>
      <c r="D1247">
        <f>MONTH(Tbl_Hourly_Gen[[#This Row],[Date]])</f>
        <v>2</v>
      </c>
      <c r="E1247">
        <f>DAY(Tbl_Hourly_Gen[[#This Row],[Date]])</f>
        <v>21</v>
      </c>
      <c r="F1247">
        <v>11</v>
      </c>
      <c r="G1247">
        <f>WEEKDAY(Tbl_Hourly_Gen[[#This Row],[Date]])</f>
        <v>4</v>
      </c>
      <c r="H1247" s="7" t="s">
        <v>14</v>
      </c>
      <c r="I1247" s="5">
        <v>0</v>
      </c>
    </row>
    <row r="1248" spans="2:9">
      <c r="B1248" s="11">
        <f>IF(B1247+IF(Tbl_Hourly_Gen[[#This Row],[Hour]]=24,1,0)&lt;Date_End,B1247+IF(Tbl_Hourly_Gen[[#This Row],[Hour]]=24,1,0),0)</f>
        <v>45343</v>
      </c>
      <c r="C1248" s="29">
        <f>Tbl_Hourly_Gen[[#This Row],[Hour]]/24</f>
        <v>0.5</v>
      </c>
      <c r="D1248">
        <f>MONTH(Tbl_Hourly_Gen[[#This Row],[Date]])</f>
        <v>2</v>
      </c>
      <c r="E1248">
        <f>DAY(Tbl_Hourly_Gen[[#This Row],[Date]])</f>
        <v>21</v>
      </c>
      <c r="F1248">
        <v>12</v>
      </c>
      <c r="G1248">
        <f>WEEKDAY(Tbl_Hourly_Gen[[#This Row],[Date]])</f>
        <v>4</v>
      </c>
      <c r="H1248" s="7" t="s">
        <v>14</v>
      </c>
      <c r="I1248" s="5">
        <v>0</v>
      </c>
    </row>
    <row r="1249" spans="2:9">
      <c r="B1249" s="11">
        <f>IF(B1248+IF(Tbl_Hourly_Gen[[#This Row],[Hour]]=24,1,0)&lt;Date_End,B1248+IF(Tbl_Hourly_Gen[[#This Row],[Hour]]=24,1,0),0)</f>
        <v>45343</v>
      </c>
      <c r="C1249" s="29">
        <f>Tbl_Hourly_Gen[[#This Row],[Hour]]/24</f>
        <v>0.54166666666666663</v>
      </c>
      <c r="D1249">
        <f>MONTH(Tbl_Hourly_Gen[[#This Row],[Date]])</f>
        <v>2</v>
      </c>
      <c r="E1249">
        <f>DAY(Tbl_Hourly_Gen[[#This Row],[Date]])</f>
        <v>21</v>
      </c>
      <c r="F1249">
        <v>13</v>
      </c>
      <c r="G1249">
        <f>WEEKDAY(Tbl_Hourly_Gen[[#This Row],[Date]])</f>
        <v>4</v>
      </c>
      <c r="H1249" s="7" t="s">
        <v>14</v>
      </c>
      <c r="I1249" s="5">
        <v>0</v>
      </c>
    </row>
    <row r="1250" spans="2:9">
      <c r="B1250" s="11">
        <f>IF(B1249+IF(Tbl_Hourly_Gen[[#This Row],[Hour]]=24,1,0)&lt;Date_End,B1249+IF(Tbl_Hourly_Gen[[#This Row],[Hour]]=24,1,0),0)</f>
        <v>45343</v>
      </c>
      <c r="C1250" s="29">
        <f>Tbl_Hourly_Gen[[#This Row],[Hour]]/24</f>
        <v>0.58333333333333337</v>
      </c>
      <c r="D1250">
        <f>MONTH(Tbl_Hourly_Gen[[#This Row],[Date]])</f>
        <v>2</v>
      </c>
      <c r="E1250">
        <f>DAY(Tbl_Hourly_Gen[[#This Row],[Date]])</f>
        <v>21</v>
      </c>
      <c r="F1250">
        <v>14</v>
      </c>
      <c r="G1250">
        <f>WEEKDAY(Tbl_Hourly_Gen[[#This Row],[Date]])</f>
        <v>4</v>
      </c>
      <c r="H1250" s="7" t="s">
        <v>14</v>
      </c>
      <c r="I1250" s="5">
        <v>0</v>
      </c>
    </row>
    <row r="1251" spans="2:9">
      <c r="B1251" s="11">
        <f>IF(B1250+IF(Tbl_Hourly_Gen[[#This Row],[Hour]]=24,1,0)&lt;Date_End,B1250+IF(Tbl_Hourly_Gen[[#This Row],[Hour]]=24,1,0),0)</f>
        <v>45343</v>
      </c>
      <c r="C1251" s="29">
        <f>Tbl_Hourly_Gen[[#This Row],[Hour]]/24</f>
        <v>0.625</v>
      </c>
      <c r="D1251">
        <f>MONTH(Tbl_Hourly_Gen[[#This Row],[Date]])</f>
        <v>2</v>
      </c>
      <c r="E1251">
        <f>DAY(Tbl_Hourly_Gen[[#This Row],[Date]])</f>
        <v>21</v>
      </c>
      <c r="F1251">
        <v>15</v>
      </c>
      <c r="G1251">
        <f>WEEKDAY(Tbl_Hourly_Gen[[#This Row],[Date]])</f>
        <v>4</v>
      </c>
      <c r="H1251" s="7" t="s">
        <v>14</v>
      </c>
      <c r="I1251" s="5">
        <v>0</v>
      </c>
    </row>
    <row r="1252" spans="2:9">
      <c r="B1252" s="11">
        <f>IF(B1251+IF(Tbl_Hourly_Gen[[#This Row],[Hour]]=24,1,0)&lt;Date_End,B1251+IF(Tbl_Hourly_Gen[[#This Row],[Hour]]=24,1,0),0)</f>
        <v>45343</v>
      </c>
      <c r="C1252" s="29">
        <f>Tbl_Hourly_Gen[[#This Row],[Hour]]/24</f>
        <v>0.66666666666666663</v>
      </c>
      <c r="D1252">
        <f>MONTH(Tbl_Hourly_Gen[[#This Row],[Date]])</f>
        <v>2</v>
      </c>
      <c r="E1252">
        <f>DAY(Tbl_Hourly_Gen[[#This Row],[Date]])</f>
        <v>21</v>
      </c>
      <c r="F1252">
        <v>16</v>
      </c>
      <c r="G1252">
        <f>WEEKDAY(Tbl_Hourly_Gen[[#This Row],[Date]])</f>
        <v>4</v>
      </c>
      <c r="H1252" s="7" t="s">
        <v>14</v>
      </c>
      <c r="I1252" s="5">
        <v>0</v>
      </c>
    </row>
    <row r="1253" spans="2:9">
      <c r="B1253" s="11">
        <f>IF(B1252+IF(Tbl_Hourly_Gen[[#This Row],[Hour]]=24,1,0)&lt;Date_End,B1252+IF(Tbl_Hourly_Gen[[#This Row],[Hour]]=24,1,0),0)</f>
        <v>45343</v>
      </c>
      <c r="C1253" s="29">
        <f>Tbl_Hourly_Gen[[#This Row],[Hour]]/24</f>
        <v>0.70833333333333337</v>
      </c>
      <c r="D1253">
        <f>MONTH(Tbl_Hourly_Gen[[#This Row],[Date]])</f>
        <v>2</v>
      </c>
      <c r="E1253">
        <f>DAY(Tbl_Hourly_Gen[[#This Row],[Date]])</f>
        <v>21</v>
      </c>
      <c r="F1253">
        <v>17</v>
      </c>
      <c r="G1253">
        <f>WEEKDAY(Tbl_Hourly_Gen[[#This Row],[Date]])</f>
        <v>4</v>
      </c>
      <c r="H1253" s="7" t="s">
        <v>14</v>
      </c>
      <c r="I1253" s="5">
        <v>0</v>
      </c>
    </row>
    <row r="1254" spans="2:9">
      <c r="B1254" s="11">
        <f>IF(B1253+IF(Tbl_Hourly_Gen[[#This Row],[Hour]]=24,1,0)&lt;Date_End,B1253+IF(Tbl_Hourly_Gen[[#This Row],[Hour]]=24,1,0),0)</f>
        <v>45343</v>
      </c>
      <c r="C1254" s="29">
        <f>Tbl_Hourly_Gen[[#This Row],[Hour]]/24</f>
        <v>0.75</v>
      </c>
      <c r="D1254">
        <f>MONTH(Tbl_Hourly_Gen[[#This Row],[Date]])</f>
        <v>2</v>
      </c>
      <c r="E1254">
        <f>DAY(Tbl_Hourly_Gen[[#This Row],[Date]])</f>
        <v>21</v>
      </c>
      <c r="F1254">
        <v>18</v>
      </c>
      <c r="G1254">
        <f>WEEKDAY(Tbl_Hourly_Gen[[#This Row],[Date]])</f>
        <v>4</v>
      </c>
      <c r="H1254" s="7" t="s">
        <v>14</v>
      </c>
      <c r="I1254" s="5">
        <v>0</v>
      </c>
    </row>
    <row r="1255" spans="2:9">
      <c r="B1255" s="11">
        <f>IF(B1254+IF(Tbl_Hourly_Gen[[#This Row],[Hour]]=24,1,0)&lt;Date_End,B1254+IF(Tbl_Hourly_Gen[[#This Row],[Hour]]=24,1,0),0)</f>
        <v>45343</v>
      </c>
      <c r="C1255" s="29">
        <f>Tbl_Hourly_Gen[[#This Row],[Hour]]/24</f>
        <v>0.79166666666666663</v>
      </c>
      <c r="D1255">
        <f>MONTH(Tbl_Hourly_Gen[[#This Row],[Date]])</f>
        <v>2</v>
      </c>
      <c r="E1255">
        <f>DAY(Tbl_Hourly_Gen[[#This Row],[Date]])</f>
        <v>21</v>
      </c>
      <c r="F1255">
        <v>19</v>
      </c>
      <c r="G1255">
        <f>WEEKDAY(Tbl_Hourly_Gen[[#This Row],[Date]])</f>
        <v>4</v>
      </c>
      <c r="H1255" s="7" t="s">
        <v>14</v>
      </c>
      <c r="I1255" s="5">
        <v>0</v>
      </c>
    </row>
    <row r="1256" spans="2:9">
      <c r="B1256" s="11">
        <f>IF(B1255+IF(Tbl_Hourly_Gen[[#This Row],[Hour]]=24,1,0)&lt;Date_End,B1255+IF(Tbl_Hourly_Gen[[#This Row],[Hour]]=24,1,0),0)</f>
        <v>45343</v>
      </c>
      <c r="C1256" s="29">
        <f>Tbl_Hourly_Gen[[#This Row],[Hour]]/24</f>
        <v>0.83333333333333337</v>
      </c>
      <c r="D1256">
        <f>MONTH(Tbl_Hourly_Gen[[#This Row],[Date]])</f>
        <v>2</v>
      </c>
      <c r="E1256">
        <f>DAY(Tbl_Hourly_Gen[[#This Row],[Date]])</f>
        <v>21</v>
      </c>
      <c r="F1256">
        <v>20</v>
      </c>
      <c r="G1256">
        <f>WEEKDAY(Tbl_Hourly_Gen[[#This Row],[Date]])</f>
        <v>4</v>
      </c>
      <c r="H1256" s="7" t="s">
        <v>14</v>
      </c>
      <c r="I1256" s="5">
        <v>0</v>
      </c>
    </row>
    <row r="1257" spans="2:9">
      <c r="B1257" s="11">
        <f>IF(B1256+IF(Tbl_Hourly_Gen[[#This Row],[Hour]]=24,1,0)&lt;Date_End,B1256+IF(Tbl_Hourly_Gen[[#This Row],[Hour]]=24,1,0),0)</f>
        <v>45343</v>
      </c>
      <c r="C1257" s="29">
        <f>Tbl_Hourly_Gen[[#This Row],[Hour]]/24</f>
        <v>0.875</v>
      </c>
      <c r="D1257">
        <f>MONTH(Tbl_Hourly_Gen[[#This Row],[Date]])</f>
        <v>2</v>
      </c>
      <c r="E1257">
        <f>DAY(Tbl_Hourly_Gen[[#This Row],[Date]])</f>
        <v>21</v>
      </c>
      <c r="F1257">
        <v>21</v>
      </c>
      <c r="G1257">
        <f>WEEKDAY(Tbl_Hourly_Gen[[#This Row],[Date]])</f>
        <v>4</v>
      </c>
      <c r="H1257" s="7" t="s">
        <v>14</v>
      </c>
      <c r="I1257" s="5">
        <v>0</v>
      </c>
    </row>
    <row r="1258" spans="2:9">
      <c r="B1258" s="11">
        <f>IF(B1257+IF(Tbl_Hourly_Gen[[#This Row],[Hour]]=24,1,0)&lt;Date_End,B1257+IF(Tbl_Hourly_Gen[[#This Row],[Hour]]=24,1,0),0)</f>
        <v>45343</v>
      </c>
      <c r="C1258" s="29">
        <f>Tbl_Hourly_Gen[[#This Row],[Hour]]/24</f>
        <v>0.91666666666666663</v>
      </c>
      <c r="D1258">
        <f>MONTH(Tbl_Hourly_Gen[[#This Row],[Date]])</f>
        <v>2</v>
      </c>
      <c r="E1258">
        <f>DAY(Tbl_Hourly_Gen[[#This Row],[Date]])</f>
        <v>21</v>
      </c>
      <c r="F1258">
        <v>22</v>
      </c>
      <c r="G1258">
        <f>WEEKDAY(Tbl_Hourly_Gen[[#This Row],[Date]])</f>
        <v>4</v>
      </c>
      <c r="H1258" s="7" t="s">
        <v>14</v>
      </c>
      <c r="I1258" s="5">
        <v>0</v>
      </c>
    </row>
    <row r="1259" spans="2:9">
      <c r="B1259" s="11">
        <f>IF(B1258+IF(Tbl_Hourly_Gen[[#This Row],[Hour]]=24,1,0)&lt;Date_End,B1258+IF(Tbl_Hourly_Gen[[#This Row],[Hour]]=24,1,0),0)</f>
        <v>45343</v>
      </c>
      <c r="C1259" s="29">
        <f>Tbl_Hourly_Gen[[#This Row],[Hour]]/24</f>
        <v>0.95833333333333337</v>
      </c>
      <c r="D1259">
        <f>MONTH(Tbl_Hourly_Gen[[#This Row],[Date]])</f>
        <v>2</v>
      </c>
      <c r="E1259">
        <f>DAY(Tbl_Hourly_Gen[[#This Row],[Date]])</f>
        <v>21</v>
      </c>
      <c r="F1259">
        <v>23</v>
      </c>
      <c r="G1259">
        <f>WEEKDAY(Tbl_Hourly_Gen[[#This Row],[Date]])</f>
        <v>4</v>
      </c>
      <c r="H1259" s="7" t="s">
        <v>14</v>
      </c>
      <c r="I1259" s="5">
        <v>0</v>
      </c>
    </row>
    <row r="1260" spans="2:9">
      <c r="B1260" s="11">
        <f>IF(B1259+IF(Tbl_Hourly_Gen[[#This Row],[Hour]]=24,1,0)&lt;Date_End,B1259+IF(Tbl_Hourly_Gen[[#This Row],[Hour]]=24,1,0),0)</f>
        <v>45344</v>
      </c>
      <c r="C1260" s="29">
        <f>Tbl_Hourly_Gen[[#This Row],[Hour]]/24</f>
        <v>1</v>
      </c>
      <c r="D1260">
        <f>MONTH(Tbl_Hourly_Gen[[#This Row],[Date]])</f>
        <v>2</v>
      </c>
      <c r="E1260">
        <f>DAY(Tbl_Hourly_Gen[[#This Row],[Date]])</f>
        <v>22</v>
      </c>
      <c r="F1260">
        <v>24</v>
      </c>
      <c r="G1260">
        <f>WEEKDAY(Tbl_Hourly_Gen[[#This Row],[Date]])</f>
        <v>5</v>
      </c>
      <c r="H1260" s="7" t="s">
        <v>14</v>
      </c>
      <c r="I1260" s="5">
        <v>0</v>
      </c>
    </row>
    <row r="1261" spans="2:9">
      <c r="B1261" s="11">
        <f>IF(B1260+IF(Tbl_Hourly_Gen[[#This Row],[Hour]]=24,1,0)&lt;Date_End,B1260+IF(Tbl_Hourly_Gen[[#This Row],[Hour]]=24,1,0),0)</f>
        <v>45344</v>
      </c>
      <c r="C1261" s="29">
        <f>Tbl_Hourly_Gen[[#This Row],[Hour]]/24</f>
        <v>4.1666666666666664E-2</v>
      </c>
      <c r="D1261">
        <f>MONTH(Tbl_Hourly_Gen[[#This Row],[Date]])</f>
        <v>2</v>
      </c>
      <c r="E1261">
        <f>DAY(Tbl_Hourly_Gen[[#This Row],[Date]])</f>
        <v>22</v>
      </c>
      <c r="F1261">
        <v>1</v>
      </c>
      <c r="G1261">
        <f>WEEKDAY(Tbl_Hourly_Gen[[#This Row],[Date]])</f>
        <v>5</v>
      </c>
      <c r="H1261" s="7" t="s">
        <v>14</v>
      </c>
      <c r="I1261" s="5">
        <v>0</v>
      </c>
    </row>
    <row r="1262" spans="2:9">
      <c r="B1262" s="11">
        <f>IF(B1261+IF(Tbl_Hourly_Gen[[#This Row],[Hour]]=24,1,0)&lt;Date_End,B1261+IF(Tbl_Hourly_Gen[[#This Row],[Hour]]=24,1,0),0)</f>
        <v>45344</v>
      </c>
      <c r="C1262" s="29">
        <f>Tbl_Hourly_Gen[[#This Row],[Hour]]/24</f>
        <v>8.3333333333333329E-2</v>
      </c>
      <c r="D1262">
        <f>MONTH(Tbl_Hourly_Gen[[#This Row],[Date]])</f>
        <v>2</v>
      </c>
      <c r="E1262">
        <f>DAY(Tbl_Hourly_Gen[[#This Row],[Date]])</f>
        <v>22</v>
      </c>
      <c r="F1262">
        <v>2</v>
      </c>
      <c r="G1262">
        <f>WEEKDAY(Tbl_Hourly_Gen[[#This Row],[Date]])</f>
        <v>5</v>
      </c>
      <c r="H1262" s="7" t="s">
        <v>14</v>
      </c>
      <c r="I1262" s="5">
        <v>0</v>
      </c>
    </row>
    <row r="1263" spans="2:9">
      <c r="B1263" s="11">
        <f>IF(B1262+IF(Tbl_Hourly_Gen[[#This Row],[Hour]]=24,1,0)&lt;Date_End,B1262+IF(Tbl_Hourly_Gen[[#This Row],[Hour]]=24,1,0),0)</f>
        <v>45344</v>
      </c>
      <c r="C1263" s="29">
        <f>Tbl_Hourly_Gen[[#This Row],[Hour]]/24</f>
        <v>0.125</v>
      </c>
      <c r="D1263">
        <f>MONTH(Tbl_Hourly_Gen[[#This Row],[Date]])</f>
        <v>2</v>
      </c>
      <c r="E1263">
        <f>DAY(Tbl_Hourly_Gen[[#This Row],[Date]])</f>
        <v>22</v>
      </c>
      <c r="F1263">
        <v>3</v>
      </c>
      <c r="G1263">
        <f>WEEKDAY(Tbl_Hourly_Gen[[#This Row],[Date]])</f>
        <v>5</v>
      </c>
      <c r="H1263" s="7" t="s">
        <v>14</v>
      </c>
      <c r="I1263" s="5">
        <v>0</v>
      </c>
    </row>
    <row r="1264" spans="2:9">
      <c r="B1264" s="11">
        <f>IF(B1263+IF(Tbl_Hourly_Gen[[#This Row],[Hour]]=24,1,0)&lt;Date_End,B1263+IF(Tbl_Hourly_Gen[[#This Row],[Hour]]=24,1,0),0)</f>
        <v>45344</v>
      </c>
      <c r="C1264" s="29">
        <f>Tbl_Hourly_Gen[[#This Row],[Hour]]/24</f>
        <v>0.16666666666666666</v>
      </c>
      <c r="D1264">
        <f>MONTH(Tbl_Hourly_Gen[[#This Row],[Date]])</f>
        <v>2</v>
      </c>
      <c r="E1264">
        <f>DAY(Tbl_Hourly_Gen[[#This Row],[Date]])</f>
        <v>22</v>
      </c>
      <c r="F1264">
        <v>4</v>
      </c>
      <c r="G1264">
        <f>WEEKDAY(Tbl_Hourly_Gen[[#This Row],[Date]])</f>
        <v>5</v>
      </c>
      <c r="H1264" s="7" t="s">
        <v>14</v>
      </c>
      <c r="I1264" s="5">
        <v>0</v>
      </c>
    </row>
    <row r="1265" spans="2:9">
      <c r="B1265" s="11">
        <f>IF(B1264+IF(Tbl_Hourly_Gen[[#This Row],[Hour]]=24,1,0)&lt;Date_End,B1264+IF(Tbl_Hourly_Gen[[#This Row],[Hour]]=24,1,0),0)</f>
        <v>45344</v>
      </c>
      <c r="C1265" s="29">
        <f>Tbl_Hourly_Gen[[#This Row],[Hour]]/24</f>
        <v>0.20833333333333334</v>
      </c>
      <c r="D1265">
        <f>MONTH(Tbl_Hourly_Gen[[#This Row],[Date]])</f>
        <v>2</v>
      </c>
      <c r="E1265">
        <f>DAY(Tbl_Hourly_Gen[[#This Row],[Date]])</f>
        <v>22</v>
      </c>
      <c r="F1265">
        <v>5</v>
      </c>
      <c r="G1265">
        <f>WEEKDAY(Tbl_Hourly_Gen[[#This Row],[Date]])</f>
        <v>5</v>
      </c>
      <c r="H1265" s="7" t="s">
        <v>14</v>
      </c>
      <c r="I1265" s="5">
        <v>0</v>
      </c>
    </row>
    <row r="1266" spans="2:9">
      <c r="B1266" s="11">
        <f>IF(B1265+IF(Tbl_Hourly_Gen[[#This Row],[Hour]]=24,1,0)&lt;Date_End,B1265+IF(Tbl_Hourly_Gen[[#This Row],[Hour]]=24,1,0),0)</f>
        <v>45344</v>
      </c>
      <c r="C1266" s="29">
        <f>Tbl_Hourly_Gen[[#This Row],[Hour]]/24</f>
        <v>0.25</v>
      </c>
      <c r="D1266">
        <f>MONTH(Tbl_Hourly_Gen[[#This Row],[Date]])</f>
        <v>2</v>
      </c>
      <c r="E1266">
        <f>DAY(Tbl_Hourly_Gen[[#This Row],[Date]])</f>
        <v>22</v>
      </c>
      <c r="F1266">
        <v>6</v>
      </c>
      <c r="G1266">
        <f>WEEKDAY(Tbl_Hourly_Gen[[#This Row],[Date]])</f>
        <v>5</v>
      </c>
      <c r="H1266" s="7" t="s">
        <v>14</v>
      </c>
      <c r="I1266" s="5">
        <v>0</v>
      </c>
    </row>
    <row r="1267" spans="2:9">
      <c r="B1267" s="11">
        <f>IF(B1266+IF(Tbl_Hourly_Gen[[#This Row],[Hour]]=24,1,0)&lt;Date_End,B1266+IF(Tbl_Hourly_Gen[[#This Row],[Hour]]=24,1,0),0)</f>
        <v>45344</v>
      </c>
      <c r="C1267" s="29">
        <f>Tbl_Hourly_Gen[[#This Row],[Hour]]/24</f>
        <v>0.29166666666666669</v>
      </c>
      <c r="D1267">
        <f>MONTH(Tbl_Hourly_Gen[[#This Row],[Date]])</f>
        <v>2</v>
      </c>
      <c r="E1267">
        <f>DAY(Tbl_Hourly_Gen[[#This Row],[Date]])</f>
        <v>22</v>
      </c>
      <c r="F1267">
        <v>7</v>
      </c>
      <c r="G1267">
        <f>WEEKDAY(Tbl_Hourly_Gen[[#This Row],[Date]])</f>
        <v>5</v>
      </c>
      <c r="H1267" s="7" t="s">
        <v>14</v>
      </c>
      <c r="I1267" s="5">
        <v>0</v>
      </c>
    </row>
    <row r="1268" spans="2:9">
      <c r="B1268" s="11">
        <f>IF(B1267+IF(Tbl_Hourly_Gen[[#This Row],[Hour]]=24,1,0)&lt;Date_End,B1267+IF(Tbl_Hourly_Gen[[#This Row],[Hour]]=24,1,0),0)</f>
        <v>45344</v>
      </c>
      <c r="C1268" s="29">
        <f>Tbl_Hourly_Gen[[#This Row],[Hour]]/24</f>
        <v>0.33333333333333331</v>
      </c>
      <c r="D1268">
        <f>MONTH(Tbl_Hourly_Gen[[#This Row],[Date]])</f>
        <v>2</v>
      </c>
      <c r="E1268">
        <f>DAY(Tbl_Hourly_Gen[[#This Row],[Date]])</f>
        <v>22</v>
      </c>
      <c r="F1268">
        <v>8</v>
      </c>
      <c r="G1268">
        <f>WEEKDAY(Tbl_Hourly_Gen[[#This Row],[Date]])</f>
        <v>5</v>
      </c>
      <c r="H1268" s="7" t="s">
        <v>14</v>
      </c>
      <c r="I1268" s="5">
        <v>0</v>
      </c>
    </row>
    <row r="1269" spans="2:9">
      <c r="B1269" s="11">
        <f>IF(B1268+IF(Tbl_Hourly_Gen[[#This Row],[Hour]]=24,1,0)&lt;Date_End,B1268+IF(Tbl_Hourly_Gen[[#This Row],[Hour]]=24,1,0),0)</f>
        <v>45344</v>
      </c>
      <c r="C1269" s="29">
        <f>Tbl_Hourly_Gen[[#This Row],[Hour]]/24</f>
        <v>0.375</v>
      </c>
      <c r="D1269">
        <f>MONTH(Tbl_Hourly_Gen[[#This Row],[Date]])</f>
        <v>2</v>
      </c>
      <c r="E1269">
        <f>DAY(Tbl_Hourly_Gen[[#This Row],[Date]])</f>
        <v>22</v>
      </c>
      <c r="F1269">
        <v>9</v>
      </c>
      <c r="G1269">
        <f>WEEKDAY(Tbl_Hourly_Gen[[#This Row],[Date]])</f>
        <v>5</v>
      </c>
      <c r="H1269" s="7" t="s">
        <v>14</v>
      </c>
      <c r="I1269" s="5">
        <v>0</v>
      </c>
    </row>
    <row r="1270" spans="2:9">
      <c r="B1270" s="11">
        <f>IF(B1269+IF(Tbl_Hourly_Gen[[#This Row],[Hour]]=24,1,0)&lt;Date_End,B1269+IF(Tbl_Hourly_Gen[[#This Row],[Hour]]=24,1,0),0)</f>
        <v>45344</v>
      </c>
      <c r="C1270" s="29">
        <f>Tbl_Hourly_Gen[[#This Row],[Hour]]/24</f>
        <v>0.41666666666666669</v>
      </c>
      <c r="D1270">
        <f>MONTH(Tbl_Hourly_Gen[[#This Row],[Date]])</f>
        <v>2</v>
      </c>
      <c r="E1270">
        <f>DAY(Tbl_Hourly_Gen[[#This Row],[Date]])</f>
        <v>22</v>
      </c>
      <c r="F1270">
        <v>10</v>
      </c>
      <c r="G1270">
        <f>WEEKDAY(Tbl_Hourly_Gen[[#This Row],[Date]])</f>
        <v>5</v>
      </c>
      <c r="H1270" s="7" t="s">
        <v>14</v>
      </c>
      <c r="I1270" s="5">
        <v>0</v>
      </c>
    </row>
    <row r="1271" spans="2:9">
      <c r="B1271" s="11">
        <f>IF(B1270+IF(Tbl_Hourly_Gen[[#This Row],[Hour]]=24,1,0)&lt;Date_End,B1270+IF(Tbl_Hourly_Gen[[#This Row],[Hour]]=24,1,0),0)</f>
        <v>45344</v>
      </c>
      <c r="C1271" s="29">
        <f>Tbl_Hourly_Gen[[#This Row],[Hour]]/24</f>
        <v>0.45833333333333331</v>
      </c>
      <c r="D1271">
        <f>MONTH(Tbl_Hourly_Gen[[#This Row],[Date]])</f>
        <v>2</v>
      </c>
      <c r="E1271">
        <f>DAY(Tbl_Hourly_Gen[[#This Row],[Date]])</f>
        <v>22</v>
      </c>
      <c r="F1271">
        <v>11</v>
      </c>
      <c r="G1271">
        <f>WEEKDAY(Tbl_Hourly_Gen[[#This Row],[Date]])</f>
        <v>5</v>
      </c>
      <c r="H1271" s="7" t="s">
        <v>14</v>
      </c>
      <c r="I1271" s="5">
        <v>0</v>
      </c>
    </row>
    <row r="1272" spans="2:9">
      <c r="B1272" s="11">
        <f>IF(B1271+IF(Tbl_Hourly_Gen[[#This Row],[Hour]]=24,1,0)&lt;Date_End,B1271+IF(Tbl_Hourly_Gen[[#This Row],[Hour]]=24,1,0),0)</f>
        <v>45344</v>
      </c>
      <c r="C1272" s="29">
        <f>Tbl_Hourly_Gen[[#This Row],[Hour]]/24</f>
        <v>0.5</v>
      </c>
      <c r="D1272">
        <f>MONTH(Tbl_Hourly_Gen[[#This Row],[Date]])</f>
        <v>2</v>
      </c>
      <c r="E1272">
        <f>DAY(Tbl_Hourly_Gen[[#This Row],[Date]])</f>
        <v>22</v>
      </c>
      <c r="F1272">
        <v>12</v>
      </c>
      <c r="G1272">
        <f>WEEKDAY(Tbl_Hourly_Gen[[#This Row],[Date]])</f>
        <v>5</v>
      </c>
      <c r="H1272" s="7" t="s">
        <v>14</v>
      </c>
      <c r="I1272" s="5">
        <v>0</v>
      </c>
    </row>
    <row r="1273" spans="2:9">
      <c r="B1273" s="11">
        <f>IF(B1272+IF(Tbl_Hourly_Gen[[#This Row],[Hour]]=24,1,0)&lt;Date_End,B1272+IF(Tbl_Hourly_Gen[[#This Row],[Hour]]=24,1,0),0)</f>
        <v>45344</v>
      </c>
      <c r="C1273" s="29">
        <f>Tbl_Hourly_Gen[[#This Row],[Hour]]/24</f>
        <v>0.54166666666666663</v>
      </c>
      <c r="D1273">
        <f>MONTH(Tbl_Hourly_Gen[[#This Row],[Date]])</f>
        <v>2</v>
      </c>
      <c r="E1273">
        <f>DAY(Tbl_Hourly_Gen[[#This Row],[Date]])</f>
        <v>22</v>
      </c>
      <c r="F1273">
        <v>13</v>
      </c>
      <c r="G1273">
        <f>WEEKDAY(Tbl_Hourly_Gen[[#This Row],[Date]])</f>
        <v>5</v>
      </c>
      <c r="H1273" s="7" t="s">
        <v>14</v>
      </c>
      <c r="I1273" s="5">
        <v>0</v>
      </c>
    </row>
    <row r="1274" spans="2:9">
      <c r="B1274" s="11">
        <f>IF(B1273+IF(Tbl_Hourly_Gen[[#This Row],[Hour]]=24,1,0)&lt;Date_End,B1273+IF(Tbl_Hourly_Gen[[#This Row],[Hour]]=24,1,0),0)</f>
        <v>45344</v>
      </c>
      <c r="C1274" s="29">
        <f>Tbl_Hourly_Gen[[#This Row],[Hour]]/24</f>
        <v>0.58333333333333337</v>
      </c>
      <c r="D1274">
        <f>MONTH(Tbl_Hourly_Gen[[#This Row],[Date]])</f>
        <v>2</v>
      </c>
      <c r="E1274">
        <f>DAY(Tbl_Hourly_Gen[[#This Row],[Date]])</f>
        <v>22</v>
      </c>
      <c r="F1274">
        <v>14</v>
      </c>
      <c r="G1274">
        <f>WEEKDAY(Tbl_Hourly_Gen[[#This Row],[Date]])</f>
        <v>5</v>
      </c>
      <c r="H1274" s="7" t="s">
        <v>14</v>
      </c>
      <c r="I1274" s="5">
        <v>0</v>
      </c>
    </row>
    <row r="1275" spans="2:9">
      <c r="B1275" s="11">
        <f>IF(B1274+IF(Tbl_Hourly_Gen[[#This Row],[Hour]]=24,1,0)&lt;Date_End,B1274+IF(Tbl_Hourly_Gen[[#This Row],[Hour]]=24,1,0),0)</f>
        <v>45344</v>
      </c>
      <c r="C1275" s="29">
        <f>Tbl_Hourly_Gen[[#This Row],[Hour]]/24</f>
        <v>0.625</v>
      </c>
      <c r="D1275">
        <f>MONTH(Tbl_Hourly_Gen[[#This Row],[Date]])</f>
        <v>2</v>
      </c>
      <c r="E1275">
        <f>DAY(Tbl_Hourly_Gen[[#This Row],[Date]])</f>
        <v>22</v>
      </c>
      <c r="F1275">
        <v>15</v>
      </c>
      <c r="G1275">
        <f>WEEKDAY(Tbl_Hourly_Gen[[#This Row],[Date]])</f>
        <v>5</v>
      </c>
      <c r="H1275" s="7" t="s">
        <v>14</v>
      </c>
      <c r="I1275" s="5">
        <v>0</v>
      </c>
    </row>
    <row r="1276" spans="2:9">
      <c r="B1276" s="11">
        <f>IF(B1275+IF(Tbl_Hourly_Gen[[#This Row],[Hour]]=24,1,0)&lt;Date_End,B1275+IF(Tbl_Hourly_Gen[[#This Row],[Hour]]=24,1,0),0)</f>
        <v>45344</v>
      </c>
      <c r="C1276" s="29">
        <f>Tbl_Hourly_Gen[[#This Row],[Hour]]/24</f>
        <v>0.66666666666666663</v>
      </c>
      <c r="D1276">
        <f>MONTH(Tbl_Hourly_Gen[[#This Row],[Date]])</f>
        <v>2</v>
      </c>
      <c r="E1276">
        <f>DAY(Tbl_Hourly_Gen[[#This Row],[Date]])</f>
        <v>22</v>
      </c>
      <c r="F1276">
        <v>16</v>
      </c>
      <c r="G1276">
        <f>WEEKDAY(Tbl_Hourly_Gen[[#This Row],[Date]])</f>
        <v>5</v>
      </c>
      <c r="H1276" s="7" t="s">
        <v>14</v>
      </c>
      <c r="I1276" s="5">
        <v>0</v>
      </c>
    </row>
    <row r="1277" spans="2:9">
      <c r="B1277" s="11">
        <f>IF(B1276+IF(Tbl_Hourly_Gen[[#This Row],[Hour]]=24,1,0)&lt;Date_End,B1276+IF(Tbl_Hourly_Gen[[#This Row],[Hour]]=24,1,0),0)</f>
        <v>45344</v>
      </c>
      <c r="C1277" s="29">
        <f>Tbl_Hourly_Gen[[#This Row],[Hour]]/24</f>
        <v>0.70833333333333337</v>
      </c>
      <c r="D1277">
        <f>MONTH(Tbl_Hourly_Gen[[#This Row],[Date]])</f>
        <v>2</v>
      </c>
      <c r="E1277">
        <f>DAY(Tbl_Hourly_Gen[[#This Row],[Date]])</f>
        <v>22</v>
      </c>
      <c r="F1277">
        <v>17</v>
      </c>
      <c r="G1277">
        <f>WEEKDAY(Tbl_Hourly_Gen[[#This Row],[Date]])</f>
        <v>5</v>
      </c>
      <c r="H1277" s="7" t="s">
        <v>14</v>
      </c>
      <c r="I1277" s="5">
        <v>0</v>
      </c>
    </row>
    <row r="1278" spans="2:9">
      <c r="B1278" s="11">
        <f>IF(B1277+IF(Tbl_Hourly_Gen[[#This Row],[Hour]]=24,1,0)&lt;Date_End,B1277+IF(Tbl_Hourly_Gen[[#This Row],[Hour]]=24,1,0),0)</f>
        <v>45344</v>
      </c>
      <c r="C1278" s="29">
        <f>Tbl_Hourly_Gen[[#This Row],[Hour]]/24</f>
        <v>0.75</v>
      </c>
      <c r="D1278">
        <f>MONTH(Tbl_Hourly_Gen[[#This Row],[Date]])</f>
        <v>2</v>
      </c>
      <c r="E1278">
        <f>DAY(Tbl_Hourly_Gen[[#This Row],[Date]])</f>
        <v>22</v>
      </c>
      <c r="F1278">
        <v>18</v>
      </c>
      <c r="G1278">
        <f>WEEKDAY(Tbl_Hourly_Gen[[#This Row],[Date]])</f>
        <v>5</v>
      </c>
      <c r="H1278" s="7" t="s">
        <v>14</v>
      </c>
      <c r="I1278" s="5">
        <v>0</v>
      </c>
    </row>
    <row r="1279" spans="2:9">
      <c r="B1279" s="11">
        <f>IF(B1278+IF(Tbl_Hourly_Gen[[#This Row],[Hour]]=24,1,0)&lt;Date_End,B1278+IF(Tbl_Hourly_Gen[[#This Row],[Hour]]=24,1,0),0)</f>
        <v>45344</v>
      </c>
      <c r="C1279" s="29">
        <f>Tbl_Hourly_Gen[[#This Row],[Hour]]/24</f>
        <v>0.79166666666666663</v>
      </c>
      <c r="D1279">
        <f>MONTH(Tbl_Hourly_Gen[[#This Row],[Date]])</f>
        <v>2</v>
      </c>
      <c r="E1279">
        <f>DAY(Tbl_Hourly_Gen[[#This Row],[Date]])</f>
        <v>22</v>
      </c>
      <c r="F1279">
        <v>19</v>
      </c>
      <c r="G1279">
        <f>WEEKDAY(Tbl_Hourly_Gen[[#This Row],[Date]])</f>
        <v>5</v>
      </c>
      <c r="H1279" s="7" t="s">
        <v>14</v>
      </c>
      <c r="I1279" s="5">
        <v>0</v>
      </c>
    </row>
    <row r="1280" spans="2:9">
      <c r="B1280" s="11">
        <f>IF(B1279+IF(Tbl_Hourly_Gen[[#This Row],[Hour]]=24,1,0)&lt;Date_End,B1279+IF(Tbl_Hourly_Gen[[#This Row],[Hour]]=24,1,0),0)</f>
        <v>45344</v>
      </c>
      <c r="C1280" s="29">
        <f>Tbl_Hourly_Gen[[#This Row],[Hour]]/24</f>
        <v>0.83333333333333337</v>
      </c>
      <c r="D1280">
        <f>MONTH(Tbl_Hourly_Gen[[#This Row],[Date]])</f>
        <v>2</v>
      </c>
      <c r="E1280">
        <f>DAY(Tbl_Hourly_Gen[[#This Row],[Date]])</f>
        <v>22</v>
      </c>
      <c r="F1280">
        <v>20</v>
      </c>
      <c r="G1280">
        <f>WEEKDAY(Tbl_Hourly_Gen[[#This Row],[Date]])</f>
        <v>5</v>
      </c>
      <c r="H1280" s="7" t="s">
        <v>14</v>
      </c>
      <c r="I1280" s="5">
        <v>0</v>
      </c>
    </row>
    <row r="1281" spans="2:9">
      <c r="B1281" s="11">
        <f>IF(B1280+IF(Tbl_Hourly_Gen[[#This Row],[Hour]]=24,1,0)&lt;Date_End,B1280+IF(Tbl_Hourly_Gen[[#This Row],[Hour]]=24,1,0),0)</f>
        <v>45344</v>
      </c>
      <c r="C1281" s="29">
        <f>Tbl_Hourly_Gen[[#This Row],[Hour]]/24</f>
        <v>0.875</v>
      </c>
      <c r="D1281">
        <f>MONTH(Tbl_Hourly_Gen[[#This Row],[Date]])</f>
        <v>2</v>
      </c>
      <c r="E1281">
        <f>DAY(Tbl_Hourly_Gen[[#This Row],[Date]])</f>
        <v>22</v>
      </c>
      <c r="F1281">
        <v>21</v>
      </c>
      <c r="G1281">
        <f>WEEKDAY(Tbl_Hourly_Gen[[#This Row],[Date]])</f>
        <v>5</v>
      </c>
      <c r="H1281" s="7" t="s">
        <v>14</v>
      </c>
      <c r="I1281" s="5">
        <v>0</v>
      </c>
    </row>
    <row r="1282" spans="2:9">
      <c r="B1282" s="11">
        <f>IF(B1281+IF(Tbl_Hourly_Gen[[#This Row],[Hour]]=24,1,0)&lt;Date_End,B1281+IF(Tbl_Hourly_Gen[[#This Row],[Hour]]=24,1,0),0)</f>
        <v>45344</v>
      </c>
      <c r="C1282" s="29">
        <f>Tbl_Hourly_Gen[[#This Row],[Hour]]/24</f>
        <v>0.91666666666666663</v>
      </c>
      <c r="D1282">
        <f>MONTH(Tbl_Hourly_Gen[[#This Row],[Date]])</f>
        <v>2</v>
      </c>
      <c r="E1282">
        <f>DAY(Tbl_Hourly_Gen[[#This Row],[Date]])</f>
        <v>22</v>
      </c>
      <c r="F1282">
        <v>22</v>
      </c>
      <c r="G1282">
        <f>WEEKDAY(Tbl_Hourly_Gen[[#This Row],[Date]])</f>
        <v>5</v>
      </c>
      <c r="H1282" s="7" t="s">
        <v>14</v>
      </c>
      <c r="I1282" s="5">
        <v>0</v>
      </c>
    </row>
    <row r="1283" spans="2:9">
      <c r="B1283" s="11">
        <f>IF(B1282+IF(Tbl_Hourly_Gen[[#This Row],[Hour]]=24,1,0)&lt;Date_End,B1282+IF(Tbl_Hourly_Gen[[#This Row],[Hour]]=24,1,0),0)</f>
        <v>45344</v>
      </c>
      <c r="C1283" s="29">
        <f>Tbl_Hourly_Gen[[#This Row],[Hour]]/24</f>
        <v>0.95833333333333337</v>
      </c>
      <c r="D1283">
        <f>MONTH(Tbl_Hourly_Gen[[#This Row],[Date]])</f>
        <v>2</v>
      </c>
      <c r="E1283">
        <f>DAY(Tbl_Hourly_Gen[[#This Row],[Date]])</f>
        <v>22</v>
      </c>
      <c r="F1283">
        <v>23</v>
      </c>
      <c r="G1283">
        <f>WEEKDAY(Tbl_Hourly_Gen[[#This Row],[Date]])</f>
        <v>5</v>
      </c>
      <c r="H1283" s="7" t="s">
        <v>14</v>
      </c>
      <c r="I1283" s="5">
        <v>0</v>
      </c>
    </row>
    <row r="1284" spans="2:9">
      <c r="B1284" s="11">
        <f>IF(B1283+IF(Tbl_Hourly_Gen[[#This Row],[Hour]]=24,1,0)&lt;Date_End,B1283+IF(Tbl_Hourly_Gen[[#This Row],[Hour]]=24,1,0),0)</f>
        <v>45345</v>
      </c>
      <c r="C1284" s="29">
        <f>Tbl_Hourly_Gen[[#This Row],[Hour]]/24</f>
        <v>1</v>
      </c>
      <c r="D1284">
        <f>MONTH(Tbl_Hourly_Gen[[#This Row],[Date]])</f>
        <v>2</v>
      </c>
      <c r="E1284">
        <f>DAY(Tbl_Hourly_Gen[[#This Row],[Date]])</f>
        <v>23</v>
      </c>
      <c r="F1284">
        <v>24</v>
      </c>
      <c r="G1284">
        <f>WEEKDAY(Tbl_Hourly_Gen[[#This Row],[Date]])</f>
        <v>6</v>
      </c>
      <c r="H1284" s="7" t="s">
        <v>14</v>
      </c>
      <c r="I1284" s="5">
        <v>0</v>
      </c>
    </row>
    <row r="1285" spans="2:9">
      <c r="B1285" s="11">
        <f>IF(B1284+IF(Tbl_Hourly_Gen[[#This Row],[Hour]]=24,1,0)&lt;Date_End,B1284+IF(Tbl_Hourly_Gen[[#This Row],[Hour]]=24,1,0),0)</f>
        <v>45345</v>
      </c>
      <c r="C1285" s="29">
        <f>Tbl_Hourly_Gen[[#This Row],[Hour]]/24</f>
        <v>4.1666666666666664E-2</v>
      </c>
      <c r="D1285">
        <f>MONTH(Tbl_Hourly_Gen[[#This Row],[Date]])</f>
        <v>2</v>
      </c>
      <c r="E1285">
        <f>DAY(Tbl_Hourly_Gen[[#This Row],[Date]])</f>
        <v>23</v>
      </c>
      <c r="F1285">
        <v>1</v>
      </c>
      <c r="G1285">
        <f>WEEKDAY(Tbl_Hourly_Gen[[#This Row],[Date]])</f>
        <v>6</v>
      </c>
      <c r="H1285" s="7" t="s">
        <v>14</v>
      </c>
      <c r="I1285" s="5">
        <v>0</v>
      </c>
    </row>
    <row r="1286" spans="2:9">
      <c r="B1286" s="11">
        <f>IF(B1285+IF(Tbl_Hourly_Gen[[#This Row],[Hour]]=24,1,0)&lt;Date_End,B1285+IF(Tbl_Hourly_Gen[[#This Row],[Hour]]=24,1,0),0)</f>
        <v>45345</v>
      </c>
      <c r="C1286" s="29">
        <f>Tbl_Hourly_Gen[[#This Row],[Hour]]/24</f>
        <v>8.3333333333333329E-2</v>
      </c>
      <c r="D1286">
        <f>MONTH(Tbl_Hourly_Gen[[#This Row],[Date]])</f>
        <v>2</v>
      </c>
      <c r="E1286">
        <f>DAY(Tbl_Hourly_Gen[[#This Row],[Date]])</f>
        <v>23</v>
      </c>
      <c r="F1286">
        <v>2</v>
      </c>
      <c r="G1286">
        <f>WEEKDAY(Tbl_Hourly_Gen[[#This Row],[Date]])</f>
        <v>6</v>
      </c>
      <c r="H1286" s="7" t="s">
        <v>14</v>
      </c>
      <c r="I1286" s="5">
        <v>0</v>
      </c>
    </row>
    <row r="1287" spans="2:9">
      <c r="B1287" s="11">
        <f>IF(B1286+IF(Tbl_Hourly_Gen[[#This Row],[Hour]]=24,1,0)&lt;Date_End,B1286+IF(Tbl_Hourly_Gen[[#This Row],[Hour]]=24,1,0),0)</f>
        <v>45345</v>
      </c>
      <c r="C1287" s="29">
        <f>Tbl_Hourly_Gen[[#This Row],[Hour]]/24</f>
        <v>0.125</v>
      </c>
      <c r="D1287">
        <f>MONTH(Tbl_Hourly_Gen[[#This Row],[Date]])</f>
        <v>2</v>
      </c>
      <c r="E1287">
        <f>DAY(Tbl_Hourly_Gen[[#This Row],[Date]])</f>
        <v>23</v>
      </c>
      <c r="F1287">
        <v>3</v>
      </c>
      <c r="G1287">
        <f>WEEKDAY(Tbl_Hourly_Gen[[#This Row],[Date]])</f>
        <v>6</v>
      </c>
      <c r="H1287" s="7" t="s">
        <v>14</v>
      </c>
      <c r="I1287" s="5">
        <v>0</v>
      </c>
    </row>
    <row r="1288" spans="2:9">
      <c r="B1288" s="11">
        <f>IF(B1287+IF(Tbl_Hourly_Gen[[#This Row],[Hour]]=24,1,0)&lt;Date_End,B1287+IF(Tbl_Hourly_Gen[[#This Row],[Hour]]=24,1,0),0)</f>
        <v>45345</v>
      </c>
      <c r="C1288" s="29">
        <f>Tbl_Hourly_Gen[[#This Row],[Hour]]/24</f>
        <v>0.16666666666666666</v>
      </c>
      <c r="D1288">
        <f>MONTH(Tbl_Hourly_Gen[[#This Row],[Date]])</f>
        <v>2</v>
      </c>
      <c r="E1288">
        <f>DAY(Tbl_Hourly_Gen[[#This Row],[Date]])</f>
        <v>23</v>
      </c>
      <c r="F1288">
        <v>4</v>
      </c>
      <c r="G1288">
        <f>WEEKDAY(Tbl_Hourly_Gen[[#This Row],[Date]])</f>
        <v>6</v>
      </c>
      <c r="H1288" s="7" t="s">
        <v>14</v>
      </c>
      <c r="I1288" s="5">
        <v>0</v>
      </c>
    </row>
    <row r="1289" spans="2:9">
      <c r="B1289" s="11">
        <f>IF(B1288+IF(Tbl_Hourly_Gen[[#This Row],[Hour]]=24,1,0)&lt;Date_End,B1288+IF(Tbl_Hourly_Gen[[#This Row],[Hour]]=24,1,0),0)</f>
        <v>45345</v>
      </c>
      <c r="C1289" s="29">
        <f>Tbl_Hourly_Gen[[#This Row],[Hour]]/24</f>
        <v>0.20833333333333334</v>
      </c>
      <c r="D1289">
        <f>MONTH(Tbl_Hourly_Gen[[#This Row],[Date]])</f>
        <v>2</v>
      </c>
      <c r="E1289">
        <f>DAY(Tbl_Hourly_Gen[[#This Row],[Date]])</f>
        <v>23</v>
      </c>
      <c r="F1289">
        <v>5</v>
      </c>
      <c r="G1289">
        <f>WEEKDAY(Tbl_Hourly_Gen[[#This Row],[Date]])</f>
        <v>6</v>
      </c>
      <c r="H1289" s="7" t="s">
        <v>14</v>
      </c>
      <c r="I1289" s="5">
        <v>0</v>
      </c>
    </row>
    <row r="1290" spans="2:9">
      <c r="B1290" s="11">
        <f>IF(B1289+IF(Tbl_Hourly_Gen[[#This Row],[Hour]]=24,1,0)&lt;Date_End,B1289+IF(Tbl_Hourly_Gen[[#This Row],[Hour]]=24,1,0),0)</f>
        <v>45345</v>
      </c>
      <c r="C1290" s="29">
        <f>Tbl_Hourly_Gen[[#This Row],[Hour]]/24</f>
        <v>0.25</v>
      </c>
      <c r="D1290">
        <f>MONTH(Tbl_Hourly_Gen[[#This Row],[Date]])</f>
        <v>2</v>
      </c>
      <c r="E1290">
        <f>DAY(Tbl_Hourly_Gen[[#This Row],[Date]])</f>
        <v>23</v>
      </c>
      <c r="F1290">
        <v>6</v>
      </c>
      <c r="G1290">
        <f>WEEKDAY(Tbl_Hourly_Gen[[#This Row],[Date]])</f>
        <v>6</v>
      </c>
      <c r="H1290" s="7" t="s">
        <v>14</v>
      </c>
      <c r="I1290" s="5">
        <v>0</v>
      </c>
    </row>
    <row r="1291" spans="2:9">
      <c r="B1291" s="11">
        <f>IF(B1290+IF(Tbl_Hourly_Gen[[#This Row],[Hour]]=24,1,0)&lt;Date_End,B1290+IF(Tbl_Hourly_Gen[[#This Row],[Hour]]=24,1,0),0)</f>
        <v>45345</v>
      </c>
      <c r="C1291" s="29">
        <f>Tbl_Hourly_Gen[[#This Row],[Hour]]/24</f>
        <v>0.29166666666666669</v>
      </c>
      <c r="D1291">
        <f>MONTH(Tbl_Hourly_Gen[[#This Row],[Date]])</f>
        <v>2</v>
      </c>
      <c r="E1291">
        <f>DAY(Tbl_Hourly_Gen[[#This Row],[Date]])</f>
        <v>23</v>
      </c>
      <c r="F1291">
        <v>7</v>
      </c>
      <c r="G1291">
        <f>WEEKDAY(Tbl_Hourly_Gen[[#This Row],[Date]])</f>
        <v>6</v>
      </c>
      <c r="H1291" s="7" t="s">
        <v>14</v>
      </c>
      <c r="I1291" s="5">
        <v>0</v>
      </c>
    </row>
    <row r="1292" spans="2:9">
      <c r="B1292" s="11">
        <f>IF(B1291+IF(Tbl_Hourly_Gen[[#This Row],[Hour]]=24,1,0)&lt;Date_End,B1291+IF(Tbl_Hourly_Gen[[#This Row],[Hour]]=24,1,0),0)</f>
        <v>45345</v>
      </c>
      <c r="C1292" s="29">
        <f>Tbl_Hourly_Gen[[#This Row],[Hour]]/24</f>
        <v>0.33333333333333331</v>
      </c>
      <c r="D1292">
        <f>MONTH(Tbl_Hourly_Gen[[#This Row],[Date]])</f>
        <v>2</v>
      </c>
      <c r="E1292">
        <f>DAY(Tbl_Hourly_Gen[[#This Row],[Date]])</f>
        <v>23</v>
      </c>
      <c r="F1292">
        <v>8</v>
      </c>
      <c r="G1292">
        <f>WEEKDAY(Tbl_Hourly_Gen[[#This Row],[Date]])</f>
        <v>6</v>
      </c>
      <c r="H1292" s="7" t="s">
        <v>14</v>
      </c>
      <c r="I1292" s="5">
        <v>0</v>
      </c>
    </row>
    <row r="1293" spans="2:9">
      <c r="B1293" s="11">
        <f>IF(B1292+IF(Tbl_Hourly_Gen[[#This Row],[Hour]]=24,1,0)&lt;Date_End,B1292+IF(Tbl_Hourly_Gen[[#This Row],[Hour]]=24,1,0),0)</f>
        <v>45345</v>
      </c>
      <c r="C1293" s="29">
        <f>Tbl_Hourly_Gen[[#This Row],[Hour]]/24</f>
        <v>0.375</v>
      </c>
      <c r="D1293">
        <f>MONTH(Tbl_Hourly_Gen[[#This Row],[Date]])</f>
        <v>2</v>
      </c>
      <c r="E1293">
        <f>DAY(Tbl_Hourly_Gen[[#This Row],[Date]])</f>
        <v>23</v>
      </c>
      <c r="F1293">
        <v>9</v>
      </c>
      <c r="G1293">
        <f>WEEKDAY(Tbl_Hourly_Gen[[#This Row],[Date]])</f>
        <v>6</v>
      </c>
      <c r="H1293" s="7" t="s">
        <v>14</v>
      </c>
      <c r="I1293" s="5">
        <v>0</v>
      </c>
    </row>
    <row r="1294" spans="2:9">
      <c r="B1294" s="11">
        <f>IF(B1293+IF(Tbl_Hourly_Gen[[#This Row],[Hour]]=24,1,0)&lt;Date_End,B1293+IF(Tbl_Hourly_Gen[[#This Row],[Hour]]=24,1,0),0)</f>
        <v>45345</v>
      </c>
      <c r="C1294" s="29">
        <f>Tbl_Hourly_Gen[[#This Row],[Hour]]/24</f>
        <v>0.41666666666666669</v>
      </c>
      <c r="D1294">
        <f>MONTH(Tbl_Hourly_Gen[[#This Row],[Date]])</f>
        <v>2</v>
      </c>
      <c r="E1294">
        <f>DAY(Tbl_Hourly_Gen[[#This Row],[Date]])</f>
        <v>23</v>
      </c>
      <c r="F1294">
        <v>10</v>
      </c>
      <c r="G1294">
        <f>WEEKDAY(Tbl_Hourly_Gen[[#This Row],[Date]])</f>
        <v>6</v>
      </c>
      <c r="H1294" s="7" t="s">
        <v>14</v>
      </c>
      <c r="I1294" s="5">
        <v>0</v>
      </c>
    </row>
    <row r="1295" spans="2:9">
      <c r="B1295" s="11">
        <f>IF(B1294+IF(Tbl_Hourly_Gen[[#This Row],[Hour]]=24,1,0)&lt;Date_End,B1294+IF(Tbl_Hourly_Gen[[#This Row],[Hour]]=24,1,0),0)</f>
        <v>45345</v>
      </c>
      <c r="C1295" s="29">
        <f>Tbl_Hourly_Gen[[#This Row],[Hour]]/24</f>
        <v>0.45833333333333331</v>
      </c>
      <c r="D1295">
        <f>MONTH(Tbl_Hourly_Gen[[#This Row],[Date]])</f>
        <v>2</v>
      </c>
      <c r="E1295">
        <f>DAY(Tbl_Hourly_Gen[[#This Row],[Date]])</f>
        <v>23</v>
      </c>
      <c r="F1295">
        <v>11</v>
      </c>
      <c r="G1295">
        <f>WEEKDAY(Tbl_Hourly_Gen[[#This Row],[Date]])</f>
        <v>6</v>
      </c>
      <c r="H1295" s="7" t="s">
        <v>14</v>
      </c>
      <c r="I1295" s="5">
        <v>0</v>
      </c>
    </row>
    <row r="1296" spans="2:9">
      <c r="B1296" s="11">
        <f>IF(B1295+IF(Tbl_Hourly_Gen[[#This Row],[Hour]]=24,1,0)&lt;Date_End,B1295+IF(Tbl_Hourly_Gen[[#This Row],[Hour]]=24,1,0),0)</f>
        <v>45345</v>
      </c>
      <c r="C1296" s="29">
        <f>Tbl_Hourly_Gen[[#This Row],[Hour]]/24</f>
        <v>0.5</v>
      </c>
      <c r="D1296">
        <f>MONTH(Tbl_Hourly_Gen[[#This Row],[Date]])</f>
        <v>2</v>
      </c>
      <c r="E1296">
        <f>DAY(Tbl_Hourly_Gen[[#This Row],[Date]])</f>
        <v>23</v>
      </c>
      <c r="F1296">
        <v>12</v>
      </c>
      <c r="G1296">
        <f>WEEKDAY(Tbl_Hourly_Gen[[#This Row],[Date]])</f>
        <v>6</v>
      </c>
      <c r="H1296" s="7" t="s">
        <v>14</v>
      </c>
      <c r="I1296" s="5">
        <v>0</v>
      </c>
    </row>
    <row r="1297" spans="2:9">
      <c r="B1297" s="11">
        <f>IF(B1296+IF(Tbl_Hourly_Gen[[#This Row],[Hour]]=24,1,0)&lt;Date_End,B1296+IF(Tbl_Hourly_Gen[[#This Row],[Hour]]=24,1,0),0)</f>
        <v>45345</v>
      </c>
      <c r="C1297" s="29">
        <f>Tbl_Hourly_Gen[[#This Row],[Hour]]/24</f>
        <v>0.54166666666666663</v>
      </c>
      <c r="D1297">
        <f>MONTH(Tbl_Hourly_Gen[[#This Row],[Date]])</f>
        <v>2</v>
      </c>
      <c r="E1297">
        <f>DAY(Tbl_Hourly_Gen[[#This Row],[Date]])</f>
        <v>23</v>
      </c>
      <c r="F1297">
        <v>13</v>
      </c>
      <c r="G1297">
        <f>WEEKDAY(Tbl_Hourly_Gen[[#This Row],[Date]])</f>
        <v>6</v>
      </c>
      <c r="H1297" s="7" t="s">
        <v>14</v>
      </c>
      <c r="I1297" s="5">
        <v>0</v>
      </c>
    </row>
    <row r="1298" spans="2:9">
      <c r="B1298" s="11">
        <f>IF(B1297+IF(Tbl_Hourly_Gen[[#This Row],[Hour]]=24,1,0)&lt;Date_End,B1297+IF(Tbl_Hourly_Gen[[#This Row],[Hour]]=24,1,0),0)</f>
        <v>45345</v>
      </c>
      <c r="C1298" s="29">
        <f>Tbl_Hourly_Gen[[#This Row],[Hour]]/24</f>
        <v>0.58333333333333337</v>
      </c>
      <c r="D1298">
        <f>MONTH(Tbl_Hourly_Gen[[#This Row],[Date]])</f>
        <v>2</v>
      </c>
      <c r="E1298">
        <f>DAY(Tbl_Hourly_Gen[[#This Row],[Date]])</f>
        <v>23</v>
      </c>
      <c r="F1298">
        <v>14</v>
      </c>
      <c r="G1298">
        <f>WEEKDAY(Tbl_Hourly_Gen[[#This Row],[Date]])</f>
        <v>6</v>
      </c>
      <c r="H1298" s="7" t="s">
        <v>14</v>
      </c>
      <c r="I1298" s="5">
        <v>0</v>
      </c>
    </row>
    <row r="1299" spans="2:9">
      <c r="B1299" s="11">
        <f>IF(B1298+IF(Tbl_Hourly_Gen[[#This Row],[Hour]]=24,1,0)&lt;Date_End,B1298+IF(Tbl_Hourly_Gen[[#This Row],[Hour]]=24,1,0),0)</f>
        <v>45345</v>
      </c>
      <c r="C1299" s="29">
        <f>Tbl_Hourly_Gen[[#This Row],[Hour]]/24</f>
        <v>0.625</v>
      </c>
      <c r="D1299">
        <f>MONTH(Tbl_Hourly_Gen[[#This Row],[Date]])</f>
        <v>2</v>
      </c>
      <c r="E1299">
        <f>DAY(Tbl_Hourly_Gen[[#This Row],[Date]])</f>
        <v>23</v>
      </c>
      <c r="F1299">
        <v>15</v>
      </c>
      <c r="G1299">
        <f>WEEKDAY(Tbl_Hourly_Gen[[#This Row],[Date]])</f>
        <v>6</v>
      </c>
      <c r="H1299" s="7" t="s">
        <v>14</v>
      </c>
      <c r="I1299" s="5">
        <v>0</v>
      </c>
    </row>
    <row r="1300" spans="2:9">
      <c r="B1300" s="11">
        <f>IF(B1299+IF(Tbl_Hourly_Gen[[#This Row],[Hour]]=24,1,0)&lt;Date_End,B1299+IF(Tbl_Hourly_Gen[[#This Row],[Hour]]=24,1,0),0)</f>
        <v>45345</v>
      </c>
      <c r="C1300" s="29">
        <f>Tbl_Hourly_Gen[[#This Row],[Hour]]/24</f>
        <v>0.66666666666666663</v>
      </c>
      <c r="D1300">
        <f>MONTH(Tbl_Hourly_Gen[[#This Row],[Date]])</f>
        <v>2</v>
      </c>
      <c r="E1300">
        <f>DAY(Tbl_Hourly_Gen[[#This Row],[Date]])</f>
        <v>23</v>
      </c>
      <c r="F1300">
        <v>16</v>
      </c>
      <c r="G1300">
        <f>WEEKDAY(Tbl_Hourly_Gen[[#This Row],[Date]])</f>
        <v>6</v>
      </c>
      <c r="H1300" s="7" t="s">
        <v>14</v>
      </c>
      <c r="I1300" s="5">
        <v>0</v>
      </c>
    </row>
    <row r="1301" spans="2:9">
      <c r="B1301" s="11">
        <f>IF(B1300+IF(Tbl_Hourly_Gen[[#This Row],[Hour]]=24,1,0)&lt;Date_End,B1300+IF(Tbl_Hourly_Gen[[#This Row],[Hour]]=24,1,0),0)</f>
        <v>45345</v>
      </c>
      <c r="C1301" s="29">
        <f>Tbl_Hourly_Gen[[#This Row],[Hour]]/24</f>
        <v>0.70833333333333337</v>
      </c>
      <c r="D1301">
        <f>MONTH(Tbl_Hourly_Gen[[#This Row],[Date]])</f>
        <v>2</v>
      </c>
      <c r="E1301">
        <f>DAY(Tbl_Hourly_Gen[[#This Row],[Date]])</f>
        <v>23</v>
      </c>
      <c r="F1301">
        <v>17</v>
      </c>
      <c r="G1301">
        <f>WEEKDAY(Tbl_Hourly_Gen[[#This Row],[Date]])</f>
        <v>6</v>
      </c>
      <c r="H1301" s="7" t="s">
        <v>14</v>
      </c>
      <c r="I1301" s="5">
        <v>0</v>
      </c>
    </row>
    <row r="1302" spans="2:9">
      <c r="B1302" s="11">
        <f>IF(B1301+IF(Tbl_Hourly_Gen[[#This Row],[Hour]]=24,1,0)&lt;Date_End,B1301+IF(Tbl_Hourly_Gen[[#This Row],[Hour]]=24,1,0),0)</f>
        <v>45345</v>
      </c>
      <c r="C1302" s="29">
        <f>Tbl_Hourly_Gen[[#This Row],[Hour]]/24</f>
        <v>0.75</v>
      </c>
      <c r="D1302">
        <f>MONTH(Tbl_Hourly_Gen[[#This Row],[Date]])</f>
        <v>2</v>
      </c>
      <c r="E1302">
        <f>DAY(Tbl_Hourly_Gen[[#This Row],[Date]])</f>
        <v>23</v>
      </c>
      <c r="F1302">
        <v>18</v>
      </c>
      <c r="G1302">
        <f>WEEKDAY(Tbl_Hourly_Gen[[#This Row],[Date]])</f>
        <v>6</v>
      </c>
      <c r="H1302" s="7" t="s">
        <v>14</v>
      </c>
      <c r="I1302" s="5">
        <v>0</v>
      </c>
    </row>
    <row r="1303" spans="2:9">
      <c r="B1303" s="11">
        <f>IF(B1302+IF(Tbl_Hourly_Gen[[#This Row],[Hour]]=24,1,0)&lt;Date_End,B1302+IF(Tbl_Hourly_Gen[[#This Row],[Hour]]=24,1,0),0)</f>
        <v>45345</v>
      </c>
      <c r="C1303" s="29">
        <f>Tbl_Hourly_Gen[[#This Row],[Hour]]/24</f>
        <v>0.79166666666666663</v>
      </c>
      <c r="D1303">
        <f>MONTH(Tbl_Hourly_Gen[[#This Row],[Date]])</f>
        <v>2</v>
      </c>
      <c r="E1303">
        <f>DAY(Tbl_Hourly_Gen[[#This Row],[Date]])</f>
        <v>23</v>
      </c>
      <c r="F1303">
        <v>19</v>
      </c>
      <c r="G1303">
        <f>WEEKDAY(Tbl_Hourly_Gen[[#This Row],[Date]])</f>
        <v>6</v>
      </c>
      <c r="H1303" s="7" t="s">
        <v>14</v>
      </c>
      <c r="I1303" s="5">
        <v>0</v>
      </c>
    </row>
    <row r="1304" spans="2:9">
      <c r="B1304" s="11">
        <f>IF(B1303+IF(Tbl_Hourly_Gen[[#This Row],[Hour]]=24,1,0)&lt;Date_End,B1303+IF(Tbl_Hourly_Gen[[#This Row],[Hour]]=24,1,0),0)</f>
        <v>45345</v>
      </c>
      <c r="C1304" s="29">
        <f>Tbl_Hourly_Gen[[#This Row],[Hour]]/24</f>
        <v>0.83333333333333337</v>
      </c>
      <c r="D1304">
        <f>MONTH(Tbl_Hourly_Gen[[#This Row],[Date]])</f>
        <v>2</v>
      </c>
      <c r="E1304">
        <f>DAY(Tbl_Hourly_Gen[[#This Row],[Date]])</f>
        <v>23</v>
      </c>
      <c r="F1304">
        <v>20</v>
      </c>
      <c r="G1304">
        <f>WEEKDAY(Tbl_Hourly_Gen[[#This Row],[Date]])</f>
        <v>6</v>
      </c>
      <c r="H1304" s="7" t="s">
        <v>14</v>
      </c>
      <c r="I1304" s="5">
        <v>0</v>
      </c>
    </row>
    <row r="1305" spans="2:9">
      <c r="B1305" s="11">
        <f>IF(B1304+IF(Tbl_Hourly_Gen[[#This Row],[Hour]]=24,1,0)&lt;Date_End,B1304+IF(Tbl_Hourly_Gen[[#This Row],[Hour]]=24,1,0),0)</f>
        <v>45345</v>
      </c>
      <c r="C1305" s="29">
        <f>Tbl_Hourly_Gen[[#This Row],[Hour]]/24</f>
        <v>0.875</v>
      </c>
      <c r="D1305">
        <f>MONTH(Tbl_Hourly_Gen[[#This Row],[Date]])</f>
        <v>2</v>
      </c>
      <c r="E1305">
        <f>DAY(Tbl_Hourly_Gen[[#This Row],[Date]])</f>
        <v>23</v>
      </c>
      <c r="F1305">
        <v>21</v>
      </c>
      <c r="G1305">
        <f>WEEKDAY(Tbl_Hourly_Gen[[#This Row],[Date]])</f>
        <v>6</v>
      </c>
      <c r="H1305" s="7" t="s">
        <v>14</v>
      </c>
      <c r="I1305" s="5">
        <v>0</v>
      </c>
    </row>
    <row r="1306" spans="2:9">
      <c r="B1306" s="11">
        <f>IF(B1305+IF(Tbl_Hourly_Gen[[#This Row],[Hour]]=24,1,0)&lt;Date_End,B1305+IF(Tbl_Hourly_Gen[[#This Row],[Hour]]=24,1,0),0)</f>
        <v>45345</v>
      </c>
      <c r="C1306" s="29">
        <f>Tbl_Hourly_Gen[[#This Row],[Hour]]/24</f>
        <v>0.91666666666666663</v>
      </c>
      <c r="D1306">
        <f>MONTH(Tbl_Hourly_Gen[[#This Row],[Date]])</f>
        <v>2</v>
      </c>
      <c r="E1306">
        <f>DAY(Tbl_Hourly_Gen[[#This Row],[Date]])</f>
        <v>23</v>
      </c>
      <c r="F1306">
        <v>22</v>
      </c>
      <c r="G1306">
        <f>WEEKDAY(Tbl_Hourly_Gen[[#This Row],[Date]])</f>
        <v>6</v>
      </c>
      <c r="H1306" s="7" t="s">
        <v>14</v>
      </c>
      <c r="I1306" s="5">
        <v>0</v>
      </c>
    </row>
    <row r="1307" spans="2:9">
      <c r="B1307" s="11">
        <f>IF(B1306+IF(Tbl_Hourly_Gen[[#This Row],[Hour]]=24,1,0)&lt;Date_End,B1306+IF(Tbl_Hourly_Gen[[#This Row],[Hour]]=24,1,0),0)</f>
        <v>45345</v>
      </c>
      <c r="C1307" s="29">
        <f>Tbl_Hourly_Gen[[#This Row],[Hour]]/24</f>
        <v>0.95833333333333337</v>
      </c>
      <c r="D1307">
        <f>MONTH(Tbl_Hourly_Gen[[#This Row],[Date]])</f>
        <v>2</v>
      </c>
      <c r="E1307">
        <f>DAY(Tbl_Hourly_Gen[[#This Row],[Date]])</f>
        <v>23</v>
      </c>
      <c r="F1307">
        <v>23</v>
      </c>
      <c r="G1307">
        <f>WEEKDAY(Tbl_Hourly_Gen[[#This Row],[Date]])</f>
        <v>6</v>
      </c>
      <c r="H1307" s="7" t="s">
        <v>14</v>
      </c>
      <c r="I1307" s="5">
        <v>0</v>
      </c>
    </row>
    <row r="1308" spans="2:9">
      <c r="B1308" s="11">
        <f>IF(B1307+IF(Tbl_Hourly_Gen[[#This Row],[Hour]]=24,1,0)&lt;Date_End,B1307+IF(Tbl_Hourly_Gen[[#This Row],[Hour]]=24,1,0),0)</f>
        <v>45346</v>
      </c>
      <c r="C1308" s="29">
        <f>Tbl_Hourly_Gen[[#This Row],[Hour]]/24</f>
        <v>1</v>
      </c>
      <c r="D1308">
        <f>MONTH(Tbl_Hourly_Gen[[#This Row],[Date]])</f>
        <v>2</v>
      </c>
      <c r="E1308">
        <f>DAY(Tbl_Hourly_Gen[[#This Row],[Date]])</f>
        <v>24</v>
      </c>
      <c r="F1308">
        <v>24</v>
      </c>
      <c r="G1308">
        <f>WEEKDAY(Tbl_Hourly_Gen[[#This Row],[Date]])</f>
        <v>7</v>
      </c>
      <c r="H1308" s="7" t="s">
        <v>14</v>
      </c>
      <c r="I1308" s="5">
        <v>0</v>
      </c>
    </row>
    <row r="1309" spans="2:9">
      <c r="B1309" s="11">
        <f>IF(B1308+IF(Tbl_Hourly_Gen[[#This Row],[Hour]]=24,1,0)&lt;Date_End,B1308+IF(Tbl_Hourly_Gen[[#This Row],[Hour]]=24,1,0),0)</f>
        <v>45346</v>
      </c>
      <c r="C1309" s="29">
        <f>Tbl_Hourly_Gen[[#This Row],[Hour]]/24</f>
        <v>4.1666666666666664E-2</v>
      </c>
      <c r="D1309">
        <f>MONTH(Tbl_Hourly_Gen[[#This Row],[Date]])</f>
        <v>2</v>
      </c>
      <c r="E1309">
        <f>DAY(Tbl_Hourly_Gen[[#This Row],[Date]])</f>
        <v>24</v>
      </c>
      <c r="F1309">
        <v>1</v>
      </c>
      <c r="G1309">
        <f>WEEKDAY(Tbl_Hourly_Gen[[#This Row],[Date]])</f>
        <v>7</v>
      </c>
      <c r="H1309" s="7" t="s">
        <v>14</v>
      </c>
      <c r="I1309" s="5">
        <v>0</v>
      </c>
    </row>
    <row r="1310" spans="2:9">
      <c r="B1310" s="11">
        <f>IF(B1309+IF(Tbl_Hourly_Gen[[#This Row],[Hour]]=24,1,0)&lt;Date_End,B1309+IF(Tbl_Hourly_Gen[[#This Row],[Hour]]=24,1,0),0)</f>
        <v>45346</v>
      </c>
      <c r="C1310" s="29">
        <f>Tbl_Hourly_Gen[[#This Row],[Hour]]/24</f>
        <v>8.3333333333333329E-2</v>
      </c>
      <c r="D1310">
        <f>MONTH(Tbl_Hourly_Gen[[#This Row],[Date]])</f>
        <v>2</v>
      </c>
      <c r="E1310">
        <f>DAY(Tbl_Hourly_Gen[[#This Row],[Date]])</f>
        <v>24</v>
      </c>
      <c r="F1310">
        <v>2</v>
      </c>
      <c r="G1310">
        <f>WEEKDAY(Tbl_Hourly_Gen[[#This Row],[Date]])</f>
        <v>7</v>
      </c>
      <c r="H1310" s="7" t="s">
        <v>14</v>
      </c>
      <c r="I1310" s="5">
        <v>0</v>
      </c>
    </row>
    <row r="1311" spans="2:9">
      <c r="B1311" s="11">
        <f>IF(B1310+IF(Tbl_Hourly_Gen[[#This Row],[Hour]]=24,1,0)&lt;Date_End,B1310+IF(Tbl_Hourly_Gen[[#This Row],[Hour]]=24,1,0),0)</f>
        <v>45346</v>
      </c>
      <c r="C1311" s="29">
        <f>Tbl_Hourly_Gen[[#This Row],[Hour]]/24</f>
        <v>0.125</v>
      </c>
      <c r="D1311">
        <f>MONTH(Tbl_Hourly_Gen[[#This Row],[Date]])</f>
        <v>2</v>
      </c>
      <c r="E1311">
        <f>DAY(Tbl_Hourly_Gen[[#This Row],[Date]])</f>
        <v>24</v>
      </c>
      <c r="F1311">
        <v>3</v>
      </c>
      <c r="G1311">
        <f>WEEKDAY(Tbl_Hourly_Gen[[#This Row],[Date]])</f>
        <v>7</v>
      </c>
      <c r="H1311" s="7" t="s">
        <v>14</v>
      </c>
      <c r="I1311" s="5">
        <v>0</v>
      </c>
    </row>
    <row r="1312" spans="2:9">
      <c r="B1312" s="11">
        <f>IF(B1311+IF(Tbl_Hourly_Gen[[#This Row],[Hour]]=24,1,0)&lt;Date_End,B1311+IF(Tbl_Hourly_Gen[[#This Row],[Hour]]=24,1,0),0)</f>
        <v>45346</v>
      </c>
      <c r="C1312" s="29">
        <f>Tbl_Hourly_Gen[[#This Row],[Hour]]/24</f>
        <v>0.16666666666666666</v>
      </c>
      <c r="D1312">
        <f>MONTH(Tbl_Hourly_Gen[[#This Row],[Date]])</f>
        <v>2</v>
      </c>
      <c r="E1312">
        <f>DAY(Tbl_Hourly_Gen[[#This Row],[Date]])</f>
        <v>24</v>
      </c>
      <c r="F1312">
        <v>4</v>
      </c>
      <c r="G1312">
        <f>WEEKDAY(Tbl_Hourly_Gen[[#This Row],[Date]])</f>
        <v>7</v>
      </c>
      <c r="H1312" s="7" t="s">
        <v>14</v>
      </c>
      <c r="I1312" s="5">
        <v>0</v>
      </c>
    </row>
    <row r="1313" spans="2:9">
      <c r="B1313" s="11">
        <f>IF(B1312+IF(Tbl_Hourly_Gen[[#This Row],[Hour]]=24,1,0)&lt;Date_End,B1312+IF(Tbl_Hourly_Gen[[#This Row],[Hour]]=24,1,0),0)</f>
        <v>45346</v>
      </c>
      <c r="C1313" s="29">
        <f>Tbl_Hourly_Gen[[#This Row],[Hour]]/24</f>
        <v>0.20833333333333334</v>
      </c>
      <c r="D1313">
        <f>MONTH(Tbl_Hourly_Gen[[#This Row],[Date]])</f>
        <v>2</v>
      </c>
      <c r="E1313">
        <f>DAY(Tbl_Hourly_Gen[[#This Row],[Date]])</f>
        <v>24</v>
      </c>
      <c r="F1313">
        <v>5</v>
      </c>
      <c r="G1313">
        <f>WEEKDAY(Tbl_Hourly_Gen[[#This Row],[Date]])</f>
        <v>7</v>
      </c>
      <c r="H1313" s="7" t="s">
        <v>14</v>
      </c>
      <c r="I1313" s="5">
        <v>0</v>
      </c>
    </row>
    <row r="1314" spans="2:9">
      <c r="B1314" s="11">
        <f>IF(B1313+IF(Tbl_Hourly_Gen[[#This Row],[Hour]]=24,1,0)&lt;Date_End,B1313+IF(Tbl_Hourly_Gen[[#This Row],[Hour]]=24,1,0),0)</f>
        <v>45346</v>
      </c>
      <c r="C1314" s="29">
        <f>Tbl_Hourly_Gen[[#This Row],[Hour]]/24</f>
        <v>0.25</v>
      </c>
      <c r="D1314">
        <f>MONTH(Tbl_Hourly_Gen[[#This Row],[Date]])</f>
        <v>2</v>
      </c>
      <c r="E1314">
        <f>DAY(Tbl_Hourly_Gen[[#This Row],[Date]])</f>
        <v>24</v>
      </c>
      <c r="F1314">
        <v>6</v>
      </c>
      <c r="G1314">
        <f>WEEKDAY(Tbl_Hourly_Gen[[#This Row],[Date]])</f>
        <v>7</v>
      </c>
      <c r="H1314" s="7" t="s">
        <v>14</v>
      </c>
      <c r="I1314" s="5">
        <v>0</v>
      </c>
    </row>
    <row r="1315" spans="2:9">
      <c r="B1315" s="11">
        <f>IF(B1314+IF(Tbl_Hourly_Gen[[#This Row],[Hour]]=24,1,0)&lt;Date_End,B1314+IF(Tbl_Hourly_Gen[[#This Row],[Hour]]=24,1,0),0)</f>
        <v>45346</v>
      </c>
      <c r="C1315" s="29">
        <f>Tbl_Hourly_Gen[[#This Row],[Hour]]/24</f>
        <v>0.29166666666666669</v>
      </c>
      <c r="D1315">
        <f>MONTH(Tbl_Hourly_Gen[[#This Row],[Date]])</f>
        <v>2</v>
      </c>
      <c r="E1315">
        <f>DAY(Tbl_Hourly_Gen[[#This Row],[Date]])</f>
        <v>24</v>
      </c>
      <c r="F1315">
        <v>7</v>
      </c>
      <c r="G1315">
        <f>WEEKDAY(Tbl_Hourly_Gen[[#This Row],[Date]])</f>
        <v>7</v>
      </c>
      <c r="H1315" s="7" t="s">
        <v>14</v>
      </c>
      <c r="I1315" s="5">
        <v>0</v>
      </c>
    </row>
    <row r="1316" spans="2:9">
      <c r="B1316" s="11">
        <f>IF(B1315+IF(Tbl_Hourly_Gen[[#This Row],[Hour]]=24,1,0)&lt;Date_End,B1315+IF(Tbl_Hourly_Gen[[#This Row],[Hour]]=24,1,0),0)</f>
        <v>45346</v>
      </c>
      <c r="C1316" s="29">
        <f>Tbl_Hourly_Gen[[#This Row],[Hour]]/24</f>
        <v>0.33333333333333331</v>
      </c>
      <c r="D1316">
        <f>MONTH(Tbl_Hourly_Gen[[#This Row],[Date]])</f>
        <v>2</v>
      </c>
      <c r="E1316">
        <f>DAY(Tbl_Hourly_Gen[[#This Row],[Date]])</f>
        <v>24</v>
      </c>
      <c r="F1316">
        <v>8</v>
      </c>
      <c r="G1316">
        <f>WEEKDAY(Tbl_Hourly_Gen[[#This Row],[Date]])</f>
        <v>7</v>
      </c>
      <c r="H1316" s="7" t="s">
        <v>14</v>
      </c>
      <c r="I1316" s="5">
        <v>0</v>
      </c>
    </row>
    <row r="1317" spans="2:9">
      <c r="B1317" s="11">
        <f>IF(B1316+IF(Tbl_Hourly_Gen[[#This Row],[Hour]]=24,1,0)&lt;Date_End,B1316+IF(Tbl_Hourly_Gen[[#This Row],[Hour]]=24,1,0),0)</f>
        <v>45346</v>
      </c>
      <c r="C1317" s="29">
        <f>Tbl_Hourly_Gen[[#This Row],[Hour]]/24</f>
        <v>0.375</v>
      </c>
      <c r="D1317">
        <f>MONTH(Tbl_Hourly_Gen[[#This Row],[Date]])</f>
        <v>2</v>
      </c>
      <c r="E1317">
        <f>DAY(Tbl_Hourly_Gen[[#This Row],[Date]])</f>
        <v>24</v>
      </c>
      <c r="F1317">
        <v>9</v>
      </c>
      <c r="G1317">
        <f>WEEKDAY(Tbl_Hourly_Gen[[#This Row],[Date]])</f>
        <v>7</v>
      </c>
      <c r="H1317" s="7" t="s">
        <v>14</v>
      </c>
      <c r="I1317" s="5">
        <v>0</v>
      </c>
    </row>
    <row r="1318" spans="2:9">
      <c r="B1318" s="11">
        <f>IF(B1317+IF(Tbl_Hourly_Gen[[#This Row],[Hour]]=24,1,0)&lt;Date_End,B1317+IF(Tbl_Hourly_Gen[[#This Row],[Hour]]=24,1,0),0)</f>
        <v>45346</v>
      </c>
      <c r="C1318" s="29">
        <f>Tbl_Hourly_Gen[[#This Row],[Hour]]/24</f>
        <v>0.41666666666666669</v>
      </c>
      <c r="D1318">
        <f>MONTH(Tbl_Hourly_Gen[[#This Row],[Date]])</f>
        <v>2</v>
      </c>
      <c r="E1318">
        <f>DAY(Tbl_Hourly_Gen[[#This Row],[Date]])</f>
        <v>24</v>
      </c>
      <c r="F1318">
        <v>10</v>
      </c>
      <c r="G1318">
        <f>WEEKDAY(Tbl_Hourly_Gen[[#This Row],[Date]])</f>
        <v>7</v>
      </c>
      <c r="H1318" s="7" t="s">
        <v>14</v>
      </c>
      <c r="I1318" s="5">
        <v>0</v>
      </c>
    </row>
    <row r="1319" spans="2:9">
      <c r="B1319" s="11">
        <f>IF(B1318+IF(Tbl_Hourly_Gen[[#This Row],[Hour]]=24,1,0)&lt;Date_End,B1318+IF(Tbl_Hourly_Gen[[#This Row],[Hour]]=24,1,0),0)</f>
        <v>45346</v>
      </c>
      <c r="C1319" s="29">
        <f>Tbl_Hourly_Gen[[#This Row],[Hour]]/24</f>
        <v>0.45833333333333331</v>
      </c>
      <c r="D1319">
        <f>MONTH(Tbl_Hourly_Gen[[#This Row],[Date]])</f>
        <v>2</v>
      </c>
      <c r="E1319">
        <f>DAY(Tbl_Hourly_Gen[[#This Row],[Date]])</f>
        <v>24</v>
      </c>
      <c r="F1319">
        <v>11</v>
      </c>
      <c r="G1319">
        <f>WEEKDAY(Tbl_Hourly_Gen[[#This Row],[Date]])</f>
        <v>7</v>
      </c>
      <c r="H1319" s="7" t="s">
        <v>14</v>
      </c>
      <c r="I1319" s="5">
        <v>0</v>
      </c>
    </row>
    <row r="1320" spans="2:9">
      <c r="B1320" s="11">
        <f>IF(B1319+IF(Tbl_Hourly_Gen[[#This Row],[Hour]]=24,1,0)&lt;Date_End,B1319+IF(Tbl_Hourly_Gen[[#This Row],[Hour]]=24,1,0),0)</f>
        <v>45346</v>
      </c>
      <c r="C1320" s="29">
        <f>Tbl_Hourly_Gen[[#This Row],[Hour]]/24</f>
        <v>0.5</v>
      </c>
      <c r="D1320">
        <f>MONTH(Tbl_Hourly_Gen[[#This Row],[Date]])</f>
        <v>2</v>
      </c>
      <c r="E1320">
        <f>DAY(Tbl_Hourly_Gen[[#This Row],[Date]])</f>
        <v>24</v>
      </c>
      <c r="F1320">
        <v>12</v>
      </c>
      <c r="G1320">
        <f>WEEKDAY(Tbl_Hourly_Gen[[#This Row],[Date]])</f>
        <v>7</v>
      </c>
      <c r="H1320" s="7" t="s">
        <v>14</v>
      </c>
      <c r="I1320" s="5">
        <v>0</v>
      </c>
    </row>
    <row r="1321" spans="2:9">
      <c r="B1321" s="11">
        <f>IF(B1320+IF(Tbl_Hourly_Gen[[#This Row],[Hour]]=24,1,0)&lt;Date_End,B1320+IF(Tbl_Hourly_Gen[[#This Row],[Hour]]=24,1,0),0)</f>
        <v>45346</v>
      </c>
      <c r="C1321" s="29">
        <f>Tbl_Hourly_Gen[[#This Row],[Hour]]/24</f>
        <v>0.54166666666666663</v>
      </c>
      <c r="D1321">
        <f>MONTH(Tbl_Hourly_Gen[[#This Row],[Date]])</f>
        <v>2</v>
      </c>
      <c r="E1321">
        <f>DAY(Tbl_Hourly_Gen[[#This Row],[Date]])</f>
        <v>24</v>
      </c>
      <c r="F1321">
        <v>13</v>
      </c>
      <c r="G1321">
        <f>WEEKDAY(Tbl_Hourly_Gen[[#This Row],[Date]])</f>
        <v>7</v>
      </c>
      <c r="H1321" s="7" t="s">
        <v>14</v>
      </c>
      <c r="I1321" s="5">
        <v>0</v>
      </c>
    </row>
    <row r="1322" spans="2:9">
      <c r="B1322" s="11">
        <f>IF(B1321+IF(Tbl_Hourly_Gen[[#This Row],[Hour]]=24,1,0)&lt;Date_End,B1321+IF(Tbl_Hourly_Gen[[#This Row],[Hour]]=24,1,0),0)</f>
        <v>45346</v>
      </c>
      <c r="C1322" s="29">
        <f>Tbl_Hourly_Gen[[#This Row],[Hour]]/24</f>
        <v>0.58333333333333337</v>
      </c>
      <c r="D1322">
        <f>MONTH(Tbl_Hourly_Gen[[#This Row],[Date]])</f>
        <v>2</v>
      </c>
      <c r="E1322">
        <f>DAY(Tbl_Hourly_Gen[[#This Row],[Date]])</f>
        <v>24</v>
      </c>
      <c r="F1322">
        <v>14</v>
      </c>
      <c r="G1322">
        <f>WEEKDAY(Tbl_Hourly_Gen[[#This Row],[Date]])</f>
        <v>7</v>
      </c>
      <c r="H1322" s="7" t="s">
        <v>14</v>
      </c>
      <c r="I1322" s="5">
        <v>0</v>
      </c>
    </row>
    <row r="1323" spans="2:9">
      <c r="B1323" s="11">
        <f>IF(B1322+IF(Tbl_Hourly_Gen[[#This Row],[Hour]]=24,1,0)&lt;Date_End,B1322+IF(Tbl_Hourly_Gen[[#This Row],[Hour]]=24,1,0),0)</f>
        <v>45346</v>
      </c>
      <c r="C1323" s="29">
        <f>Tbl_Hourly_Gen[[#This Row],[Hour]]/24</f>
        <v>0.625</v>
      </c>
      <c r="D1323">
        <f>MONTH(Tbl_Hourly_Gen[[#This Row],[Date]])</f>
        <v>2</v>
      </c>
      <c r="E1323">
        <f>DAY(Tbl_Hourly_Gen[[#This Row],[Date]])</f>
        <v>24</v>
      </c>
      <c r="F1323">
        <v>15</v>
      </c>
      <c r="G1323">
        <f>WEEKDAY(Tbl_Hourly_Gen[[#This Row],[Date]])</f>
        <v>7</v>
      </c>
      <c r="H1323" s="7" t="s">
        <v>14</v>
      </c>
      <c r="I1323" s="5">
        <v>0</v>
      </c>
    </row>
    <row r="1324" spans="2:9">
      <c r="B1324" s="11">
        <f>IF(B1323+IF(Tbl_Hourly_Gen[[#This Row],[Hour]]=24,1,0)&lt;Date_End,B1323+IF(Tbl_Hourly_Gen[[#This Row],[Hour]]=24,1,0),0)</f>
        <v>45346</v>
      </c>
      <c r="C1324" s="29">
        <f>Tbl_Hourly_Gen[[#This Row],[Hour]]/24</f>
        <v>0.66666666666666663</v>
      </c>
      <c r="D1324">
        <f>MONTH(Tbl_Hourly_Gen[[#This Row],[Date]])</f>
        <v>2</v>
      </c>
      <c r="E1324">
        <f>DAY(Tbl_Hourly_Gen[[#This Row],[Date]])</f>
        <v>24</v>
      </c>
      <c r="F1324">
        <v>16</v>
      </c>
      <c r="G1324">
        <f>WEEKDAY(Tbl_Hourly_Gen[[#This Row],[Date]])</f>
        <v>7</v>
      </c>
      <c r="H1324" s="7" t="s">
        <v>14</v>
      </c>
      <c r="I1324" s="5">
        <v>0</v>
      </c>
    </row>
    <row r="1325" spans="2:9">
      <c r="B1325" s="11">
        <f>IF(B1324+IF(Tbl_Hourly_Gen[[#This Row],[Hour]]=24,1,0)&lt;Date_End,B1324+IF(Tbl_Hourly_Gen[[#This Row],[Hour]]=24,1,0),0)</f>
        <v>45346</v>
      </c>
      <c r="C1325" s="29">
        <f>Tbl_Hourly_Gen[[#This Row],[Hour]]/24</f>
        <v>0.70833333333333337</v>
      </c>
      <c r="D1325">
        <f>MONTH(Tbl_Hourly_Gen[[#This Row],[Date]])</f>
        <v>2</v>
      </c>
      <c r="E1325">
        <f>DAY(Tbl_Hourly_Gen[[#This Row],[Date]])</f>
        <v>24</v>
      </c>
      <c r="F1325">
        <v>17</v>
      </c>
      <c r="G1325">
        <f>WEEKDAY(Tbl_Hourly_Gen[[#This Row],[Date]])</f>
        <v>7</v>
      </c>
      <c r="H1325" s="7" t="s">
        <v>14</v>
      </c>
      <c r="I1325" s="5">
        <v>0</v>
      </c>
    </row>
    <row r="1326" spans="2:9">
      <c r="B1326" s="11">
        <f>IF(B1325+IF(Tbl_Hourly_Gen[[#This Row],[Hour]]=24,1,0)&lt;Date_End,B1325+IF(Tbl_Hourly_Gen[[#This Row],[Hour]]=24,1,0),0)</f>
        <v>45346</v>
      </c>
      <c r="C1326" s="29">
        <f>Tbl_Hourly_Gen[[#This Row],[Hour]]/24</f>
        <v>0.75</v>
      </c>
      <c r="D1326">
        <f>MONTH(Tbl_Hourly_Gen[[#This Row],[Date]])</f>
        <v>2</v>
      </c>
      <c r="E1326">
        <f>DAY(Tbl_Hourly_Gen[[#This Row],[Date]])</f>
        <v>24</v>
      </c>
      <c r="F1326">
        <v>18</v>
      </c>
      <c r="G1326">
        <f>WEEKDAY(Tbl_Hourly_Gen[[#This Row],[Date]])</f>
        <v>7</v>
      </c>
      <c r="H1326" s="7" t="s">
        <v>14</v>
      </c>
      <c r="I1326" s="5">
        <v>0</v>
      </c>
    </row>
    <row r="1327" spans="2:9">
      <c r="B1327" s="11">
        <f>IF(B1326+IF(Tbl_Hourly_Gen[[#This Row],[Hour]]=24,1,0)&lt;Date_End,B1326+IF(Tbl_Hourly_Gen[[#This Row],[Hour]]=24,1,0),0)</f>
        <v>45346</v>
      </c>
      <c r="C1327" s="29">
        <f>Tbl_Hourly_Gen[[#This Row],[Hour]]/24</f>
        <v>0.79166666666666663</v>
      </c>
      <c r="D1327">
        <f>MONTH(Tbl_Hourly_Gen[[#This Row],[Date]])</f>
        <v>2</v>
      </c>
      <c r="E1327">
        <f>DAY(Tbl_Hourly_Gen[[#This Row],[Date]])</f>
        <v>24</v>
      </c>
      <c r="F1327">
        <v>19</v>
      </c>
      <c r="G1327">
        <f>WEEKDAY(Tbl_Hourly_Gen[[#This Row],[Date]])</f>
        <v>7</v>
      </c>
      <c r="H1327" s="7" t="s">
        <v>14</v>
      </c>
      <c r="I1327" s="5">
        <v>0</v>
      </c>
    </row>
    <row r="1328" spans="2:9">
      <c r="B1328" s="11">
        <f>IF(B1327+IF(Tbl_Hourly_Gen[[#This Row],[Hour]]=24,1,0)&lt;Date_End,B1327+IF(Tbl_Hourly_Gen[[#This Row],[Hour]]=24,1,0),0)</f>
        <v>45346</v>
      </c>
      <c r="C1328" s="29">
        <f>Tbl_Hourly_Gen[[#This Row],[Hour]]/24</f>
        <v>0.83333333333333337</v>
      </c>
      <c r="D1328">
        <f>MONTH(Tbl_Hourly_Gen[[#This Row],[Date]])</f>
        <v>2</v>
      </c>
      <c r="E1328">
        <f>DAY(Tbl_Hourly_Gen[[#This Row],[Date]])</f>
        <v>24</v>
      </c>
      <c r="F1328">
        <v>20</v>
      </c>
      <c r="G1328">
        <f>WEEKDAY(Tbl_Hourly_Gen[[#This Row],[Date]])</f>
        <v>7</v>
      </c>
      <c r="H1328" s="7" t="s">
        <v>14</v>
      </c>
      <c r="I1328" s="5">
        <v>0</v>
      </c>
    </row>
    <row r="1329" spans="2:9">
      <c r="B1329" s="11">
        <f>IF(B1328+IF(Tbl_Hourly_Gen[[#This Row],[Hour]]=24,1,0)&lt;Date_End,B1328+IF(Tbl_Hourly_Gen[[#This Row],[Hour]]=24,1,0),0)</f>
        <v>45346</v>
      </c>
      <c r="C1329" s="29">
        <f>Tbl_Hourly_Gen[[#This Row],[Hour]]/24</f>
        <v>0.875</v>
      </c>
      <c r="D1329">
        <f>MONTH(Tbl_Hourly_Gen[[#This Row],[Date]])</f>
        <v>2</v>
      </c>
      <c r="E1329">
        <f>DAY(Tbl_Hourly_Gen[[#This Row],[Date]])</f>
        <v>24</v>
      </c>
      <c r="F1329">
        <v>21</v>
      </c>
      <c r="G1329">
        <f>WEEKDAY(Tbl_Hourly_Gen[[#This Row],[Date]])</f>
        <v>7</v>
      </c>
      <c r="H1329" s="7" t="s">
        <v>14</v>
      </c>
      <c r="I1329" s="5">
        <v>0</v>
      </c>
    </row>
    <row r="1330" spans="2:9">
      <c r="B1330" s="11">
        <f>IF(B1329+IF(Tbl_Hourly_Gen[[#This Row],[Hour]]=24,1,0)&lt;Date_End,B1329+IF(Tbl_Hourly_Gen[[#This Row],[Hour]]=24,1,0),0)</f>
        <v>45346</v>
      </c>
      <c r="C1330" s="29">
        <f>Tbl_Hourly_Gen[[#This Row],[Hour]]/24</f>
        <v>0.91666666666666663</v>
      </c>
      <c r="D1330">
        <f>MONTH(Tbl_Hourly_Gen[[#This Row],[Date]])</f>
        <v>2</v>
      </c>
      <c r="E1330">
        <f>DAY(Tbl_Hourly_Gen[[#This Row],[Date]])</f>
        <v>24</v>
      </c>
      <c r="F1330">
        <v>22</v>
      </c>
      <c r="G1330">
        <f>WEEKDAY(Tbl_Hourly_Gen[[#This Row],[Date]])</f>
        <v>7</v>
      </c>
      <c r="H1330" s="7" t="s">
        <v>14</v>
      </c>
      <c r="I1330" s="5">
        <v>0</v>
      </c>
    </row>
    <row r="1331" spans="2:9">
      <c r="B1331" s="11">
        <f>IF(B1330+IF(Tbl_Hourly_Gen[[#This Row],[Hour]]=24,1,0)&lt;Date_End,B1330+IF(Tbl_Hourly_Gen[[#This Row],[Hour]]=24,1,0),0)</f>
        <v>45346</v>
      </c>
      <c r="C1331" s="29">
        <f>Tbl_Hourly_Gen[[#This Row],[Hour]]/24</f>
        <v>0.95833333333333337</v>
      </c>
      <c r="D1331">
        <f>MONTH(Tbl_Hourly_Gen[[#This Row],[Date]])</f>
        <v>2</v>
      </c>
      <c r="E1331">
        <f>DAY(Tbl_Hourly_Gen[[#This Row],[Date]])</f>
        <v>24</v>
      </c>
      <c r="F1331">
        <v>23</v>
      </c>
      <c r="G1331">
        <f>WEEKDAY(Tbl_Hourly_Gen[[#This Row],[Date]])</f>
        <v>7</v>
      </c>
      <c r="H1331" s="7" t="s">
        <v>14</v>
      </c>
      <c r="I1331" s="5">
        <v>0</v>
      </c>
    </row>
    <row r="1332" spans="2:9">
      <c r="B1332" s="11">
        <f>IF(B1331+IF(Tbl_Hourly_Gen[[#This Row],[Hour]]=24,1,0)&lt;Date_End,B1331+IF(Tbl_Hourly_Gen[[#This Row],[Hour]]=24,1,0),0)</f>
        <v>45347</v>
      </c>
      <c r="C1332" s="29">
        <f>Tbl_Hourly_Gen[[#This Row],[Hour]]/24</f>
        <v>1</v>
      </c>
      <c r="D1332">
        <f>MONTH(Tbl_Hourly_Gen[[#This Row],[Date]])</f>
        <v>2</v>
      </c>
      <c r="E1332">
        <f>DAY(Tbl_Hourly_Gen[[#This Row],[Date]])</f>
        <v>25</v>
      </c>
      <c r="F1332">
        <v>24</v>
      </c>
      <c r="G1332">
        <f>WEEKDAY(Tbl_Hourly_Gen[[#This Row],[Date]])</f>
        <v>1</v>
      </c>
      <c r="H1332" s="7" t="s">
        <v>14</v>
      </c>
      <c r="I1332" s="5">
        <v>0</v>
      </c>
    </row>
    <row r="1333" spans="2:9">
      <c r="B1333" s="11">
        <f>IF(B1332+IF(Tbl_Hourly_Gen[[#This Row],[Hour]]=24,1,0)&lt;Date_End,B1332+IF(Tbl_Hourly_Gen[[#This Row],[Hour]]=24,1,0),0)</f>
        <v>45347</v>
      </c>
      <c r="C1333" s="29">
        <f>Tbl_Hourly_Gen[[#This Row],[Hour]]/24</f>
        <v>4.1666666666666664E-2</v>
      </c>
      <c r="D1333">
        <f>MONTH(Tbl_Hourly_Gen[[#This Row],[Date]])</f>
        <v>2</v>
      </c>
      <c r="E1333">
        <f>DAY(Tbl_Hourly_Gen[[#This Row],[Date]])</f>
        <v>25</v>
      </c>
      <c r="F1333">
        <v>1</v>
      </c>
      <c r="G1333">
        <f>WEEKDAY(Tbl_Hourly_Gen[[#This Row],[Date]])</f>
        <v>1</v>
      </c>
      <c r="H1333" s="7" t="s">
        <v>14</v>
      </c>
      <c r="I1333" s="5">
        <v>0</v>
      </c>
    </row>
    <row r="1334" spans="2:9">
      <c r="B1334" s="11">
        <f>IF(B1333+IF(Tbl_Hourly_Gen[[#This Row],[Hour]]=24,1,0)&lt;Date_End,B1333+IF(Tbl_Hourly_Gen[[#This Row],[Hour]]=24,1,0),0)</f>
        <v>45347</v>
      </c>
      <c r="C1334" s="29">
        <f>Tbl_Hourly_Gen[[#This Row],[Hour]]/24</f>
        <v>8.3333333333333329E-2</v>
      </c>
      <c r="D1334">
        <f>MONTH(Tbl_Hourly_Gen[[#This Row],[Date]])</f>
        <v>2</v>
      </c>
      <c r="E1334">
        <f>DAY(Tbl_Hourly_Gen[[#This Row],[Date]])</f>
        <v>25</v>
      </c>
      <c r="F1334">
        <v>2</v>
      </c>
      <c r="G1334">
        <f>WEEKDAY(Tbl_Hourly_Gen[[#This Row],[Date]])</f>
        <v>1</v>
      </c>
      <c r="H1334" s="7" t="s">
        <v>14</v>
      </c>
      <c r="I1334" s="5">
        <v>0</v>
      </c>
    </row>
    <row r="1335" spans="2:9">
      <c r="B1335" s="11">
        <f>IF(B1334+IF(Tbl_Hourly_Gen[[#This Row],[Hour]]=24,1,0)&lt;Date_End,B1334+IF(Tbl_Hourly_Gen[[#This Row],[Hour]]=24,1,0),0)</f>
        <v>45347</v>
      </c>
      <c r="C1335" s="29">
        <f>Tbl_Hourly_Gen[[#This Row],[Hour]]/24</f>
        <v>0.125</v>
      </c>
      <c r="D1335">
        <f>MONTH(Tbl_Hourly_Gen[[#This Row],[Date]])</f>
        <v>2</v>
      </c>
      <c r="E1335">
        <f>DAY(Tbl_Hourly_Gen[[#This Row],[Date]])</f>
        <v>25</v>
      </c>
      <c r="F1335">
        <v>3</v>
      </c>
      <c r="G1335">
        <f>WEEKDAY(Tbl_Hourly_Gen[[#This Row],[Date]])</f>
        <v>1</v>
      </c>
      <c r="H1335" s="7" t="s">
        <v>14</v>
      </c>
      <c r="I1335" s="5">
        <v>0</v>
      </c>
    </row>
    <row r="1336" spans="2:9">
      <c r="B1336" s="11">
        <f>IF(B1335+IF(Tbl_Hourly_Gen[[#This Row],[Hour]]=24,1,0)&lt;Date_End,B1335+IF(Tbl_Hourly_Gen[[#This Row],[Hour]]=24,1,0),0)</f>
        <v>45347</v>
      </c>
      <c r="C1336" s="29">
        <f>Tbl_Hourly_Gen[[#This Row],[Hour]]/24</f>
        <v>0.16666666666666666</v>
      </c>
      <c r="D1336">
        <f>MONTH(Tbl_Hourly_Gen[[#This Row],[Date]])</f>
        <v>2</v>
      </c>
      <c r="E1336">
        <f>DAY(Tbl_Hourly_Gen[[#This Row],[Date]])</f>
        <v>25</v>
      </c>
      <c r="F1336">
        <v>4</v>
      </c>
      <c r="G1336">
        <f>WEEKDAY(Tbl_Hourly_Gen[[#This Row],[Date]])</f>
        <v>1</v>
      </c>
      <c r="H1336" s="7" t="s">
        <v>14</v>
      </c>
      <c r="I1336" s="5">
        <v>0</v>
      </c>
    </row>
    <row r="1337" spans="2:9">
      <c r="B1337" s="11">
        <f>IF(B1336+IF(Tbl_Hourly_Gen[[#This Row],[Hour]]=24,1,0)&lt;Date_End,B1336+IF(Tbl_Hourly_Gen[[#This Row],[Hour]]=24,1,0),0)</f>
        <v>45347</v>
      </c>
      <c r="C1337" s="29">
        <f>Tbl_Hourly_Gen[[#This Row],[Hour]]/24</f>
        <v>0.20833333333333334</v>
      </c>
      <c r="D1337">
        <f>MONTH(Tbl_Hourly_Gen[[#This Row],[Date]])</f>
        <v>2</v>
      </c>
      <c r="E1337">
        <f>DAY(Tbl_Hourly_Gen[[#This Row],[Date]])</f>
        <v>25</v>
      </c>
      <c r="F1337">
        <v>5</v>
      </c>
      <c r="G1337">
        <f>WEEKDAY(Tbl_Hourly_Gen[[#This Row],[Date]])</f>
        <v>1</v>
      </c>
      <c r="H1337" s="7" t="s">
        <v>14</v>
      </c>
      <c r="I1337" s="5">
        <v>0</v>
      </c>
    </row>
    <row r="1338" spans="2:9">
      <c r="B1338" s="11">
        <f>IF(B1337+IF(Tbl_Hourly_Gen[[#This Row],[Hour]]=24,1,0)&lt;Date_End,B1337+IF(Tbl_Hourly_Gen[[#This Row],[Hour]]=24,1,0),0)</f>
        <v>45347</v>
      </c>
      <c r="C1338" s="29">
        <f>Tbl_Hourly_Gen[[#This Row],[Hour]]/24</f>
        <v>0.25</v>
      </c>
      <c r="D1338">
        <f>MONTH(Tbl_Hourly_Gen[[#This Row],[Date]])</f>
        <v>2</v>
      </c>
      <c r="E1338">
        <f>DAY(Tbl_Hourly_Gen[[#This Row],[Date]])</f>
        <v>25</v>
      </c>
      <c r="F1338">
        <v>6</v>
      </c>
      <c r="G1338">
        <f>WEEKDAY(Tbl_Hourly_Gen[[#This Row],[Date]])</f>
        <v>1</v>
      </c>
      <c r="H1338" s="7" t="s">
        <v>14</v>
      </c>
      <c r="I1338" s="5">
        <v>0</v>
      </c>
    </row>
    <row r="1339" spans="2:9">
      <c r="B1339" s="11">
        <f>IF(B1338+IF(Tbl_Hourly_Gen[[#This Row],[Hour]]=24,1,0)&lt;Date_End,B1338+IF(Tbl_Hourly_Gen[[#This Row],[Hour]]=24,1,0),0)</f>
        <v>45347</v>
      </c>
      <c r="C1339" s="29">
        <f>Tbl_Hourly_Gen[[#This Row],[Hour]]/24</f>
        <v>0.29166666666666669</v>
      </c>
      <c r="D1339">
        <f>MONTH(Tbl_Hourly_Gen[[#This Row],[Date]])</f>
        <v>2</v>
      </c>
      <c r="E1339">
        <f>DAY(Tbl_Hourly_Gen[[#This Row],[Date]])</f>
        <v>25</v>
      </c>
      <c r="F1339">
        <v>7</v>
      </c>
      <c r="G1339">
        <f>WEEKDAY(Tbl_Hourly_Gen[[#This Row],[Date]])</f>
        <v>1</v>
      </c>
      <c r="H1339" s="7" t="s">
        <v>14</v>
      </c>
      <c r="I1339" s="5">
        <v>0</v>
      </c>
    </row>
    <row r="1340" spans="2:9">
      <c r="B1340" s="11">
        <f>IF(B1339+IF(Tbl_Hourly_Gen[[#This Row],[Hour]]=24,1,0)&lt;Date_End,B1339+IF(Tbl_Hourly_Gen[[#This Row],[Hour]]=24,1,0),0)</f>
        <v>45347</v>
      </c>
      <c r="C1340" s="29">
        <f>Tbl_Hourly_Gen[[#This Row],[Hour]]/24</f>
        <v>0.33333333333333331</v>
      </c>
      <c r="D1340">
        <f>MONTH(Tbl_Hourly_Gen[[#This Row],[Date]])</f>
        <v>2</v>
      </c>
      <c r="E1340">
        <f>DAY(Tbl_Hourly_Gen[[#This Row],[Date]])</f>
        <v>25</v>
      </c>
      <c r="F1340">
        <v>8</v>
      </c>
      <c r="G1340">
        <f>WEEKDAY(Tbl_Hourly_Gen[[#This Row],[Date]])</f>
        <v>1</v>
      </c>
      <c r="H1340" s="7" t="s">
        <v>14</v>
      </c>
      <c r="I1340" s="5">
        <v>0</v>
      </c>
    </row>
    <row r="1341" spans="2:9">
      <c r="B1341" s="11">
        <f>IF(B1340+IF(Tbl_Hourly_Gen[[#This Row],[Hour]]=24,1,0)&lt;Date_End,B1340+IF(Tbl_Hourly_Gen[[#This Row],[Hour]]=24,1,0),0)</f>
        <v>45347</v>
      </c>
      <c r="C1341" s="29">
        <f>Tbl_Hourly_Gen[[#This Row],[Hour]]/24</f>
        <v>0.375</v>
      </c>
      <c r="D1341">
        <f>MONTH(Tbl_Hourly_Gen[[#This Row],[Date]])</f>
        <v>2</v>
      </c>
      <c r="E1341">
        <f>DAY(Tbl_Hourly_Gen[[#This Row],[Date]])</f>
        <v>25</v>
      </c>
      <c r="F1341">
        <v>9</v>
      </c>
      <c r="G1341">
        <f>WEEKDAY(Tbl_Hourly_Gen[[#This Row],[Date]])</f>
        <v>1</v>
      </c>
      <c r="H1341" s="7" t="s">
        <v>14</v>
      </c>
      <c r="I1341" s="5">
        <v>0</v>
      </c>
    </row>
    <row r="1342" spans="2:9">
      <c r="B1342" s="11">
        <f>IF(B1341+IF(Tbl_Hourly_Gen[[#This Row],[Hour]]=24,1,0)&lt;Date_End,B1341+IF(Tbl_Hourly_Gen[[#This Row],[Hour]]=24,1,0),0)</f>
        <v>45347</v>
      </c>
      <c r="C1342" s="29">
        <f>Tbl_Hourly_Gen[[#This Row],[Hour]]/24</f>
        <v>0.41666666666666669</v>
      </c>
      <c r="D1342">
        <f>MONTH(Tbl_Hourly_Gen[[#This Row],[Date]])</f>
        <v>2</v>
      </c>
      <c r="E1342">
        <f>DAY(Tbl_Hourly_Gen[[#This Row],[Date]])</f>
        <v>25</v>
      </c>
      <c r="F1342">
        <v>10</v>
      </c>
      <c r="G1342">
        <f>WEEKDAY(Tbl_Hourly_Gen[[#This Row],[Date]])</f>
        <v>1</v>
      </c>
      <c r="H1342" s="7" t="s">
        <v>14</v>
      </c>
      <c r="I1342" s="5">
        <v>0</v>
      </c>
    </row>
    <row r="1343" spans="2:9">
      <c r="B1343" s="11">
        <f>IF(B1342+IF(Tbl_Hourly_Gen[[#This Row],[Hour]]=24,1,0)&lt;Date_End,B1342+IF(Tbl_Hourly_Gen[[#This Row],[Hour]]=24,1,0),0)</f>
        <v>45347</v>
      </c>
      <c r="C1343" s="29">
        <f>Tbl_Hourly_Gen[[#This Row],[Hour]]/24</f>
        <v>0.45833333333333331</v>
      </c>
      <c r="D1343">
        <f>MONTH(Tbl_Hourly_Gen[[#This Row],[Date]])</f>
        <v>2</v>
      </c>
      <c r="E1343">
        <f>DAY(Tbl_Hourly_Gen[[#This Row],[Date]])</f>
        <v>25</v>
      </c>
      <c r="F1343">
        <v>11</v>
      </c>
      <c r="G1343">
        <f>WEEKDAY(Tbl_Hourly_Gen[[#This Row],[Date]])</f>
        <v>1</v>
      </c>
      <c r="H1343" s="7" t="s">
        <v>14</v>
      </c>
      <c r="I1343" s="5">
        <v>0</v>
      </c>
    </row>
    <row r="1344" spans="2:9">
      <c r="B1344" s="11">
        <f>IF(B1343+IF(Tbl_Hourly_Gen[[#This Row],[Hour]]=24,1,0)&lt;Date_End,B1343+IF(Tbl_Hourly_Gen[[#This Row],[Hour]]=24,1,0),0)</f>
        <v>45347</v>
      </c>
      <c r="C1344" s="29">
        <f>Tbl_Hourly_Gen[[#This Row],[Hour]]/24</f>
        <v>0.5</v>
      </c>
      <c r="D1344">
        <f>MONTH(Tbl_Hourly_Gen[[#This Row],[Date]])</f>
        <v>2</v>
      </c>
      <c r="E1344">
        <f>DAY(Tbl_Hourly_Gen[[#This Row],[Date]])</f>
        <v>25</v>
      </c>
      <c r="F1344">
        <v>12</v>
      </c>
      <c r="G1344">
        <f>WEEKDAY(Tbl_Hourly_Gen[[#This Row],[Date]])</f>
        <v>1</v>
      </c>
      <c r="H1344" s="7" t="s">
        <v>14</v>
      </c>
      <c r="I1344" s="5">
        <v>0</v>
      </c>
    </row>
    <row r="1345" spans="2:9">
      <c r="B1345" s="11">
        <f>IF(B1344+IF(Tbl_Hourly_Gen[[#This Row],[Hour]]=24,1,0)&lt;Date_End,B1344+IF(Tbl_Hourly_Gen[[#This Row],[Hour]]=24,1,0),0)</f>
        <v>45347</v>
      </c>
      <c r="C1345" s="29">
        <f>Tbl_Hourly_Gen[[#This Row],[Hour]]/24</f>
        <v>0.54166666666666663</v>
      </c>
      <c r="D1345">
        <f>MONTH(Tbl_Hourly_Gen[[#This Row],[Date]])</f>
        <v>2</v>
      </c>
      <c r="E1345">
        <f>DAY(Tbl_Hourly_Gen[[#This Row],[Date]])</f>
        <v>25</v>
      </c>
      <c r="F1345">
        <v>13</v>
      </c>
      <c r="G1345">
        <f>WEEKDAY(Tbl_Hourly_Gen[[#This Row],[Date]])</f>
        <v>1</v>
      </c>
      <c r="H1345" s="7" t="s">
        <v>14</v>
      </c>
      <c r="I1345" s="5">
        <v>0</v>
      </c>
    </row>
    <row r="1346" spans="2:9">
      <c r="B1346" s="11">
        <f>IF(B1345+IF(Tbl_Hourly_Gen[[#This Row],[Hour]]=24,1,0)&lt;Date_End,B1345+IF(Tbl_Hourly_Gen[[#This Row],[Hour]]=24,1,0),0)</f>
        <v>45347</v>
      </c>
      <c r="C1346" s="29">
        <f>Tbl_Hourly_Gen[[#This Row],[Hour]]/24</f>
        <v>0.58333333333333337</v>
      </c>
      <c r="D1346">
        <f>MONTH(Tbl_Hourly_Gen[[#This Row],[Date]])</f>
        <v>2</v>
      </c>
      <c r="E1346">
        <f>DAY(Tbl_Hourly_Gen[[#This Row],[Date]])</f>
        <v>25</v>
      </c>
      <c r="F1346">
        <v>14</v>
      </c>
      <c r="G1346">
        <f>WEEKDAY(Tbl_Hourly_Gen[[#This Row],[Date]])</f>
        <v>1</v>
      </c>
      <c r="H1346" s="7" t="s">
        <v>14</v>
      </c>
      <c r="I1346" s="5">
        <v>0</v>
      </c>
    </row>
    <row r="1347" spans="2:9">
      <c r="B1347" s="11">
        <f>IF(B1346+IF(Tbl_Hourly_Gen[[#This Row],[Hour]]=24,1,0)&lt;Date_End,B1346+IF(Tbl_Hourly_Gen[[#This Row],[Hour]]=24,1,0),0)</f>
        <v>45347</v>
      </c>
      <c r="C1347" s="29">
        <f>Tbl_Hourly_Gen[[#This Row],[Hour]]/24</f>
        <v>0.625</v>
      </c>
      <c r="D1347">
        <f>MONTH(Tbl_Hourly_Gen[[#This Row],[Date]])</f>
        <v>2</v>
      </c>
      <c r="E1347">
        <f>DAY(Tbl_Hourly_Gen[[#This Row],[Date]])</f>
        <v>25</v>
      </c>
      <c r="F1347">
        <v>15</v>
      </c>
      <c r="G1347">
        <f>WEEKDAY(Tbl_Hourly_Gen[[#This Row],[Date]])</f>
        <v>1</v>
      </c>
      <c r="H1347" s="7" t="s">
        <v>14</v>
      </c>
      <c r="I1347" s="5">
        <v>0</v>
      </c>
    </row>
    <row r="1348" spans="2:9">
      <c r="B1348" s="11">
        <f>IF(B1347+IF(Tbl_Hourly_Gen[[#This Row],[Hour]]=24,1,0)&lt;Date_End,B1347+IF(Tbl_Hourly_Gen[[#This Row],[Hour]]=24,1,0),0)</f>
        <v>45347</v>
      </c>
      <c r="C1348" s="29">
        <f>Tbl_Hourly_Gen[[#This Row],[Hour]]/24</f>
        <v>0.66666666666666663</v>
      </c>
      <c r="D1348">
        <f>MONTH(Tbl_Hourly_Gen[[#This Row],[Date]])</f>
        <v>2</v>
      </c>
      <c r="E1348">
        <f>DAY(Tbl_Hourly_Gen[[#This Row],[Date]])</f>
        <v>25</v>
      </c>
      <c r="F1348">
        <v>16</v>
      </c>
      <c r="G1348">
        <f>WEEKDAY(Tbl_Hourly_Gen[[#This Row],[Date]])</f>
        <v>1</v>
      </c>
      <c r="H1348" s="7" t="s">
        <v>14</v>
      </c>
      <c r="I1348" s="5">
        <v>0</v>
      </c>
    </row>
    <row r="1349" spans="2:9">
      <c r="B1349" s="11">
        <f>IF(B1348+IF(Tbl_Hourly_Gen[[#This Row],[Hour]]=24,1,0)&lt;Date_End,B1348+IF(Tbl_Hourly_Gen[[#This Row],[Hour]]=24,1,0),0)</f>
        <v>45347</v>
      </c>
      <c r="C1349" s="29">
        <f>Tbl_Hourly_Gen[[#This Row],[Hour]]/24</f>
        <v>0.70833333333333337</v>
      </c>
      <c r="D1349">
        <f>MONTH(Tbl_Hourly_Gen[[#This Row],[Date]])</f>
        <v>2</v>
      </c>
      <c r="E1349">
        <f>DAY(Tbl_Hourly_Gen[[#This Row],[Date]])</f>
        <v>25</v>
      </c>
      <c r="F1349">
        <v>17</v>
      </c>
      <c r="G1349">
        <f>WEEKDAY(Tbl_Hourly_Gen[[#This Row],[Date]])</f>
        <v>1</v>
      </c>
      <c r="H1349" s="7" t="s">
        <v>14</v>
      </c>
      <c r="I1349" s="5">
        <v>0</v>
      </c>
    </row>
    <row r="1350" spans="2:9">
      <c r="B1350" s="11">
        <f>IF(B1349+IF(Tbl_Hourly_Gen[[#This Row],[Hour]]=24,1,0)&lt;Date_End,B1349+IF(Tbl_Hourly_Gen[[#This Row],[Hour]]=24,1,0),0)</f>
        <v>45347</v>
      </c>
      <c r="C1350" s="29">
        <f>Tbl_Hourly_Gen[[#This Row],[Hour]]/24</f>
        <v>0.75</v>
      </c>
      <c r="D1350">
        <f>MONTH(Tbl_Hourly_Gen[[#This Row],[Date]])</f>
        <v>2</v>
      </c>
      <c r="E1350">
        <f>DAY(Tbl_Hourly_Gen[[#This Row],[Date]])</f>
        <v>25</v>
      </c>
      <c r="F1350">
        <v>18</v>
      </c>
      <c r="G1350">
        <f>WEEKDAY(Tbl_Hourly_Gen[[#This Row],[Date]])</f>
        <v>1</v>
      </c>
      <c r="H1350" s="7" t="s">
        <v>14</v>
      </c>
      <c r="I1350" s="5">
        <v>0</v>
      </c>
    </row>
    <row r="1351" spans="2:9">
      <c r="B1351" s="11">
        <f>IF(B1350+IF(Tbl_Hourly_Gen[[#This Row],[Hour]]=24,1,0)&lt;Date_End,B1350+IF(Tbl_Hourly_Gen[[#This Row],[Hour]]=24,1,0),0)</f>
        <v>45347</v>
      </c>
      <c r="C1351" s="29">
        <f>Tbl_Hourly_Gen[[#This Row],[Hour]]/24</f>
        <v>0.79166666666666663</v>
      </c>
      <c r="D1351">
        <f>MONTH(Tbl_Hourly_Gen[[#This Row],[Date]])</f>
        <v>2</v>
      </c>
      <c r="E1351">
        <f>DAY(Tbl_Hourly_Gen[[#This Row],[Date]])</f>
        <v>25</v>
      </c>
      <c r="F1351">
        <v>19</v>
      </c>
      <c r="G1351">
        <f>WEEKDAY(Tbl_Hourly_Gen[[#This Row],[Date]])</f>
        <v>1</v>
      </c>
      <c r="H1351" s="7" t="s">
        <v>14</v>
      </c>
      <c r="I1351" s="5">
        <v>0</v>
      </c>
    </row>
    <row r="1352" spans="2:9">
      <c r="B1352" s="11">
        <f>IF(B1351+IF(Tbl_Hourly_Gen[[#This Row],[Hour]]=24,1,0)&lt;Date_End,B1351+IF(Tbl_Hourly_Gen[[#This Row],[Hour]]=24,1,0),0)</f>
        <v>45347</v>
      </c>
      <c r="C1352" s="29">
        <f>Tbl_Hourly_Gen[[#This Row],[Hour]]/24</f>
        <v>0.83333333333333337</v>
      </c>
      <c r="D1352">
        <f>MONTH(Tbl_Hourly_Gen[[#This Row],[Date]])</f>
        <v>2</v>
      </c>
      <c r="E1352">
        <f>DAY(Tbl_Hourly_Gen[[#This Row],[Date]])</f>
        <v>25</v>
      </c>
      <c r="F1352">
        <v>20</v>
      </c>
      <c r="G1352">
        <f>WEEKDAY(Tbl_Hourly_Gen[[#This Row],[Date]])</f>
        <v>1</v>
      </c>
      <c r="H1352" s="7" t="s">
        <v>14</v>
      </c>
      <c r="I1352" s="5">
        <v>0</v>
      </c>
    </row>
    <row r="1353" spans="2:9">
      <c r="B1353" s="11">
        <f>IF(B1352+IF(Tbl_Hourly_Gen[[#This Row],[Hour]]=24,1,0)&lt;Date_End,B1352+IF(Tbl_Hourly_Gen[[#This Row],[Hour]]=24,1,0),0)</f>
        <v>45347</v>
      </c>
      <c r="C1353" s="29">
        <f>Tbl_Hourly_Gen[[#This Row],[Hour]]/24</f>
        <v>0.875</v>
      </c>
      <c r="D1353">
        <f>MONTH(Tbl_Hourly_Gen[[#This Row],[Date]])</f>
        <v>2</v>
      </c>
      <c r="E1353">
        <f>DAY(Tbl_Hourly_Gen[[#This Row],[Date]])</f>
        <v>25</v>
      </c>
      <c r="F1353">
        <v>21</v>
      </c>
      <c r="G1353">
        <f>WEEKDAY(Tbl_Hourly_Gen[[#This Row],[Date]])</f>
        <v>1</v>
      </c>
      <c r="H1353" s="7" t="s">
        <v>14</v>
      </c>
      <c r="I1353" s="5">
        <v>0</v>
      </c>
    </row>
    <row r="1354" spans="2:9">
      <c r="B1354" s="11">
        <f>IF(B1353+IF(Tbl_Hourly_Gen[[#This Row],[Hour]]=24,1,0)&lt;Date_End,B1353+IF(Tbl_Hourly_Gen[[#This Row],[Hour]]=24,1,0),0)</f>
        <v>45347</v>
      </c>
      <c r="C1354" s="29">
        <f>Tbl_Hourly_Gen[[#This Row],[Hour]]/24</f>
        <v>0.91666666666666663</v>
      </c>
      <c r="D1354">
        <f>MONTH(Tbl_Hourly_Gen[[#This Row],[Date]])</f>
        <v>2</v>
      </c>
      <c r="E1354">
        <f>DAY(Tbl_Hourly_Gen[[#This Row],[Date]])</f>
        <v>25</v>
      </c>
      <c r="F1354">
        <v>22</v>
      </c>
      <c r="G1354">
        <f>WEEKDAY(Tbl_Hourly_Gen[[#This Row],[Date]])</f>
        <v>1</v>
      </c>
      <c r="H1354" s="7" t="s">
        <v>14</v>
      </c>
      <c r="I1354" s="5">
        <v>0</v>
      </c>
    </row>
    <row r="1355" spans="2:9">
      <c r="B1355" s="11">
        <f>IF(B1354+IF(Tbl_Hourly_Gen[[#This Row],[Hour]]=24,1,0)&lt;Date_End,B1354+IF(Tbl_Hourly_Gen[[#This Row],[Hour]]=24,1,0),0)</f>
        <v>45347</v>
      </c>
      <c r="C1355" s="29">
        <f>Tbl_Hourly_Gen[[#This Row],[Hour]]/24</f>
        <v>0.95833333333333337</v>
      </c>
      <c r="D1355">
        <f>MONTH(Tbl_Hourly_Gen[[#This Row],[Date]])</f>
        <v>2</v>
      </c>
      <c r="E1355">
        <f>DAY(Tbl_Hourly_Gen[[#This Row],[Date]])</f>
        <v>25</v>
      </c>
      <c r="F1355">
        <v>23</v>
      </c>
      <c r="G1355">
        <f>WEEKDAY(Tbl_Hourly_Gen[[#This Row],[Date]])</f>
        <v>1</v>
      </c>
      <c r="H1355" s="7" t="s">
        <v>14</v>
      </c>
      <c r="I1355" s="5">
        <v>0</v>
      </c>
    </row>
    <row r="1356" spans="2:9">
      <c r="B1356" s="11">
        <f>IF(B1355+IF(Tbl_Hourly_Gen[[#This Row],[Hour]]=24,1,0)&lt;Date_End,B1355+IF(Tbl_Hourly_Gen[[#This Row],[Hour]]=24,1,0),0)</f>
        <v>45348</v>
      </c>
      <c r="C1356" s="29">
        <f>Tbl_Hourly_Gen[[#This Row],[Hour]]/24</f>
        <v>1</v>
      </c>
      <c r="D1356">
        <f>MONTH(Tbl_Hourly_Gen[[#This Row],[Date]])</f>
        <v>2</v>
      </c>
      <c r="E1356">
        <f>DAY(Tbl_Hourly_Gen[[#This Row],[Date]])</f>
        <v>26</v>
      </c>
      <c r="F1356">
        <v>24</v>
      </c>
      <c r="G1356">
        <f>WEEKDAY(Tbl_Hourly_Gen[[#This Row],[Date]])</f>
        <v>2</v>
      </c>
      <c r="H1356" s="7" t="s">
        <v>14</v>
      </c>
      <c r="I1356" s="5">
        <v>0</v>
      </c>
    </row>
    <row r="1357" spans="2:9">
      <c r="B1357" s="11">
        <f>IF(B1356+IF(Tbl_Hourly_Gen[[#This Row],[Hour]]=24,1,0)&lt;Date_End,B1356+IF(Tbl_Hourly_Gen[[#This Row],[Hour]]=24,1,0),0)</f>
        <v>45348</v>
      </c>
      <c r="C1357" s="29">
        <f>Tbl_Hourly_Gen[[#This Row],[Hour]]/24</f>
        <v>4.1666666666666664E-2</v>
      </c>
      <c r="D1357">
        <f>MONTH(Tbl_Hourly_Gen[[#This Row],[Date]])</f>
        <v>2</v>
      </c>
      <c r="E1357">
        <f>DAY(Tbl_Hourly_Gen[[#This Row],[Date]])</f>
        <v>26</v>
      </c>
      <c r="F1357">
        <v>1</v>
      </c>
      <c r="G1357">
        <f>WEEKDAY(Tbl_Hourly_Gen[[#This Row],[Date]])</f>
        <v>2</v>
      </c>
      <c r="H1357" s="7" t="s">
        <v>14</v>
      </c>
      <c r="I1357" s="5">
        <v>0</v>
      </c>
    </row>
    <row r="1358" spans="2:9">
      <c r="B1358" s="11">
        <f>IF(B1357+IF(Tbl_Hourly_Gen[[#This Row],[Hour]]=24,1,0)&lt;Date_End,B1357+IF(Tbl_Hourly_Gen[[#This Row],[Hour]]=24,1,0),0)</f>
        <v>45348</v>
      </c>
      <c r="C1358" s="29">
        <f>Tbl_Hourly_Gen[[#This Row],[Hour]]/24</f>
        <v>8.3333333333333329E-2</v>
      </c>
      <c r="D1358">
        <f>MONTH(Tbl_Hourly_Gen[[#This Row],[Date]])</f>
        <v>2</v>
      </c>
      <c r="E1358">
        <f>DAY(Tbl_Hourly_Gen[[#This Row],[Date]])</f>
        <v>26</v>
      </c>
      <c r="F1358">
        <v>2</v>
      </c>
      <c r="G1358">
        <f>WEEKDAY(Tbl_Hourly_Gen[[#This Row],[Date]])</f>
        <v>2</v>
      </c>
      <c r="H1358" s="7" t="s">
        <v>14</v>
      </c>
      <c r="I1358" s="5">
        <v>0</v>
      </c>
    </row>
    <row r="1359" spans="2:9">
      <c r="B1359" s="11">
        <f>IF(B1358+IF(Tbl_Hourly_Gen[[#This Row],[Hour]]=24,1,0)&lt;Date_End,B1358+IF(Tbl_Hourly_Gen[[#This Row],[Hour]]=24,1,0),0)</f>
        <v>45348</v>
      </c>
      <c r="C1359" s="29">
        <f>Tbl_Hourly_Gen[[#This Row],[Hour]]/24</f>
        <v>0.125</v>
      </c>
      <c r="D1359">
        <f>MONTH(Tbl_Hourly_Gen[[#This Row],[Date]])</f>
        <v>2</v>
      </c>
      <c r="E1359">
        <f>DAY(Tbl_Hourly_Gen[[#This Row],[Date]])</f>
        <v>26</v>
      </c>
      <c r="F1359">
        <v>3</v>
      </c>
      <c r="G1359">
        <f>WEEKDAY(Tbl_Hourly_Gen[[#This Row],[Date]])</f>
        <v>2</v>
      </c>
      <c r="H1359" s="7" t="s">
        <v>14</v>
      </c>
      <c r="I1359" s="5">
        <v>0</v>
      </c>
    </row>
    <row r="1360" spans="2:9">
      <c r="B1360" s="11">
        <f>IF(B1359+IF(Tbl_Hourly_Gen[[#This Row],[Hour]]=24,1,0)&lt;Date_End,B1359+IF(Tbl_Hourly_Gen[[#This Row],[Hour]]=24,1,0),0)</f>
        <v>45348</v>
      </c>
      <c r="C1360" s="29">
        <f>Tbl_Hourly_Gen[[#This Row],[Hour]]/24</f>
        <v>0.16666666666666666</v>
      </c>
      <c r="D1360">
        <f>MONTH(Tbl_Hourly_Gen[[#This Row],[Date]])</f>
        <v>2</v>
      </c>
      <c r="E1360">
        <f>DAY(Tbl_Hourly_Gen[[#This Row],[Date]])</f>
        <v>26</v>
      </c>
      <c r="F1360">
        <v>4</v>
      </c>
      <c r="G1360">
        <f>WEEKDAY(Tbl_Hourly_Gen[[#This Row],[Date]])</f>
        <v>2</v>
      </c>
      <c r="H1360" s="7" t="s">
        <v>14</v>
      </c>
      <c r="I1360" s="5">
        <v>0</v>
      </c>
    </row>
    <row r="1361" spans="2:9">
      <c r="B1361" s="11">
        <f>IF(B1360+IF(Tbl_Hourly_Gen[[#This Row],[Hour]]=24,1,0)&lt;Date_End,B1360+IF(Tbl_Hourly_Gen[[#This Row],[Hour]]=24,1,0),0)</f>
        <v>45348</v>
      </c>
      <c r="C1361" s="29">
        <f>Tbl_Hourly_Gen[[#This Row],[Hour]]/24</f>
        <v>0.20833333333333334</v>
      </c>
      <c r="D1361">
        <f>MONTH(Tbl_Hourly_Gen[[#This Row],[Date]])</f>
        <v>2</v>
      </c>
      <c r="E1361">
        <f>DAY(Tbl_Hourly_Gen[[#This Row],[Date]])</f>
        <v>26</v>
      </c>
      <c r="F1361">
        <v>5</v>
      </c>
      <c r="G1361">
        <f>WEEKDAY(Tbl_Hourly_Gen[[#This Row],[Date]])</f>
        <v>2</v>
      </c>
      <c r="H1361" s="7" t="s">
        <v>14</v>
      </c>
      <c r="I1361" s="5">
        <v>0</v>
      </c>
    </row>
    <row r="1362" spans="2:9">
      <c r="B1362" s="11">
        <f>IF(B1361+IF(Tbl_Hourly_Gen[[#This Row],[Hour]]=24,1,0)&lt;Date_End,B1361+IF(Tbl_Hourly_Gen[[#This Row],[Hour]]=24,1,0),0)</f>
        <v>45348</v>
      </c>
      <c r="C1362" s="29">
        <f>Tbl_Hourly_Gen[[#This Row],[Hour]]/24</f>
        <v>0.25</v>
      </c>
      <c r="D1362">
        <f>MONTH(Tbl_Hourly_Gen[[#This Row],[Date]])</f>
        <v>2</v>
      </c>
      <c r="E1362">
        <f>DAY(Tbl_Hourly_Gen[[#This Row],[Date]])</f>
        <v>26</v>
      </c>
      <c r="F1362">
        <v>6</v>
      </c>
      <c r="G1362">
        <f>WEEKDAY(Tbl_Hourly_Gen[[#This Row],[Date]])</f>
        <v>2</v>
      </c>
      <c r="H1362" s="7" t="s">
        <v>14</v>
      </c>
      <c r="I1362" s="5">
        <v>0</v>
      </c>
    </row>
    <row r="1363" spans="2:9">
      <c r="B1363" s="11">
        <f>IF(B1362+IF(Tbl_Hourly_Gen[[#This Row],[Hour]]=24,1,0)&lt;Date_End,B1362+IF(Tbl_Hourly_Gen[[#This Row],[Hour]]=24,1,0),0)</f>
        <v>45348</v>
      </c>
      <c r="C1363" s="29">
        <f>Tbl_Hourly_Gen[[#This Row],[Hour]]/24</f>
        <v>0.29166666666666669</v>
      </c>
      <c r="D1363">
        <f>MONTH(Tbl_Hourly_Gen[[#This Row],[Date]])</f>
        <v>2</v>
      </c>
      <c r="E1363">
        <f>DAY(Tbl_Hourly_Gen[[#This Row],[Date]])</f>
        <v>26</v>
      </c>
      <c r="F1363">
        <v>7</v>
      </c>
      <c r="G1363">
        <f>WEEKDAY(Tbl_Hourly_Gen[[#This Row],[Date]])</f>
        <v>2</v>
      </c>
      <c r="H1363" s="7" t="s">
        <v>14</v>
      </c>
      <c r="I1363" s="5">
        <v>0</v>
      </c>
    </row>
    <row r="1364" spans="2:9">
      <c r="B1364" s="11">
        <f>IF(B1363+IF(Tbl_Hourly_Gen[[#This Row],[Hour]]=24,1,0)&lt;Date_End,B1363+IF(Tbl_Hourly_Gen[[#This Row],[Hour]]=24,1,0),0)</f>
        <v>45348</v>
      </c>
      <c r="C1364" s="29">
        <f>Tbl_Hourly_Gen[[#This Row],[Hour]]/24</f>
        <v>0.33333333333333331</v>
      </c>
      <c r="D1364">
        <f>MONTH(Tbl_Hourly_Gen[[#This Row],[Date]])</f>
        <v>2</v>
      </c>
      <c r="E1364">
        <f>DAY(Tbl_Hourly_Gen[[#This Row],[Date]])</f>
        <v>26</v>
      </c>
      <c r="F1364">
        <v>8</v>
      </c>
      <c r="G1364">
        <f>WEEKDAY(Tbl_Hourly_Gen[[#This Row],[Date]])</f>
        <v>2</v>
      </c>
      <c r="H1364" s="7" t="s">
        <v>14</v>
      </c>
      <c r="I1364" s="5">
        <v>0</v>
      </c>
    </row>
    <row r="1365" spans="2:9">
      <c r="B1365" s="11">
        <f>IF(B1364+IF(Tbl_Hourly_Gen[[#This Row],[Hour]]=24,1,0)&lt;Date_End,B1364+IF(Tbl_Hourly_Gen[[#This Row],[Hour]]=24,1,0),0)</f>
        <v>45348</v>
      </c>
      <c r="C1365" s="29">
        <f>Tbl_Hourly_Gen[[#This Row],[Hour]]/24</f>
        <v>0.375</v>
      </c>
      <c r="D1365">
        <f>MONTH(Tbl_Hourly_Gen[[#This Row],[Date]])</f>
        <v>2</v>
      </c>
      <c r="E1365">
        <f>DAY(Tbl_Hourly_Gen[[#This Row],[Date]])</f>
        <v>26</v>
      </c>
      <c r="F1365">
        <v>9</v>
      </c>
      <c r="G1365">
        <f>WEEKDAY(Tbl_Hourly_Gen[[#This Row],[Date]])</f>
        <v>2</v>
      </c>
      <c r="H1365" s="7" t="s">
        <v>14</v>
      </c>
      <c r="I1365" s="5">
        <v>0</v>
      </c>
    </row>
    <row r="1366" spans="2:9">
      <c r="B1366" s="11">
        <f>IF(B1365+IF(Tbl_Hourly_Gen[[#This Row],[Hour]]=24,1,0)&lt;Date_End,B1365+IF(Tbl_Hourly_Gen[[#This Row],[Hour]]=24,1,0),0)</f>
        <v>45348</v>
      </c>
      <c r="C1366" s="29">
        <f>Tbl_Hourly_Gen[[#This Row],[Hour]]/24</f>
        <v>0.41666666666666669</v>
      </c>
      <c r="D1366">
        <f>MONTH(Tbl_Hourly_Gen[[#This Row],[Date]])</f>
        <v>2</v>
      </c>
      <c r="E1366">
        <f>DAY(Tbl_Hourly_Gen[[#This Row],[Date]])</f>
        <v>26</v>
      </c>
      <c r="F1366">
        <v>10</v>
      </c>
      <c r="G1366">
        <f>WEEKDAY(Tbl_Hourly_Gen[[#This Row],[Date]])</f>
        <v>2</v>
      </c>
      <c r="H1366" s="7" t="s">
        <v>14</v>
      </c>
      <c r="I1366" s="5">
        <v>0</v>
      </c>
    </row>
    <row r="1367" spans="2:9">
      <c r="B1367" s="11">
        <f>IF(B1366+IF(Tbl_Hourly_Gen[[#This Row],[Hour]]=24,1,0)&lt;Date_End,B1366+IF(Tbl_Hourly_Gen[[#This Row],[Hour]]=24,1,0),0)</f>
        <v>45348</v>
      </c>
      <c r="C1367" s="29">
        <f>Tbl_Hourly_Gen[[#This Row],[Hour]]/24</f>
        <v>0.45833333333333331</v>
      </c>
      <c r="D1367">
        <f>MONTH(Tbl_Hourly_Gen[[#This Row],[Date]])</f>
        <v>2</v>
      </c>
      <c r="E1367">
        <f>DAY(Tbl_Hourly_Gen[[#This Row],[Date]])</f>
        <v>26</v>
      </c>
      <c r="F1367">
        <v>11</v>
      </c>
      <c r="G1367">
        <f>WEEKDAY(Tbl_Hourly_Gen[[#This Row],[Date]])</f>
        <v>2</v>
      </c>
      <c r="H1367" s="7" t="s">
        <v>14</v>
      </c>
      <c r="I1367" s="5">
        <v>0</v>
      </c>
    </row>
    <row r="1368" spans="2:9">
      <c r="B1368" s="11">
        <f>IF(B1367+IF(Tbl_Hourly_Gen[[#This Row],[Hour]]=24,1,0)&lt;Date_End,B1367+IF(Tbl_Hourly_Gen[[#This Row],[Hour]]=24,1,0),0)</f>
        <v>45348</v>
      </c>
      <c r="C1368" s="29">
        <f>Tbl_Hourly_Gen[[#This Row],[Hour]]/24</f>
        <v>0.5</v>
      </c>
      <c r="D1368">
        <f>MONTH(Tbl_Hourly_Gen[[#This Row],[Date]])</f>
        <v>2</v>
      </c>
      <c r="E1368">
        <f>DAY(Tbl_Hourly_Gen[[#This Row],[Date]])</f>
        <v>26</v>
      </c>
      <c r="F1368">
        <v>12</v>
      </c>
      <c r="G1368">
        <f>WEEKDAY(Tbl_Hourly_Gen[[#This Row],[Date]])</f>
        <v>2</v>
      </c>
      <c r="H1368" s="7" t="s">
        <v>14</v>
      </c>
      <c r="I1368" s="5">
        <v>0</v>
      </c>
    </row>
    <row r="1369" spans="2:9">
      <c r="B1369" s="11">
        <f>IF(B1368+IF(Tbl_Hourly_Gen[[#This Row],[Hour]]=24,1,0)&lt;Date_End,B1368+IF(Tbl_Hourly_Gen[[#This Row],[Hour]]=24,1,0),0)</f>
        <v>45348</v>
      </c>
      <c r="C1369" s="29">
        <f>Tbl_Hourly_Gen[[#This Row],[Hour]]/24</f>
        <v>0.54166666666666663</v>
      </c>
      <c r="D1369">
        <f>MONTH(Tbl_Hourly_Gen[[#This Row],[Date]])</f>
        <v>2</v>
      </c>
      <c r="E1369">
        <f>DAY(Tbl_Hourly_Gen[[#This Row],[Date]])</f>
        <v>26</v>
      </c>
      <c r="F1369">
        <v>13</v>
      </c>
      <c r="G1369">
        <f>WEEKDAY(Tbl_Hourly_Gen[[#This Row],[Date]])</f>
        <v>2</v>
      </c>
      <c r="H1369" s="7" t="s">
        <v>14</v>
      </c>
      <c r="I1369" s="5">
        <v>0</v>
      </c>
    </row>
    <row r="1370" spans="2:9">
      <c r="B1370" s="11">
        <f>IF(B1369+IF(Tbl_Hourly_Gen[[#This Row],[Hour]]=24,1,0)&lt;Date_End,B1369+IF(Tbl_Hourly_Gen[[#This Row],[Hour]]=24,1,0),0)</f>
        <v>45348</v>
      </c>
      <c r="C1370" s="29">
        <f>Tbl_Hourly_Gen[[#This Row],[Hour]]/24</f>
        <v>0.58333333333333337</v>
      </c>
      <c r="D1370">
        <f>MONTH(Tbl_Hourly_Gen[[#This Row],[Date]])</f>
        <v>2</v>
      </c>
      <c r="E1370">
        <f>DAY(Tbl_Hourly_Gen[[#This Row],[Date]])</f>
        <v>26</v>
      </c>
      <c r="F1370">
        <v>14</v>
      </c>
      <c r="G1370">
        <f>WEEKDAY(Tbl_Hourly_Gen[[#This Row],[Date]])</f>
        <v>2</v>
      </c>
      <c r="H1370" s="7" t="s">
        <v>14</v>
      </c>
      <c r="I1370" s="5">
        <v>0</v>
      </c>
    </row>
    <row r="1371" spans="2:9">
      <c r="B1371" s="11">
        <f>IF(B1370+IF(Tbl_Hourly_Gen[[#This Row],[Hour]]=24,1,0)&lt;Date_End,B1370+IF(Tbl_Hourly_Gen[[#This Row],[Hour]]=24,1,0),0)</f>
        <v>45348</v>
      </c>
      <c r="C1371" s="29">
        <f>Tbl_Hourly_Gen[[#This Row],[Hour]]/24</f>
        <v>0.625</v>
      </c>
      <c r="D1371">
        <f>MONTH(Tbl_Hourly_Gen[[#This Row],[Date]])</f>
        <v>2</v>
      </c>
      <c r="E1371">
        <f>DAY(Tbl_Hourly_Gen[[#This Row],[Date]])</f>
        <v>26</v>
      </c>
      <c r="F1371">
        <v>15</v>
      </c>
      <c r="G1371">
        <f>WEEKDAY(Tbl_Hourly_Gen[[#This Row],[Date]])</f>
        <v>2</v>
      </c>
      <c r="H1371" s="7" t="s">
        <v>14</v>
      </c>
      <c r="I1371" s="5">
        <v>0</v>
      </c>
    </row>
    <row r="1372" spans="2:9">
      <c r="B1372" s="11">
        <f>IF(B1371+IF(Tbl_Hourly_Gen[[#This Row],[Hour]]=24,1,0)&lt;Date_End,B1371+IF(Tbl_Hourly_Gen[[#This Row],[Hour]]=24,1,0),0)</f>
        <v>45348</v>
      </c>
      <c r="C1372" s="29">
        <f>Tbl_Hourly_Gen[[#This Row],[Hour]]/24</f>
        <v>0.66666666666666663</v>
      </c>
      <c r="D1372">
        <f>MONTH(Tbl_Hourly_Gen[[#This Row],[Date]])</f>
        <v>2</v>
      </c>
      <c r="E1372">
        <f>DAY(Tbl_Hourly_Gen[[#This Row],[Date]])</f>
        <v>26</v>
      </c>
      <c r="F1372">
        <v>16</v>
      </c>
      <c r="G1372">
        <f>WEEKDAY(Tbl_Hourly_Gen[[#This Row],[Date]])</f>
        <v>2</v>
      </c>
      <c r="H1372" s="7" t="s">
        <v>14</v>
      </c>
      <c r="I1372" s="5">
        <v>0</v>
      </c>
    </row>
    <row r="1373" spans="2:9">
      <c r="B1373" s="11">
        <f>IF(B1372+IF(Tbl_Hourly_Gen[[#This Row],[Hour]]=24,1,0)&lt;Date_End,B1372+IF(Tbl_Hourly_Gen[[#This Row],[Hour]]=24,1,0),0)</f>
        <v>45348</v>
      </c>
      <c r="C1373" s="29">
        <f>Tbl_Hourly_Gen[[#This Row],[Hour]]/24</f>
        <v>0.70833333333333337</v>
      </c>
      <c r="D1373">
        <f>MONTH(Tbl_Hourly_Gen[[#This Row],[Date]])</f>
        <v>2</v>
      </c>
      <c r="E1373">
        <f>DAY(Tbl_Hourly_Gen[[#This Row],[Date]])</f>
        <v>26</v>
      </c>
      <c r="F1373">
        <v>17</v>
      </c>
      <c r="G1373">
        <f>WEEKDAY(Tbl_Hourly_Gen[[#This Row],[Date]])</f>
        <v>2</v>
      </c>
      <c r="H1373" s="7" t="s">
        <v>14</v>
      </c>
      <c r="I1373" s="5">
        <v>0</v>
      </c>
    </row>
    <row r="1374" spans="2:9">
      <c r="B1374" s="11">
        <f>IF(B1373+IF(Tbl_Hourly_Gen[[#This Row],[Hour]]=24,1,0)&lt;Date_End,B1373+IF(Tbl_Hourly_Gen[[#This Row],[Hour]]=24,1,0),0)</f>
        <v>45348</v>
      </c>
      <c r="C1374" s="29">
        <f>Tbl_Hourly_Gen[[#This Row],[Hour]]/24</f>
        <v>0.75</v>
      </c>
      <c r="D1374">
        <f>MONTH(Tbl_Hourly_Gen[[#This Row],[Date]])</f>
        <v>2</v>
      </c>
      <c r="E1374">
        <f>DAY(Tbl_Hourly_Gen[[#This Row],[Date]])</f>
        <v>26</v>
      </c>
      <c r="F1374">
        <v>18</v>
      </c>
      <c r="G1374">
        <f>WEEKDAY(Tbl_Hourly_Gen[[#This Row],[Date]])</f>
        <v>2</v>
      </c>
      <c r="H1374" s="7" t="s">
        <v>14</v>
      </c>
      <c r="I1374" s="5">
        <v>0</v>
      </c>
    </row>
    <row r="1375" spans="2:9">
      <c r="B1375" s="11">
        <f>IF(B1374+IF(Tbl_Hourly_Gen[[#This Row],[Hour]]=24,1,0)&lt;Date_End,B1374+IF(Tbl_Hourly_Gen[[#This Row],[Hour]]=24,1,0),0)</f>
        <v>45348</v>
      </c>
      <c r="C1375" s="29">
        <f>Tbl_Hourly_Gen[[#This Row],[Hour]]/24</f>
        <v>0.79166666666666663</v>
      </c>
      <c r="D1375">
        <f>MONTH(Tbl_Hourly_Gen[[#This Row],[Date]])</f>
        <v>2</v>
      </c>
      <c r="E1375">
        <f>DAY(Tbl_Hourly_Gen[[#This Row],[Date]])</f>
        <v>26</v>
      </c>
      <c r="F1375">
        <v>19</v>
      </c>
      <c r="G1375">
        <f>WEEKDAY(Tbl_Hourly_Gen[[#This Row],[Date]])</f>
        <v>2</v>
      </c>
      <c r="H1375" s="7" t="s">
        <v>14</v>
      </c>
      <c r="I1375" s="5">
        <v>0</v>
      </c>
    </row>
    <row r="1376" spans="2:9">
      <c r="B1376" s="11">
        <f>IF(B1375+IF(Tbl_Hourly_Gen[[#This Row],[Hour]]=24,1,0)&lt;Date_End,B1375+IF(Tbl_Hourly_Gen[[#This Row],[Hour]]=24,1,0),0)</f>
        <v>45348</v>
      </c>
      <c r="C1376" s="29">
        <f>Tbl_Hourly_Gen[[#This Row],[Hour]]/24</f>
        <v>0.83333333333333337</v>
      </c>
      <c r="D1376">
        <f>MONTH(Tbl_Hourly_Gen[[#This Row],[Date]])</f>
        <v>2</v>
      </c>
      <c r="E1376">
        <f>DAY(Tbl_Hourly_Gen[[#This Row],[Date]])</f>
        <v>26</v>
      </c>
      <c r="F1376">
        <v>20</v>
      </c>
      <c r="G1376">
        <f>WEEKDAY(Tbl_Hourly_Gen[[#This Row],[Date]])</f>
        <v>2</v>
      </c>
      <c r="H1376" s="7" t="s">
        <v>14</v>
      </c>
      <c r="I1376" s="5">
        <v>0</v>
      </c>
    </row>
    <row r="1377" spans="2:9">
      <c r="B1377" s="11">
        <f>IF(B1376+IF(Tbl_Hourly_Gen[[#This Row],[Hour]]=24,1,0)&lt;Date_End,B1376+IF(Tbl_Hourly_Gen[[#This Row],[Hour]]=24,1,0),0)</f>
        <v>45348</v>
      </c>
      <c r="C1377" s="29">
        <f>Tbl_Hourly_Gen[[#This Row],[Hour]]/24</f>
        <v>0.875</v>
      </c>
      <c r="D1377">
        <f>MONTH(Tbl_Hourly_Gen[[#This Row],[Date]])</f>
        <v>2</v>
      </c>
      <c r="E1377">
        <f>DAY(Tbl_Hourly_Gen[[#This Row],[Date]])</f>
        <v>26</v>
      </c>
      <c r="F1377">
        <v>21</v>
      </c>
      <c r="G1377">
        <f>WEEKDAY(Tbl_Hourly_Gen[[#This Row],[Date]])</f>
        <v>2</v>
      </c>
      <c r="H1377" s="7" t="s">
        <v>14</v>
      </c>
      <c r="I1377" s="5">
        <v>0</v>
      </c>
    </row>
    <row r="1378" spans="2:9">
      <c r="B1378" s="11">
        <f>IF(B1377+IF(Tbl_Hourly_Gen[[#This Row],[Hour]]=24,1,0)&lt;Date_End,B1377+IF(Tbl_Hourly_Gen[[#This Row],[Hour]]=24,1,0),0)</f>
        <v>45348</v>
      </c>
      <c r="C1378" s="29">
        <f>Tbl_Hourly_Gen[[#This Row],[Hour]]/24</f>
        <v>0.91666666666666663</v>
      </c>
      <c r="D1378">
        <f>MONTH(Tbl_Hourly_Gen[[#This Row],[Date]])</f>
        <v>2</v>
      </c>
      <c r="E1378">
        <f>DAY(Tbl_Hourly_Gen[[#This Row],[Date]])</f>
        <v>26</v>
      </c>
      <c r="F1378">
        <v>22</v>
      </c>
      <c r="G1378">
        <f>WEEKDAY(Tbl_Hourly_Gen[[#This Row],[Date]])</f>
        <v>2</v>
      </c>
      <c r="H1378" s="7" t="s">
        <v>14</v>
      </c>
      <c r="I1378" s="5">
        <v>0</v>
      </c>
    </row>
    <row r="1379" spans="2:9">
      <c r="B1379" s="11">
        <f>IF(B1378+IF(Tbl_Hourly_Gen[[#This Row],[Hour]]=24,1,0)&lt;Date_End,B1378+IF(Tbl_Hourly_Gen[[#This Row],[Hour]]=24,1,0),0)</f>
        <v>45348</v>
      </c>
      <c r="C1379" s="29">
        <f>Tbl_Hourly_Gen[[#This Row],[Hour]]/24</f>
        <v>0.95833333333333337</v>
      </c>
      <c r="D1379">
        <f>MONTH(Tbl_Hourly_Gen[[#This Row],[Date]])</f>
        <v>2</v>
      </c>
      <c r="E1379">
        <f>DAY(Tbl_Hourly_Gen[[#This Row],[Date]])</f>
        <v>26</v>
      </c>
      <c r="F1379">
        <v>23</v>
      </c>
      <c r="G1379">
        <f>WEEKDAY(Tbl_Hourly_Gen[[#This Row],[Date]])</f>
        <v>2</v>
      </c>
      <c r="H1379" s="7" t="s">
        <v>14</v>
      </c>
      <c r="I1379" s="5">
        <v>0</v>
      </c>
    </row>
    <row r="1380" spans="2:9">
      <c r="B1380" s="11">
        <f>IF(B1379+IF(Tbl_Hourly_Gen[[#This Row],[Hour]]=24,1,0)&lt;Date_End,B1379+IF(Tbl_Hourly_Gen[[#This Row],[Hour]]=24,1,0),0)</f>
        <v>45349</v>
      </c>
      <c r="C1380" s="29">
        <f>Tbl_Hourly_Gen[[#This Row],[Hour]]/24</f>
        <v>1</v>
      </c>
      <c r="D1380">
        <f>MONTH(Tbl_Hourly_Gen[[#This Row],[Date]])</f>
        <v>2</v>
      </c>
      <c r="E1380">
        <f>DAY(Tbl_Hourly_Gen[[#This Row],[Date]])</f>
        <v>27</v>
      </c>
      <c r="F1380">
        <v>24</v>
      </c>
      <c r="G1380">
        <f>WEEKDAY(Tbl_Hourly_Gen[[#This Row],[Date]])</f>
        <v>3</v>
      </c>
      <c r="H1380" s="7" t="s">
        <v>14</v>
      </c>
      <c r="I1380" s="5">
        <v>0</v>
      </c>
    </row>
    <row r="1381" spans="2:9">
      <c r="B1381" s="11">
        <f>IF(B1380+IF(Tbl_Hourly_Gen[[#This Row],[Hour]]=24,1,0)&lt;Date_End,B1380+IF(Tbl_Hourly_Gen[[#This Row],[Hour]]=24,1,0),0)</f>
        <v>45349</v>
      </c>
      <c r="C1381" s="29">
        <f>Tbl_Hourly_Gen[[#This Row],[Hour]]/24</f>
        <v>4.1666666666666664E-2</v>
      </c>
      <c r="D1381">
        <f>MONTH(Tbl_Hourly_Gen[[#This Row],[Date]])</f>
        <v>2</v>
      </c>
      <c r="E1381">
        <f>DAY(Tbl_Hourly_Gen[[#This Row],[Date]])</f>
        <v>27</v>
      </c>
      <c r="F1381">
        <v>1</v>
      </c>
      <c r="G1381">
        <f>WEEKDAY(Tbl_Hourly_Gen[[#This Row],[Date]])</f>
        <v>3</v>
      </c>
      <c r="H1381" s="7" t="s">
        <v>14</v>
      </c>
      <c r="I1381" s="5">
        <v>0</v>
      </c>
    </row>
    <row r="1382" spans="2:9">
      <c r="B1382" s="11">
        <f>IF(B1381+IF(Tbl_Hourly_Gen[[#This Row],[Hour]]=24,1,0)&lt;Date_End,B1381+IF(Tbl_Hourly_Gen[[#This Row],[Hour]]=24,1,0),0)</f>
        <v>45349</v>
      </c>
      <c r="C1382" s="29">
        <f>Tbl_Hourly_Gen[[#This Row],[Hour]]/24</f>
        <v>8.3333333333333329E-2</v>
      </c>
      <c r="D1382">
        <f>MONTH(Tbl_Hourly_Gen[[#This Row],[Date]])</f>
        <v>2</v>
      </c>
      <c r="E1382">
        <f>DAY(Tbl_Hourly_Gen[[#This Row],[Date]])</f>
        <v>27</v>
      </c>
      <c r="F1382">
        <v>2</v>
      </c>
      <c r="G1382">
        <f>WEEKDAY(Tbl_Hourly_Gen[[#This Row],[Date]])</f>
        <v>3</v>
      </c>
      <c r="H1382" s="7" t="s">
        <v>14</v>
      </c>
      <c r="I1382" s="5">
        <v>0</v>
      </c>
    </row>
    <row r="1383" spans="2:9">
      <c r="B1383" s="11">
        <f>IF(B1382+IF(Tbl_Hourly_Gen[[#This Row],[Hour]]=24,1,0)&lt;Date_End,B1382+IF(Tbl_Hourly_Gen[[#This Row],[Hour]]=24,1,0),0)</f>
        <v>45349</v>
      </c>
      <c r="C1383" s="29">
        <f>Tbl_Hourly_Gen[[#This Row],[Hour]]/24</f>
        <v>0.125</v>
      </c>
      <c r="D1383">
        <f>MONTH(Tbl_Hourly_Gen[[#This Row],[Date]])</f>
        <v>2</v>
      </c>
      <c r="E1383">
        <f>DAY(Tbl_Hourly_Gen[[#This Row],[Date]])</f>
        <v>27</v>
      </c>
      <c r="F1383">
        <v>3</v>
      </c>
      <c r="G1383">
        <f>WEEKDAY(Tbl_Hourly_Gen[[#This Row],[Date]])</f>
        <v>3</v>
      </c>
      <c r="H1383" s="7" t="s">
        <v>14</v>
      </c>
      <c r="I1383" s="5">
        <v>0</v>
      </c>
    </row>
    <row r="1384" spans="2:9">
      <c r="B1384" s="11">
        <f>IF(B1383+IF(Tbl_Hourly_Gen[[#This Row],[Hour]]=24,1,0)&lt;Date_End,B1383+IF(Tbl_Hourly_Gen[[#This Row],[Hour]]=24,1,0),0)</f>
        <v>45349</v>
      </c>
      <c r="C1384" s="29">
        <f>Tbl_Hourly_Gen[[#This Row],[Hour]]/24</f>
        <v>0.16666666666666666</v>
      </c>
      <c r="D1384">
        <f>MONTH(Tbl_Hourly_Gen[[#This Row],[Date]])</f>
        <v>2</v>
      </c>
      <c r="E1384">
        <f>DAY(Tbl_Hourly_Gen[[#This Row],[Date]])</f>
        <v>27</v>
      </c>
      <c r="F1384">
        <v>4</v>
      </c>
      <c r="G1384">
        <f>WEEKDAY(Tbl_Hourly_Gen[[#This Row],[Date]])</f>
        <v>3</v>
      </c>
      <c r="H1384" s="7" t="s">
        <v>14</v>
      </c>
      <c r="I1384" s="5">
        <v>0</v>
      </c>
    </row>
    <row r="1385" spans="2:9">
      <c r="B1385" s="11">
        <f>IF(B1384+IF(Tbl_Hourly_Gen[[#This Row],[Hour]]=24,1,0)&lt;Date_End,B1384+IF(Tbl_Hourly_Gen[[#This Row],[Hour]]=24,1,0),0)</f>
        <v>45349</v>
      </c>
      <c r="C1385" s="29">
        <f>Tbl_Hourly_Gen[[#This Row],[Hour]]/24</f>
        <v>0.20833333333333334</v>
      </c>
      <c r="D1385">
        <f>MONTH(Tbl_Hourly_Gen[[#This Row],[Date]])</f>
        <v>2</v>
      </c>
      <c r="E1385">
        <f>DAY(Tbl_Hourly_Gen[[#This Row],[Date]])</f>
        <v>27</v>
      </c>
      <c r="F1385">
        <v>5</v>
      </c>
      <c r="G1385">
        <f>WEEKDAY(Tbl_Hourly_Gen[[#This Row],[Date]])</f>
        <v>3</v>
      </c>
      <c r="H1385" s="7" t="s">
        <v>14</v>
      </c>
      <c r="I1385" s="5">
        <v>0</v>
      </c>
    </row>
    <row r="1386" spans="2:9">
      <c r="B1386" s="11">
        <f>IF(B1385+IF(Tbl_Hourly_Gen[[#This Row],[Hour]]=24,1,0)&lt;Date_End,B1385+IF(Tbl_Hourly_Gen[[#This Row],[Hour]]=24,1,0),0)</f>
        <v>45349</v>
      </c>
      <c r="C1386" s="29">
        <f>Tbl_Hourly_Gen[[#This Row],[Hour]]/24</f>
        <v>0.25</v>
      </c>
      <c r="D1386">
        <f>MONTH(Tbl_Hourly_Gen[[#This Row],[Date]])</f>
        <v>2</v>
      </c>
      <c r="E1386">
        <f>DAY(Tbl_Hourly_Gen[[#This Row],[Date]])</f>
        <v>27</v>
      </c>
      <c r="F1386">
        <v>6</v>
      </c>
      <c r="G1386">
        <f>WEEKDAY(Tbl_Hourly_Gen[[#This Row],[Date]])</f>
        <v>3</v>
      </c>
      <c r="H1386" s="7" t="s">
        <v>14</v>
      </c>
      <c r="I1386" s="5">
        <v>0</v>
      </c>
    </row>
    <row r="1387" spans="2:9">
      <c r="B1387" s="11">
        <f>IF(B1386+IF(Tbl_Hourly_Gen[[#This Row],[Hour]]=24,1,0)&lt;Date_End,B1386+IF(Tbl_Hourly_Gen[[#This Row],[Hour]]=24,1,0),0)</f>
        <v>45349</v>
      </c>
      <c r="C1387" s="29">
        <f>Tbl_Hourly_Gen[[#This Row],[Hour]]/24</f>
        <v>0.29166666666666669</v>
      </c>
      <c r="D1387">
        <f>MONTH(Tbl_Hourly_Gen[[#This Row],[Date]])</f>
        <v>2</v>
      </c>
      <c r="E1387">
        <f>DAY(Tbl_Hourly_Gen[[#This Row],[Date]])</f>
        <v>27</v>
      </c>
      <c r="F1387">
        <v>7</v>
      </c>
      <c r="G1387">
        <f>WEEKDAY(Tbl_Hourly_Gen[[#This Row],[Date]])</f>
        <v>3</v>
      </c>
      <c r="H1387" s="7" t="s">
        <v>14</v>
      </c>
      <c r="I1387" s="5">
        <v>0</v>
      </c>
    </row>
    <row r="1388" spans="2:9">
      <c r="B1388" s="11">
        <f>IF(B1387+IF(Tbl_Hourly_Gen[[#This Row],[Hour]]=24,1,0)&lt;Date_End,B1387+IF(Tbl_Hourly_Gen[[#This Row],[Hour]]=24,1,0),0)</f>
        <v>45349</v>
      </c>
      <c r="C1388" s="29">
        <f>Tbl_Hourly_Gen[[#This Row],[Hour]]/24</f>
        <v>0.33333333333333331</v>
      </c>
      <c r="D1388">
        <f>MONTH(Tbl_Hourly_Gen[[#This Row],[Date]])</f>
        <v>2</v>
      </c>
      <c r="E1388">
        <f>DAY(Tbl_Hourly_Gen[[#This Row],[Date]])</f>
        <v>27</v>
      </c>
      <c r="F1388">
        <v>8</v>
      </c>
      <c r="G1388">
        <f>WEEKDAY(Tbl_Hourly_Gen[[#This Row],[Date]])</f>
        <v>3</v>
      </c>
      <c r="H1388" s="7" t="s">
        <v>14</v>
      </c>
      <c r="I1388" s="5">
        <v>0</v>
      </c>
    </row>
    <row r="1389" spans="2:9">
      <c r="B1389" s="11">
        <f>IF(B1388+IF(Tbl_Hourly_Gen[[#This Row],[Hour]]=24,1,0)&lt;Date_End,B1388+IF(Tbl_Hourly_Gen[[#This Row],[Hour]]=24,1,0),0)</f>
        <v>45349</v>
      </c>
      <c r="C1389" s="29">
        <f>Tbl_Hourly_Gen[[#This Row],[Hour]]/24</f>
        <v>0.375</v>
      </c>
      <c r="D1389">
        <f>MONTH(Tbl_Hourly_Gen[[#This Row],[Date]])</f>
        <v>2</v>
      </c>
      <c r="E1389">
        <f>DAY(Tbl_Hourly_Gen[[#This Row],[Date]])</f>
        <v>27</v>
      </c>
      <c r="F1389">
        <v>9</v>
      </c>
      <c r="G1389">
        <f>WEEKDAY(Tbl_Hourly_Gen[[#This Row],[Date]])</f>
        <v>3</v>
      </c>
      <c r="H1389" s="7" t="s">
        <v>14</v>
      </c>
      <c r="I1389" s="5">
        <v>0</v>
      </c>
    </row>
    <row r="1390" spans="2:9">
      <c r="B1390" s="11">
        <f>IF(B1389+IF(Tbl_Hourly_Gen[[#This Row],[Hour]]=24,1,0)&lt;Date_End,B1389+IF(Tbl_Hourly_Gen[[#This Row],[Hour]]=24,1,0),0)</f>
        <v>45349</v>
      </c>
      <c r="C1390" s="29">
        <f>Tbl_Hourly_Gen[[#This Row],[Hour]]/24</f>
        <v>0.41666666666666669</v>
      </c>
      <c r="D1390">
        <f>MONTH(Tbl_Hourly_Gen[[#This Row],[Date]])</f>
        <v>2</v>
      </c>
      <c r="E1390">
        <f>DAY(Tbl_Hourly_Gen[[#This Row],[Date]])</f>
        <v>27</v>
      </c>
      <c r="F1390">
        <v>10</v>
      </c>
      <c r="G1390">
        <f>WEEKDAY(Tbl_Hourly_Gen[[#This Row],[Date]])</f>
        <v>3</v>
      </c>
      <c r="H1390" s="7" t="s">
        <v>14</v>
      </c>
      <c r="I1390" s="5">
        <v>0</v>
      </c>
    </row>
    <row r="1391" spans="2:9">
      <c r="B1391" s="11">
        <f>IF(B1390+IF(Tbl_Hourly_Gen[[#This Row],[Hour]]=24,1,0)&lt;Date_End,B1390+IF(Tbl_Hourly_Gen[[#This Row],[Hour]]=24,1,0),0)</f>
        <v>45349</v>
      </c>
      <c r="C1391" s="29">
        <f>Tbl_Hourly_Gen[[#This Row],[Hour]]/24</f>
        <v>0.45833333333333331</v>
      </c>
      <c r="D1391">
        <f>MONTH(Tbl_Hourly_Gen[[#This Row],[Date]])</f>
        <v>2</v>
      </c>
      <c r="E1391">
        <f>DAY(Tbl_Hourly_Gen[[#This Row],[Date]])</f>
        <v>27</v>
      </c>
      <c r="F1391">
        <v>11</v>
      </c>
      <c r="G1391">
        <f>WEEKDAY(Tbl_Hourly_Gen[[#This Row],[Date]])</f>
        <v>3</v>
      </c>
      <c r="H1391" s="7" t="s">
        <v>14</v>
      </c>
      <c r="I1391" s="5">
        <v>0</v>
      </c>
    </row>
    <row r="1392" spans="2:9">
      <c r="B1392" s="11">
        <f>IF(B1391+IF(Tbl_Hourly_Gen[[#This Row],[Hour]]=24,1,0)&lt;Date_End,B1391+IF(Tbl_Hourly_Gen[[#This Row],[Hour]]=24,1,0),0)</f>
        <v>45349</v>
      </c>
      <c r="C1392" s="29">
        <f>Tbl_Hourly_Gen[[#This Row],[Hour]]/24</f>
        <v>0.5</v>
      </c>
      <c r="D1392">
        <f>MONTH(Tbl_Hourly_Gen[[#This Row],[Date]])</f>
        <v>2</v>
      </c>
      <c r="E1392">
        <f>DAY(Tbl_Hourly_Gen[[#This Row],[Date]])</f>
        <v>27</v>
      </c>
      <c r="F1392">
        <v>12</v>
      </c>
      <c r="G1392">
        <f>WEEKDAY(Tbl_Hourly_Gen[[#This Row],[Date]])</f>
        <v>3</v>
      </c>
      <c r="H1392" s="7" t="s">
        <v>14</v>
      </c>
      <c r="I1392" s="5">
        <v>0</v>
      </c>
    </row>
    <row r="1393" spans="2:9">
      <c r="B1393" s="11">
        <f>IF(B1392+IF(Tbl_Hourly_Gen[[#This Row],[Hour]]=24,1,0)&lt;Date_End,B1392+IF(Tbl_Hourly_Gen[[#This Row],[Hour]]=24,1,0),0)</f>
        <v>45349</v>
      </c>
      <c r="C1393" s="29">
        <f>Tbl_Hourly_Gen[[#This Row],[Hour]]/24</f>
        <v>0.54166666666666663</v>
      </c>
      <c r="D1393">
        <f>MONTH(Tbl_Hourly_Gen[[#This Row],[Date]])</f>
        <v>2</v>
      </c>
      <c r="E1393">
        <f>DAY(Tbl_Hourly_Gen[[#This Row],[Date]])</f>
        <v>27</v>
      </c>
      <c r="F1393">
        <v>13</v>
      </c>
      <c r="G1393">
        <f>WEEKDAY(Tbl_Hourly_Gen[[#This Row],[Date]])</f>
        <v>3</v>
      </c>
      <c r="H1393" s="7" t="s">
        <v>14</v>
      </c>
      <c r="I1393" s="5">
        <v>0</v>
      </c>
    </row>
    <row r="1394" spans="2:9">
      <c r="B1394" s="11">
        <f>IF(B1393+IF(Tbl_Hourly_Gen[[#This Row],[Hour]]=24,1,0)&lt;Date_End,B1393+IF(Tbl_Hourly_Gen[[#This Row],[Hour]]=24,1,0),0)</f>
        <v>45349</v>
      </c>
      <c r="C1394" s="29">
        <f>Tbl_Hourly_Gen[[#This Row],[Hour]]/24</f>
        <v>0.58333333333333337</v>
      </c>
      <c r="D1394">
        <f>MONTH(Tbl_Hourly_Gen[[#This Row],[Date]])</f>
        <v>2</v>
      </c>
      <c r="E1394">
        <f>DAY(Tbl_Hourly_Gen[[#This Row],[Date]])</f>
        <v>27</v>
      </c>
      <c r="F1394">
        <v>14</v>
      </c>
      <c r="G1394">
        <f>WEEKDAY(Tbl_Hourly_Gen[[#This Row],[Date]])</f>
        <v>3</v>
      </c>
      <c r="H1394" s="7" t="s">
        <v>14</v>
      </c>
      <c r="I1394" s="5">
        <v>0</v>
      </c>
    </row>
    <row r="1395" spans="2:9">
      <c r="B1395" s="11">
        <f>IF(B1394+IF(Tbl_Hourly_Gen[[#This Row],[Hour]]=24,1,0)&lt;Date_End,B1394+IF(Tbl_Hourly_Gen[[#This Row],[Hour]]=24,1,0),0)</f>
        <v>45349</v>
      </c>
      <c r="C1395" s="29">
        <f>Tbl_Hourly_Gen[[#This Row],[Hour]]/24</f>
        <v>0.625</v>
      </c>
      <c r="D1395">
        <f>MONTH(Tbl_Hourly_Gen[[#This Row],[Date]])</f>
        <v>2</v>
      </c>
      <c r="E1395">
        <f>DAY(Tbl_Hourly_Gen[[#This Row],[Date]])</f>
        <v>27</v>
      </c>
      <c r="F1395">
        <v>15</v>
      </c>
      <c r="G1395">
        <f>WEEKDAY(Tbl_Hourly_Gen[[#This Row],[Date]])</f>
        <v>3</v>
      </c>
      <c r="H1395" s="7" t="s">
        <v>14</v>
      </c>
      <c r="I1395" s="5">
        <v>0</v>
      </c>
    </row>
    <row r="1396" spans="2:9">
      <c r="B1396" s="11">
        <f>IF(B1395+IF(Tbl_Hourly_Gen[[#This Row],[Hour]]=24,1,0)&lt;Date_End,B1395+IF(Tbl_Hourly_Gen[[#This Row],[Hour]]=24,1,0),0)</f>
        <v>45349</v>
      </c>
      <c r="C1396" s="29">
        <f>Tbl_Hourly_Gen[[#This Row],[Hour]]/24</f>
        <v>0.66666666666666663</v>
      </c>
      <c r="D1396">
        <f>MONTH(Tbl_Hourly_Gen[[#This Row],[Date]])</f>
        <v>2</v>
      </c>
      <c r="E1396">
        <f>DAY(Tbl_Hourly_Gen[[#This Row],[Date]])</f>
        <v>27</v>
      </c>
      <c r="F1396">
        <v>16</v>
      </c>
      <c r="G1396">
        <f>WEEKDAY(Tbl_Hourly_Gen[[#This Row],[Date]])</f>
        <v>3</v>
      </c>
      <c r="H1396" s="7" t="s">
        <v>14</v>
      </c>
      <c r="I1396" s="5">
        <v>0</v>
      </c>
    </row>
    <row r="1397" spans="2:9">
      <c r="B1397" s="11">
        <f>IF(B1396+IF(Tbl_Hourly_Gen[[#This Row],[Hour]]=24,1,0)&lt;Date_End,B1396+IF(Tbl_Hourly_Gen[[#This Row],[Hour]]=24,1,0),0)</f>
        <v>45349</v>
      </c>
      <c r="C1397" s="29">
        <f>Tbl_Hourly_Gen[[#This Row],[Hour]]/24</f>
        <v>0.70833333333333337</v>
      </c>
      <c r="D1397">
        <f>MONTH(Tbl_Hourly_Gen[[#This Row],[Date]])</f>
        <v>2</v>
      </c>
      <c r="E1397">
        <f>DAY(Tbl_Hourly_Gen[[#This Row],[Date]])</f>
        <v>27</v>
      </c>
      <c r="F1397">
        <v>17</v>
      </c>
      <c r="G1397">
        <f>WEEKDAY(Tbl_Hourly_Gen[[#This Row],[Date]])</f>
        <v>3</v>
      </c>
      <c r="H1397" s="7" t="s">
        <v>14</v>
      </c>
      <c r="I1397" s="5">
        <v>0</v>
      </c>
    </row>
    <row r="1398" spans="2:9">
      <c r="B1398" s="11">
        <f>IF(B1397+IF(Tbl_Hourly_Gen[[#This Row],[Hour]]=24,1,0)&lt;Date_End,B1397+IF(Tbl_Hourly_Gen[[#This Row],[Hour]]=24,1,0),0)</f>
        <v>45349</v>
      </c>
      <c r="C1398" s="29">
        <f>Tbl_Hourly_Gen[[#This Row],[Hour]]/24</f>
        <v>0.75</v>
      </c>
      <c r="D1398">
        <f>MONTH(Tbl_Hourly_Gen[[#This Row],[Date]])</f>
        <v>2</v>
      </c>
      <c r="E1398">
        <f>DAY(Tbl_Hourly_Gen[[#This Row],[Date]])</f>
        <v>27</v>
      </c>
      <c r="F1398">
        <v>18</v>
      </c>
      <c r="G1398">
        <f>WEEKDAY(Tbl_Hourly_Gen[[#This Row],[Date]])</f>
        <v>3</v>
      </c>
      <c r="H1398" s="7" t="s">
        <v>14</v>
      </c>
      <c r="I1398" s="5">
        <v>0</v>
      </c>
    </row>
    <row r="1399" spans="2:9">
      <c r="B1399" s="11">
        <f>IF(B1398+IF(Tbl_Hourly_Gen[[#This Row],[Hour]]=24,1,0)&lt;Date_End,B1398+IF(Tbl_Hourly_Gen[[#This Row],[Hour]]=24,1,0),0)</f>
        <v>45349</v>
      </c>
      <c r="C1399" s="29">
        <f>Tbl_Hourly_Gen[[#This Row],[Hour]]/24</f>
        <v>0.79166666666666663</v>
      </c>
      <c r="D1399">
        <f>MONTH(Tbl_Hourly_Gen[[#This Row],[Date]])</f>
        <v>2</v>
      </c>
      <c r="E1399">
        <f>DAY(Tbl_Hourly_Gen[[#This Row],[Date]])</f>
        <v>27</v>
      </c>
      <c r="F1399">
        <v>19</v>
      </c>
      <c r="G1399">
        <f>WEEKDAY(Tbl_Hourly_Gen[[#This Row],[Date]])</f>
        <v>3</v>
      </c>
      <c r="H1399" s="7" t="s">
        <v>14</v>
      </c>
      <c r="I1399" s="5">
        <v>0</v>
      </c>
    </row>
    <row r="1400" spans="2:9">
      <c r="B1400" s="11">
        <f>IF(B1399+IF(Tbl_Hourly_Gen[[#This Row],[Hour]]=24,1,0)&lt;Date_End,B1399+IF(Tbl_Hourly_Gen[[#This Row],[Hour]]=24,1,0),0)</f>
        <v>45349</v>
      </c>
      <c r="C1400" s="29">
        <f>Tbl_Hourly_Gen[[#This Row],[Hour]]/24</f>
        <v>0.83333333333333337</v>
      </c>
      <c r="D1400">
        <f>MONTH(Tbl_Hourly_Gen[[#This Row],[Date]])</f>
        <v>2</v>
      </c>
      <c r="E1400">
        <f>DAY(Tbl_Hourly_Gen[[#This Row],[Date]])</f>
        <v>27</v>
      </c>
      <c r="F1400">
        <v>20</v>
      </c>
      <c r="G1400">
        <f>WEEKDAY(Tbl_Hourly_Gen[[#This Row],[Date]])</f>
        <v>3</v>
      </c>
      <c r="H1400" s="7" t="s">
        <v>14</v>
      </c>
      <c r="I1400" s="5">
        <v>0</v>
      </c>
    </row>
    <row r="1401" spans="2:9">
      <c r="B1401" s="11">
        <f>IF(B1400+IF(Tbl_Hourly_Gen[[#This Row],[Hour]]=24,1,0)&lt;Date_End,B1400+IF(Tbl_Hourly_Gen[[#This Row],[Hour]]=24,1,0),0)</f>
        <v>45349</v>
      </c>
      <c r="C1401" s="29">
        <f>Tbl_Hourly_Gen[[#This Row],[Hour]]/24</f>
        <v>0.875</v>
      </c>
      <c r="D1401">
        <f>MONTH(Tbl_Hourly_Gen[[#This Row],[Date]])</f>
        <v>2</v>
      </c>
      <c r="E1401">
        <f>DAY(Tbl_Hourly_Gen[[#This Row],[Date]])</f>
        <v>27</v>
      </c>
      <c r="F1401">
        <v>21</v>
      </c>
      <c r="G1401">
        <f>WEEKDAY(Tbl_Hourly_Gen[[#This Row],[Date]])</f>
        <v>3</v>
      </c>
      <c r="H1401" s="7" t="s">
        <v>14</v>
      </c>
      <c r="I1401" s="5">
        <v>0</v>
      </c>
    </row>
    <row r="1402" spans="2:9">
      <c r="B1402" s="11">
        <f>IF(B1401+IF(Tbl_Hourly_Gen[[#This Row],[Hour]]=24,1,0)&lt;Date_End,B1401+IF(Tbl_Hourly_Gen[[#This Row],[Hour]]=24,1,0),0)</f>
        <v>45349</v>
      </c>
      <c r="C1402" s="29">
        <f>Tbl_Hourly_Gen[[#This Row],[Hour]]/24</f>
        <v>0.91666666666666663</v>
      </c>
      <c r="D1402">
        <f>MONTH(Tbl_Hourly_Gen[[#This Row],[Date]])</f>
        <v>2</v>
      </c>
      <c r="E1402">
        <f>DAY(Tbl_Hourly_Gen[[#This Row],[Date]])</f>
        <v>27</v>
      </c>
      <c r="F1402">
        <v>22</v>
      </c>
      <c r="G1402">
        <f>WEEKDAY(Tbl_Hourly_Gen[[#This Row],[Date]])</f>
        <v>3</v>
      </c>
      <c r="H1402" s="7" t="s">
        <v>14</v>
      </c>
      <c r="I1402" s="5">
        <v>0</v>
      </c>
    </row>
    <row r="1403" spans="2:9">
      <c r="B1403" s="11">
        <f>IF(B1402+IF(Tbl_Hourly_Gen[[#This Row],[Hour]]=24,1,0)&lt;Date_End,B1402+IF(Tbl_Hourly_Gen[[#This Row],[Hour]]=24,1,0),0)</f>
        <v>45349</v>
      </c>
      <c r="C1403" s="29">
        <f>Tbl_Hourly_Gen[[#This Row],[Hour]]/24</f>
        <v>0.95833333333333337</v>
      </c>
      <c r="D1403">
        <f>MONTH(Tbl_Hourly_Gen[[#This Row],[Date]])</f>
        <v>2</v>
      </c>
      <c r="E1403">
        <f>DAY(Tbl_Hourly_Gen[[#This Row],[Date]])</f>
        <v>27</v>
      </c>
      <c r="F1403">
        <v>23</v>
      </c>
      <c r="G1403">
        <f>WEEKDAY(Tbl_Hourly_Gen[[#This Row],[Date]])</f>
        <v>3</v>
      </c>
      <c r="H1403" s="7" t="s">
        <v>14</v>
      </c>
      <c r="I1403" s="5">
        <v>0</v>
      </c>
    </row>
    <row r="1404" spans="2:9">
      <c r="B1404" s="11">
        <f>IF(B1403+IF(Tbl_Hourly_Gen[[#This Row],[Hour]]=24,1,0)&lt;Date_End,B1403+IF(Tbl_Hourly_Gen[[#This Row],[Hour]]=24,1,0),0)</f>
        <v>45350</v>
      </c>
      <c r="C1404" s="29">
        <f>Tbl_Hourly_Gen[[#This Row],[Hour]]/24</f>
        <v>1</v>
      </c>
      <c r="D1404">
        <f>MONTH(Tbl_Hourly_Gen[[#This Row],[Date]])</f>
        <v>2</v>
      </c>
      <c r="E1404">
        <f>DAY(Tbl_Hourly_Gen[[#This Row],[Date]])</f>
        <v>28</v>
      </c>
      <c r="F1404">
        <v>24</v>
      </c>
      <c r="G1404">
        <f>WEEKDAY(Tbl_Hourly_Gen[[#This Row],[Date]])</f>
        <v>4</v>
      </c>
      <c r="H1404" s="7" t="s">
        <v>14</v>
      </c>
      <c r="I1404" s="5">
        <v>0</v>
      </c>
    </row>
    <row r="1405" spans="2:9">
      <c r="B1405" s="11">
        <f>IF(B1404+IF(Tbl_Hourly_Gen[[#This Row],[Hour]]=24,1,0)&lt;Date_End,B1404+IF(Tbl_Hourly_Gen[[#This Row],[Hour]]=24,1,0),0)</f>
        <v>45350</v>
      </c>
      <c r="C1405" s="29">
        <f>Tbl_Hourly_Gen[[#This Row],[Hour]]/24</f>
        <v>4.1666666666666664E-2</v>
      </c>
      <c r="D1405">
        <f>MONTH(Tbl_Hourly_Gen[[#This Row],[Date]])</f>
        <v>2</v>
      </c>
      <c r="E1405">
        <f>DAY(Tbl_Hourly_Gen[[#This Row],[Date]])</f>
        <v>28</v>
      </c>
      <c r="F1405">
        <v>1</v>
      </c>
      <c r="G1405">
        <f>WEEKDAY(Tbl_Hourly_Gen[[#This Row],[Date]])</f>
        <v>4</v>
      </c>
      <c r="H1405" s="7" t="s">
        <v>14</v>
      </c>
      <c r="I1405" s="5">
        <v>0</v>
      </c>
    </row>
    <row r="1406" spans="2:9">
      <c r="B1406" s="11">
        <f>IF(B1405+IF(Tbl_Hourly_Gen[[#This Row],[Hour]]=24,1,0)&lt;Date_End,B1405+IF(Tbl_Hourly_Gen[[#This Row],[Hour]]=24,1,0),0)</f>
        <v>45350</v>
      </c>
      <c r="C1406" s="29">
        <f>Tbl_Hourly_Gen[[#This Row],[Hour]]/24</f>
        <v>8.3333333333333329E-2</v>
      </c>
      <c r="D1406">
        <f>MONTH(Tbl_Hourly_Gen[[#This Row],[Date]])</f>
        <v>2</v>
      </c>
      <c r="E1406">
        <f>DAY(Tbl_Hourly_Gen[[#This Row],[Date]])</f>
        <v>28</v>
      </c>
      <c r="F1406">
        <v>2</v>
      </c>
      <c r="G1406">
        <f>WEEKDAY(Tbl_Hourly_Gen[[#This Row],[Date]])</f>
        <v>4</v>
      </c>
      <c r="H1406" s="7" t="s">
        <v>14</v>
      </c>
      <c r="I1406" s="5">
        <v>0</v>
      </c>
    </row>
    <row r="1407" spans="2:9">
      <c r="B1407" s="11">
        <f>IF(B1406+IF(Tbl_Hourly_Gen[[#This Row],[Hour]]=24,1,0)&lt;Date_End,B1406+IF(Tbl_Hourly_Gen[[#This Row],[Hour]]=24,1,0),0)</f>
        <v>45350</v>
      </c>
      <c r="C1407" s="29">
        <f>Tbl_Hourly_Gen[[#This Row],[Hour]]/24</f>
        <v>0.125</v>
      </c>
      <c r="D1407">
        <f>MONTH(Tbl_Hourly_Gen[[#This Row],[Date]])</f>
        <v>2</v>
      </c>
      <c r="E1407">
        <f>DAY(Tbl_Hourly_Gen[[#This Row],[Date]])</f>
        <v>28</v>
      </c>
      <c r="F1407">
        <v>3</v>
      </c>
      <c r="G1407">
        <f>WEEKDAY(Tbl_Hourly_Gen[[#This Row],[Date]])</f>
        <v>4</v>
      </c>
      <c r="H1407" s="7" t="s">
        <v>14</v>
      </c>
      <c r="I1407" s="5">
        <v>0</v>
      </c>
    </row>
    <row r="1408" spans="2:9">
      <c r="B1408" s="11">
        <f>IF(B1407+IF(Tbl_Hourly_Gen[[#This Row],[Hour]]=24,1,0)&lt;Date_End,B1407+IF(Tbl_Hourly_Gen[[#This Row],[Hour]]=24,1,0),0)</f>
        <v>45350</v>
      </c>
      <c r="C1408" s="29">
        <f>Tbl_Hourly_Gen[[#This Row],[Hour]]/24</f>
        <v>0.16666666666666666</v>
      </c>
      <c r="D1408">
        <f>MONTH(Tbl_Hourly_Gen[[#This Row],[Date]])</f>
        <v>2</v>
      </c>
      <c r="E1408">
        <f>DAY(Tbl_Hourly_Gen[[#This Row],[Date]])</f>
        <v>28</v>
      </c>
      <c r="F1408">
        <v>4</v>
      </c>
      <c r="G1408">
        <f>WEEKDAY(Tbl_Hourly_Gen[[#This Row],[Date]])</f>
        <v>4</v>
      </c>
      <c r="H1408" s="7" t="s">
        <v>14</v>
      </c>
      <c r="I1408" s="5">
        <v>0</v>
      </c>
    </row>
    <row r="1409" spans="2:9">
      <c r="B1409" s="11">
        <f>IF(B1408+IF(Tbl_Hourly_Gen[[#This Row],[Hour]]=24,1,0)&lt;Date_End,B1408+IF(Tbl_Hourly_Gen[[#This Row],[Hour]]=24,1,0),0)</f>
        <v>45350</v>
      </c>
      <c r="C1409" s="29">
        <f>Tbl_Hourly_Gen[[#This Row],[Hour]]/24</f>
        <v>0.20833333333333334</v>
      </c>
      <c r="D1409">
        <f>MONTH(Tbl_Hourly_Gen[[#This Row],[Date]])</f>
        <v>2</v>
      </c>
      <c r="E1409">
        <f>DAY(Tbl_Hourly_Gen[[#This Row],[Date]])</f>
        <v>28</v>
      </c>
      <c r="F1409">
        <v>5</v>
      </c>
      <c r="G1409">
        <f>WEEKDAY(Tbl_Hourly_Gen[[#This Row],[Date]])</f>
        <v>4</v>
      </c>
      <c r="H1409" s="7" t="s">
        <v>14</v>
      </c>
      <c r="I1409" s="5">
        <v>0</v>
      </c>
    </row>
    <row r="1410" spans="2:9">
      <c r="B1410" s="11">
        <f>IF(B1409+IF(Tbl_Hourly_Gen[[#This Row],[Hour]]=24,1,0)&lt;Date_End,B1409+IF(Tbl_Hourly_Gen[[#This Row],[Hour]]=24,1,0),0)</f>
        <v>45350</v>
      </c>
      <c r="C1410" s="29">
        <f>Tbl_Hourly_Gen[[#This Row],[Hour]]/24</f>
        <v>0.25</v>
      </c>
      <c r="D1410">
        <f>MONTH(Tbl_Hourly_Gen[[#This Row],[Date]])</f>
        <v>2</v>
      </c>
      <c r="E1410">
        <f>DAY(Tbl_Hourly_Gen[[#This Row],[Date]])</f>
        <v>28</v>
      </c>
      <c r="F1410">
        <v>6</v>
      </c>
      <c r="G1410">
        <f>WEEKDAY(Tbl_Hourly_Gen[[#This Row],[Date]])</f>
        <v>4</v>
      </c>
      <c r="H1410" s="7" t="s">
        <v>14</v>
      </c>
      <c r="I1410" s="5">
        <v>0</v>
      </c>
    </row>
    <row r="1411" spans="2:9">
      <c r="B1411" s="11">
        <f>IF(B1410+IF(Tbl_Hourly_Gen[[#This Row],[Hour]]=24,1,0)&lt;Date_End,B1410+IF(Tbl_Hourly_Gen[[#This Row],[Hour]]=24,1,0),0)</f>
        <v>45350</v>
      </c>
      <c r="C1411" s="29">
        <f>Tbl_Hourly_Gen[[#This Row],[Hour]]/24</f>
        <v>0.29166666666666669</v>
      </c>
      <c r="D1411">
        <f>MONTH(Tbl_Hourly_Gen[[#This Row],[Date]])</f>
        <v>2</v>
      </c>
      <c r="E1411">
        <f>DAY(Tbl_Hourly_Gen[[#This Row],[Date]])</f>
        <v>28</v>
      </c>
      <c r="F1411">
        <v>7</v>
      </c>
      <c r="G1411">
        <f>WEEKDAY(Tbl_Hourly_Gen[[#This Row],[Date]])</f>
        <v>4</v>
      </c>
      <c r="H1411" s="7" t="s">
        <v>14</v>
      </c>
      <c r="I1411" s="5">
        <v>0</v>
      </c>
    </row>
    <row r="1412" spans="2:9">
      <c r="B1412" s="11">
        <f>IF(B1411+IF(Tbl_Hourly_Gen[[#This Row],[Hour]]=24,1,0)&lt;Date_End,B1411+IF(Tbl_Hourly_Gen[[#This Row],[Hour]]=24,1,0),0)</f>
        <v>45350</v>
      </c>
      <c r="C1412" s="29">
        <f>Tbl_Hourly_Gen[[#This Row],[Hour]]/24</f>
        <v>0.33333333333333331</v>
      </c>
      <c r="D1412">
        <f>MONTH(Tbl_Hourly_Gen[[#This Row],[Date]])</f>
        <v>2</v>
      </c>
      <c r="E1412">
        <f>DAY(Tbl_Hourly_Gen[[#This Row],[Date]])</f>
        <v>28</v>
      </c>
      <c r="F1412">
        <v>8</v>
      </c>
      <c r="G1412">
        <f>WEEKDAY(Tbl_Hourly_Gen[[#This Row],[Date]])</f>
        <v>4</v>
      </c>
      <c r="H1412" s="7" t="s">
        <v>14</v>
      </c>
      <c r="I1412" s="5">
        <v>0</v>
      </c>
    </row>
    <row r="1413" spans="2:9">
      <c r="B1413" s="11">
        <f>IF(B1412+IF(Tbl_Hourly_Gen[[#This Row],[Hour]]=24,1,0)&lt;Date_End,B1412+IF(Tbl_Hourly_Gen[[#This Row],[Hour]]=24,1,0),0)</f>
        <v>45350</v>
      </c>
      <c r="C1413" s="29">
        <f>Tbl_Hourly_Gen[[#This Row],[Hour]]/24</f>
        <v>0.375</v>
      </c>
      <c r="D1413">
        <f>MONTH(Tbl_Hourly_Gen[[#This Row],[Date]])</f>
        <v>2</v>
      </c>
      <c r="E1413">
        <f>DAY(Tbl_Hourly_Gen[[#This Row],[Date]])</f>
        <v>28</v>
      </c>
      <c r="F1413">
        <v>9</v>
      </c>
      <c r="G1413">
        <f>WEEKDAY(Tbl_Hourly_Gen[[#This Row],[Date]])</f>
        <v>4</v>
      </c>
      <c r="H1413" s="7" t="s">
        <v>14</v>
      </c>
      <c r="I1413" s="5">
        <v>0</v>
      </c>
    </row>
    <row r="1414" spans="2:9">
      <c r="B1414" s="11">
        <f>IF(B1413+IF(Tbl_Hourly_Gen[[#This Row],[Hour]]=24,1,0)&lt;Date_End,B1413+IF(Tbl_Hourly_Gen[[#This Row],[Hour]]=24,1,0),0)</f>
        <v>45350</v>
      </c>
      <c r="C1414" s="29">
        <f>Tbl_Hourly_Gen[[#This Row],[Hour]]/24</f>
        <v>0.41666666666666669</v>
      </c>
      <c r="D1414">
        <f>MONTH(Tbl_Hourly_Gen[[#This Row],[Date]])</f>
        <v>2</v>
      </c>
      <c r="E1414">
        <f>DAY(Tbl_Hourly_Gen[[#This Row],[Date]])</f>
        <v>28</v>
      </c>
      <c r="F1414">
        <v>10</v>
      </c>
      <c r="G1414">
        <f>WEEKDAY(Tbl_Hourly_Gen[[#This Row],[Date]])</f>
        <v>4</v>
      </c>
      <c r="H1414" s="7" t="s">
        <v>14</v>
      </c>
      <c r="I1414" s="5">
        <v>0</v>
      </c>
    </row>
    <row r="1415" spans="2:9">
      <c r="B1415" s="11">
        <f>IF(B1414+IF(Tbl_Hourly_Gen[[#This Row],[Hour]]=24,1,0)&lt;Date_End,B1414+IF(Tbl_Hourly_Gen[[#This Row],[Hour]]=24,1,0),0)</f>
        <v>45350</v>
      </c>
      <c r="C1415" s="29">
        <f>Tbl_Hourly_Gen[[#This Row],[Hour]]/24</f>
        <v>0.45833333333333331</v>
      </c>
      <c r="D1415">
        <f>MONTH(Tbl_Hourly_Gen[[#This Row],[Date]])</f>
        <v>2</v>
      </c>
      <c r="E1415">
        <f>DAY(Tbl_Hourly_Gen[[#This Row],[Date]])</f>
        <v>28</v>
      </c>
      <c r="F1415">
        <v>11</v>
      </c>
      <c r="G1415">
        <f>WEEKDAY(Tbl_Hourly_Gen[[#This Row],[Date]])</f>
        <v>4</v>
      </c>
      <c r="H1415" s="7" t="s">
        <v>14</v>
      </c>
      <c r="I1415" s="5">
        <v>0</v>
      </c>
    </row>
    <row r="1416" spans="2:9">
      <c r="B1416" s="11">
        <f>IF(B1415+IF(Tbl_Hourly_Gen[[#This Row],[Hour]]=24,1,0)&lt;Date_End,B1415+IF(Tbl_Hourly_Gen[[#This Row],[Hour]]=24,1,0),0)</f>
        <v>45350</v>
      </c>
      <c r="C1416" s="29">
        <f>Tbl_Hourly_Gen[[#This Row],[Hour]]/24</f>
        <v>0.5</v>
      </c>
      <c r="D1416">
        <f>MONTH(Tbl_Hourly_Gen[[#This Row],[Date]])</f>
        <v>2</v>
      </c>
      <c r="E1416">
        <f>DAY(Tbl_Hourly_Gen[[#This Row],[Date]])</f>
        <v>28</v>
      </c>
      <c r="F1416">
        <v>12</v>
      </c>
      <c r="G1416">
        <f>WEEKDAY(Tbl_Hourly_Gen[[#This Row],[Date]])</f>
        <v>4</v>
      </c>
      <c r="H1416" s="7" t="s">
        <v>14</v>
      </c>
      <c r="I1416" s="5">
        <v>0</v>
      </c>
    </row>
    <row r="1417" spans="2:9">
      <c r="B1417" s="11">
        <f>IF(B1416+IF(Tbl_Hourly_Gen[[#This Row],[Hour]]=24,1,0)&lt;Date_End,B1416+IF(Tbl_Hourly_Gen[[#This Row],[Hour]]=24,1,0),0)</f>
        <v>45350</v>
      </c>
      <c r="C1417" s="29">
        <f>Tbl_Hourly_Gen[[#This Row],[Hour]]/24</f>
        <v>0.54166666666666663</v>
      </c>
      <c r="D1417">
        <f>MONTH(Tbl_Hourly_Gen[[#This Row],[Date]])</f>
        <v>2</v>
      </c>
      <c r="E1417">
        <f>DAY(Tbl_Hourly_Gen[[#This Row],[Date]])</f>
        <v>28</v>
      </c>
      <c r="F1417">
        <v>13</v>
      </c>
      <c r="G1417">
        <f>WEEKDAY(Tbl_Hourly_Gen[[#This Row],[Date]])</f>
        <v>4</v>
      </c>
      <c r="H1417" s="7" t="s">
        <v>14</v>
      </c>
      <c r="I1417" s="5">
        <v>0</v>
      </c>
    </row>
    <row r="1418" spans="2:9">
      <c r="B1418" s="11">
        <f>IF(B1417+IF(Tbl_Hourly_Gen[[#This Row],[Hour]]=24,1,0)&lt;Date_End,B1417+IF(Tbl_Hourly_Gen[[#This Row],[Hour]]=24,1,0),0)</f>
        <v>45350</v>
      </c>
      <c r="C1418" s="29">
        <f>Tbl_Hourly_Gen[[#This Row],[Hour]]/24</f>
        <v>0.58333333333333337</v>
      </c>
      <c r="D1418">
        <f>MONTH(Tbl_Hourly_Gen[[#This Row],[Date]])</f>
        <v>2</v>
      </c>
      <c r="E1418">
        <f>DAY(Tbl_Hourly_Gen[[#This Row],[Date]])</f>
        <v>28</v>
      </c>
      <c r="F1418">
        <v>14</v>
      </c>
      <c r="G1418">
        <f>WEEKDAY(Tbl_Hourly_Gen[[#This Row],[Date]])</f>
        <v>4</v>
      </c>
      <c r="H1418" s="7" t="s">
        <v>14</v>
      </c>
      <c r="I1418" s="5">
        <v>0</v>
      </c>
    </row>
    <row r="1419" spans="2:9">
      <c r="B1419" s="11">
        <f>IF(B1418+IF(Tbl_Hourly_Gen[[#This Row],[Hour]]=24,1,0)&lt;Date_End,B1418+IF(Tbl_Hourly_Gen[[#This Row],[Hour]]=24,1,0),0)</f>
        <v>45350</v>
      </c>
      <c r="C1419" s="29">
        <f>Tbl_Hourly_Gen[[#This Row],[Hour]]/24</f>
        <v>0.625</v>
      </c>
      <c r="D1419">
        <f>MONTH(Tbl_Hourly_Gen[[#This Row],[Date]])</f>
        <v>2</v>
      </c>
      <c r="E1419">
        <f>DAY(Tbl_Hourly_Gen[[#This Row],[Date]])</f>
        <v>28</v>
      </c>
      <c r="F1419">
        <v>15</v>
      </c>
      <c r="G1419">
        <f>WEEKDAY(Tbl_Hourly_Gen[[#This Row],[Date]])</f>
        <v>4</v>
      </c>
      <c r="H1419" s="7" t="s">
        <v>14</v>
      </c>
      <c r="I1419" s="5">
        <v>0</v>
      </c>
    </row>
    <row r="1420" spans="2:9">
      <c r="B1420" s="11">
        <f>IF(B1419+IF(Tbl_Hourly_Gen[[#This Row],[Hour]]=24,1,0)&lt;Date_End,B1419+IF(Tbl_Hourly_Gen[[#This Row],[Hour]]=24,1,0),0)</f>
        <v>45350</v>
      </c>
      <c r="C1420" s="29">
        <f>Tbl_Hourly_Gen[[#This Row],[Hour]]/24</f>
        <v>0.66666666666666663</v>
      </c>
      <c r="D1420">
        <f>MONTH(Tbl_Hourly_Gen[[#This Row],[Date]])</f>
        <v>2</v>
      </c>
      <c r="E1420">
        <f>DAY(Tbl_Hourly_Gen[[#This Row],[Date]])</f>
        <v>28</v>
      </c>
      <c r="F1420">
        <v>16</v>
      </c>
      <c r="G1420">
        <f>WEEKDAY(Tbl_Hourly_Gen[[#This Row],[Date]])</f>
        <v>4</v>
      </c>
      <c r="H1420" s="7" t="s">
        <v>14</v>
      </c>
      <c r="I1420" s="5">
        <v>0</v>
      </c>
    </row>
    <row r="1421" spans="2:9">
      <c r="B1421" s="11">
        <f>IF(B1420+IF(Tbl_Hourly_Gen[[#This Row],[Hour]]=24,1,0)&lt;Date_End,B1420+IF(Tbl_Hourly_Gen[[#This Row],[Hour]]=24,1,0),0)</f>
        <v>45350</v>
      </c>
      <c r="C1421" s="29">
        <f>Tbl_Hourly_Gen[[#This Row],[Hour]]/24</f>
        <v>0.70833333333333337</v>
      </c>
      <c r="D1421">
        <f>MONTH(Tbl_Hourly_Gen[[#This Row],[Date]])</f>
        <v>2</v>
      </c>
      <c r="E1421">
        <f>DAY(Tbl_Hourly_Gen[[#This Row],[Date]])</f>
        <v>28</v>
      </c>
      <c r="F1421">
        <v>17</v>
      </c>
      <c r="G1421">
        <f>WEEKDAY(Tbl_Hourly_Gen[[#This Row],[Date]])</f>
        <v>4</v>
      </c>
      <c r="H1421" s="7" t="s">
        <v>14</v>
      </c>
      <c r="I1421" s="5">
        <v>0</v>
      </c>
    </row>
    <row r="1422" spans="2:9">
      <c r="B1422" s="11">
        <f>IF(B1421+IF(Tbl_Hourly_Gen[[#This Row],[Hour]]=24,1,0)&lt;Date_End,B1421+IF(Tbl_Hourly_Gen[[#This Row],[Hour]]=24,1,0),0)</f>
        <v>45350</v>
      </c>
      <c r="C1422" s="29">
        <f>Tbl_Hourly_Gen[[#This Row],[Hour]]/24</f>
        <v>0.75</v>
      </c>
      <c r="D1422">
        <f>MONTH(Tbl_Hourly_Gen[[#This Row],[Date]])</f>
        <v>2</v>
      </c>
      <c r="E1422">
        <f>DAY(Tbl_Hourly_Gen[[#This Row],[Date]])</f>
        <v>28</v>
      </c>
      <c r="F1422">
        <v>18</v>
      </c>
      <c r="G1422">
        <f>WEEKDAY(Tbl_Hourly_Gen[[#This Row],[Date]])</f>
        <v>4</v>
      </c>
      <c r="H1422" s="7" t="s">
        <v>14</v>
      </c>
      <c r="I1422" s="5">
        <v>0</v>
      </c>
    </row>
    <row r="1423" spans="2:9">
      <c r="B1423" s="11">
        <f>IF(B1422+IF(Tbl_Hourly_Gen[[#This Row],[Hour]]=24,1,0)&lt;Date_End,B1422+IF(Tbl_Hourly_Gen[[#This Row],[Hour]]=24,1,0),0)</f>
        <v>45350</v>
      </c>
      <c r="C1423" s="29">
        <f>Tbl_Hourly_Gen[[#This Row],[Hour]]/24</f>
        <v>0.79166666666666663</v>
      </c>
      <c r="D1423">
        <f>MONTH(Tbl_Hourly_Gen[[#This Row],[Date]])</f>
        <v>2</v>
      </c>
      <c r="E1423">
        <f>DAY(Tbl_Hourly_Gen[[#This Row],[Date]])</f>
        <v>28</v>
      </c>
      <c r="F1423">
        <v>19</v>
      </c>
      <c r="G1423">
        <f>WEEKDAY(Tbl_Hourly_Gen[[#This Row],[Date]])</f>
        <v>4</v>
      </c>
      <c r="H1423" s="7" t="s">
        <v>14</v>
      </c>
      <c r="I1423" s="5">
        <v>0</v>
      </c>
    </row>
    <row r="1424" spans="2:9">
      <c r="B1424" s="11">
        <f>IF(B1423+IF(Tbl_Hourly_Gen[[#This Row],[Hour]]=24,1,0)&lt;Date_End,B1423+IF(Tbl_Hourly_Gen[[#This Row],[Hour]]=24,1,0),0)</f>
        <v>45350</v>
      </c>
      <c r="C1424" s="29">
        <f>Tbl_Hourly_Gen[[#This Row],[Hour]]/24</f>
        <v>0.83333333333333337</v>
      </c>
      <c r="D1424">
        <f>MONTH(Tbl_Hourly_Gen[[#This Row],[Date]])</f>
        <v>2</v>
      </c>
      <c r="E1424">
        <f>DAY(Tbl_Hourly_Gen[[#This Row],[Date]])</f>
        <v>28</v>
      </c>
      <c r="F1424">
        <v>20</v>
      </c>
      <c r="G1424">
        <f>WEEKDAY(Tbl_Hourly_Gen[[#This Row],[Date]])</f>
        <v>4</v>
      </c>
      <c r="H1424" s="7" t="s">
        <v>14</v>
      </c>
      <c r="I1424" s="5">
        <v>0</v>
      </c>
    </row>
    <row r="1425" spans="2:9">
      <c r="B1425" s="11">
        <f>IF(B1424+IF(Tbl_Hourly_Gen[[#This Row],[Hour]]=24,1,0)&lt;Date_End,B1424+IF(Tbl_Hourly_Gen[[#This Row],[Hour]]=24,1,0),0)</f>
        <v>45350</v>
      </c>
      <c r="C1425" s="29">
        <f>Tbl_Hourly_Gen[[#This Row],[Hour]]/24</f>
        <v>0.875</v>
      </c>
      <c r="D1425">
        <f>MONTH(Tbl_Hourly_Gen[[#This Row],[Date]])</f>
        <v>2</v>
      </c>
      <c r="E1425">
        <f>DAY(Tbl_Hourly_Gen[[#This Row],[Date]])</f>
        <v>28</v>
      </c>
      <c r="F1425">
        <v>21</v>
      </c>
      <c r="G1425">
        <f>WEEKDAY(Tbl_Hourly_Gen[[#This Row],[Date]])</f>
        <v>4</v>
      </c>
      <c r="H1425" s="7" t="s">
        <v>14</v>
      </c>
      <c r="I1425" s="5">
        <v>0</v>
      </c>
    </row>
    <row r="1426" spans="2:9">
      <c r="B1426" s="11">
        <f>IF(B1425+IF(Tbl_Hourly_Gen[[#This Row],[Hour]]=24,1,0)&lt;Date_End,B1425+IF(Tbl_Hourly_Gen[[#This Row],[Hour]]=24,1,0),0)</f>
        <v>45350</v>
      </c>
      <c r="C1426" s="29">
        <f>Tbl_Hourly_Gen[[#This Row],[Hour]]/24</f>
        <v>0.91666666666666663</v>
      </c>
      <c r="D1426">
        <f>MONTH(Tbl_Hourly_Gen[[#This Row],[Date]])</f>
        <v>2</v>
      </c>
      <c r="E1426">
        <f>DAY(Tbl_Hourly_Gen[[#This Row],[Date]])</f>
        <v>28</v>
      </c>
      <c r="F1426">
        <v>22</v>
      </c>
      <c r="G1426">
        <f>WEEKDAY(Tbl_Hourly_Gen[[#This Row],[Date]])</f>
        <v>4</v>
      </c>
      <c r="H1426" s="7" t="s">
        <v>14</v>
      </c>
      <c r="I1426" s="5">
        <v>0</v>
      </c>
    </row>
    <row r="1427" spans="2:9">
      <c r="B1427" s="11">
        <f>IF(B1426+IF(Tbl_Hourly_Gen[[#This Row],[Hour]]=24,1,0)&lt;Date_End,B1426+IF(Tbl_Hourly_Gen[[#This Row],[Hour]]=24,1,0),0)</f>
        <v>45350</v>
      </c>
      <c r="C1427" s="29">
        <f>Tbl_Hourly_Gen[[#This Row],[Hour]]/24</f>
        <v>0.95833333333333337</v>
      </c>
      <c r="D1427">
        <f>MONTH(Tbl_Hourly_Gen[[#This Row],[Date]])</f>
        <v>2</v>
      </c>
      <c r="E1427">
        <f>DAY(Tbl_Hourly_Gen[[#This Row],[Date]])</f>
        <v>28</v>
      </c>
      <c r="F1427">
        <v>23</v>
      </c>
      <c r="G1427">
        <f>WEEKDAY(Tbl_Hourly_Gen[[#This Row],[Date]])</f>
        <v>4</v>
      </c>
      <c r="H1427" s="7" t="s">
        <v>14</v>
      </c>
      <c r="I1427" s="5">
        <v>0</v>
      </c>
    </row>
    <row r="1428" spans="2:9">
      <c r="B1428" s="11">
        <f>IF(B1427+IF(Tbl_Hourly_Gen[[#This Row],[Hour]]=24,1,0)&lt;Date_End,B1427+IF(Tbl_Hourly_Gen[[#This Row],[Hour]]=24,1,0),0)</f>
        <v>45351</v>
      </c>
      <c r="C1428" s="29">
        <f>Tbl_Hourly_Gen[[#This Row],[Hour]]/24</f>
        <v>1</v>
      </c>
      <c r="D1428">
        <f>MONTH(Tbl_Hourly_Gen[[#This Row],[Date]])</f>
        <v>2</v>
      </c>
      <c r="E1428">
        <f>DAY(Tbl_Hourly_Gen[[#This Row],[Date]])</f>
        <v>29</v>
      </c>
      <c r="F1428">
        <v>24</v>
      </c>
      <c r="G1428">
        <f>WEEKDAY(Tbl_Hourly_Gen[[#This Row],[Date]])</f>
        <v>5</v>
      </c>
      <c r="H1428" s="7" t="s">
        <v>14</v>
      </c>
      <c r="I1428" s="5">
        <v>0</v>
      </c>
    </row>
    <row r="1429" spans="2:9">
      <c r="B1429" s="11">
        <f>IF(B1428+IF(Tbl_Hourly_Gen[[#This Row],[Hour]]=24,1,0)&lt;Date_End,B1428+IF(Tbl_Hourly_Gen[[#This Row],[Hour]]=24,1,0),0)</f>
        <v>45351</v>
      </c>
      <c r="C1429" s="29">
        <f>Tbl_Hourly_Gen[[#This Row],[Hour]]/24</f>
        <v>4.1666666666666664E-2</v>
      </c>
      <c r="D1429">
        <f>MONTH(Tbl_Hourly_Gen[[#This Row],[Date]])</f>
        <v>2</v>
      </c>
      <c r="E1429">
        <f>DAY(Tbl_Hourly_Gen[[#This Row],[Date]])</f>
        <v>29</v>
      </c>
      <c r="F1429">
        <v>1</v>
      </c>
      <c r="G1429">
        <f>WEEKDAY(Tbl_Hourly_Gen[[#This Row],[Date]])</f>
        <v>5</v>
      </c>
      <c r="H1429" s="7" t="s">
        <v>14</v>
      </c>
      <c r="I1429" s="5">
        <v>0</v>
      </c>
    </row>
    <row r="1430" spans="2:9">
      <c r="B1430" s="11">
        <f>IF(B1429+IF(Tbl_Hourly_Gen[[#This Row],[Hour]]=24,1,0)&lt;Date_End,B1429+IF(Tbl_Hourly_Gen[[#This Row],[Hour]]=24,1,0),0)</f>
        <v>45351</v>
      </c>
      <c r="C1430" s="29">
        <f>Tbl_Hourly_Gen[[#This Row],[Hour]]/24</f>
        <v>8.3333333333333329E-2</v>
      </c>
      <c r="D1430">
        <f>MONTH(Tbl_Hourly_Gen[[#This Row],[Date]])</f>
        <v>2</v>
      </c>
      <c r="E1430">
        <f>DAY(Tbl_Hourly_Gen[[#This Row],[Date]])</f>
        <v>29</v>
      </c>
      <c r="F1430">
        <v>2</v>
      </c>
      <c r="G1430">
        <f>WEEKDAY(Tbl_Hourly_Gen[[#This Row],[Date]])</f>
        <v>5</v>
      </c>
      <c r="H1430" s="7" t="s">
        <v>14</v>
      </c>
      <c r="I1430" s="5">
        <v>0</v>
      </c>
    </row>
    <row r="1431" spans="2:9">
      <c r="B1431" s="11">
        <f>IF(B1430+IF(Tbl_Hourly_Gen[[#This Row],[Hour]]=24,1,0)&lt;Date_End,B1430+IF(Tbl_Hourly_Gen[[#This Row],[Hour]]=24,1,0),0)</f>
        <v>45351</v>
      </c>
      <c r="C1431" s="29">
        <f>Tbl_Hourly_Gen[[#This Row],[Hour]]/24</f>
        <v>0.125</v>
      </c>
      <c r="D1431">
        <f>MONTH(Tbl_Hourly_Gen[[#This Row],[Date]])</f>
        <v>2</v>
      </c>
      <c r="E1431">
        <f>DAY(Tbl_Hourly_Gen[[#This Row],[Date]])</f>
        <v>29</v>
      </c>
      <c r="F1431">
        <v>3</v>
      </c>
      <c r="G1431">
        <f>WEEKDAY(Tbl_Hourly_Gen[[#This Row],[Date]])</f>
        <v>5</v>
      </c>
      <c r="H1431" s="7" t="s">
        <v>14</v>
      </c>
      <c r="I1431" s="5">
        <v>0</v>
      </c>
    </row>
    <row r="1432" spans="2:9">
      <c r="B1432" s="11">
        <f>IF(B1431+IF(Tbl_Hourly_Gen[[#This Row],[Hour]]=24,1,0)&lt;Date_End,B1431+IF(Tbl_Hourly_Gen[[#This Row],[Hour]]=24,1,0),0)</f>
        <v>45351</v>
      </c>
      <c r="C1432" s="29">
        <f>Tbl_Hourly_Gen[[#This Row],[Hour]]/24</f>
        <v>0.16666666666666666</v>
      </c>
      <c r="D1432">
        <f>MONTH(Tbl_Hourly_Gen[[#This Row],[Date]])</f>
        <v>2</v>
      </c>
      <c r="E1432">
        <f>DAY(Tbl_Hourly_Gen[[#This Row],[Date]])</f>
        <v>29</v>
      </c>
      <c r="F1432">
        <v>4</v>
      </c>
      <c r="G1432">
        <f>WEEKDAY(Tbl_Hourly_Gen[[#This Row],[Date]])</f>
        <v>5</v>
      </c>
      <c r="H1432" s="7" t="s">
        <v>14</v>
      </c>
      <c r="I1432" s="5">
        <v>0</v>
      </c>
    </row>
    <row r="1433" spans="2:9">
      <c r="B1433" s="11">
        <f>IF(B1432+IF(Tbl_Hourly_Gen[[#This Row],[Hour]]=24,1,0)&lt;Date_End,B1432+IF(Tbl_Hourly_Gen[[#This Row],[Hour]]=24,1,0),0)</f>
        <v>45351</v>
      </c>
      <c r="C1433" s="29">
        <f>Tbl_Hourly_Gen[[#This Row],[Hour]]/24</f>
        <v>0.20833333333333334</v>
      </c>
      <c r="D1433">
        <f>MONTH(Tbl_Hourly_Gen[[#This Row],[Date]])</f>
        <v>2</v>
      </c>
      <c r="E1433">
        <f>DAY(Tbl_Hourly_Gen[[#This Row],[Date]])</f>
        <v>29</v>
      </c>
      <c r="F1433">
        <v>5</v>
      </c>
      <c r="G1433">
        <f>WEEKDAY(Tbl_Hourly_Gen[[#This Row],[Date]])</f>
        <v>5</v>
      </c>
      <c r="H1433" s="7" t="s">
        <v>14</v>
      </c>
      <c r="I1433" s="5">
        <v>0</v>
      </c>
    </row>
    <row r="1434" spans="2:9">
      <c r="B1434" s="11">
        <f>IF(B1433+IF(Tbl_Hourly_Gen[[#This Row],[Hour]]=24,1,0)&lt;Date_End,B1433+IF(Tbl_Hourly_Gen[[#This Row],[Hour]]=24,1,0),0)</f>
        <v>45351</v>
      </c>
      <c r="C1434" s="29">
        <f>Tbl_Hourly_Gen[[#This Row],[Hour]]/24</f>
        <v>0.25</v>
      </c>
      <c r="D1434">
        <f>MONTH(Tbl_Hourly_Gen[[#This Row],[Date]])</f>
        <v>2</v>
      </c>
      <c r="E1434">
        <f>DAY(Tbl_Hourly_Gen[[#This Row],[Date]])</f>
        <v>29</v>
      </c>
      <c r="F1434">
        <v>6</v>
      </c>
      <c r="G1434">
        <f>WEEKDAY(Tbl_Hourly_Gen[[#This Row],[Date]])</f>
        <v>5</v>
      </c>
      <c r="H1434" s="7" t="s">
        <v>14</v>
      </c>
      <c r="I1434" s="5">
        <v>0</v>
      </c>
    </row>
    <row r="1435" spans="2:9">
      <c r="B1435" s="11">
        <f>IF(B1434+IF(Tbl_Hourly_Gen[[#This Row],[Hour]]=24,1,0)&lt;Date_End,B1434+IF(Tbl_Hourly_Gen[[#This Row],[Hour]]=24,1,0),0)</f>
        <v>45351</v>
      </c>
      <c r="C1435" s="29">
        <f>Tbl_Hourly_Gen[[#This Row],[Hour]]/24</f>
        <v>0.29166666666666669</v>
      </c>
      <c r="D1435">
        <f>MONTH(Tbl_Hourly_Gen[[#This Row],[Date]])</f>
        <v>2</v>
      </c>
      <c r="E1435">
        <f>DAY(Tbl_Hourly_Gen[[#This Row],[Date]])</f>
        <v>29</v>
      </c>
      <c r="F1435">
        <v>7</v>
      </c>
      <c r="G1435">
        <f>WEEKDAY(Tbl_Hourly_Gen[[#This Row],[Date]])</f>
        <v>5</v>
      </c>
      <c r="H1435" s="7" t="s">
        <v>14</v>
      </c>
      <c r="I1435" s="5">
        <v>0</v>
      </c>
    </row>
    <row r="1436" spans="2:9">
      <c r="B1436" s="11">
        <f>IF(B1435+IF(Tbl_Hourly_Gen[[#This Row],[Hour]]=24,1,0)&lt;Date_End,B1435+IF(Tbl_Hourly_Gen[[#This Row],[Hour]]=24,1,0),0)</f>
        <v>45351</v>
      </c>
      <c r="C1436" s="29">
        <f>Tbl_Hourly_Gen[[#This Row],[Hour]]/24</f>
        <v>0.33333333333333331</v>
      </c>
      <c r="D1436">
        <f>MONTH(Tbl_Hourly_Gen[[#This Row],[Date]])</f>
        <v>2</v>
      </c>
      <c r="E1436">
        <f>DAY(Tbl_Hourly_Gen[[#This Row],[Date]])</f>
        <v>29</v>
      </c>
      <c r="F1436">
        <v>8</v>
      </c>
      <c r="G1436">
        <f>WEEKDAY(Tbl_Hourly_Gen[[#This Row],[Date]])</f>
        <v>5</v>
      </c>
      <c r="H1436" s="7" t="s">
        <v>14</v>
      </c>
      <c r="I1436" s="5">
        <v>0</v>
      </c>
    </row>
    <row r="1437" spans="2:9">
      <c r="B1437" s="11">
        <f>IF(B1436+IF(Tbl_Hourly_Gen[[#This Row],[Hour]]=24,1,0)&lt;Date_End,B1436+IF(Tbl_Hourly_Gen[[#This Row],[Hour]]=24,1,0),0)</f>
        <v>45351</v>
      </c>
      <c r="C1437" s="29">
        <f>Tbl_Hourly_Gen[[#This Row],[Hour]]/24</f>
        <v>0.375</v>
      </c>
      <c r="D1437">
        <f>MONTH(Tbl_Hourly_Gen[[#This Row],[Date]])</f>
        <v>2</v>
      </c>
      <c r="E1437">
        <f>DAY(Tbl_Hourly_Gen[[#This Row],[Date]])</f>
        <v>29</v>
      </c>
      <c r="F1437">
        <v>9</v>
      </c>
      <c r="G1437">
        <f>WEEKDAY(Tbl_Hourly_Gen[[#This Row],[Date]])</f>
        <v>5</v>
      </c>
      <c r="H1437" s="7" t="s">
        <v>14</v>
      </c>
      <c r="I1437" s="5">
        <v>0</v>
      </c>
    </row>
    <row r="1438" spans="2:9">
      <c r="B1438" s="11">
        <f>IF(B1437+IF(Tbl_Hourly_Gen[[#This Row],[Hour]]=24,1,0)&lt;Date_End,B1437+IF(Tbl_Hourly_Gen[[#This Row],[Hour]]=24,1,0),0)</f>
        <v>45351</v>
      </c>
      <c r="C1438" s="29">
        <f>Tbl_Hourly_Gen[[#This Row],[Hour]]/24</f>
        <v>0.41666666666666669</v>
      </c>
      <c r="D1438">
        <f>MONTH(Tbl_Hourly_Gen[[#This Row],[Date]])</f>
        <v>2</v>
      </c>
      <c r="E1438">
        <f>DAY(Tbl_Hourly_Gen[[#This Row],[Date]])</f>
        <v>29</v>
      </c>
      <c r="F1438">
        <v>10</v>
      </c>
      <c r="G1438">
        <f>WEEKDAY(Tbl_Hourly_Gen[[#This Row],[Date]])</f>
        <v>5</v>
      </c>
      <c r="H1438" s="7" t="s">
        <v>14</v>
      </c>
      <c r="I1438" s="5">
        <v>0</v>
      </c>
    </row>
    <row r="1439" spans="2:9">
      <c r="B1439" s="11">
        <f>IF(B1438+IF(Tbl_Hourly_Gen[[#This Row],[Hour]]=24,1,0)&lt;Date_End,B1438+IF(Tbl_Hourly_Gen[[#This Row],[Hour]]=24,1,0),0)</f>
        <v>45351</v>
      </c>
      <c r="C1439" s="29">
        <f>Tbl_Hourly_Gen[[#This Row],[Hour]]/24</f>
        <v>0.45833333333333331</v>
      </c>
      <c r="D1439">
        <f>MONTH(Tbl_Hourly_Gen[[#This Row],[Date]])</f>
        <v>2</v>
      </c>
      <c r="E1439">
        <f>DAY(Tbl_Hourly_Gen[[#This Row],[Date]])</f>
        <v>29</v>
      </c>
      <c r="F1439">
        <v>11</v>
      </c>
      <c r="G1439">
        <f>WEEKDAY(Tbl_Hourly_Gen[[#This Row],[Date]])</f>
        <v>5</v>
      </c>
      <c r="H1439" s="7" t="s">
        <v>14</v>
      </c>
      <c r="I1439" s="5">
        <v>0</v>
      </c>
    </row>
    <row r="1440" spans="2:9">
      <c r="B1440" s="11">
        <f>IF(B1439+IF(Tbl_Hourly_Gen[[#This Row],[Hour]]=24,1,0)&lt;Date_End,B1439+IF(Tbl_Hourly_Gen[[#This Row],[Hour]]=24,1,0),0)</f>
        <v>45351</v>
      </c>
      <c r="C1440" s="29">
        <f>Tbl_Hourly_Gen[[#This Row],[Hour]]/24</f>
        <v>0.5</v>
      </c>
      <c r="D1440">
        <f>MONTH(Tbl_Hourly_Gen[[#This Row],[Date]])</f>
        <v>2</v>
      </c>
      <c r="E1440">
        <f>DAY(Tbl_Hourly_Gen[[#This Row],[Date]])</f>
        <v>29</v>
      </c>
      <c r="F1440">
        <v>12</v>
      </c>
      <c r="G1440">
        <f>WEEKDAY(Tbl_Hourly_Gen[[#This Row],[Date]])</f>
        <v>5</v>
      </c>
      <c r="H1440" s="7" t="s">
        <v>14</v>
      </c>
      <c r="I1440" s="5">
        <v>0</v>
      </c>
    </row>
    <row r="1441" spans="2:9">
      <c r="B1441" s="11">
        <f>IF(B1440+IF(Tbl_Hourly_Gen[[#This Row],[Hour]]=24,1,0)&lt;Date_End,B1440+IF(Tbl_Hourly_Gen[[#This Row],[Hour]]=24,1,0),0)</f>
        <v>45351</v>
      </c>
      <c r="C1441" s="29">
        <f>Tbl_Hourly_Gen[[#This Row],[Hour]]/24</f>
        <v>0.54166666666666663</v>
      </c>
      <c r="D1441">
        <f>MONTH(Tbl_Hourly_Gen[[#This Row],[Date]])</f>
        <v>2</v>
      </c>
      <c r="E1441">
        <f>DAY(Tbl_Hourly_Gen[[#This Row],[Date]])</f>
        <v>29</v>
      </c>
      <c r="F1441">
        <v>13</v>
      </c>
      <c r="G1441">
        <f>WEEKDAY(Tbl_Hourly_Gen[[#This Row],[Date]])</f>
        <v>5</v>
      </c>
      <c r="H1441" s="7" t="s">
        <v>14</v>
      </c>
      <c r="I1441" s="5">
        <v>0</v>
      </c>
    </row>
    <row r="1442" spans="2:9">
      <c r="B1442" s="11">
        <f>IF(B1441+IF(Tbl_Hourly_Gen[[#This Row],[Hour]]=24,1,0)&lt;Date_End,B1441+IF(Tbl_Hourly_Gen[[#This Row],[Hour]]=24,1,0),0)</f>
        <v>45351</v>
      </c>
      <c r="C1442" s="29">
        <f>Tbl_Hourly_Gen[[#This Row],[Hour]]/24</f>
        <v>0.58333333333333337</v>
      </c>
      <c r="D1442">
        <f>MONTH(Tbl_Hourly_Gen[[#This Row],[Date]])</f>
        <v>2</v>
      </c>
      <c r="E1442">
        <f>DAY(Tbl_Hourly_Gen[[#This Row],[Date]])</f>
        <v>29</v>
      </c>
      <c r="F1442">
        <v>14</v>
      </c>
      <c r="G1442">
        <f>WEEKDAY(Tbl_Hourly_Gen[[#This Row],[Date]])</f>
        <v>5</v>
      </c>
      <c r="H1442" s="7" t="s">
        <v>14</v>
      </c>
      <c r="I1442" s="5">
        <v>0</v>
      </c>
    </row>
    <row r="1443" spans="2:9">
      <c r="B1443" s="11">
        <f>IF(B1442+IF(Tbl_Hourly_Gen[[#This Row],[Hour]]=24,1,0)&lt;Date_End,B1442+IF(Tbl_Hourly_Gen[[#This Row],[Hour]]=24,1,0),0)</f>
        <v>45351</v>
      </c>
      <c r="C1443" s="29">
        <f>Tbl_Hourly_Gen[[#This Row],[Hour]]/24</f>
        <v>0.625</v>
      </c>
      <c r="D1443">
        <f>MONTH(Tbl_Hourly_Gen[[#This Row],[Date]])</f>
        <v>2</v>
      </c>
      <c r="E1443">
        <f>DAY(Tbl_Hourly_Gen[[#This Row],[Date]])</f>
        <v>29</v>
      </c>
      <c r="F1443">
        <v>15</v>
      </c>
      <c r="G1443">
        <f>WEEKDAY(Tbl_Hourly_Gen[[#This Row],[Date]])</f>
        <v>5</v>
      </c>
      <c r="H1443" s="7" t="s">
        <v>14</v>
      </c>
      <c r="I1443" s="5">
        <v>0</v>
      </c>
    </row>
    <row r="1444" spans="2:9">
      <c r="B1444" s="11">
        <f>IF(B1443+IF(Tbl_Hourly_Gen[[#This Row],[Hour]]=24,1,0)&lt;Date_End,B1443+IF(Tbl_Hourly_Gen[[#This Row],[Hour]]=24,1,0),0)</f>
        <v>45351</v>
      </c>
      <c r="C1444" s="29">
        <f>Tbl_Hourly_Gen[[#This Row],[Hour]]/24</f>
        <v>0.66666666666666663</v>
      </c>
      <c r="D1444">
        <f>MONTH(Tbl_Hourly_Gen[[#This Row],[Date]])</f>
        <v>2</v>
      </c>
      <c r="E1444">
        <f>DAY(Tbl_Hourly_Gen[[#This Row],[Date]])</f>
        <v>29</v>
      </c>
      <c r="F1444">
        <v>16</v>
      </c>
      <c r="G1444">
        <f>WEEKDAY(Tbl_Hourly_Gen[[#This Row],[Date]])</f>
        <v>5</v>
      </c>
      <c r="H1444" s="7" t="s">
        <v>14</v>
      </c>
      <c r="I1444" s="5">
        <v>0</v>
      </c>
    </row>
    <row r="1445" spans="2:9">
      <c r="B1445" s="11">
        <f>IF(B1444+IF(Tbl_Hourly_Gen[[#This Row],[Hour]]=24,1,0)&lt;Date_End,B1444+IF(Tbl_Hourly_Gen[[#This Row],[Hour]]=24,1,0),0)</f>
        <v>45351</v>
      </c>
      <c r="C1445" s="29">
        <f>Tbl_Hourly_Gen[[#This Row],[Hour]]/24</f>
        <v>0.70833333333333337</v>
      </c>
      <c r="D1445">
        <f>MONTH(Tbl_Hourly_Gen[[#This Row],[Date]])</f>
        <v>2</v>
      </c>
      <c r="E1445">
        <f>DAY(Tbl_Hourly_Gen[[#This Row],[Date]])</f>
        <v>29</v>
      </c>
      <c r="F1445">
        <v>17</v>
      </c>
      <c r="G1445">
        <f>WEEKDAY(Tbl_Hourly_Gen[[#This Row],[Date]])</f>
        <v>5</v>
      </c>
      <c r="H1445" s="7" t="s">
        <v>14</v>
      </c>
      <c r="I1445" s="5">
        <v>0</v>
      </c>
    </row>
    <row r="1446" spans="2:9">
      <c r="B1446" s="11">
        <f>IF(B1445+IF(Tbl_Hourly_Gen[[#This Row],[Hour]]=24,1,0)&lt;Date_End,B1445+IF(Tbl_Hourly_Gen[[#This Row],[Hour]]=24,1,0),0)</f>
        <v>45351</v>
      </c>
      <c r="C1446" s="29">
        <f>Tbl_Hourly_Gen[[#This Row],[Hour]]/24</f>
        <v>0.75</v>
      </c>
      <c r="D1446">
        <f>MONTH(Tbl_Hourly_Gen[[#This Row],[Date]])</f>
        <v>2</v>
      </c>
      <c r="E1446">
        <f>DAY(Tbl_Hourly_Gen[[#This Row],[Date]])</f>
        <v>29</v>
      </c>
      <c r="F1446">
        <v>18</v>
      </c>
      <c r="G1446">
        <f>WEEKDAY(Tbl_Hourly_Gen[[#This Row],[Date]])</f>
        <v>5</v>
      </c>
      <c r="H1446" s="7" t="s">
        <v>14</v>
      </c>
      <c r="I1446" s="5">
        <v>0</v>
      </c>
    </row>
    <row r="1447" spans="2:9">
      <c r="B1447" s="11">
        <f>IF(B1446+IF(Tbl_Hourly_Gen[[#This Row],[Hour]]=24,1,0)&lt;Date_End,B1446+IF(Tbl_Hourly_Gen[[#This Row],[Hour]]=24,1,0),0)</f>
        <v>45351</v>
      </c>
      <c r="C1447" s="29">
        <f>Tbl_Hourly_Gen[[#This Row],[Hour]]/24</f>
        <v>0.79166666666666663</v>
      </c>
      <c r="D1447">
        <f>MONTH(Tbl_Hourly_Gen[[#This Row],[Date]])</f>
        <v>2</v>
      </c>
      <c r="E1447">
        <f>DAY(Tbl_Hourly_Gen[[#This Row],[Date]])</f>
        <v>29</v>
      </c>
      <c r="F1447">
        <v>19</v>
      </c>
      <c r="G1447">
        <f>WEEKDAY(Tbl_Hourly_Gen[[#This Row],[Date]])</f>
        <v>5</v>
      </c>
      <c r="H1447" s="7" t="s">
        <v>14</v>
      </c>
      <c r="I1447" s="5">
        <v>0</v>
      </c>
    </row>
    <row r="1448" spans="2:9">
      <c r="B1448" s="11">
        <f>IF(B1447+IF(Tbl_Hourly_Gen[[#This Row],[Hour]]=24,1,0)&lt;Date_End,B1447+IF(Tbl_Hourly_Gen[[#This Row],[Hour]]=24,1,0),0)</f>
        <v>45351</v>
      </c>
      <c r="C1448" s="29">
        <f>Tbl_Hourly_Gen[[#This Row],[Hour]]/24</f>
        <v>0.83333333333333337</v>
      </c>
      <c r="D1448">
        <f>MONTH(Tbl_Hourly_Gen[[#This Row],[Date]])</f>
        <v>2</v>
      </c>
      <c r="E1448">
        <f>DAY(Tbl_Hourly_Gen[[#This Row],[Date]])</f>
        <v>29</v>
      </c>
      <c r="F1448">
        <v>20</v>
      </c>
      <c r="G1448">
        <f>WEEKDAY(Tbl_Hourly_Gen[[#This Row],[Date]])</f>
        <v>5</v>
      </c>
      <c r="H1448" s="7" t="s">
        <v>14</v>
      </c>
      <c r="I1448" s="5">
        <v>0</v>
      </c>
    </row>
    <row r="1449" spans="2:9">
      <c r="B1449" s="11">
        <f>IF(B1448+IF(Tbl_Hourly_Gen[[#This Row],[Hour]]=24,1,0)&lt;Date_End,B1448+IF(Tbl_Hourly_Gen[[#This Row],[Hour]]=24,1,0),0)</f>
        <v>45351</v>
      </c>
      <c r="C1449" s="29">
        <f>Tbl_Hourly_Gen[[#This Row],[Hour]]/24</f>
        <v>0.875</v>
      </c>
      <c r="D1449">
        <f>MONTH(Tbl_Hourly_Gen[[#This Row],[Date]])</f>
        <v>2</v>
      </c>
      <c r="E1449">
        <f>DAY(Tbl_Hourly_Gen[[#This Row],[Date]])</f>
        <v>29</v>
      </c>
      <c r="F1449">
        <v>21</v>
      </c>
      <c r="G1449">
        <f>WEEKDAY(Tbl_Hourly_Gen[[#This Row],[Date]])</f>
        <v>5</v>
      </c>
      <c r="H1449" s="7" t="s">
        <v>14</v>
      </c>
      <c r="I1449" s="5">
        <v>0</v>
      </c>
    </row>
    <row r="1450" spans="2:9">
      <c r="B1450" s="11">
        <f>IF(B1449+IF(Tbl_Hourly_Gen[[#This Row],[Hour]]=24,1,0)&lt;Date_End,B1449+IF(Tbl_Hourly_Gen[[#This Row],[Hour]]=24,1,0),0)</f>
        <v>45351</v>
      </c>
      <c r="C1450" s="29">
        <f>Tbl_Hourly_Gen[[#This Row],[Hour]]/24</f>
        <v>0.91666666666666663</v>
      </c>
      <c r="D1450">
        <f>MONTH(Tbl_Hourly_Gen[[#This Row],[Date]])</f>
        <v>2</v>
      </c>
      <c r="E1450">
        <f>DAY(Tbl_Hourly_Gen[[#This Row],[Date]])</f>
        <v>29</v>
      </c>
      <c r="F1450">
        <v>22</v>
      </c>
      <c r="G1450">
        <f>WEEKDAY(Tbl_Hourly_Gen[[#This Row],[Date]])</f>
        <v>5</v>
      </c>
      <c r="H1450" s="7" t="s">
        <v>14</v>
      </c>
      <c r="I1450" s="5">
        <v>0</v>
      </c>
    </row>
    <row r="1451" spans="2:9">
      <c r="B1451" s="11">
        <f>IF(B1450+IF(Tbl_Hourly_Gen[[#This Row],[Hour]]=24,1,0)&lt;Date_End,B1450+IF(Tbl_Hourly_Gen[[#This Row],[Hour]]=24,1,0),0)</f>
        <v>45351</v>
      </c>
      <c r="C1451" s="29">
        <f>Tbl_Hourly_Gen[[#This Row],[Hour]]/24</f>
        <v>0.95833333333333337</v>
      </c>
      <c r="D1451">
        <f>MONTH(Tbl_Hourly_Gen[[#This Row],[Date]])</f>
        <v>2</v>
      </c>
      <c r="E1451">
        <f>DAY(Tbl_Hourly_Gen[[#This Row],[Date]])</f>
        <v>29</v>
      </c>
      <c r="F1451">
        <v>23</v>
      </c>
      <c r="G1451">
        <f>WEEKDAY(Tbl_Hourly_Gen[[#This Row],[Date]])</f>
        <v>5</v>
      </c>
      <c r="H1451" s="7" t="s">
        <v>14</v>
      </c>
      <c r="I1451" s="5">
        <v>0</v>
      </c>
    </row>
    <row r="1452" spans="2:9">
      <c r="B1452" s="11">
        <f>IF(B1451+IF(Tbl_Hourly_Gen[[#This Row],[Hour]]=24,1,0)&lt;Date_End,B1451+IF(Tbl_Hourly_Gen[[#This Row],[Hour]]=24,1,0),0)</f>
        <v>45352</v>
      </c>
      <c r="C1452" s="29">
        <f>Tbl_Hourly_Gen[[#This Row],[Hour]]/24</f>
        <v>1</v>
      </c>
      <c r="D1452">
        <f>MONTH(Tbl_Hourly_Gen[[#This Row],[Date]])</f>
        <v>3</v>
      </c>
      <c r="E1452">
        <f>DAY(Tbl_Hourly_Gen[[#This Row],[Date]])</f>
        <v>1</v>
      </c>
      <c r="F1452">
        <v>24</v>
      </c>
      <c r="G1452">
        <f>WEEKDAY(Tbl_Hourly_Gen[[#This Row],[Date]])</f>
        <v>6</v>
      </c>
      <c r="H1452" s="7" t="s">
        <v>14</v>
      </c>
      <c r="I1452" s="5">
        <v>0</v>
      </c>
    </row>
    <row r="1453" spans="2:9">
      <c r="B1453" s="11">
        <f>IF(B1452+IF(Tbl_Hourly_Gen[[#This Row],[Hour]]=24,1,0)&lt;Date_End,B1452+IF(Tbl_Hourly_Gen[[#This Row],[Hour]]=24,1,0),0)</f>
        <v>45352</v>
      </c>
      <c r="C1453" s="29">
        <f>Tbl_Hourly_Gen[[#This Row],[Hour]]/24</f>
        <v>4.1666666666666664E-2</v>
      </c>
      <c r="D1453">
        <f>MONTH(Tbl_Hourly_Gen[[#This Row],[Date]])</f>
        <v>3</v>
      </c>
      <c r="E1453">
        <f>DAY(Tbl_Hourly_Gen[[#This Row],[Date]])</f>
        <v>1</v>
      </c>
      <c r="F1453">
        <v>1</v>
      </c>
      <c r="G1453">
        <f>WEEKDAY(Tbl_Hourly_Gen[[#This Row],[Date]])</f>
        <v>6</v>
      </c>
      <c r="H1453" s="7" t="s">
        <v>14</v>
      </c>
      <c r="I1453" s="5">
        <v>0</v>
      </c>
    </row>
    <row r="1454" spans="2:9">
      <c r="B1454" s="11">
        <f>IF(B1453+IF(Tbl_Hourly_Gen[[#This Row],[Hour]]=24,1,0)&lt;Date_End,B1453+IF(Tbl_Hourly_Gen[[#This Row],[Hour]]=24,1,0),0)</f>
        <v>45352</v>
      </c>
      <c r="C1454" s="29">
        <f>Tbl_Hourly_Gen[[#This Row],[Hour]]/24</f>
        <v>8.3333333333333329E-2</v>
      </c>
      <c r="D1454">
        <f>MONTH(Tbl_Hourly_Gen[[#This Row],[Date]])</f>
        <v>3</v>
      </c>
      <c r="E1454">
        <f>DAY(Tbl_Hourly_Gen[[#This Row],[Date]])</f>
        <v>1</v>
      </c>
      <c r="F1454">
        <v>2</v>
      </c>
      <c r="G1454">
        <f>WEEKDAY(Tbl_Hourly_Gen[[#This Row],[Date]])</f>
        <v>6</v>
      </c>
      <c r="H1454" s="7" t="s">
        <v>14</v>
      </c>
      <c r="I1454" s="5">
        <v>0</v>
      </c>
    </row>
    <row r="1455" spans="2:9">
      <c r="B1455" s="11">
        <f>IF(B1454+IF(Tbl_Hourly_Gen[[#This Row],[Hour]]=24,1,0)&lt;Date_End,B1454+IF(Tbl_Hourly_Gen[[#This Row],[Hour]]=24,1,0),0)</f>
        <v>45352</v>
      </c>
      <c r="C1455" s="29">
        <f>Tbl_Hourly_Gen[[#This Row],[Hour]]/24</f>
        <v>0.125</v>
      </c>
      <c r="D1455">
        <f>MONTH(Tbl_Hourly_Gen[[#This Row],[Date]])</f>
        <v>3</v>
      </c>
      <c r="E1455">
        <f>DAY(Tbl_Hourly_Gen[[#This Row],[Date]])</f>
        <v>1</v>
      </c>
      <c r="F1455">
        <v>3</v>
      </c>
      <c r="G1455">
        <f>WEEKDAY(Tbl_Hourly_Gen[[#This Row],[Date]])</f>
        <v>6</v>
      </c>
      <c r="H1455" s="7" t="s">
        <v>14</v>
      </c>
      <c r="I1455" s="5">
        <v>0</v>
      </c>
    </row>
    <row r="1456" spans="2:9">
      <c r="B1456" s="11">
        <f>IF(B1455+IF(Tbl_Hourly_Gen[[#This Row],[Hour]]=24,1,0)&lt;Date_End,B1455+IF(Tbl_Hourly_Gen[[#This Row],[Hour]]=24,1,0),0)</f>
        <v>45352</v>
      </c>
      <c r="C1456" s="29">
        <f>Tbl_Hourly_Gen[[#This Row],[Hour]]/24</f>
        <v>0.16666666666666666</v>
      </c>
      <c r="D1456">
        <f>MONTH(Tbl_Hourly_Gen[[#This Row],[Date]])</f>
        <v>3</v>
      </c>
      <c r="E1456">
        <f>DAY(Tbl_Hourly_Gen[[#This Row],[Date]])</f>
        <v>1</v>
      </c>
      <c r="F1456">
        <v>4</v>
      </c>
      <c r="G1456">
        <f>WEEKDAY(Tbl_Hourly_Gen[[#This Row],[Date]])</f>
        <v>6</v>
      </c>
      <c r="H1456" s="7" t="s">
        <v>14</v>
      </c>
      <c r="I1456" s="5">
        <v>0</v>
      </c>
    </row>
    <row r="1457" spans="2:9">
      <c r="B1457" s="11">
        <f>IF(B1456+IF(Tbl_Hourly_Gen[[#This Row],[Hour]]=24,1,0)&lt;Date_End,B1456+IF(Tbl_Hourly_Gen[[#This Row],[Hour]]=24,1,0),0)</f>
        <v>45352</v>
      </c>
      <c r="C1457" s="29">
        <f>Tbl_Hourly_Gen[[#This Row],[Hour]]/24</f>
        <v>0.20833333333333334</v>
      </c>
      <c r="D1457">
        <f>MONTH(Tbl_Hourly_Gen[[#This Row],[Date]])</f>
        <v>3</v>
      </c>
      <c r="E1457">
        <f>DAY(Tbl_Hourly_Gen[[#This Row],[Date]])</f>
        <v>1</v>
      </c>
      <c r="F1457">
        <v>5</v>
      </c>
      <c r="G1457">
        <f>WEEKDAY(Tbl_Hourly_Gen[[#This Row],[Date]])</f>
        <v>6</v>
      </c>
      <c r="H1457" s="7" t="s">
        <v>14</v>
      </c>
      <c r="I1457" s="5">
        <v>0</v>
      </c>
    </row>
    <row r="1458" spans="2:9">
      <c r="B1458" s="11">
        <f>IF(B1457+IF(Tbl_Hourly_Gen[[#This Row],[Hour]]=24,1,0)&lt;Date_End,B1457+IF(Tbl_Hourly_Gen[[#This Row],[Hour]]=24,1,0),0)</f>
        <v>45352</v>
      </c>
      <c r="C1458" s="29">
        <f>Tbl_Hourly_Gen[[#This Row],[Hour]]/24</f>
        <v>0.25</v>
      </c>
      <c r="D1458">
        <f>MONTH(Tbl_Hourly_Gen[[#This Row],[Date]])</f>
        <v>3</v>
      </c>
      <c r="E1458">
        <f>DAY(Tbl_Hourly_Gen[[#This Row],[Date]])</f>
        <v>1</v>
      </c>
      <c r="F1458">
        <v>6</v>
      </c>
      <c r="G1458">
        <f>WEEKDAY(Tbl_Hourly_Gen[[#This Row],[Date]])</f>
        <v>6</v>
      </c>
      <c r="H1458" s="7" t="s">
        <v>14</v>
      </c>
      <c r="I1458" s="5">
        <v>0</v>
      </c>
    </row>
    <row r="1459" spans="2:9">
      <c r="B1459" s="11">
        <f>IF(B1458+IF(Tbl_Hourly_Gen[[#This Row],[Hour]]=24,1,0)&lt;Date_End,B1458+IF(Tbl_Hourly_Gen[[#This Row],[Hour]]=24,1,0),0)</f>
        <v>45352</v>
      </c>
      <c r="C1459" s="29">
        <f>Tbl_Hourly_Gen[[#This Row],[Hour]]/24</f>
        <v>0.29166666666666669</v>
      </c>
      <c r="D1459">
        <f>MONTH(Tbl_Hourly_Gen[[#This Row],[Date]])</f>
        <v>3</v>
      </c>
      <c r="E1459">
        <f>DAY(Tbl_Hourly_Gen[[#This Row],[Date]])</f>
        <v>1</v>
      </c>
      <c r="F1459">
        <v>7</v>
      </c>
      <c r="G1459">
        <f>WEEKDAY(Tbl_Hourly_Gen[[#This Row],[Date]])</f>
        <v>6</v>
      </c>
      <c r="H1459" s="7" t="s">
        <v>14</v>
      </c>
      <c r="I1459" s="5">
        <v>0</v>
      </c>
    </row>
    <row r="1460" spans="2:9">
      <c r="B1460" s="11">
        <f>IF(B1459+IF(Tbl_Hourly_Gen[[#This Row],[Hour]]=24,1,0)&lt;Date_End,B1459+IF(Tbl_Hourly_Gen[[#This Row],[Hour]]=24,1,0),0)</f>
        <v>45352</v>
      </c>
      <c r="C1460" s="29">
        <f>Tbl_Hourly_Gen[[#This Row],[Hour]]/24</f>
        <v>0.33333333333333331</v>
      </c>
      <c r="D1460">
        <f>MONTH(Tbl_Hourly_Gen[[#This Row],[Date]])</f>
        <v>3</v>
      </c>
      <c r="E1460">
        <f>DAY(Tbl_Hourly_Gen[[#This Row],[Date]])</f>
        <v>1</v>
      </c>
      <c r="F1460">
        <v>8</v>
      </c>
      <c r="G1460">
        <f>WEEKDAY(Tbl_Hourly_Gen[[#This Row],[Date]])</f>
        <v>6</v>
      </c>
      <c r="H1460" s="7" t="s">
        <v>14</v>
      </c>
      <c r="I1460" s="5">
        <v>0</v>
      </c>
    </row>
    <row r="1461" spans="2:9">
      <c r="B1461" s="11">
        <f>IF(B1460+IF(Tbl_Hourly_Gen[[#This Row],[Hour]]=24,1,0)&lt;Date_End,B1460+IF(Tbl_Hourly_Gen[[#This Row],[Hour]]=24,1,0),0)</f>
        <v>45352</v>
      </c>
      <c r="C1461" s="29">
        <f>Tbl_Hourly_Gen[[#This Row],[Hour]]/24</f>
        <v>0.375</v>
      </c>
      <c r="D1461">
        <f>MONTH(Tbl_Hourly_Gen[[#This Row],[Date]])</f>
        <v>3</v>
      </c>
      <c r="E1461">
        <f>DAY(Tbl_Hourly_Gen[[#This Row],[Date]])</f>
        <v>1</v>
      </c>
      <c r="F1461">
        <v>9</v>
      </c>
      <c r="G1461">
        <f>WEEKDAY(Tbl_Hourly_Gen[[#This Row],[Date]])</f>
        <v>6</v>
      </c>
      <c r="H1461" s="7" t="s">
        <v>14</v>
      </c>
      <c r="I1461" s="5">
        <v>0</v>
      </c>
    </row>
    <row r="1462" spans="2:9">
      <c r="B1462" s="11">
        <f>IF(B1461+IF(Tbl_Hourly_Gen[[#This Row],[Hour]]=24,1,0)&lt;Date_End,B1461+IF(Tbl_Hourly_Gen[[#This Row],[Hour]]=24,1,0),0)</f>
        <v>45352</v>
      </c>
      <c r="C1462" s="29">
        <f>Tbl_Hourly_Gen[[#This Row],[Hour]]/24</f>
        <v>0.41666666666666669</v>
      </c>
      <c r="D1462">
        <f>MONTH(Tbl_Hourly_Gen[[#This Row],[Date]])</f>
        <v>3</v>
      </c>
      <c r="E1462">
        <f>DAY(Tbl_Hourly_Gen[[#This Row],[Date]])</f>
        <v>1</v>
      </c>
      <c r="F1462">
        <v>10</v>
      </c>
      <c r="G1462">
        <f>WEEKDAY(Tbl_Hourly_Gen[[#This Row],[Date]])</f>
        <v>6</v>
      </c>
      <c r="H1462" s="7" t="s">
        <v>14</v>
      </c>
      <c r="I1462" s="5">
        <v>0</v>
      </c>
    </row>
    <row r="1463" spans="2:9">
      <c r="B1463" s="11">
        <f>IF(B1462+IF(Tbl_Hourly_Gen[[#This Row],[Hour]]=24,1,0)&lt;Date_End,B1462+IF(Tbl_Hourly_Gen[[#This Row],[Hour]]=24,1,0),0)</f>
        <v>45352</v>
      </c>
      <c r="C1463" s="29">
        <f>Tbl_Hourly_Gen[[#This Row],[Hour]]/24</f>
        <v>0.45833333333333331</v>
      </c>
      <c r="D1463">
        <f>MONTH(Tbl_Hourly_Gen[[#This Row],[Date]])</f>
        <v>3</v>
      </c>
      <c r="E1463">
        <f>DAY(Tbl_Hourly_Gen[[#This Row],[Date]])</f>
        <v>1</v>
      </c>
      <c r="F1463">
        <v>11</v>
      </c>
      <c r="G1463">
        <f>WEEKDAY(Tbl_Hourly_Gen[[#This Row],[Date]])</f>
        <v>6</v>
      </c>
      <c r="H1463" s="7" t="s">
        <v>14</v>
      </c>
      <c r="I1463" s="5">
        <v>0</v>
      </c>
    </row>
    <row r="1464" spans="2:9">
      <c r="B1464" s="11">
        <f>IF(B1463+IF(Tbl_Hourly_Gen[[#This Row],[Hour]]=24,1,0)&lt;Date_End,B1463+IF(Tbl_Hourly_Gen[[#This Row],[Hour]]=24,1,0),0)</f>
        <v>45352</v>
      </c>
      <c r="C1464" s="29">
        <f>Tbl_Hourly_Gen[[#This Row],[Hour]]/24</f>
        <v>0.5</v>
      </c>
      <c r="D1464">
        <f>MONTH(Tbl_Hourly_Gen[[#This Row],[Date]])</f>
        <v>3</v>
      </c>
      <c r="E1464">
        <f>DAY(Tbl_Hourly_Gen[[#This Row],[Date]])</f>
        <v>1</v>
      </c>
      <c r="F1464">
        <v>12</v>
      </c>
      <c r="G1464">
        <f>WEEKDAY(Tbl_Hourly_Gen[[#This Row],[Date]])</f>
        <v>6</v>
      </c>
      <c r="H1464" s="7" t="s">
        <v>14</v>
      </c>
      <c r="I1464" s="5">
        <v>0</v>
      </c>
    </row>
    <row r="1465" spans="2:9">
      <c r="B1465" s="11">
        <f>IF(B1464+IF(Tbl_Hourly_Gen[[#This Row],[Hour]]=24,1,0)&lt;Date_End,B1464+IF(Tbl_Hourly_Gen[[#This Row],[Hour]]=24,1,0),0)</f>
        <v>45352</v>
      </c>
      <c r="C1465" s="29">
        <f>Tbl_Hourly_Gen[[#This Row],[Hour]]/24</f>
        <v>0.54166666666666663</v>
      </c>
      <c r="D1465">
        <f>MONTH(Tbl_Hourly_Gen[[#This Row],[Date]])</f>
        <v>3</v>
      </c>
      <c r="E1465">
        <f>DAY(Tbl_Hourly_Gen[[#This Row],[Date]])</f>
        <v>1</v>
      </c>
      <c r="F1465">
        <v>13</v>
      </c>
      <c r="G1465">
        <f>WEEKDAY(Tbl_Hourly_Gen[[#This Row],[Date]])</f>
        <v>6</v>
      </c>
      <c r="H1465" s="7" t="s">
        <v>14</v>
      </c>
      <c r="I1465" s="5">
        <v>0</v>
      </c>
    </row>
    <row r="1466" spans="2:9">
      <c r="B1466" s="11">
        <f>IF(B1465+IF(Tbl_Hourly_Gen[[#This Row],[Hour]]=24,1,0)&lt;Date_End,B1465+IF(Tbl_Hourly_Gen[[#This Row],[Hour]]=24,1,0),0)</f>
        <v>45352</v>
      </c>
      <c r="C1466" s="29">
        <f>Tbl_Hourly_Gen[[#This Row],[Hour]]/24</f>
        <v>0.58333333333333337</v>
      </c>
      <c r="D1466">
        <f>MONTH(Tbl_Hourly_Gen[[#This Row],[Date]])</f>
        <v>3</v>
      </c>
      <c r="E1466">
        <f>DAY(Tbl_Hourly_Gen[[#This Row],[Date]])</f>
        <v>1</v>
      </c>
      <c r="F1466">
        <v>14</v>
      </c>
      <c r="G1466">
        <f>WEEKDAY(Tbl_Hourly_Gen[[#This Row],[Date]])</f>
        <v>6</v>
      </c>
      <c r="H1466" s="7" t="s">
        <v>14</v>
      </c>
      <c r="I1466" s="5">
        <v>0</v>
      </c>
    </row>
    <row r="1467" spans="2:9">
      <c r="B1467" s="11">
        <f>IF(B1466+IF(Tbl_Hourly_Gen[[#This Row],[Hour]]=24,1,0)&lt;Date_End,B1466+IF(Tbl_Hourly_Gen[[#This Row],[Hour]]=24,1,0),0)</f>
        <v>45352</v>
      </c>
      <c r="C1467" s="29">
        <f>Tbl_Hourly_Gen[[#This Row],[Hour]]/24</f>
        <v>0.625</v>
      </c>
      <c r="D1467">
        <f>MONTH(Tbl_Hourly_Gen[[#This Row],[Date]])</f>
        <v>3</v>
      </c>
      <c r="E1467">
        <f>DAY(Tbl_Hourly_Gen[[#This Row],[Date]])</f>
        <v>1</v>
      </c>
      <c r="F1467">
        <v>15</v>
      </c>
      <c r="G1467">
        <f>WEEKDAY(Tbl_Hourly_Gen[[#This Row],[Date]])</f>
        <v>6</v>
      </c>
      <c r="H1467" s="7" t="s">
        <v>14</v>
      </c>
      <c r="I1467" s="5">
        <v>0</v>
      </c>
    </row>
    <row r="1468" spans="2:9">
      <c r="B1468" s="11">
        <f>IF(B1467+IF(Tbl_Hourly_Gen[[#This Row],[Hour]]=24,1,0)&lt;Date_End,B1467+IF(Tbl_Hourly_Gen[[#This Row],[Hour]]=24,1,0),0)</f>
        <v>45352</v>
      </c>
      <c r="C1468" s="29">
        <f>Tbl_Hourly_Gen[[#This Row],[Hour]]/24</f>
        <v>0.66666666666666663</v>
      </c>
      <c r="D1468">
        <f>MONTH(Tbl_Hourly_Gen[[#This Row],[Date]])</f>
        <v>3</v>
      </c>
      <c r="E1468">
        <f>DAY(Tbl_Hourly_Gen[[#This Row],[Date]])</f>
        <v>1</v>
      </c>
      <c r="F1468">
        <v>16</v>
      </c>
      <c r="G1468">
        <f>WEEKDAY(Tbl_Hourly_Gen[[#This Row],[Date]])</f>
        <v>6</v>
      </c>
      <c r="H1468" s="7" t="s">
        <v>14</v>
      </c>
      <c r="I1468" s="5">
        <v>0</v>
      </c>
    </row>
    <row r="1469" spans="2:9">
      <c r="B1469" s="11">
        <f>IF(B1468+IF(Tbl_Hourly_Gen[[#This Row],[Hour]]=24,1,0)&lt;Date_End,B1468+IF(Tbl_Hourly_Gen[[#This Row],[Hour]]=24,1,0),0)</f>
        <v>45352</v>
      </c>
      <c r="C1469" s="29">
        <f>Tbl_Hourly_Gen[[#This Row],[Hour]]/24</f>
        <v>0.70833333333333337</v>
      </c>
      <c r="D1469">
        <f>MONTH(Tbl_Hourly_Gen[[#This Row],[Date]])</f>
        <v>3</v>
      </c>
      <c r="E1469">
        <f>DAY(Tbl_Hourly_Gen[[#This Row],[Date]])</f>
        <v>1</v>
      </c>
      <c r="F1469">
        <v>17</v>
      </c>
      <c r="G1469">
        <f>WEEKDAY(Tbl_Hourly_Gen[[#This Row],[Date]])</f>
        <v>6</v>
      </c>
      <c r="H1469" s="7" t="s">
        <v>14</v>
      </c>
      <c r="I1469" s="5">
        <v>0</v>
      </c>
    </row>
    <row r="1470" spans="2:9">
      <c r="B1470" s="11">
        <f>IF(B1469+IF(Tbl_Hourly_Gen[[#This Row],[Hour]]=24,1,0)&lt;Date_End,B1469+IF(Tbl_Hourly_Gen[[#This Row],[Hour]]=24,1,0),0)</f>
        <v>45352</v>
      </c>
      <c r="C1470" s="29">
        <f>Tbl_Hourly_Gen[[#This Row],[Hour]]/24</f>
        <v>0.75</v>
      </c>
      <c r="D1470">
        <f>MONTH(Tbl_Hourly_Gen[[#This Row],[Date]])</f>
        <v>3</v>
      </c>
      <c r="E1470">
        <f>DAY(Tbl_Hourly_Gen[[#This Row],[Date]])</f>
        <v>1</v>
      </c>
      <c r="F1470">
        <v>18</v>
      </c>
      <c r="G1470">
        <f>WEEKDAY(Tbl_Hourly_Gen[[#This Row],[Date]])</f>
        <v>6</v>
      </c>
      <c r="H1470" s="7" t="s">
        <v>14</v>
      </c>
      <c r="I1470" s="5">
        <v>0</v>
      </c>
    </row>
    <row r="1471" spans="2:9">
      <c r="B1471" s="11">
        <f>IF(B1470+IF(Tbl_Hourly_Gen[[#This Row],[Hour]]=24,1,0)&lt;Date_End,B1470+IF(Tbl_Hourly_Gen[[#This Row],[Hour]]=24,1,0),0)</f>
        <v>45352</v>
      </c>
      <c r="C1471" s="29">
        <f>Tbl_Hourly_Gen[[#This Row],[Hour]]/24</f>
        <v>0.79166666666666663</v>
      </c>
      <c r="D1471">
        <f>MONTH(Tbl_Hourly_Gen[[#This Row],[Date]])</f>
        <v>3</v>
      </c>
      <c r="E1471">
        <f>DAY(Tbl_Hourly_Gen[[#This Row],[Date]])</f>
        <v>1</v>
      </c>
      <c r="F1471">
        <v>19</v>
      </c>
      <c r="G1471">
        <f>WEEKDAY(Tbl_Hourly_Gen[[#This Row],[Date]])</f>
        <v>6</v>
      </c>
      <c r="H1471" s="7" t="s">
        <v>14</v>
      </c>
      <c r="I1471" s="5">
        <v>0</v>
      </c>
    </row>
    <row r="1472" spans="2:9">
      <c r="B1472" s="11">
        <f>IF(B1471+IF(Tbl_Hourly_Gen[[#This Row],[Hour]]=24,1,0)&lt;Date_End,B1471+IF(Tbl_Hourly_Gen[[#This Row],[Hour]]=24,1,0),0)</f>
        <v>45352</v>
      </c>
      <c r="C1472" s="29">
        <f>Tbl_Hourly_Gen[[#This Row],[Hour]]/24</f>
        <v>0.83333333333333337</v>
      </c>
      <c r="D1472">
        <f>MONTH(Tbl_Hourly_Gen[[#This Row],[Date]])</f>
        <v>3</v>
      </c>
      <c r="E1472">
        <f>DAY(Tbl_Hourly_Gen[[#This Row],[Date]])</f>
        <v>1</v>
      </c>
      <c r="F1472">
        <v>20</v>
      </c>
      <c r="G1472">
        <f>WEEKDAY(Tbl_Hourly_Gen[[#This Row],[Date]])</f>
        <v>6</v>
      </c>
      <c r="H1472" s="7" t="s">
        <v>14</v>
      </c>
      <c r="I1472" s="5">
        <v>0</v>
      </c>
    </row>
    <row r="1473" spans="2:9">
      <c r="B1473" s="11">
        <f>IF(B1472+IF(Tbl_Hourly_Gen[[#This Row],[Hour]]=24,1,0)&lt;Date_End,B1472+IF(Tbl_Hourly_Gen[[#This Row],[Hour]]=24,1,0),0)</f>
        <v>45352</v>
      </c>
      <c r="C1473" s="29">
        <f>Tbl_Hourly_Gen[[#This Row],[Hour]]/24</f>
        <v>0.875</v>
      </c>
      <c r="D1473">
        <f>MONTH(Tbl_Hourly_Gen[[#This Row],[Date]])</f>
        <v>3</v>
      </c>
      <c r="E1473">
        <f>DAY(Tbl_Hourly_Gen[[#This Row],[Date]])</f>
        <v>1</v>
      </c>
      <c r="F1473">
        <v>21</v>
      </c>
      <c r="G1473">
        <f>WEEKDAY(Tbl_Hourly_Gen[[#This Row],[Date]])</f>
        <v>6</v>
      </c>
      <c r="H1473" s="7" t="s">
        <v>14</v>
      </c>
      <c r="I1473" s="5">
        <v>0</v>
      </c>
    </row>
    <row r="1474" spans="2:9">
      <c r="B1474" s="11">
        <f>IF(B1473+IF(Tbl_Hourly_Gen[[#This Row],[Hour]]=24,1,0)&lt;Date_End,B1473+IF(Tbl_Hourly_Gen[[#This Row],[Hour]]=24,1,0),0)</f>
        <v>45352</v>
      </c>
      <c r="C1474" s="29">
        <f>Tbl_Hourly_Gen[[#This Row],[Hour]]/24</f>
        <v>0.91666666666666663</v>
      </c>
      <c r="D1474">
        <f>MONTH(Tbl_Hourly_Gen[[#This Row],[Date]])</f>
        <v>3</v>
      </c>
      <c r="E1474">
        <f>DAY(Tbl_Hourly_Gen[[#This Row],[Date]])</f>
        <v>1</v>
      </c>
      <c r="F1474">
        <v>22</v>
      </c>
      <c r="G1474">
        <f>WEEKDAY(Tbl_Hourly_Gen[[#This Row],[Date]])</f>
        <v>6</v>
      </c>
      <c r="H1474" s="7" t="s">
        <v>14</v>
      </c>
      <c r="I1474" s="5">
        <v>0</v>
      </c>
    </row>
    <row r="1475" spans="2:9">
      <c r="B1475" s="11">
        <f>IF(B1474+IF(Tbl_Hourly_Gen[[#This Row],[Hour]]=24,1,0)&lt;Date_End,B1474+IF(Tbl_Hourly_Gen[[#This Row],[Hour]]=24,1,0),0)</f>
        <v>45352</v>
      </c>
      <c r="C1475" s="29">
        <f>Tbl_Hourly_Gen[[#This Row],[Hour]]/24</f>
        <v>0.95833333333333337</v>
      </c>
      <c r="D1475">
        <f>MONTH(Tbl_Hourly_Gen[[#This Row],[Date]])</f>
        <v>3</v>
      </c>
      <c r="E1475">
        <f>DAY(Tbl_Hourly_Gen[[#This Row],[Date]])</f>
        <v>1</v>
      </c>
      <c r="F1475">
        <v>23</v>
      </c>
      <c r="G1475">
        <f>WEEKDAY(Tbl_Hourly_Gen[[#This Row],[Date]])</f>
        <v>6</v>
      </c>
      <c r="H1475" s="7" t="s">
        <v>14</v>
      </c>
      <c r="I1475" s="5">
        <v>0</v>
      </c>
    </row>
    <row r="1476" spans="2:9">
      <c r="B1476" s="11">
        <f>IF(B1475+IF(Tbl_Hourly_Gen[[#This Row],[Hour]]=24,1,0)&lt;Date_End,B1475+IF(Tbl_Hourly_Gen[[#This Row],[Hour]]=24,1,0),0)</f>
        <v>45353</v>
      </c>
      <c r="C1476" s="29">
        <f>Tbl_Hourly_Gen[[#This Row],[Hour]]/24</f>
        <v>1</v>
      </c>
      <c r="D1476">
        <f>MONTH(Tbl_Hourly_Gen[[#This Row],[Date]])</f>
        <v>3</v>
      </c>
      <c r="E1476">
        <f>DAY(Tbl_Hourly_Gen[[#This Row],[Date]])</f>
        <v>2</v>
      </c>
      <c r="F1476">
        <v>24</v>
      </c>
      <c r="G1476">
        <f>WEEKDAY(Tbl_Hourly_Gen[[#This Row],[Date]])</f>
        <v>7</v>
      </c>
      <c r="H1476" s="7" t="s">
        <v>14</v>
      </c>
      <c r="I1476" s="5">
        <v>0</v>
      </c>
    </row>
    <row r="1477" spans="2:9">
      <c r="B1477" s="11">
        <f>IF(B1476+IF(Tbl_Hourly_Gen[[#This Row],[Hour]]=24,1,0)&lt;Date_End,B1476+IF(Tbl_Hourly_Gen[[#This Row],[Hour]]=24,1,0),0)</f>
        <v>45353</v>
      </c>
      <c r="C1477" s="29">
        <f>Tbl_Hourly_Gen[[#This Row],[Hour]]/24</f>
        <v>4.1666666666666664E-2</v>
      </c>
      <c r="D1477">
        <f>MONTH(Tbl_Hourly_Gen[[#This Row],[Date]])</f>
        <v>3</v>
      </c>
      <c r="E1477">
        <f>DAY(Tbl_Hourly_Gen[[#This Row],[Date]])</f>
        <v>2</v>
      </c>
      <c r="F1477">
        <v>1</v>
      </c>
      <c r="G1477">
        <f>WEEKDAY(Tbl_Hourly_Gen[[#This Row],[Date]])</f>
        <v>7</v>
      </c>
      <c r="H1477" s="7" t="s">
        <v>14</v>
      </c>
      <c r="I1477" s="5">
        <v>0</v>
      </c>
    </row>
    <row r="1478" spans="2:9">
      <c r="B1478" s="11">
        <f>IF(B1477+IF(Tbl_Hourly_Gen[[#This Row],[Hour]]=24,1,0)&lt;Date_End,B1477+IF(Tbl_Hourly_Gen[[#This Row],[Hour]]=24,1,0),0)</f>
        <v>45353</v>
      </c>
      <c r="C1478" s="29">
        <f>Tbl_Hourly_Gen[[#This Row],[Hour]]/24</f>
        <v>8.3333333333333329E-2</v>
      </c>
      <c r="D1478">
        <f>MONTH(Tbl_Hourly_Gen[[#This Row],[Date]])</f>
        <v>3</v>
      </c>
      <c r="E1478">
        <f>DAY(Tbl_Hourly_Gen[[#This Row],[Date]])</f>
        <v>2</v>
      </c>
      <c r="F1478">
        <v>2</v>
      </c>
      <c r="G1478">
        <f>WEEKDAY(Tbl_Hourly_Gen[[#This Row],[Date]])</f>
        <v>7</v>
      </c>
      <c r="H1478" s="7" t="s">
        <v>14</v>
      </c>
      <c r="I1478" s="5">
        <v>0</v>
      </c>
    </row>
    <row r="1479" spans="2:9">
      <c r="B1479" s="11">
        <f>IF(B1478+IF(Tbl_Hourly_Gen[[#This Row],[Hour]]=24,1,0)&lt;Date_End,B1478+IF(Tbl_Hourly_Gen[[#This Row],[Hour]]=24,1,0),0)</f>
        <v>45353</v>
      </c>
      <c r="C1479" s="29">
        <f>Tbl_Hourly_Gen[[#This Row],[Hour]]/24</f>
        <v>0.125</v>
      </c>
      <c r="D1479">
        <f>MONTH(Tbl_Hourly_Gen[[#This Row],[Date]])</f>
        <v>3</v>
      </c>
      <c r="E1479">
        <f>DAY(Tbl_Hourly_Gen[[#This Row],[Date]])</f>
        <v>2</v>
      </c>
      <c r="F1479">
        <v>3</v>
      </c>
      <c r="G1479">
        <f>WEEKDAY(Tbl_Hourly_Gen[[#This Row],[Date]])</f>
        <v>7</v>
      </c>
      <c r="H1479" s="7" t="s">
        <v>14</v>
      </c>
      <c r="I1479" s="5">
        <v>0</v>
      </c>
    </row>
    <row r="1480" spans="2:9">
      <c r="B1480" s="11">
        <f>IF(B1479+IF(Tbl_Hourly_Gen[[#This Row],[Hour]]=24,1,0)&lt;Date_End,B1479+IF(Tbl_Hourly_Gen[[#This Row],[Hour]]=24,1,0),0)</f>
        <v>45353</v>
      </c>
      <c r="C1480" s="29">
        <f>Tbl_Hourly_Gen[[#This Row],[Hour]]/24</f>
        <v>0.16666666666666666</v>
      </c>
      <c r="D1480">
        <f>MONTH(Tbl_Hourly_Gen[[#This Row],[Date]])</f>
        <v>3</v>
      </c>
      <c r="E1480">
        <f>DAY(Tbl_Hourly_Gen[[#This Row],[Date]])</f>
        <v>2</v>
      </c>
      <c r="F1480">
        <v>4</v>
      </c>
      <c r="G1480">
        <f>WEEKDAY(Tbl_Hourly_Gen[[#This Row],[Date]])</f>
        <v>7</v>
      </c>
      <c r="H1480" s="7" t="s">
        <v>14</v>
      </c>
      <c r="I1480" s="5">
        <v>0</v>
      </c>
    </row>
    <row r="1481" spans="2:9">
      <c r="B1481" s="11">
        <f>IF(B1480+IF(Tbl_Hourly_Gen[[#This Row],[Hour]]=24,1,0)&lt;Date_End,B1480+IF(Tbl_Hourly_Gen[[#This Row],[Hour]]=24,1,0),0)</f>
        <v>45353</v>
      </c>
      <c r="C1481" s="29">
        <f>Tbl_Hourly_Gen[[#This Row],[Hour]]/24</f>
        <v>0.20833333333333334</v>
      </c>
      <c r="D1481">
        <f>MONTH(Tbl_Hourly_Gen[[#This Row],[Date]])</f>
        <v>3</v>
      </c>
      <c r="E1481">
        <f>DAY(Tbl_Hourly_Gen[[#This Row],[Date]])</f>
        <v>2</v>
      </c>
      <c r="F1481">
        <v>5</v>
      </c>
      <c r="G1481">
        <f>WEEKDAY(Tbl_Hourly_Gen[[#This Row],[Date]])</f>
        <v>7</v>
      </c>
      <c r="H1481" s="7" t="s">
        <v>14</v>
      </c>
      <c r="I1481" s="5">
        <v>0</v>
      </c>
    </row>
    <row r="1482" spans="2:9">
      <c r="B1482" s="11">
        <f>IF(B1481+IF(Tbl_Hourly_Gen[[#This Row],[Hour]]=24,1,0)&lt;Date_End,B1481+IF(Tbl_Hourly_Gen[[#This Row],[Hour]]=24,1,0),0)</f>
        <v>45353</v>
      </c>
      <c r="C1482" s="29">
        <f>Tbl_Hourly_Gen[[#This Row],[Hour]]/24</f>
        <v>0.25</v>
      </c>
      <c r="D1482">
        <f>MONTH(Tbl_Hourly_Gen[[#This Row],[Date]])</f>
        <v>3</v>
      </c>
      <c r="E1482">
        <f>DAY(Tbl_Hourly_Gen[[#This Row],[Date]])</f>
        <v>2</v>
      </c>
      <c r="F1482">
        <v>6</v>
      </c>
      <c r="G1482">
        <f>WEEKDAY(Tbl_Hourly_Gen[[#This Row],[Date]])</f>
        <v>7</v>
      </c>
      <c r="H1482" s="7" t="s">
        <v>14</v>
      </c>
      <c r="I1482" s="5">
        <v>0</v>
      </c>
    </row>
    <row r="1483" spans="2:9">
      <c r="B1483" s="11">
        <f>IF(B1482+IF(Tbl_Hourly_Gen[[#This Row],[Hour]]=24,1,0)&lt;Date_End,B1482+IF(Tbl_Hourly_Gen[[#This Row],[Hour]]=24,1,0),0)</f>
        <v>45353</v>
      </c>
      <c r="C1483" s="29">
        <f>Tbl_Hourly_Gen[[#This Row],[Hour]]/24</f>
        <v>0.29166666666666669</v>
      </c>
      <c r="D1483">
        <f>MONTH(Tbl_Hourly_Gen[[#This Row],[Date]])</f>
        <v>3</v>
      </c>
      <c r="E1483">
        <f>DAY(Tbl_Hourly_Gen[[#This Row],[Date]])</f>
        <v>2</v>
      </c>
      <c r="F1483">
        <v>7</v>
      </c>
      <c r="G1483">
        <f>WEEKDAY(Tbl_Hourly_Gen[[#This Row],[Date]])</f>
        <v>7</v>
      </c>
      <c r="H1483" s="7" t="s">
        <v>14</v>
      </c>
      <c r="I1483" s="5">
        <v>0</v>
      </c>
    </row>
    <row r="1484" spans="2:9">
      <c r="B1484" s="11">
        <f>IF(B1483+IF(Tbl_Hourly_Gen[[#This Row],[Hour]]=24,1,0)&lt;Date_End,B1483+IF(Tbl_Hourly_Gen[[#This Row],[Hour]]=24,1,0),0)</f>
        <v>45353</v>
      </c>
      <c r="C1484" s="29">
        <f>Tbl_Hourly_Gen[[#This Row],[Hour]]/24</f>
        <v>0.33333333333333331</v>
      </c>
      <c r="D1484">
        <f>MONTH(Tbl_Hourly_Gen[[#This Row],[Date]])</f>
        <v>3</v>
      </c>
      <c r="E1484">
        <f>DAY(Tbl_Hourly_Gen[[#This Row],[Date]])</f>
        <v>2</v>
      </c>
      <c r="F1484">
        <v>8</v>
      </c>
      <c r="G1484">
        <f>WEEKDAY(Tbl_Hourly_Gen[[#This Row],[Date]])</f>
        <v>7</v>
      </c>
      <c r="H1484" s="7" t="s">
        <v>14</v>
      </c>
      <c r="I1484" s="5">
        <v>0</v>
      </c>
    </row>
    <row r="1485" spans="2:9">
      <c r="B1485" s="11">
        <f>IF(B1484+IF(Tbl_Hourly_Gen[[#This Row],[Hour]]=24,1,0)&lt;Date_End,B1484+IF(Tbl_Hourly_Gen[[#This Row],[Hour]]=24,1,0),0)</f>
        <v>45353</v>
      </c>
      <c r="C1485" s="29">
        <f>Tbl_Hourly_Gen[[#This Row],[Hour]]/24</f>
        <v>0.375</v>
      </c>
      <c r="D1485">
        <f>MONTH(Tbl_Hourly_Gen[[#This Row],[Date]])</f>
        <v>3</v>
      </c>
      <c r="E1485">
        <f>DAY(Tbl_Hourly_Gen[[#This Row],[Date]])</f>
        <v>2</v>
      </c>
      <c r="F1485">
        <v>9</v>
      </c>
      <c r="G1485">
        <f>WEEKDAY(Tbl_Hourly_Gen[[#This Row],[Date]])</f>
        <v>7</v>
      </c>
      <c r="H1485" s="7" t="s">
        <v>14</v>
      </c>
      <c r="I1485" s="5">
        <v>0</v>
      </c>
    </row>
    <row r="1486" spans="2:9">
      <c r="B1486" s="11">
        <f>IF(B1485+IF(Tbl_Hourly_Gen[[#This Row],[Hour]]=24,1,0)&lt;Date_End,B1485+IF(Tbl_Hourly_Gen[[#This Row],[Hour]]=24,1,0),0)</f>
        <v>45353</v>
      </c>
      <c r="C1486" s="29">
        <f>Tbl_Hourly_Gen[[#This Row],[Hour]]/24</f>
        <v>0.41666666666666669</v>
      </c>
      <c r="D1486">
        <f>MONTH(Tbl_Hourly_Gen[[#This Row],[Date]])</f>
        <v>3</v>
      </c>
      <c r="E1486">
        <f>DAY(Tbl_Hourly_Gen[[#This Row],[Date]])</f>
        <v>2</v>
      </c>
      <c r="F1486">
        <v>10</v>
      </c>
      <c r="G1486">
        <f>WEEKDAY(Tbl_Hourly_Gen[[#This Row],[Date]])</f>
        <v>7</v>
      </c>
      <c r="H1486" s="7" t="s">
        <v>14</v>
      </c>
      <c r="I1486" s="5">
        <v>0</v>
      </c>
    </row>
    <row r="1487" spans="2:9">
      <c r="B1487" s="11">
        <f>IF(B1486+IF(Tbl_Hourly_Gen[[#This Row],[Hour]]=24,1,0)&lt;Date_End,B1486+IF(Tbl_Hourly_Gen[[#This Row],[Hour]]=24,1,0),0)</f>
        <v>45353</v>
      </c>
      <c r="C1487" s="29">
        <f>Tbl_Hourly_Gen[[#This Row],[Hour]]/24</f>
        <v>0.45833333333333331</v>
      </c>
      <c r="D1487">
        <f>MONTH(Tbl_Hourly_Gen[[#This Row],[Date]])</f>
        <v>3</v>
      </c>
      <c r="E1487">
        <f>DAY(Tbl_Hourly_Gen[[#This Row],[Date]])</f>
        <v>2</v>
      </c>
      <c r="F1487">
        <v>11</v>
      </c>
      <c r="G1487">
        <f>WEEKDAY(Tbl_Hourly_Gen[[#This Row],[Date]])</f>
        <v>7</v>
      </c>
      <c r="H1487" s="7" t="s">
        <v>14</v>
      </c>
      <c r="I1487" s="5">
        <v>0</v>
      </c>
    </row>
    <row r="1488" spans="2:9">
      <c r="B1488" s="11">
        <f>IF(B1487+IF(Tbl_Hourly_Gen[[#This Row],[Hour]]=24,1,0)&lt;Date_End,B1487+IF(Tbl_Hourly_Gen[[#This Row],[Hour]]=24,1,0),0)</f>
        <v>45353</v>
      </c>
      <c r="C1488" s="29">
        <f>Tbl_Hourly_Gen[[#This Row],[Hour]]/24</f>
        <v>0.5</v>
      </c>
      <c r="D1488">
        <f>MONTH(Tbl_Hourly_Gen[[#This Row],[Date]])</f>
        <v>3</v>
      </c>
      <c r="E1488">
        <f>DAY(Tbl_Hourly_Gen[[#This Row],[Date]])</f>
        <v>2</v>
      </c>
      <c r="F1488">
        <v>12</v>
      </c>
      <c r="G1488">
        <f>WEEKDAY(Tbl_Hourly_Gen[[#This Row],[Date]])</f>
        <v>7</v>
      </c>
      <c r="H1488" s="7" t="s">
        <v>14</v>
      </c>
      <c r="I1488" s="5">
        <v>0</v>
      </c>
    </row>
    <row r="1489" spans="2:9">
      <c r="B1489" s="11">
        <f>IF(B1488+IF(Tbl_Hourly_Gen[[#This Row],[Hour]]=24,1,0)&lt;Date_End,B1488+IF(Tbl_Hourly_Gen[[#This Row],[Hour]]=24,1,0),0)</f>
        <v>45353</v>
      </c>
      <c r="C1489" s="29">
        <f>Tbl_Hourly_Gen[[#This Row],[Hour]]/24</f>
        <v>0.54166666666666663</v>
      </c>
      <c r="D1489">
        <f>MONTH(Tbl_Hourly_Gen[[#This Row],[Date]])</f>
        <v>3</v>
      </c>
      <c r="E1489">
        <f>DAY(Tbl_Hourly_Gen[[#This Row],[Date]])</f>
        <v>2</v>
      </c>
      <c r="F1489">
        <v>13</v>
      </c>
      <c r="G1489">
        <f>WEEKDAY(Tbl_Hourly_Gen[[#This Row],[Date]])</f>
        <v>7</v>
      </c>
      <c r="H1489" s="7" t="s">
        <v>14</v>
      </c>
      <c r="I1489" s="5">
        <v>0</v>
      </c>
    </row>
    <row r="1490" spans="2:9">
      <c r="B1490" s="11">
        <f>IF(B1489+IF(Tbl_Hourly_Gen[[#This Row],[Hour]]=24,1,0)&lt;Date_End,B1489+IF(Tbl_Hourly_Gen[[#This Row],[Hour]]=24,1,0),0)</f>
        <v>45353</v>
      </c>
      <c r="C1490" s="29">
        <f>Tbl_Hourly_Gen[[#This Row],[Hour]]/24</f>
        <v>0.58333333333333337</v>
      </c>
      <c r="D1490">
        <f>MONTH(Tbl_Hourly_Gen[[#This Row],[Date]])</f>
        <v>3</v>
      </c>
      <c r="E1490">
        <f>DAY(Tbl_Hourly_Gen[[#This Row],[Date]])</f>
        <v>2</v>
      </c>
      <c r="F1490">
        <v>14</v>
      </c>
      <c r="G1490">
        <f>WEEKDAY(Tbl_Hourly_Gen[[#This Row],[Date]])</f>
        <v>7</v>
      </c>
      <c r="H1490" s="7" t="s">
        <v>14</v>
      </c>
      <c r="I1490" s="5">
        <v>0</v>
      </c>
    </row>
    <row r="1491" spans="2:9">
      <c r="B1491" s="11">
        <f>IF(B1490+IF(Tbl_Hourly_Gen[[#This Row],[Hour]]=24,1,0)&lt;Date_End,B1490+IF(Tbl_Hourly_Gen[[#This Row],[Hour]]=24,1,0),0)</f>
        <v>45353</v>
      </c>
      <c r="C1491" s="29">
        <f>Tbl_Hourly_Gen[[#This Row],[Hour]]/24</f>
        <v>0.625</v>
      </c>
      <c r="D1491">
        <f>MONTH(Tbl_Hourly_Gen[[#This Row],[Date]])</f>
        <v>3</v>
      </c>
      <c r="E1491">
        <f>DAY(Tbl_Hourly_Gen[[#This Row],[Date]])</f>
        <v>2</v>
      </c>
      <c r="F1491">
        <v>15</v>
      </c>
      <c r="G1491">
        <f>WEEKDAY(Tbl_Hourly_Gen[[#This Row],[Date]])</f>
        <v>7</v>
      </c>
      <c r="H1491" s="7" t="s">
        <v>14</v>
      </c>
      <c r="I1491" s="5">
        <v>0</v>
      </c>
    </row>
    <row r="1492" spans="2:9">
      <c r="B1492" s="11">
        <f>IF(B1491+IF(Tbl_Hourly_Gen[[#This Row],[Hour]]=24,1,0)&lt;Date_End,B1491+IF(Tbl_Hourly_Gen[[#This Row],[Hour]]=24,1,0),0)</f>
        <v>45353</v>
      </c>
      <c r="C1492" s="29">
        <f>Tbl_Hourly_Gen[[#This Row],[Hour]]/24</f>
        <v>0.66666666666666663</v>
      </c>
      <c r="D1492">
        <f>MONTH(Tbl_Hourly_Gen[[#This Row],[Date]])</f>
        <v>3</v>
      </c>
      <c r="E1492">
        <f>DAY(Tbl_Hourly_Gen[[#This Row],[Date]])</f>
        <v>2</v>
      </c>
      <c r="F1492">
        <v>16</v>
      </c>
      <c r="G1492">
        <f>WEEKDAY(Tbl_Hourly_Gen[[#This Row],[Date]])</f>
        <v>7</v>
      </c>
      <c r="H1492" s="7" t="s">
        <v>14</v>
      </c>
      <c r="I1492" s="5">
        <v>0</v>
      </c>
    </row>
    <row r="1493" spans="2:9">
      <c r="B1493" s="11">
        <f>IF(B1492+IF(Tbl_Hourly_Gen[[#This Row],[Hour]]=24,1,0)&lt;Date_End,B1492+IF(Tbl_Hourly_Gen[[#This Row],[Hour]]=24,1,0),0)</f>
        <v>45353</v>
      </c>
      <c r="C1493" s="29">
        <f>Tbl_Hourly_Gen[[#This Row],[Hour]]/24</f>
        <v>0.70833333333333337</v>
      </c>
      <c r="D1493">
        <f>MONTH(Tbl_Hourly_Gen[[#This Row],[Date]])</f>
        <v>3</v>
      </c>
      <c r="E1493">
        <f>DAY(Tbl_Hourly_Gen[[#This Row],[Date]])</f>
        <v>2</v>
      </c>
      <c r="F1493">
        <v>17</v>
      </c>
      <c r="G1493">
        <f>WEEKDAY(Tbl_Hourly_Gen[[#This Row],[Date]])</f>
        <v>7</v>
      </c>
      <c r="H1493" s="7" t="s">
        <v>14</v>
      </c>
      <c r="I1493" s="5">
        <v>0</v>
      </c>
    </row>
    <row r="1494" spans="2:9">
      <c r="B1494" s="11">
        <f>IF(B1493+IF(Tbl_Hourly_Gen[[#This Row],[Hour]]=24,1,0)&lt;Date_End,B1493+IF(Tbl_Hourly_Gen[[#This Row],[Hour]]=24,1,0),0)</f>
        <v>45353</v>
      </c>
      <c r="C1494" s="29">
        <f>Tbl_Hourly_Gen[[#This Row],[Hour]]/24</f>
        <v>0.75</v>
      </c>
      <c r="D1494">
        <f>MONTH(Tbl_Hourly_Gen[[#This Row],[Date]])</f>
        <v>3</v>
      </c>
      <c r="E1494">
        <f>DAY(Tbl_Hourly_Gen[[#This Row],[Date]])</f>
        <v>2</v>
      </c>
      <c r="F1494">
        <v>18</v>
      </c>
      <c r="G1494">
        <f>WEEKDAY(Tbl_Hourly_Gen[[#This Row],[Date]])</f>
        <v>7</v>
      </c>
      <c r="H1494" s="7" t="s">
        <v>14</v>
      </c>
      <c r="I1494" s="5">
        <v>0</v>
      </c>
    </row>
    <row r="1495" spans="2:9">
      <c r="B1495" s="11">
        <f>IF(B1494+IF(Tbl_Hourly_Gen[[#This Row],[Hour]]=24,1,0)&lt;Date_End,B1494+IF(Tbl_Hourly_Gen[[#This Row],[Hour]]=24,1,0),0)</f>
        <v>45353</v>
      </c>
      <c r="C1495" s="29">
        <f>Tbl_Hourly_Gen[[#This Row],[Hour]]/24</f>
        <v>0.79166666666666663</v>
      </c>
      <c r="D1495">
        <f>MONTH(Tbl_Hourly_Gen[[#This Row],[Date]])</f>
        <v>3</v>
      </c>
      <c r="E1495">
        <f>DAY(Tbl_Hourly_Gen[[#This Row],[Date]])</f>
        <v>2</v>
      </c>
      <c r="F1495">
        <v>19</v>
      </c>
      <c r="G1495">
        <f>WEEKDAY(Tbl_Hourly_Gen[[#This Row],[Date]])</f>
        <v>7</v>
      </c>
      <c r="H1495" s="7" t="s">
        <v>14</v>
      </c>
      <c r="I1495" s="5">
        <v>0</v>
      </c>
    </row>
    <row r="1496" spans="2:9">
      <c r="B1496" s="11">
        <f>IF(B1495+IF(Tbl_Hourly_Gen[[#This Row],[Hour]]=24,1,0)&lt;Date_End,B1495+IF(Tbl_Hourly_Gen[[#This Row],[Hour]]=24,1,0),0)</f>
        <v>45353</v>
      </c>
      <c r="C1496" s="29">
        <f>Tbl_Hourly_Gen[[#This Row],[Hour]]/24</f>
        <v>0.83333333333333337</v>
      </c>
      <c r="D1496">
        <f>MONTH(Tbl_Hourly_Gen[[#This Row],[Date]])</f>
        <v>3</v>
      </c>
      <c r="E1496">
        <f>DAY(Tbl_Hourly_Gen[[#This Row],[Date]])</f>
        <v>2</v>
      </c>
      <c r="F1496">
        <v>20</v>
      </c>
      <c r="G1496">
        <f>WEEKDAY(Tbl_Hourly_Gen[[#This Row],[Date]])</f>
        <v>7</v>
      </c>
      <c r="H1496" s="7" t="s">
        <v>14</v>
      </c>
      <c r="I1496" s="5">
        <v>0</v>
      </c>
    </row>
    <row r="1497" spans="2:9">
      <c r="B1497" s="11">
        <f>IF(B1496+IF(Tbl_Hourly_Gen[[#This Row],[Hour]]=24,1,0)&lt;Date_End,B1496+IF(Tbl_Hourly_Gen[[#This Row],[Hour]]=24,1,0),0)</f>
        <v>45353</v>
      </c>
      <c r="C1497" s="29">
        <f>Tbl_Hourly_Gen[[#This Row],[Hour]]/24</f>
        <v>0.875</v>
      </c>
      <c r="D1497">
        <f>MONTH(Tbl_Hourly_Gen[[#This Row],[Date]])</f>
        <v>3</v>
      </c>
      <c r="E1497">
        <f>DAY(Tbl_Hourly_Gen[[#This Row],[Date]])</f>
        <v>2</v>
      </c>
      <c r="F1497">
        <v>21</v>
      </c>
      <c r="G1497">
        <f>WEEKDAY(Tbl_Hourly_Gen[[#This Row],[Date]])</f>
        <v>7</v>
      </c>
      <c r="H1497" s="7" t="s">
        <v>14</v>
      </c>
      <c r="I1497" s="5">
        <v>0</v>
      </c>
    </row>
    <row r="1498" spans="2:9">
      <c r="B1498" s="11">
        <f>IF(B1497+IF(Tbl_Hourly_Gen[[#This Row],[Hour]]=24,1,0)&lt;Date_End,B1497+IF(Tbl_Hourly_Gen[[#This Row],[Hour]]=24,1,0),0)</f>
        <v>45353</v>
      </c>
      <c r="C1498" s="29">
        <f>Tbl_Hourly_Gen[[#This Row],[Hour]]/24</f>
        <v>0.91666666666666663</v>
      </c>
      <c r="D1498">
        <f>MONTH(Tbl_Hourly_Gen[[#This Row],[Date]])</f>
        <v>3</v>
      </c>
      <c r="E1498">
        <f>DAY(Tbl_Hourly_Gen[[#This Row],[Date]])</f>
        <v>2</v>
      </c>
      <c r="F1498">
        <v>22</v>
      </c>
      <c r="G1498">
        <f>WEEKDAY(Tbl_Hourly_Gen[[#This Row],[Date]])</f>
        <v>7</v>
      </c>
      <c r="H1498" s="7" t="s">
        <v>14</v>
      </c>
      <c r="I1498" s="5">
        <v>0</v>
      </c>
    </row>
    <row r="1499" spans="2:9">
      <c r="B1499" s="11">
        <f>IF(B1498+IF(Tbl_Hourly_Gen[[#This Row],[Hour]]=24,1,0)&lt;Date_End,B1498+IF(Tbl_Hourly_Gen[[#This Row],[Hour]]=24,1,0),0)</f>
        <v>45353</v>
      </c>
      <c r="C1499" s="29">
        <f>Tbl_Hourly_Gen[[#This Row],[Hour]]/24</f>
        <v>0.95833333333333337</v>
      </c>
      <c r="D1499">
        <f>MONTH(Tbl_Hourly_Gen[[#This Row],[Date]])</f>
        <v>3</v>
      </c>
      <c r="E1499">
        <f>DAY(Tbl_Hourly_Gen[[#This Row],[Date]])</f>
        <v>2</v>
      </c>
      <c r="F1499">
        <v>23</v>
      </c>
      <c r="G1499">
        <f>WEEKDAY(Tbl_Hourly_Gen[[#This Row],[Date]])</f>
        <v>7</v>
      </c>
      <c r="H1499" s="7" t="s">
        <v>14</v>
      </c>
      <c r="I1499" s="5">
        <v>0</v>
      </c>
    </row>
    <row r="1500" spans="2:9">
      <c r="B1500" s="11">
        <f>IF(B1499+IF(Tbl_Hourly_Gen[[#This Row],[Hour]]=24,1,0)&lt;Date_End,B1499+IF(Tbl_Hourly_Gen[[#This Row],[Hour]]=24,1,0),0)</f>
        <v>45354</v>
      </c>
      <c r="C1500" s="29">
        <f>Tbl_Hourly_Gen[[#This Row],[Hour]]/24</f>
        <v>1</v>
      </c>
      <c r="D1500">
        <f>MONTH(Tbl_Hourly_Gen[[#This Row],[Date]])</f>
        <v>3</v>
      </c>
      <c r="E1500">
        <f>DAY(Tbl_Hourly_Gen[[#This Row],[Date]])</f>
        <v>3</v>
      </c>
      <c r="F1500">
        <v>24</v>
      </c>
      <c r="G1500">
        <f>WEEKDAY(Tbl_Hourly_Gen[[#This Row],[Date]])</f>
        <v>1</v>
      </c>
      <c r="H1500" s="7" t="s">
        <v>14</v>
      </c>
      <c r="I1500" s="5">
        <v>0</v>
      </c>
    </row>
    <row r="1501" spans="2:9">
      <c r="B1501" s="11">
        <f>IF(B1500+IF(Tbl_Hourly_Gen[[#This Row],[Hour]]=24,1,0)&lt;Date_End,B1500+IF(Tbl_Hourly_Gen[[#This Row],[Hour]]=24,1,0),0)</f>
        <v>45354</v>
      </c>
      <c r="C1501" s="29">
        <f>Tbl_Hourly_Gen[[#This Row],[Hour]]/24</f>
        <v>4.1666666666666664E-2</v>
      </c>
      <c r="D1501">
        <f>MONTH(Tbl_Hourly_Gen[[#This Row],[Date]])</f>
        <v>3</v>
      </c>
      <c r="E1501">
        <f>DAY(Tbl_Hourly_Gen[[#This Row],[Date]])</f>
        <v>3</v>
      </c>
      <c r="F1501">
        <v>1</v>
      </c>
      <c r="G1501">
        <f>WEEKDAY(Tbl_Hourly_Gen[[#This Row],[Date]])</f>
        <v>1</v>
      </c>
      <c r="H1501" s="7" t="s">
        <v>14</v>
      </c>
      <c r="I1501" s="5">
        <v>0</v>
      </c>
    </row>
    <row r="1502" spans="2:9">
      <c r="B1502" s="11">
        <f>IF(B1501+IF(Tbl_Hourly_Gen[[#This Row],[Hour]]=24,1,0)&lt;Date_End,B1501+IF(Tbl_Hourly_Gen[[#This Row],[Hour]]=24,1,0),0)</f>
        <v>45354</v>
      </c>
      <c r="C1502" s="29">
        <f>Tbl_Hourly_Gen[[#This Row],[Hour]]/24</f>
        <v>8.3333333333333329E-2</v>
      </c>
      <c r="D1502">
        <f>MONTH(Tbl_Hourly_Gen[[#This Row],[Date]])</f>
        <v>3</v>
      </c>
      <c r="E1502">
        <f>DAY(Tbl_Hourly_Gen[[#This Row],[Date]])</f>
        <v>3</v>
      </c>
      <c r="F1502">
        <v>2</v>
      </c>
      <c r="G1502">
        <f>WEEKDAY(Tbl_Hourly_Gen[[#This Row],[Date]])</f>
        <v>1</v>
      </c>
      <c r="H1502" s="7" t="s">
        <v>14</v>
      </c>
      <c r="I1502" s="5">
        <v>0</v>
      </c>
    </row>
    <row r="1503" spans="2:9">
      <c r="B1503" s="11">
        <f>IF(B1502+IF(Tbl_Hourly_Gen[[#This Row],[Hour]]=24,1,0)&lt;Date_End,B1502+IF(Tbl_Hourly_Gen[[#This Row],[Hour]]=24,1,0),0)</f>
        <v>45354</v>
      </c>
      <c r="C1503" s="29">
        <f>Tbl_Hourly_Gen[[#This Row],[Hour]]/24</f>
        <v>0.125</v>
      </c>
      <c r="D1503">
        <f>MONTH(Tbl_Hourly_Gen[[#This Row],[Date]])</f>
        <v>3</v>
      </c>
      <c r="E1503">
        <f>DAY(Tbl_Hourly_Gen[[#This Row],[Date]])</f>
        <v>3</v>
      </c>
      <c r="F1503">
        <v>3</v>
      </c>
      <c r="G1503">
        <f>WEEKDAY(Tbl_Hourly_Gen[[#This Row],[Date]])</f>
        <v>1</v>
      </c>
      <c r="H1503" s="7" t="s">
        <v>14</v>
      </c>
      <c r="I1503" s="5">
        <v>0</v>
      </c>
    </row>
    <row r="1504" spans="2:9">
      <c r="B1504" s="11">
        <f>IF(B1503+IF(Tbl_Hourly_Gen[[#This Row],[Hour]]=24,1,0)&lt;Date_End,B1503+IF(Tbl_Hourly_Gen[[#This Row],[Hour]]=24,1,0),0)</f>
        <v>45354</v>
      </c>
      <c r="C1504" s="29">
        <f>Tbl_Hourly_Gen[[#This Row],[Hour]]/24</f>
        <v>0.16666666666666666</v>
      </c>
      <c r="D1504">
        <f>MONTH(Tbl_Hourly_Gen[[#This Row],[Date]])</f>
        <v>3</v>
      </c>
      <c r="E1504">
        <f>DAY(Tbl_Hourly_Gen[[#This Row],[Date]])</f>
        <v>3</v>
      </c>
      <c r="F1504">
        <v>4</v>
      </c>
      <c r="G1504">
        <f>WEEKDAY(Tbl_Hourly_Gen[[#This Row],[Date]])</f>
        <v>1</v>
      </c>
      <c r="H1504" s="7" t="s">
        <v>14</v>
      </c>
      <c r="I1504" s="5">
        <v>0</v>
      </c>
    </row>
    <row r="1505" spans="2:9">
      <c r="B1505" s="11">
        <f>IF(B1504+IF(Tbl_Hourly_Gen[[#This Row],[Hour]]=24,1,0)&lt;Date_End,B1504+IF(Tbl_Hourly_Gen[[#This Row],[Hour]]=24,1,0),0)</f>
        <v>45354</v>
      </c>
      <c r="C1505" s="29">
        <f>Tbl_Hourly_Gen[[#This Row],[Hour]]/24</f>
        <v>0.20833333333333334</v>
      </c>
      <c r="D1505">
        <f>MONTH(Tbl_Hourly_Gen[[#This Row],[Date]])</f>
        <v>3</v>
      </c>
      <c r="E1505">
        <f>DAY(Tbl_Hourly_Gen[[#This Row],[Date]])</f>
        <v>3</v>
      </c>
      <c r="F1505">
        <v>5</v>
      </c>
      <c r="G1505">
        <f>WEEKDAY(Tbl_Hourly_Gen[[#This Row],[Date]])</f>
        <v>1</v>
      </c>
      <c r="H1505" s="7" t="s">
        <v>14</v>
      </c>
      <c r="I1505" s="5">
        <v>0</v>
      </c>
    </row>
    <row r="1506" spans="2:9">
      <c r="B1506" s="11">
        <f>IF(B1505+IF(Tbl_Hourly_Gen[[#This Row],[Hour]]=24,1,0)&lt;Date_End,B1505+IF(Tbl_Hourly_Gen[[#This Row],[Hour]]=24,1,0),0)</f>
        <v>45354</v>
      </c>
      <c r="C1506" s="29">
        <f>Tbl_Hourly_Gen[[#This Row],[Hour]]/24</f>
        <v>0.25</v>
      </c>
      <c r="D1506">
        <f>MONTH(Tbl_Hourly_Gen[[#This Row],[Date]])</f>
        <v>3</v>
      </c>
      <c r="E1506">
        <f>DAY(Tbl_Hourly_Gen[[#This Row],[Date]])</f>
        <v>3</v>
      </c>
      <c r="F1506">
        <v>6</v>
      </c>
      <c r="G1506">
        <f>WEEKDAY(Tbl_Hourly_Gen[[#This Row],[Date]])</f>
        <v>1</v>
      </c>
      <c r="H1506" s="7" t="s">
        <v>14</v>
      </c>
      <c r="I1506" s="5">
        <v>0</v>
      </c>
    </row>
    <row r="1507" spans="2:9">
      <c r="B1507" s="11">
        <f>IF(B1506+IF(Tbl_Hourly_Gen[[#This Row],[Hour]]=24,1,0)&lt;Date_End,B1506+IF(Tbl_Hourly_Gen[[#This Row],[Hour]]=24,1,0),0)</f>
        <v>45354</v>
      </c>
      <c r="C1507" s="29">
        <f>Tbl_Hourly_Gen[[#This Row],[Hour]]/24</f>
        <v>0.29166666666666669</v>
      </c>
      <c r="D1507">
        <f>MONTH(Tbl_Hourly_Gen[[#This Row],[Date]])</f>
        <v>3</v>
      </c>
      <c r="E1507">
        <f>DAY(Tbl_Hourly_Gen[[#This Row],[Date]])</f>
        <v>3</v>
      </c>
      <c r="F1507">
        <v>7</v>
      </c>
      <c r="G1507">
        <f>WEEKDAY(Tbl_Hourly_Gen[[#This Row],[Date]])</f>
        <v>1</v>
      </c>
      <c r="H1507" s="7" t="s">
        <v>14</v>
      </c>
      <c r="I1507" s="5">
        <v>0</v>
      </c>
    </row>
    <row r="1508" spans="2:9">
      <c r="B1508" s="11">
        <f>IF(B1507+IF(Tbl_Hourly_Gen[[#This Row],[Hour]]=24,1,0)&lt;Date_End,B1507+IF(Tbl_Hourly_Gen[[#This Row],[Hour]]=24,1,0),0)</f>
        <v>45354</v>
      </c>
      <c r="C1508" s="29">
        <f>Tbl_Hourly_Gen[[#This Row],[Hour]]/24</f>
        <v>0.33333333333333331</v>
      </c>
      <c r="D1508">
        <f>MONTH(Tbl_Hourly_Gen[[#This Row],[Date]])</f>
        <v>3</v>
      </c>
      <c r="E1508">
        <f>DAY(Tbl_Hourly_Gen[[#This Row],[Date]])</f>
        <v>3</v>
      </c>
      <c r="F1508">
        <v>8</v>
      </c>
      <c r="G1508">
        <f>WEEKDAY(Tbl_Hourly_Gen[[#This Row],[Date]])</f>
        <v>1</v>
      </c>
      <c r="H1508" s="7" t="s">
        <v>14</v>
      </c>
      <c r="I1508" s="5">
        <v>0</v>
      </c>
    </row>
    <row r="1509" spans="2:9">
      <c r="B1509" s="11">
        <f>IF(B1508+IF(Tbl_Hourly_Gen[[#This Row],[Hour]]=24,1,0)&lt;Date_End,B1508+IF(Tbl_Hourly_Gen[[#This Row],[Hour]]=24,1,0),0)</f>
        <v>45354</v>
      </c>
      <c r="C1509" s="29">
        <f>Tbl_Hourly_Gen[[#This Row],[Hour]]/24</f>
        <v>0.375</v>
      </c>
      <c r="D1509">
        <f>MONTH(Tbl_Hourly_Gen[[#This Row],[Date]])</f>
        <v>3</v>
      </c>
      <c r="E1509">
        <f>DAY(Tbl_Hourly_Gen[[#This Row],[Date]])</f>
        <v>3</v>
      </c>
      <c r="F1509">
        <v>9</v>
      </c>
      <c r="G1509">
        <f>WEEKDAY(Tbl_Hourly_Gen[[#This Row],[Date]])</f>
        <v>1</v>
      </c>
      <c r="H1509" s="7" t="s">
        <v>14</v>
      </c>
      <c r="I1509" s="5">
        <v>0</v>
      </c>
    </row>
    <row r="1510" spans="2:9">
      <c r="B1510" s="11">
        <f>IF(B1509+IF(Tbl_Hourly_Gen[[#This Row],[Hour]]=24,1,0)&lt;Date_End,B1509+IF(Tbl_Hourly_Gen[[#This Row],[Hour]]=24,1,0),0)</f>
        <v>45354</v>
      </c>
      <c r="C1510" s="29">
        <f>Tbl_Hourly_Gen[[#This Row],[Hour]]/24</f>
        <v>0.41666666666666669</v>
      </c>
      <c r="D1510">
        <f>MONTH(Tbl_Hourly_Gen[[#This Row],[Date]])</f>
        <v>3</v>
      </c>
      <c r="E1510">
        <f>DAY(Tbl_Hourly_Gen[[#This Row],[Date]])</f>
        <v>3</v>
      </c>
      <c r="F1510">
        <v>10</v>
      </c>
      <c r="G1510">
        <f>WEEKDAY(Tbl_Hourly_Gen[[#This Row],[Date]])</f>
        <v>1</v>
      </c>
      <c r="H1510" s="7" t="s">
        <v>14</v>
      </c>
      <c r="I1510" s="5">
        <v>0</v>
      </c>
    </row>
    <row r="1511" spans="2:9">
      <c r="B1511" s="11">
        <f>IF(B1510+IF(Tbl_Hourly_Gen[[#This Row],[Hour]]=24,1,0)&lt;Date_End,B1510+IF(Tbl_Hourly_Gen[[#This Row],[Hour]]=24,1,0),0)</f>
        <v>45354</v>
      </c>
      <c r="C1511" s="29">
        <f>Tbl_Hourly_Gen[[#This Row],[Hour]]/24</f>
        <v>0.45833333333333331</v>
      </c>
      <c r="D1511">
        <f>MONTH(Tbl_Hourly_Gen[[#This Row],[Date]])</f>
        <v>3</v>
      </c>
      <c r="E1511">
        <f>DAY(Tbl_Hourly_Gen[[#This Row],[Date]])</f>
        <v>3</v>
      </c>
      <c r="F1511">
        <v>11</v>
      </c>
      <c r="G1511">
        <f>WEEKDAY(Tbl_Hourly_Gen[[#This Row],[Date]])</f>
        <v>1</v>
      </c>
      <c r="H1511" s="7" t="s">
        <v>14</v>
      </c>
      <c r="I1511" s="5">
        <v>0</v>
      </c>
    </row>
    <row r="1512" spans="2:9">
      <c r="B1512" s="11">
        <f>IF(B1511+IF(Tbl_Hourly_Gen[[#This Row],[Hour]]=24,1,0)&lt;Date_End,B1511+IF(Tbl_Hourly_Gen[[#This Row],[Hour]]=24,1,0),0)</f>
        <v>45354</v>
      </c>
      <c r="C1512" s="29">
        <f>Tbl_Hourly_Gen[[#This Row],[Hour]]/24</f>
        <v>0.5</v>
      </c>
      <c r="D1512">
        <f>MONTH(Tbl_Hourly_Gen[[#This Row],[Date]])</f>
        <v>3</v>
      </c>
      <c r="E1512">
        <f>DAY(Tbl_Hourly_Gen[[#This Row],[Date]])</f>
        <v>3</v>
      </c>
      <c r="F1512">
        <v>12</v>
      </c>
      <c r="G1512">
        <f>WEEKDAY(Tbl_Hourly_Gen[[#This Row],[Date]])</f>
        <v>1</v>
      </c>
      <c r="H1512" s="7" t="s">
        <v>14</v>
      </c>
      <c r="I1512" s="5">
        <v>0</v>
      </c>
    </row>
    <row r="1513" spans="2:9">
      <c r="B1513" s="11">
        <f>IF(B1512+IF(Tbl_Hourly_Gen[[#This Row],[Hour]]=24,1,0)&lt;Date_End,B1512+IF(Tbl_Hourly_Gen[[#This Row],[Hour]]=24,1,0),0)</f>
        <v>45354</v>
      </c>
      <c r="C1513" s="29">
        <f>Tbl_Hourly_Gen[[#This Row],[Hour]]/24</f>
        <v>0.54166666666666663</v>
      </c>
      <c r="D1513">
        <f>MONTH(Tbl_Hourly_Gen[[#This Row],[Date]])</f>
        <v>3</v>
      </c>
      <c r="E1513">
        <f>DAY(Tbl_Hourly_Gen[[#This Row],[Date]])</f>
        <v>3</v>
      </c>
      <c r="F1513">
        <v>13</v>
      </c>
      <c r="G1513">
        <f>WEEKDAY(Tbl_Hourly_Gen[[#This Row],[Date]])</f>
        <v>1</v>
      </c>
      <c r="H1513" s="7" t="s">
        <v>14</v>
      </c>
      <c r="I1513" s="5">
        <v>0</v>
      </c>
    </row>
    <row r="1514" spans="2:9">
      <c r="B1514" s="11">
        <f>IF(B1513+IF(Tbl_Hourly_Gen[[#This Row],[Hour]]=24,1,0)&lt;Date_End,B1513+IF(Tbl_Hourly_Gen[[#This Row],[Hour]]=24,1,0),0)</f>
        <v>45354</v>
      </c>
      <c r="C1514" s="29">
        <f>Tbl_Hourly_Gen[[#This Row],[Hour]]/24</f>
        <v>0.58333333333333337</v>
      </c>
      <c r="D1514">
        <f>MONTH(Tbl_Hourly_Gen[[#This Row],[Date]])</f>
        <v>3</v>
      </c>
      <c r="E1514">
        <f>DAY(Tbl_Hourly_Gen[[#This Row],[Date]])</f>
        <v>3</v>
      </c>
      <c r="F1514">
        <v>14</v>
      </c>
      <c r="G1514">
        <f>WEEKDAY(Tbl_Hourly_Gen[[#This Row],[Date]])</f>
        <v>1</v>
      </c>
      <c r="H1514" s="7" t="s">
        <v>14</v>
      </c>
      <c r="I1514" s="5">
        <v>0</v>
      </c>
    </row>
    <row r="1515" spans="2:9">
      <c r="B1515" s="11">
        <f>IF(B1514+IF(Tbl_Hourly_Gen[[#This Row],[Hour]]=24,1,0)&lt;Date_End,B1514+IF(Tbl_Hourly_Gen[[#This Row],[Hour]]=24,1,0),0)</f>
        <v>45354</v>
      </c>
      <c r="C1515" s="29">
        <f>Tbl_Hourly_Gen[[#This Row],[Hour]]/24</f>
        <v>0.625</v>
      </c>
      <c r="D1515">
        <f>MONTH(Tbl_Hourly_Gen[[#This Row],[Date]])</f>
        <v>3</v>
      </c>
      <c r="E1515">
        <f>DAY(Tbl_Hourly_Gen[[#This Row],[Date]])</f>
        <v>3</v>
      </c>
      <c r="F1515">
        <v>15</v>
      </c>
      <c r="G1515">
        <f>WEEKDAY(Tbl_Hourly_Gen[[#This Row],[Date]])</f>
        <v>1</v>
      </c>
      <c r="H1515" s="7" t="s">
        <v>14</v>
      </c>
      <c r="I1515" s="5">
        <v>0</v>
      </c>
    </row>
    <row r="1516" spans="2:9">
      <c r="B1516" s="11">
        <f>IF(B1515+IF(Tbl_Hourly_Gen[[#This Row],[Hour]]=24,1,0)&lt;Date_End,B1515+IF(Tbl_Hourly_Gen[[#This Row],[Hour]]=24,1,0),0)</f>
        <v>45354</v>
      </c>
      <c r="C1516" s="29">
        <f>Tbl_Hourly_Gen[[#This Row],[Hour]]/24</f>
        <v>0.66666666666666663</v>
      </c>
      <c r="D1516">
        <f>MONTH(Tbl_Hourly_Gen[[#This Row],[Date]])</f>
        <v>3</v>
      </c>
      <c r="E1516">
        <f>DAY(Tbl_Hourly_Gen[[#This Row],[Date]])</f>
        <v>3</v>
      </c>
      <c r="F1516">
        <v>16</v>
      </c>
      <c r="G1516">
        <f>WEEKDAY(Tbl_Hourly_Gen[[#This Row],[Date]])</f>
        <v>1</v>
      </c>
      <c r="H1516" s="7" t="s">
        <v>14</v>
      </c>
      <c r="I1516" s="5">
        <v>0</v>
      </c>
    </row>
    <row r="1517" spans="2:9">
      <c r="B1517" s="11">
        <f>IF(B1516+IF(Tbl_Hourly_Gen[[#This Row],[Hour]]=24,1,0)&lt;Date_End,B1516+IF(Tbl_Hourly_Gen[[#This Row],[Hour]]=24,1,0),0)</f>
        <v>45354</v>
      </c>
      <c r="C1517" s="29">
        <f>Tbl_Hourly_Gen[[#This Row],[Hour]]/24</f>
        <v>0.70833333333333337</v>
      </c>
      <c r="D1517">
        <f>MONTH(Tbl_Hourly_Gen[[#This Row],[Date]])</f>
        <v>3</v>
      </c>
      <c r="E1517">
        <f>DAY(Tbl_Hourly_Gen[[#This Row],[Date]])</f>
        <v>3</v>
      </c>
      <c r="F1517">
        <v>17</v>
      </c>
      <c r="G1517">
        <f>WEEKDAY(Tbl_Hourly_Gen[[#This Row],[Date]])</f>
        <v>1</v>
      </c>
      <c r="H1517" s="7" t="s">
        <v>14</v>
      </c>
      <c r="I1517" s="5">
        <v>0</v>
      </c>
    </row>
    <row r="1518" spans="2:9">
      <c r="B1518" s="11">
        <f>IF(B1517+IF(Tbl_Hourly_Gen[[#This Row],[Hour]]=24,1,0)&lt;Date_End,B1517+IF(Tbl_Hourly_Gen[[#This Row],[Hour]]=24,1,0),0)</f>
        <v>45354</v>
      </c>
      <c r="C1518" s="29">
        <f>Tbl_Hourly_Gen[[#This Row],[Hour]]/24</f>
        <v>0.75</v>
      </c>
      <c r="D1518">
        <f>MONTH(Tbl_Hourly_Gen[[#This Row],[Date]])</f>
        <v>3</v>
      </c>
      <c r="E1518">
        <f>DAY(Tbl_Hourly_Gen[[#This Row],[Date]])</f>
        <v>3</v>
      </c>
      <c r="F1518">
        <v>18</v>
      </c>
      <c r="G1518">
        <f>WEEKDAY(Tbl_Hourly_Gen[[#This Row],[Date]])</f>
        <v>1</v>
      </c>
      <c r="H1518" s="7" t="s">
        <v>14</v>
      </c>
      <c r="I1518" s="5">
        <v>0</v>
      </c>
    </row>
    <row r="1519" spans="2:9">
      <c r="B1519" s="11">
        <f>IF(B1518+IF(Tbl_Hourly_Gen[[#This Row],[Hour]]=24,1,0)&lt;Date_End,B1518+IF(Tbl_Hourly_Gen[[#This Row],[Hour]]=24,1,0),0)</f>
        <v>45354</v>
      </c>
      <c r="C1519" s="29">
        <f>Tbl_Hourly_Gen[[#This Row],[Hour]]/24</f>
        <v>0.79166666666666663</v>
      </c>
      <c r="D1519">
        <f>MONTH(Tbl_Hourly_Gen[[#This Row],[Date]])</f>
        <v>3</v>
      </c>
      <c r="E1519">
        <f>DAY(Tbl_Hourly_Gen[[#This Row],[Date]])</f>
        <v>3</v>
      </c>
      <c r="F1519">
        <v>19</v>
      </c>
      <c r="G1519">
        <f>WEEKDAY(Tbl_Hourly_Gen[[#This Row],[Date]])</f>
        <v>1</v>
      </c>
      <c r="H1519" s="7" t="s">
        <v>14</v>
      </c>
      <c r="I1519" s="5">
        <v>0</v>
      </c>
    </row>
    <row r="1520" spans="2:9">
      <c r="B1520" s="11">
        <f>IF(B1519+IF(Tbl_Hourly_Gen[[#This Row],[Hour]]=24,1,0)&lt;Date_End,B1519+IF(Tbl_Hourly_Gen[[#This Row],[Hour]]=24,1,0),0)</f>
        <v>45354</v>
      </c>
      <c r="C1520" s="29">
        <f>Tbl_Hourly_Gen[[#This Row],[Hour]]/24</f>
        <v>0.83333333333333337</v>
      </c>
      <c r="D1520">
        <f>MONTH(Tbl_Hourly_Gen[[#This Row],[Date]])</f>
        <v>3</v>
      </c>
      <c r="E1520">
        <f>DAY(Tbl_Hourly_Gen[[#This Row],[Date]])</f>
        <v>3</v>
      </c>
      <c r="F1520">
        <v>20</v>
      </c>
      <c r="G1520">
        <f>WEEKDAY(Tbl_Hourly_Gen[[#This Row],[Date]])</f>
        <v>1</v>
      </c>
      <c r="H1520" s="7" t="s">
        <v>14</v>
      </c>
      <c r="I1520" s="5">
        <v>0</v>
      </c>
    </row>
    <row r="1521" spans="2:9">
      <c r="B1521" s="11">
        <f>IF(B1520+IF(Tbl_Hourly_Gen[[#This Row],[Hour]]=24,1,0)&lt;Date_End,B1520+IF(Tbl_Hourly_Gen[[#This Row],[Hour]]=24,1,0),0)</f>
        <v>45354</v>
      </c>
      <c r="C1521" s="29">
        <f>Tbl_Hourly_Gen[[#This Row],[Hour]]/24</f>
        <v>0.875</v>
      </c>
      <c r="D1521">
        <f>MONTH(Tbl_Hourly_Gen[[#This Row],[Date]])</f>
        <v>3</v>
      </c>
      <c r="E1521">
        <f>DAY(Tbl_Hourly_Gen[[#This Row],[Date]])</f>
        <v>3</v>
      </c>
      <c r="F1521">
        <v>21</v>
      </c>
      <c r="G1521">
        <f>WEEKDAY(Tbl_Hourly_Gen[[#This Row],[Date]])</f>
        <v>1</v>
      </c>
      <c r="H1521" s="7" t="s">
        <v>14</v>
      </c>
      <c r="I1521" s="5">
        <v>0</v>
      </c>
    </row>
    <row r="1522" spans="2:9">
      <c r="B1522" s="11">
        <f>IF(B1521+IF(Tbl_Hourly_Gen[[#This Row],[Hour]]=24,1,0)&lt;Date_End,B1521+IF(Tbl_Hourly_Gen[[#This Row],[Hour]]=24,1,0),0)</f>
        <v>45354</v>
      </c>
      <c r="C1522" s="29">
        <f>Tbl_Hourly_Gen[[#This Row],[Hour]]/24</f>
        <v>0.91666666666666663</v>
      </c>
      <c r="D1522">
        <f>MONTH(Tbl_Hourly_Gen[[#This Row],[Date]])</f>
        <v>3</v>
      </c>
      <c r="E1522">
        <f>DAY(Tbl_Hourly_Gen[[#This Row],[Date]])</f>
        <v>3</v>
      </c>
      <c r="F1522">
        <v>22</v>
      </c>
      <c r="G1522">
        <f>WEEKDAY(Tbl_Hourly_Gen[[#This Row],[Date]])</f>
        <v>1</v>
      </c>
      <c r="H1522" s="7" t="s">
        <v>14</v>
      </c>
      <c r="I1522" s="5">
        <v>0</v>
      </c>
    </row>
    <row r="1523" spans="2:9">
      <c r="B1523" s="11">
        <f>IF(B1522+IF(Tbl_Hourly_Gen[[#This Row],[Hour]]=24,1,0)&lt;Date_End,B1522+IF(Tbl_Hourly_Gen[[#This Row],[Hour]]=24,1,0),0)</f>
        <v>45354</v>
      </c>
      <c r="C1523" s="29">
        <f>Tbl_Hourly_Gen[[#This Row],[Hour]]/24</f>
        <v>0.95833333333333337</v>
      </c>
      <c r="D1523">
        <f>MONTH(Tbl_Hourly_Gen[[#This Row],[Date]])</f>
        <v>3</v>
      </c>
      <c r="E1523">
        <f>DAY(Tbl_Hourly_Gen[[#This Row],[Date]])</f>
        <v>3</v>
      </c>
      <c r="F1523">
        <v>23</v>
      </c>
      <c r="G1523">
        <f>WEEKDAY(Tbl_Hourly_Gen[[#This Row],[Date]])</f>
        <v>1</v>
      </c>
      <c r="H1523" s="7" t="s">
        <v>14</v>
      </c>
      <c r="I1523" s="5">
        <v>0</v>
      </c>
    </row>
    <row r="1524" spans="2:9">
      <c r="B1524" s="11">
        <f>IF(B1523+IF(Tbl_Hourly_Gen[[#This Row],[Hour]]=24,1,0)&lt;Date_End,B1523+IF(Tbl_Hourly_Gen[[#This Row],[Hour]]=24,1,0),0)</f>
        <v>45355</v>
      </c>
      <c r="C1524" s="29">
        <f>Tbl_Hourly_Gen[[#This Row],[Hour]]/24</f>
        <v>1</v>
      </c>
      <c r="D1524">
        <f>MONTH(Tbl_Hourly_Gen[[#This Row],[Date]])</f>
        <v>3</v>
      </c>
      <c r="E1524">
        <f>DAY(Tbl_Hourly_Gen[[#This Row],[Date]])</f>
        <v>4</v>
      </c>
      <c r="F1524">
        <v>24</v>
      </c>
      <c r="G1524">
        <f>WEEKDAY(Tbl_Hourly_Gen[[#This Row],[Date]])</f>
        <v>2</v>
      </c>
      <c r="H1524" s="7" t="s">
        <v>14</v>
      </c>
      <c r="I1524" s="5">
        <v>0</v>
      </c>
    </row>
    <row r="1525" spans="2:9">
      <c r="B1525" s="11">
        <f>IF(B1524+IF(Tbl_Hourly_Gen[[#This Row],[Hour]]=24,1,0)&lt;Date_End,B1524+IF(Tbl_Hourly_Gen[[#This Row],[Hour]]=24,1,0),0)</f>
        <v>45355</v>
      </c>
      <c r="C1525" s="29">
        <f>Tbl_Hourly_Gen[[#This Row],[Hour]]/24</f>
        <v>4.1666666666666664E-2</v>
      </c>
      <c r="D1525">
        <f>MONTH(Tbl_Hourly_Gen[[#This Row],[Date]])</f>
        <v>3</v>
      </c>
      <c r="E1525">
        <f>DAY(Tbl_Hourly_Gen[[#This Row],[Date]])</f>
        <v>4</v>
      </c>
      <c r="F1525">
        <v>1</v>
      </c>
      <c r="G1525">
        <f>WEEKDAY(Tbl_Hourly_Gen[[#This Row],[Date]])</f>
        <v>2</v>
      </c>
      <c r="H1525" s="7" t="s">
        <v>14</v>
      </c>
      <c r="I1525" s="5">
        <v>0</v>
      </c>
    </row>
    <row r="1526" spans="2:9">
      <c r="B1526" s="11">
        <f>IF(B1525+IF(Tbl_Hourly_Gen[[#This Row],[Hour]]=24,1,0)&lt;Date_End,B1525+IF(Tbl_Hourly_Gen[[#This Row],[Hour]]=24,1,0),0)</f>
        <v>45355</v>
      </c>
      <c r="C1526" s="29">
        <f>Tbl_Hourly_Gen[[#This Row],[Hour]]/24</f>
        <v>8.3333333333333329E-2</v>
      </c>
      <c r="D1526">
        <f>MONTH(Tbl_Hourly_Gen[[#This Row],[Date]])</f>
        <v>3</v>
      </c>
      <c r="E1526">
        <f>DAY(Tbl_Hourly_Gen[[#This Row],[Date]])</f>
        <v>4</v>
      </c>
      <c r="F1526">
        <v>2</v>
      </c>
      <c r="G1526">
        <f>WEEKDAY(Tbl_Hourly_Gen[[#This Row],[Date]])</f>
        <v>2</v>
      </c>
      <c r="H1526" s="7" t="s">
        <v>14</v>
      </c>
      <c r="I1526" s="5">
        <v>0</v>
      </c>
    </row>
    <row r="1527" spans="2:9">
      <c r="B1527" s="11">
        <f>IF(B1526+IF(Tbl_Hourly_Gen[[#This Row],[Hour]]=24,1,0)&lt;Date_End,B1526+IF(Tbl_Hourly_Gen[[#This Row],[Hour]]=24,1,0),0)</f>
        <v>45355</v>
      </c>
      <c r="C1527" s="29">
        <f>Tbl_Hourly_Gen[[#This Row],[Hour]]/24</f>
        <v>0.125</v>
      </c>
      <c r="D1527">
        <f>MONTH(Tbl_Hourly_Gen[[#This Row],[Date]])</f>
        <v>3</v>
      </c>
      <c r="E1527">
        <f>DAY(Tbl_Hourly_Gen[[#This Row],[Date]])</f>
        <v>4</v>
      </c>
      <c r="F1527">
        <v>3</v>
      </c>
      <c r="G1527">
        <f>WEEKDAY(Tbl_Hourly_Gen[[#This Row],[Date]])</f>
        <v>2</v>
      </c>
      <c r="H1527" s="7" t="s">
        <v>14</v>
      </c>
      <c r="I1527" s="5">
        <v>0</v>
      </c>
    </row>
    <row r="1528" spans="2:9">
      <c r="B1528" s="11">
        <f>IF(B1527+IF(Tbl_Hourly_Gen[[#This Row],[Hour]]=24,1,0)&lt;Date_End,B1527+IF(Tbl_Hourly_Gen[[#This Row],[Hour]]=24,1,0),0)</f>
        <v>45355</v>
      </c>
      <c r="C1528" s="29">
        <f>Tbl_Hourly_Gen[[#This Row],[Hour]]/24</f>
        <v>0.16666666666666666</v>
      </c>
      <c r="D1528">
        <f>MONTH(Tbl_Hourly_Gen[[#This Row],[Date]])</f>
        <v>3</v>
      </c>
      <c r="E1528">
        <f>DAY(Tbl_Hourly_Gen[[#This Row],[Date]])</f>
        <v>4</v>
      </c>
      <c r="F1528">
        <v>4</v>
      </c>
      <c r="G1528">
        <f>WEEKDAY(Tbl_Hourly_Gen[[#This Row],[Date]])</f>
        <v>2</v>
      </c>
      <c r="H1528" s="7" t="s">
        <v>14</v>
      </c>
      <c r="I1528" s="5">
        <v>0</v>
      </c>
    </row>
    <row r="1529" spans="2:9">
      <c r="B1529" s="11">
        <f>IF(B1528+IF(Tbl_Hourly_Gen[[#This Row],[Hour]]=24,1,0)&lt;Date_End,B1528+IF(Tbl_Hourly_Gen[[#This Row],[Hour]]=24,1,0),0)</f>
        <v>45355</v>
      </c>
      <c r="C1529" s="29">
        <f>Tbl_Hourly_Gen[[#This Row],[Hour]]/24</f>
        <v>0.20833333333333334</v>
      </c>
      <c r="D1529">
        <f>MONTH(Tbl_Hourly_Gen[[#This Row],[Date]])</f>
        <v>3</v>
      </c>
      <c r="E1529">
        <f>DAY(Tbl_Hourly_Gen[[#This Row],[Date]])</f>
        <v>4</v>
      </c>
      <c r="F1529">
        <v>5</v>
      </c>
      <c r="G1529">
        <f>WEEKDAY(Tbl_Hourly_Gen[[#This Row],[Date]])</f>
        <v>2</v>
      </c>
      <c r="H1529" s="7" t="s">
        <v>14</v>
      </c>
      <c r="I1529" s="5">
        <v>0</v>
      </c>
    </row>
    <row r="1530" spans="2:9">
      <c r="B1530" s="11">
        <f>IF(B1529+IF(Tbl_Hourly_Gen[[#This Row],[Hour]]=24,1,0)&lt;Date_End,B1529+IF(Tbl_Hourly_Gen[[#This Row],[Hour]]=24,1,0),0)</f>
        <v>45355</v>
      </c>
      <c r="C1530" s="29">
        <f>Tbl_Hourly_Gen[[#This Row],[Hour]]/24</f>
        <v>0.25</v>
      </c>
      <c r="D1530">
        <f>MONTH(Tbl_Hourly_Gen[[#This Row],[Date]])</f>
        <v>3</v>
      </c>
      <c r="E1530">
        <f>DAY(Tbl_Hourly_Gen[[#This Row],[Date]])</f>
        <v>4</v>
      </c>
      <c r="F1530">
        <v>6</v>
      </c>
      <c r="G1530">
        <f>WEEKDAY(Tbl_Hourly_Gen[[#This Row],[Date]])</f>
        <v>2</v>
      </c>
      <c r="H1530" s="7" t="s">
        <v>14</v>
      </c>
      <c r="I1530" s="5">
        <v>0</v>
      </c>
    </row>
    <row r="1531" spans="2:9">
      <c r="B1531" s="11">
        <f>IF(B1530+IF(Tbl_Hourly_Gen[[#This Row],[Hour]]=24,1,0)&lt;Date_End,B1530+IF(Tbl_Hourly_Gen[[#This Row],[Hour]]=24,1,0),0)</f>
        <v>45355</v>
      </c>
      <c r="C1531" s="29">
        <f>Tbl_Hourly_Gen[[#This Row],[Hour]]/24</f>
        <v>0.29166666666666669</v>
      </c>
      <c r="D1531">
        <f>MONTH(Tbl_Hourly_Gen[[#This Row],[Date]])</f>
        <v>3</v>
      </c>
      <c r="E1531">
        <f>DAY(Tbl_Hourly_Gen[[#This Row],[Date]])</f>
        <v>4</v>
      </c>
      <c r="F1531">
        <v>7</v>
      </c>
      <c r="G1531">
        <f>WEEKDAY(Tbl_Hourly_Gen[[#This Row],[Date]])</f>
        <v>2</v>
      </c>
      <c r="H1531" s="7" t="s">
        <v>14</v>
      </c>
      <c r="I1531" s="5">
        <v>0</v>
      </c>
    </row>
    <row r="1532" spans="2:9">
      <c r="B1532" s="11">
        <f>IF(B1531+IF(Tbl_Hourly_Gen[[#This Row],[Hour]]=24,1,0)&lt;Date_End,B1531+IF(Tbl_Hourly_Gen[[#This Row],[Hour]]=24,1,0),0)</f>
        <v>45355</v>
      </c>
      <c r="C1532" s="29">
        <f>Tbl_Hourly_Gen[[#This Row],[Hour]]/24</f>
        <v>0.33333333333333331</v>
      </c>
      <c r="D1532">
        <f>MONTH(Tbl_Hourly_Gen[[#This Row],[Date]])</f>
        <v>3</v>
      </c>
      <c r="E1532">
        <f>DAY(Tbl_Hourly_Gen[[#This Row],[Date]])</f>
        <v>4</v>
      </c>
      <c r="F1532">
        <v>8</v>
      </c>
      <c r="G1532">
        <f>WEEKDAY(Tbl_Hourly_Gen[[#This Row],[Date]])</f>
        <v>2</v>
      </c>
      <c r="H1532" s="7" t="s">
        <v>14</v>
      </c>
      <c r="I1532" s="5">
        <v>0</v>
      </c>
    </row>
    <row r="1533" spans="2:9">
      <c r="B1533" s="11">
        <f>IF(B1532+IF(Tbl_Hourly_Gen[[#This Row],[Hour]]=24,1,0)&lt;Date_End,B1532+IF(Tbl_Hourly_Gen[[#This Row],[Hour]]=24,1,0),0)</f>
        <v>45355</v>
      </c>
      <c r="C1533" s="29">
        <f>Tbl_Hourly_Gen[[#This Row],[Hour]]/24</f>
        <v>0.375</v>
      </c>
      <c r="D1533">
        <f>MONTH(Tbl_Hourly_Gen[[#This Row],[Date]])</f>
        <v>3</v>
      </c>
      <c r="E1533">
        <f>DAY(Tbl_Hourly_Gen[[#This Row],[Date]])</f>
        <v>4</v>
      </c>
      <c r="F1533">
        <v>9</v>
      </c>
      <c r="G1533">
        <f>WEEKDAY(Tbl_Hourly_Gen[[#This Row],[Date]])</f>
        <v>2</v>
      </c>
      <c r="H1533" s="7" t="s">
        <v>14</v>
      </c>
      <c r="I1533" s="5">
        <v>0</v>
      </c>
    </row>
    <row r="1534" spans="2:9">
      <c r="B1534" s="11">
        <f>IF(B1533+IF(Tbl_Hourly_Gen[[#This Row],[Hour]]=24,1,0)&lt;Date_End,B1533+IF(Tbl_Hourly_Gen[[#This Row],[Hour]]=24,1,0),0)</f>
        <v>45355</v>
      </c>
      <c r="C1534" s="29">
        <f>Tbl_Hourly_Gen[[#This Row],[Hour]]/24</f>
        <v>0.41666666666666669</v>
      </c>
      <c r="D1534">
        <f>MONTH(Tbl_Hourly_Gen[[#This Row],[Date]])</f>
        <v>3</v>
      </c>
      <c r="E1534">
        <f>DAY(Tbl_Hourly_Gen[[#This Row],[Date]])</f>
        <v>4</v>
      </c>
      <c r="F1534">
        <v>10</v>
      </c>
      <c r="G1534">
        <f>WEEKDAY(Tbl_Hourly_Gen[[#This Row],[Date]])</f>
        <v>2</v>
      </c>
      <c r="H1534" s="7" t="s">
        <v>14</v>
      </c>
      <c r="I1534" s="5">
        <v>0</v>
      </c>
    </row>
    <row r="1535" spans="2:9">
      <c r="B1535" s="11">
        <f>IF(B1534+IF(Tbl_Hourly_Gen[[#This Row],[Hour]]=24,1,0)&lt;Date_End,B1534+IF(Tbl_Hourly_Gen[[#This Row],[Hour]]=24,1,0),0)</f>
        <v>45355</v>
      </c>
      <c r="C1535" s="29">
        <f>Tbl_Hourly_Gen[[#This Row],[Hour]]/24</f>
        <v>0.45833333333333331</v>
      </c>
      <c r="D1535">
        <f>MONTH(Tbl_Hourly_Gen[[#This Row],[Date]])</f>
        <v>3</v>
      </c>
      <c r="E1535">
        <f>DAY(Tbl_Hourly_Gen[[#This Row],[Date]])</f>
        <v>4</v>
      </c>
      <c r="F1535">
        <v>11</v>
      </c>
      <c r="G1535">
        <f>WEEKDAY(Tbl_Hourly_Gen[[#This Row],[Date]])</f>
        <v>2</v>
      </c>
      <c r="H1535" s="7" t="s">
        <v>14</v>
      </c>
      <c r="I1535" s="5">
        <v>0</v>
      </c>
    </row>
    <row r="1536" spans="2:9">
      <c r="B1536" s="11">
        <f>IF(B1535+IF(Tbl_Hourly_Gen[[#This Row],[Hour]]=24,1,0)&lt;Date_End,B1535+IF(Tbl_Hourly_Gen[[#This Row],[Hour]]=24,1,0),0)</f>
        <v>45355</v>
      </c>
      <c r="C1536" s="29">
        <f>Tbl_Hourly_Gen[[#This Row],[Hour]]/24</f>
        <v>0.5</v>
      </c>
      <c r="D1536">
        <f>MONTH(Tbl_Hourly_Gen[[#This Row],[Date]])</f>
        <v>3</v>
      </c>
      <c r="E1536">
        <f>DAY(Tbl_Hourly_Gen[[#This Row],[Date]])</f>
        <v>4</v>
      </c>
      <c r="F1536">
        <v>12</v>
      </c>
      <c r="G1536">
        <f>WEEKDAY(Tbl_Hourly_Gen[[#This Row],[Date]])</f>
        <v>2</v>
      </c>
      <c r="H1536" s="7" t="s">
        <v>14</v>
      </c>
      <c r="I1536" s="5">
        <v>0</v>
      </c>
    </row>
    <row r="1537" spans="2:9">
      <c r="B1537" s="11">
        <f>IF(B1536+IF(Tbl_Hourly_Gen[[#This Row],[Hour]]=24,1,0)&lt;Date_End,B1536+IF(Tbl_Hourly_Gen[[#This Row],[Hour]]=24,1,0),0)</f>
        <v>45355</v>
      </c>
      <c r="C1537" s="29">
        <f>Tbl_Hourly_Gen[[#This Row],[Hour]]/24</f>
        <v>0.54166666666666663</v>
      </c>
      <c r="D1537">
        <f>MONTH(Tbl_Hourly_Gen[[#This Row],[Date]])</f>
        <v>3</v>
      </c>
      <c r="E1537">
        <f>DAY(Tbl_Hourly_Gen[[#This Row],[Date]])</f>
        <v>4</v>
      </c>
      <c r="F1537">
        <v>13</v>
      </c>
      <c r="G1537">
        <f>WEEKDAY(Tbl_Hourly_Gen[[#This Row],[Date]])</f>
        <v>2</v>
      </c>
      <c r="H1537" s="7" t="s">
        <v>14</v>
      </c>
      <c r="I1537" s="5">
        <v>0</v>
      </c>
    </row>
    <row r="1538" spans="2:9">
      <c r="B1538" s="11">
        <f>IF(B1537+IF(Tbl_Hourly_Gen[[#This Row],[Hour]]=24,1,0)&lt;Date_End,B1537+IF(Tbl_Hourly_Gen[[#This Row],[Hour]]=24,1,0),0)</f>
        <v>45355</v>
      </c>
      <c r="C1538" s="29">
        <f>Tbl_Hourly_Gen[[#This Row],[Hour]]/24</f>
        <v>0.58333333333333337</v>
      </c>
      <c r="D1538">
        <f>MONTH(Tbl_Hourly_Gen[[#This Row],[Date]])</f>
        <v>3</v>
      </c>
      <c r="E1538">
        <f>DAY(Tbl_Hourly_Gen[[#This Row],[Date]])</f>
        <v>4</v>
      </c>
      <c r="F1538">
        <v>14</v>
      </c>
      <c r="G1538">
        <f>WEEKDAY(Tbl_Hourly_Gen[[#This Row],[Date]])</f>
        <v>2</v>
      </c>
      <c r="H1538" s="7" t="s">
        <v>14</v>
      </c>
      <c r="I1538" s="5">
        <v>0</v>
      </c>
    </row>
    <row r="1539" spans="2:9">
      <c r="B1539" s="11">
        <f>IF(B1538+IF(Tbl_Hourly_Gen[[#This Row],[Hour]]=24,1,0)&lt;Date_End,B1538+IF(Tbl_Hourly_Gen[[#This Row],[Hour]]=24,1,0),0)</f>
        <v>45355</v>
      </c>
      <c r="C1539" s="29">
        <f>Tbl_Hourly_Gen[[#This Row],[Hour]]/24</f>
        <v>0.625</v>
      </c>
      <c r="D1539">
        <f>MONTH(Tbl_Hourly_Gen[[#This Row],[Date]])</f>
        <v>3</v>
      </c>
      <c r="E1539">
        <f>DAY(Tbl_Hourly_Gen[[#This Row],[Date]])</f>
        <v>4</v>
      </c>
      <c r="F1539">
        <v>15</v>
      </c>
      <c r="G1539">
        <f>WEEKDAY(Tbl_Hourly_Gen[[#This Row],[Date]])</f>
        <v>2</v>
      </c>
      <c r="H1539" s="7" t="s">
        <v>14</v>
      </c>
      <c r="I1539" s="5">
        <v>0</v>
      </c>
    </row>
    <row r="1540" spans="2:9">
      <c r="B1540" s="11">
        <f>IF(B1539+IF(Tbl_Hourly_Gen[[#This Row],[Hour]]=24,1,0)&lt;Date_End,B1539+IF(Tbl_Hourly_Gen[[#This Row],[Hour]]=24,1,0),0)</f>
        <v>45355</v>
      </c>
      <c r="C1540" s="29">
        <f>Tbl_Hourly_Gen[[#This Row],[Hour]]/24</f>
        <v>0.66666666666666663</v>
      </c>
      <c r="D1540">
        <f>MONTH(Tbl_Hourly_Gen[[#This Row],[Date]])</f>
        <v>3</v>
      </c>
      <c r="E1540">
        <f>DAY(Tbl_Hourly_Gen[[#This Row],[Date]])</f>
        <v>4</v>
      </c>
      <c r="F1540">
        <v>16</v>
      </c>
      <c r="G1540">
        <f>WEEKDAY(Tbl_Hourly_Gen[[#This Row],[Date]])</f>
        <v>2</v>
      </c>
      <c r="H1540" s="7" t="s">
        <v>14</v>
      </c>
      <c r="I1540" s="5">
        <v>0</v>
      </c>
    </row>
    <row r="1541" spans="2:9">
      <c r="B1541" s="11">
        <f>IF(B1540+IF(Tbl_Hourly_Gen[[#This Row],[Hour]]=24,1,0)&lt;Date_End,B1540+IF(Tbl_Hourly_Gen[[#This Row],[Hour]]=24,1,0),0)</f>
        <v>45355</v>
      </c>
      <c r="C1541" s="29">
        <f>Tbl_Hourly_Gen[[#This Row],[Hour]]/24</f>
        <v>0.70833333333333337</v>
      </c>
      <c r="D1541">
        <f>MONTH(Tbl_Hourly_Gen[[#This Row],[Date]])</f>
        <v>3</v>
      </c>
      <c r="E1541">
        <f>DAY(Tbl_Hourly_Gen[[#This Row],[Date]])</f>
        <v>4</v>
      </c>
      <c r="F1541">
        <v>17</v>
      </c>
      <c r="G1541">
        <f>WEEKDAY(Tbl_Hourly_Gen[[#This Row],[Date]])</f>
        <v>2</v>
      </c>
      <c r="H1541" s="7" t="s">
        <v>14</v>
      </c>
      <c r="I1541" s="5">
        <v>0</v>
      </c>
    </row>
    <row r="1542" spans="2:9">
      <c r="B1542" s="11">
        <f>IF(B1541+IF(Tbl_Hourly_Gen[[#This Row],[Hour]]=24,1,0)&lt;Date_End,B1541+IF(Tbl_Hourly_Gen[[#This Row],[Hour]]=24,1,0),0)</f>
        <v>45355</v>
      </c>
      <c r="C1542" s="29">
        <f>Tbl_Hourly_Gen[[#This Row],[Hour]]/24</f>
        <v>0.75</v>
      </c>
      <c r="D1542">
        <f>MONTH(Tbl_Hourly_Gen[[#This Row],[Date]])</f>
        <v>3</v>
      </c>
      <c r="E1542">
        <f>DAY(Tbl_Hourly_Gen[[#This Row],[Date]])</f>
        <v>4</v>
      </c>
      <c r="F1542">
        <v>18</v>
      </c>
      <c r="G1542">
        <f>WEEKDAY(Tbl_Hourly_Gen[[#This Row],[Date]])</f>
        <v>2</v>
      </c>
      <c r="H1542" s="7" t="s">
        <v>14</v>
      </c>
      <c r="I1542" s="5">
        <v>0</v>
      </c>
    </row>
    <row r="1543" spans="2:9">
      <c r="B1543" s="11">
        <f>IF(B1542+IF(Tbl_Hourly_Gen[[#This Row],[Hour]]=24,1,0)&lt;Date_End,B1542+IF(Tbl_Hourly_Gen[[#This Row],[Hour]]=24,1,0),0)</f>
        <v>45355</v>
      </c>
      <c r="C1543" s="29">
        <f>Tbl_Hourly_Gen[[#This Row],[Hour]]/24</f>
        <v>0.79166666666666663</v>
      </c>
      <c r="D1543">
        <f>MONTH(Tbl_Hourly_Gen[[#This Row],[Date]])</f>
        <v>3</v>
      </c>
      <c r="E1543">
        <f>DAY(Tbl_Hourly_Gen[[#This Row],[Date]])</f>
        <v>4</v>
      </c>
      <c r="F1543">
        <v>19</v>
      </c>
      <c r="G1543">
        <f>WEEKDAY(Tbl_Hourly_Gen[[#This Row],[Date]])</f>
        <v>2</v>
      </c>
      <c r="H1543" s="7" t="s">
        <v>14</v>
      </c>
      <c r="I1543" s="5">
        <v>0</v>
      </c>
    </row>
    <row r="1544" spans="2:9">
      <c r="B1544" s="11">
        <f>IF(B1543+IF(Tbl_Hourly_Gen[[#This Row],[Hour]]=24,1,0)&lt;Date_End,B1543+IF(Tbl_Hourly_Gen[[#This Row],[Hour]]=24,1,0),0)</f>
        <v>45355</v>
      </c>
      <c r="C1544" s="29">
        <f>Tbl_Hourly_Gen[[#This Row],[Hour]]/24</f>
        <v>0.83333333333333337</v>
      </c>
      <c r="D1544">
        <f>MONTH(Tbl_Hourly_Gen[[#This Row],[Date]])</f>
        <v>3</v>
      </c>
      <c r="E1544">
        <f>DAY(Tbl_Hourly_Gen[[#This Row],[Date]])</f>
        <v>4</v>
      </c>
      <c r="F1544">
        <v>20</v>
      </c>
      <c r="G1544">
        <f>WEEKDAY(Tbl_Hourly_Gen[[#This Row],[Date]])</f>
        <v>2</v>
      </c>
      <c r="H1544" s="7" t="s">
        <v>14</v>
      </c>
      <c r="I1544" s="5">
        <v>0</v>
      </c>
    </row>
    <row r="1545" spans="2:9">
      <c r="B1545" s="11">
        <f>IF(B1544+IF(Tbl_Hourly_Gen[[#This Row],[Hour]]=24,1,0)&lt;Date_End,B1544+IF(Tbl_Hourly_Gen[[#This Row],[Hour]]=24,1,0),0)</f>
        <v>45355</v>
      </c>
      <c r="C1545" s="29">
        <f>Tbl_Hourly_Gen[[#This Row],[Hour]]/24</f>
        <v>0.875</v>
      </c>
      <c r="D1545">
        <f>MONTH(Tbl_Hourly_Gen[[#This Row],[Date]])</f>
        <v>3</v>
      </c>
      <c r="E1545">
        <f>DAY(Tbl_Hourly_Gen[[#This Row],[Date]])</f>
        <v>4</v>
      </c>
      <c r="F1545">
        <v>21</v>
      </c>
      <c r="G1545">
        <f>WEEKDAY(Tbl_Hourly_Gen[[#This Row],[Date]])</f>
        <v>2</v>
      </c>
      <c r="H1545" s="7" t="s">
        <v>14</v>
      </c>
      <c r="I1545" s="5">
        <v>0</v>
      </c>
    </row>
    <row r="1546" spans="2:9">
      <c r="B1546" s="11">
        <f>IF(B1545+IF(Tbl_Hourly_Gen[[#This Row],[Hour]]=24,1,0)&lt;Date_End,B1545+IF(Tbl_Hourly_Gen[[#This Row],[Hour]]=24,1,0),0)</f>
        <v>45355</v>
      </c>
      <c r="C1546" s="29">
        <f>Tbl_Hourly_Gen[[#This Row],[Hour]]/24</f>
        <v>0.91666666666666663</v>
      </c>
      <c r="D1546">
        <f>MONTH(Tbl_Hourly_Gen[[#This Row],[Date]])</f>
        <v>3</v>
      </c>
      <c r="E1546">
        <f>DAY(Tbl_Hourly_Gen[[#This Row],[Date]])</f>
        <v>4</v>
      </c>
      <c r="F1546">
        <v>22</v>
      </c>
      <c r="G1546">
        <f>WEEKDAY(Tbl_Hourly_Gen[[#This Row],[Date]])</f>
        <v>2</v>
      </c>
      <c r="H1546" s="7" t="s">
        <v>14</v>
      </c>
      <c r="I1546" s="5">
        <v>0</v>
      </c>
    </row>
    <row r="1547" spans="2:9">
      <c r="B1547" s="11">
        <f>IF(B1546+IF(Tbl_Hourly_Gen[[#This Row],[Hour]]=24,1,0)&lt;Date_End,B1546+IF(Tbl_Hourly_Gen[[#This Row],[Hour]]=24,1,0),0)</f>
        <v>45355</v>
      </c>
      <c r="C1547" s="29">
        <f>Tbl_Hourly_Gen[[#This Row],[Hour]]/24</f>
        <v>0.95833333333333337</v>
      </c>
      <c r="D1547">
        <f>MONTH(Tbl_Hourly_Gen[[#This Row],[Date]])</f>
        <v>3</v>
      </c>
      <c r="E1547">
        <f>DAY(Tbl_Hourly_Gen[[#This Row],[Date]])</f>
        <v>4</v>
      </c>
      <c r="F1547">
        <v>23</v>
      </c>
      <c r="G1547">
        <f>WEEKDAY(Tbl_Hourly_Gen[[#This Row],[Date]])</f>
        <v>2</v>
      </c>
      <c r="H1547" s="7" t="s">
        <v>14</v>
      </c>
      <c r="I1547" s="5">
        <v>0</v>
      </c>
    </row>
    <row r="1548" spans="2:9">
      <c r="B1548" s="11">
        <f>IF(B1547+IF(Tbl_Hourly_Gen[[#This Row],[Hour]]=24,1,0)&lt;Date_End,B1547+IF(Tbl_Hourly_Gen[[#This Row],[Hour]]=24,1,0),0)</f>
        <v>45356</v>
      </c>
      <c r="C1548" s="29">
        <f>Tbl_Hourly_Gen[[#This Row],[Hour]]/24</f>
        <v>1</v>
      </c>
      <c r="D1548">
        <f>MONTH(Tbl_Hourly_Gen[[#This Row],[Date]])</f>
        <v>3</v>
      </c>
      <c r="E1548">
        <f>DAY(Tbl_Hourly_Gen[[#This Row],[Date]])</f>
        <v>5</v>
      </c>
      <c r="F1548">
        <v>24</v>
      </c>
      <c r="G1548">
        <f>WEEKDAY(Tbl_Hourly_Gen[[#This Row],[Date]])</f>
        <v>3</v>
      </c>
      <c r="H1548" s="7" t="s">
        <v>14</v>
      </c>
      <c r="I1548" s="5">
        <v>0</v>
      </c>
    </row>
    <row r="1549" spans="2:9">
      <c r="B1549" s="11">
        <f>IF(B1548+IF(Tbl_Hourly_Gen[[#This Row],[Hour]]=24,1,0)&lt;Date_End,B1548+IF(Tbl_Hourly_Gen[[#This Row],[Hour]]=24,1,0),0)</f>
        <v>45356</v>
      </c>
      <c r="C1549" s="29">
        <f>Tbl_Hourly_Gen[[#This Row],[Hour]]/24</f>
        <v>4.1666666666666664E-2</v>
      </c>
      <c r="D1549">
        <f>MONTH(Tbl_Hourly_Gen[[#This Row],[Date]])</f>
        <v>3</v>
      </c>
      <c r="E1549">
        <f>DAY(Tbl_Hourly_Gen[[#This Row],[Date]])</f>
        <v>5</v>
      </c>
      <c r="F1549">
        <v>1</v>
      </c>
      <c r="G1549">
        <f>WEEKDAY(Tbl_Hourly_Gen[[#This Row],[Date]])</f>
        <v>3</v>
      </c>
      <c r="H1549" s="7" t="s">
        <v>14</v>
      </c>
      <c r="I1549" s="5">
        <v>0</v>
      </c>
    </row>
    <row r="1550" spans="2:9">
      <c r="B1550" s="11">
        <f>IF(B1549+IF(Tbl_Hourly_Gen[[#This Row],[Hour]]=24,1,0)&lt;Date_End,B1549+IF(Tbl_Hourly_Gen[[#This Row],[Hour]]=24,1,0),0)</f>
        <v>45356</v>
      </c>
      <c r="C1550" s="29">
        <f>Tbl_Hourly_Gen[[#This Row],[Hour]]/24</f>
        <v>8.3333333333333329E-2</v>
      </c>
      <c r="D1550">
        <f>MONTH(Tbl_Hourly_Gen[[#This Row],[Date]])</f>
        <v>3</v>
      </c>
      <c r="E1550">
        <f>DAY(Tbl_Hourly_Gen[[#This Row],[Date]])</f>
        <v>5</v>
      </c>
      <c r="F1550">
        <v>2</v>
      </c>
      <c r="G1550">
        <f>WEEKDAY(Tbl_Hourly_Gen[[#This Row],[Date]])</f>
        <v>3</v>
      </c>
      <c r="H1550" s="7" t="s">
        <v>14</v>
      </c>
      <c r="I1550" s="5">
        <v>0</v>
      </c>
    </row>
    <row r="1551" spans="2:9">
      <c r="B1551" s="11">
        <f>IF(B1550+IF(Tbl_Hourly_Gen[[#This Row],[Hour]]=24,1,0)&lt;Date_End,B1550+IF(Tbl_Hourly_Gen[[#This Row],[Hour]]=24,1,0),0)</f>
        <v>45356</v>
      </c>
      <c r="C1551" s="29">
        <f>Tbl_Hourly_Gen[[#This Row],[Hour]]/24</f>
        <v>0.125</v>
      </c>
      <c r="D1551">
        <f>MONTH(Tbl_Hourly_Gen[[#This Row],[Date]])</f>
        <v>3</v>
      </c>
      <c r="E1551">
        <f>DAY(Tbl_Hourly_Gen[[#This Row],[Date]])</f>
        <v>5</v>
      </c>
      <c r="F1551">
        <v>3</v>
      </c>
      <c r="G1551">
        <f>WEEKDAY(Tbl_Hourly_Gen[[#This Row],[Date]])</f>
        <v>3</v>
      </c>
      <c r="H1551" s="7" t="s">
        <v>14</v>
      </c>
      <c r="I1551" s="5">
        <v>0</v>
      </c>
    </row>
    <row r="1552" spans="2:9">
      <c r="B1552" s="11">
        <f>IF(B1551+IF(Tbl_Hourly_Gen[[#This Row],[Hour]]=24,1,0)&lt;Date_End,B1551+IF(Tbl_Hourly_Gen[[#This Row],[Hour]]=24,1,0),0)</f>
        <v>45356</v>
      </c>
      <c r="C1552" s="29">
        <f>Tbl_Hourly_Gen[[#This Row],[Hour]]/24</f>
        <v>0.16666666666666666</v>
      </c>
      <c r="D1552">
        <f>MONTH(Tbl_Hourly_Gen[[#This Row],[Date]])</f>
        <v>3</v>
      </c>
      <c r="E1552">
        <f>DAY(Tbl_Hourly_Gen[[#This Row],[Date]])</f>
        <v>5</v>
      </c>
      <c r="F1552">
        <v>4</v>
      </c>
      <c r="G1552">
        <f>WEEKDAY(Tbl_Hourly_Gen[[#This Row],[Date]])</f>
        <v>3</v>
      </c>
      <c r="H1552" s="7" t="s">
        <v>14</v>
      </c>
      <c r="I1552" s="5">
        <v>0</v>
      </c>
    </row>
    <row r="1553" spans="2:9">
      <c r="B1553" s="11">
        <f>IF(B1552+IF(Tbl_Hourly_Gen[[#This Row],[Hour]]=24,1,0)&lt;Date_End,B1552+IF(Tbl_Hourly_Gen[[#This Row],[Hour]]=24,1,0),0)</f>
        <v>45356</v>
      </c>
      <c r="C1553" s="29">
        <f>Tbl_Hourly_Gen[[#This Row],[Hour]]/24</f>
        <v>0.20833333333333334</v>
      </c>
      <c r="D1553">
        <f>MONTH(Tbl_Hourly_Gen[[#This Row],[Date]])</f>
        <v>3</v>
      </c>
      <c r="E1553">
        <f>DAY(Tbl_Hourly_Gen[[#This Row],[Date]])</f>
        <v>5</v>
      </c>
      <c r="F1553">
        <v>5</v>
      </c>
      <c r="G1553">
        <f>WEEKDAY(Tbl_Hourly_Gen[[#This Row],[Date]])</f>
        <v>3</v>
      </c>
      <c r="H1553" s="7" t="s">
        <v>14</v>
      </c>
      <c r="I1553" s="5">
        <v>0</v>
      </c>
    </row>
    <row r="1554" spans="2:9">
      <c r="B1554" s="11">
        <f>IF(B1553+IF(Tbl_Hourly_Gen[[#This Row],[Hour]]=24,1,0)&lt;Date_End,B1553+IF(Tbl_Hourly_Gen[[#This Row],[Hour]]=24,1,0),0)</f>
        <v>45356</v>
      </c>
      <c r="C1554" s="29">
        <f>Tbl_Hourly_Gen[[#This Row],[Hour]]/24</f>
        <v>0.25</v>
      </c>
      <c r="D1554">
        <f>MONTH(Tbl_Hourly_Gen[[#This Row],[Date]])</f>
        <v>3</v>
      </c>
      <c r="E1554">
        <f>DAY(Tbl_Hourly_Gen[[#This Row],[Date]])</f>
        <v>5</v>
      </c>
      <c r="F1554">
        <v>6</v>
      </c>
      <c r="G1554">
        <f>WEEKDAY(Tbl_Hourly_Gen[[#This Row],[Date]])</f>
        <v>3</v>
      </c>
      <c r="H1554" s="7" t="s">
        <v>14</v>
      </c>
      <c r="I1554" s="5">
        <v>0</v>
      </c>
    </row>
    <row r="1555" spans="2:9">
      <c r="B1555" s="11">
        <f>IF(B1554+IF(Tbl_Hourly_Gen[[#This Row],[Hour]]=24,1,0)&lt;Date_End,B1554+IF(Tbl_Hourly_Gen[[#This Row],[Hour]]=24,1,0),0)</f>
        <v>45356</v>
      </c>
      <c r="C1555" s="29">
        <f>Tbl_Hourly_Gen[[#This Row],[Hour]]/24</f>
        <v>0.29166666666666669</v>
      </c>
      <c r="D1555">
        <f>MONTH(Tbl_Hourly_Gen[[#This Row],[Date]])</f>
        <v>3</v>
      </c>
      <c r="E1555">
        <f>DAY(Tbl_Hourly_Gen[[#This Row],[Date]])</f>
        <v>5</v>
      </c>
      <c r="F1555">
        <v>7</v>
      </c>
      <c r="G1555">
        <f>WEEKDAY(Tbl_Hourly_Gen[[#This Row],[Date]])</f>
        <v>3</v>
      </c>
      <c r="H1555" s="7" t="s">
        <v>14</v>
      </c>
      <c r="I1555" s="5">
        <v>0</v>
      </c>
    </row>
    <row r="1556" spans="2:9">
      <c r="B1556" s="11">
        <f>IF(B1555+IF(Tbl_Hourly_Gen[[#This Row],[Hour]]=24,1,0)&lt;Date_End,B1555+IF(Tbl_Hourly_Gen[[#This Row],[Hour]]=24,1,0),0)</f>
        <v>45356</v>
      </c>
      <c r="C1556" s="29">
        <f>Tbl_Hourly_Gen[[#This Row],[Hour]]/24</f>
        <v>0.33333333333333331</v>
      </c>
      <c r="D1556">
        <f>MONTH(Tbl_Hourly_Gen[[#This Row],[Date]])</f>
        <v>3</v>
      </c>
      <c r="E1556">
        <f>DAY(Tbl_Hourly_Gen[[#This Row],[Date]])</f>
        <v>5</v>
      </c>
      <c r="F1556">
        <v>8</v>
      </c>
      <c r="G1556">
        <f>WEEKDAY(Tbl_Hourly_Gen[[#This Row],[Date]])</f>
        <v>3</v>
      </c>
      <c r="H1556" s="7" t="s">
        <v>14</v>
      </c>
      <c r="I1556" s="5">
        <v>0</v>
      </c>
    </row>
    <row r="1557" spans="2:9">
      <c r="B1557" s="11">
        <f>IF(B1556+IF(Tbl_Hourly_Gen[[#This Row],[Hour]]=24,1,0)&lt;Date_End,B1556+IF(Tbl_Hourly_Gen[[#This Row],[Hour]]=24,1,0),0)</f>
        <v>45356</v>
      </c>
      <c r="C1557" s="29">
        <f>Tbl_Hourly_Gen[[#This Row],[Hour]]/24</f>
        <v>0.375</v>
      </c>
      <c r="D1557">
        <f>MONTH(Tbl_Hourly_Gen[[#This Row],[Date]])</f>
        <v>3</v>
      </c>
      <c r="E1557">
        <f>DAY(Tbl_Hourly_Gen[[#This Row],[Date]])</f>
        <v>5</v>
      </c>
      <c r="F1557">
        <v>9</v>
      </c>
      <c r="G1557">
        <f>WEEKDAY(Tbl_Hourly_Gen[[#This Row],[Date]])</f>
        <v>3</v>
      </c>
      <c r="H1557" s="7" t="s">
        <v>14</v>
      </c>
      <c r="I1557" s="5">
        <v>0</v>
      </c>
    </row>
    <row r="1558" spans="2:9">
      <c r="B1558" s="11">
        <f>IF(B1557+IF(Tbl_Hourly_Gen[[#This Row],[Hour]]=24,1,0)&lt;Date_End,B1557+IF(Tbl_Hourly_Gen[[#This Row],[Hour]]=24,1,0),0)</f>
        <v>45356</v>
      </c>
      <c r="C1558" s="29">
        <f>Tbl_Hourly_Gen[[#This Row],[Hour]]/24</f>
        <v>0.41666666666666669</v>
      </c>
      <c r="D1558">
        <f>MONTH(Tbl_Hourly_Gen[[#This Row],[Date]])</f>
        <v>3</v>
      </c>
      <c r="E1558">
        <f>DAY(Tbl_Hourly_Gen[[#This Row],[Date]])</f>
        <v>5</v>
      </c>
      <c r="F1558">
        <v>10</v>
      </c>
      <c r="G1558">
        <f>WEEKDAY(Tbl_Hourly_Gen[[#This Row],[Date]])</f>
        <v>3</v>
      </c>
      <c r="H1558" s="7" t="s">
        <v>14</v>
      </c>
      <c r="I1558" s="5">
        <v>0</v>
      </c>
    </row>
    <row r="1559" spans="2:9">
      <c r="B1559" s="11">
        <f>IF(B1558+IF(Tbl_Hourly_Gen[[#This Row],[Hour]]=24,1,0)&lt;Date_End,B1558+IF(Tbl_Hourly_Gen[[#This Row],[Hour]]=24,1,0),0)</f>
        <v>45356</v>
      </c>
      <c r="C1559" s="29">
        <f>Tbl_Hourly_Gen[[#This Row],[Hour]]/24</f>
        <v>0.45833333333333331</v>
      </c>
      <c r="D1559">
        <f>MONTH(Tbl_Hourly_Gen[[#This Row],[Date]])</f>
        <v>3</v>
      </c>
      <c r="E1559">
        <f>DAY(Tbl_Hourly_Gen[[#This Row],[Date]])</f>
        <v>5</v>
      </c>
      <c r="F1559">
        <v>11</v>
      </c>
      <c r="G1559">
        <f>WEEKDAY(Tbl_Hourly_Gen[[#This Row],[Date]])</f>
        <v>3</v>
      </c>
      <c r="H1559" s="7" t="s">
        <v>14</v>
      </c>
      <c r="I1559" s="5">
        <v>0</v>
      </c>
    </row>
    <row r="1560" spans="2:9">
      <c r="B1560" s="11">
        <f>IF(B1559+IF(Tbl_Hourly_Gen[[#This Row],[Hour]]=24,1,0)&lt;Date_End,B1559+IF(Tbl_Hourly_Gen[[#This Row],[Hour]]=24,1,0),0)</f>
        <v>45356</v>
      </c>
      <c r="C1560" s="29">
        <f>Tbl_Hourly_Gen[[#This Row],[Hour]]/24</f>
        <v>0.5</v>
      </c>
      <c r="D1560">
        <f>MONTH(Tbl_Hourly_Gen[[#This Row],[Date]])</f>
        <v>3</v>
      </c>
      <c r="E1560">
        <f>DAY(Tbl_Hourly_Gen[[#This Row],[Date]])</f>
        <v>5</v>
      </c>
      <c r="F1560">
        <v>12</v>
      </c>
      <c r="G1560">
        <f>WEEKDAY(Tbl_Hourly_Gen[[#This Row],[Date]])</f>
        <v>3</v>
      </c>
      <c r="H1560" s="7" t="s">
        <v>14</v>
      </c>
      <c r="I1560" s="5">
        <v>0</v>
      </c>
    </row>
    <row r="1561" spans="2:9">
      <c r="B1561" s="11">
        <f>IF(B1560+IF(Tbl_Hourly_Gen[[#This Row],[Hour]]=24,1,0)&lt;Date_End,B1560+IF(Tbl_Hourly_Gen[[#This Row],[Hour]]=24,1,0),0)</f>
        <v>45356</v>
      </c>
      <c r="C1561" s="29">
        <f>Tbl_Hourly_Gen[[#This Row],[Hour]]/24</f>
        <v>0.54166666666666663</v>
      </c>
      <c r="D1561">
        <f>MONTH(Tbl_Hourly_Gen[[#This Row],[Date]])</f>
        <v>3</v>
      </c>
      <c r="E1561">
        <f>DAY(Tbl_Hourly_Gen[[#This Row],[Date]])</f>
        <v>5</v>
      </c>
      <c r="F1561">
        <v>13</v>
      </c>
      <c r="G1561">
        <f>WEEKDAY(Tbl_Hourly_Gen[[#This Row],[Date]])</f>
        <v>3</v>
      </c>
      <c r="H1561" s="7" t="s">
        <v>14</v>
      </c>
      <c r="I1561" s="5">
        <v>0</v>
      </c>
    </row>
    <row r="1562" spans="2:9">
      <c r="B1562" s="11">
        <f>IF(B1561+IF(Tbl_Hourly_Gen[[#This Row],[Hour]]=24,1,0)&lt;Date_End,B1561+IF(Tbl_Hourly_Gen[[#This Row],[Hour]]=24,1,0),0)</f>
        <v>45356</v>
      </c>
      <c r="C1562" s="29">
        <f>Tbl_Hourly_Gen[[#This Row],[Hour]]/24</f>
        <v>0.58333333333333337</v>
      </c>
      <c r="D1562">
        <f>MONTH(Tbl_Hourly_Gen[[#This Row],[Date]])</f>
        <v>3</v>
      </c>
      <c r="E1562">
        <f>DAY(Tbl_Hourly_Gen[[#This Row],[Date]])</f>
        <v>5</v>
      </c>
      <c r="F1562">
        <v>14</v>
      </c>
      <c r="G1562">
        <f>WEEKDAY(Tbl_Hourly_Gen[[#This Row],[Date]])</f>
        <v>3</v>
      </c>
      <c r="H1562" s="7" t="s">
        <v>14</v>
      </c>
      <c r="I1562" s="5">
        <v>0</v>
      </c>
    </row>
    <row r="1563" spans="2:9">
      <c r="B1563" s="11">
        <f>IF(B1562+IF(Tbl_Hourly_Gen[[#This Row],[Hour]]=24,1,0)&lt;Date_End,B1562+IF(Tbl_Hourly_Gen[[#This Row],[Hour]]=24,1,0),0)</f>
        <v>45356</v>
      </c>
      <c r="C1563" s="29">
        <f>Tbl_Hourly_Gen[[#This Row],[Hour]]/24</f>
        <v>0.625</v>
      </c>
      <c r="D1563">
        <f>MONTH(Tbl_Hourly_Gen[[#This Row],[Date]])</f>
        <v>3</v>
      </c>
      <c r="E1563">
        <f>DAY(Tbl_Hourly_Gen[[#This Row],[Date]])</f>
        <v>5</v>
      </c>
      <c r="F1563">
        <v>15</v>
      </c>
      <c r="G1563">
        <f>WEEKDAY(Tbl_Hourly_Gen[[#This Row],[Date]])</f>
        <v>3</v>
      </c>
      <c r="H1563" s="7" t="s">
        <v>14</v>
      </c>
      <c r="I1563" s="5">
        <v>0</v>
      </c>
    </row>
    <row r="1564" spans="2:9">
      <c r="B1564" s="11">
        <f>IF(B1563+IF(Tbl_Hourly_Gen[[#This Row],[Hour]]=24,1,0)&lt;Date_End,B1563+IF(Tbl_Hourly_Gen[[#This Row],[Hour]]=24,1,0),0)</f>
        <v>45356</v>
      </c>
      <c r="C1564" s="29">
        <f>Tbl_Hourly_Gen[[#This Row],[Hour]]/24</f>
        <v>0.66666666666666663</v>
      </c>
      <c r="D1564">
        <f>MONTH(Tbl_Hourly_Gen[[#This Row],[Date]])</f>
        <v>3</v>
      </c>
      <c r="E1564">
        <f>DAY(Tbl_Hourly_Gen[[#This Row],[Date]])</f>
        <v>5</v>
      </c>
      <c r="F1564">
        <v>16</v>
      </c>
      <c r="G1564">
        <f>WEEKDAY(Tbl_Hourly_Gen[[#This Row],[Date]])</f>
        <v>3</v>
      </c>
      <c r="H1564" s="7" t="s">
        <v>14</v>
      </c>
      <c r="I1564" s="5">
        <v>0</v>
      </c>
    </row>
    <row r="1565" spans="2:9">
      <c r="B1565" s="11">
        <f>IF(B1564+IF(Tbl_Hourly_Gen[[#This Row],[Hour]]=24,1,0)&lt;Date_End,B1564+IF(Tbl_Hourly_Gen[[#This Row],[Hour]]=24,1,0),0)</f>
        <v>45356</v>
      </c>
      <c r="C1565" s="29">
        <f>Tbl_Hourly_Gen[[#This Row],[Hour]]/24</f>
        <v>0.70833333333333337</v>
      </c>
      <c r="D1565">
        <f>MONTH(Tbl_Hourly_Gen[[#This Row],[Date]])</f>
        <v>3</v>
      </c>
      <c r="E1565">
        <f>DAY(Tbl_Hourly_Gen[[#This Row],[Date]])</f>
        <v>5</v>
      </c>
      <c r="F1565">
        <v>17</v>
      </c>
      <c r="G1565">
        <f>WEEKDAY(Tbl_Hourly_Gen[[#This Row],[Date]])</f>
        <v>3</v>
      </c>
      <c r="H1565" s="7" t="s">
        <v>14</v>
      </c>
      <c r="I1565" s="5">
        <v>0</v>
      </c>
    </row>
    <row r="1566" spans="2:9">
      <c r="B1566" s="11">
        <f>IF(B1565+IF(Tbl_Hourly_Gen[[#This Row],[Hour]]=24,1,0)&lt;Date_End,B1565+IF(Tbl_Hourly_Gen[[#This Row],[Hour]]=24,1,0),0)</f>
        <v>45356</v>
      </c>
      <c r="C1566" s="29">
        <f>Tbl_Hourly_Gen[[#This Row],[Hour]]/24</f>
        <v>0.75</v>
      </c>
      <c r="D1566">
        <f>MONTH(Tbl_Hourly_Gen[[#This Row],[Date]])</f>
        <v>3</v>
      </c>
      <c r="E1566">
        <f>DAY(Tbl_Hourly_Gen[[#This Row],[Date]])</f>
        <v>5</v>
      </c>
      <c r="F1566">
        <v>18</v>
      </c>
      <c r="G1566">
        <f>WEEKDAY(Tbl_Hourly_Gen[[#This Row],[Date]])</f>
        <v>3</v>
      </c>
      <c r="H1566" s="7" t="s">
        <v>14</v>
      </c>
      <c r="I1566" s="5">
        <v>0</v>
      </c>
    </row>
    <row r="1567" spans="2:9">
      <c r="B1567" s="11">
        <f>IF(B1566+IF(Tbl_Hourly_Gen[[#This Row],[Hour]]=24,1,0)&lt;Date_End,B1566+IF(Tbl_Hourly_Gen[[#This Row],[Hour]]=24,1,0),0)</f>
        <v>45356</v>
      </c>
      <c r="C1567" s="29">
        <f>Tbl_Hourly_Gen[[#This Row],[Hour]]/24</f>
        <v>0.79166666666666663</v>
      </c>
      <c r="D1567">
        <f>MONTH(Tbl_Hourly_Gen[[#This Row],[Date]])</f>
        <v>3</v>
      </c>
      <c r="E1567">
        <f>DAY(Tbl_Hourly_Gen[[#This Row],[Date]])</f>
        <v>5</v>
      </c>
      <c r="F1567">
        <v>19</v>
      </c>
      <c r="G1567">
        <f>WEEKDAY(Tbl_Hourly_Gen[[#This Row],[Date]])</f>
        <v>3</v>
      </c>
      <c r="H1567" s="7" t="s">
        <v>14</v>
      </c>
      <c r="I1567" s="5">
        <v>0</v>
      </c>
    </row>
    <row r="1568" spans="2:9">
      <c r="B1568" s="11">
        <f>IF(B1567+IF(Tbl_Hourly_Gen[[#This Row],[Hour]]=24,1,0)&lt;Date_End,B1567+IF(Tbl_Hourly_Gen[[#This Row],[Hour]]=24,1,0),0)</f>
        <v>45356</v>
      </c>
      <c r="C1568" s="29">
        <f>Tbl_Hourly_Gen[[#This Row],[Hour]]/24</f>
        <v>0.83333333333333337</v>
      </c>
      <c r="D1568">
        <f>MONTH(Tbl_Hourly_Gen[[#This Row],[Date]])</f>
        <v>3</v>
      </c>
      <c r="E1568">
        <f>DAY(Tbl_Hourly_Gen[[#This Row],[Date]])</f>
        <v>5</v>
      </c>
      <c r="F1568">
        <v>20</v>
      </c>
      <c r="G1568">
        <f>WEEKDAY(Tbl_Hourly_Gen[[#This Row],[Date]])</f>
        <v>3</v>
      </c>
      <c r="H1568" s="7" t="s">
        <v>14</v>
      </c>
      <c r="I1568" s="5">
        <v>0</v>
      </c>
    </row>
    <row r="1569" spans="2:9">
      <c r="B1569" s="11">
        <f>IF(B1568+IF(Tbl_Hourly_Gen[[#This Row],[Hour]]=24,1,0)&lt;Date_End,B1568+IF(Tbl_Hourly_Gen[[#This Row],[Hour]]=24,1,0),0)</f>
        <v>45356</v>
      </c>
      <c r="C1569" s="29">
        <f>Tbl_Hourly_Gen[[#This Row],[Hour]]/24</f>
        <v>0.875</v>
      </c>
      <c r="D1569">
        <f>MONTH(Tbl_Hourly_Gen[[#This Row],[Date]])</f>
        <v>3</v>
      </c>
      <c r="E1569">
        <f>DAY(Tbl_Hourly_Gen[[#This Row],[Date]])</f>
        <v>5</v>
      </c>
      <c r="F1569">
        <v>21</v>
      </c>
      <c r="G1569">
        <f>WEEKDAY(Tbl_Hourly_Gen[[#This Row],[Date]])</f>
        <v>3</v>
      </c>
      <c r="H1569" s="7" t="s">
        <v>14</v>
      </c>
      <c r="I1569" s="5">
        <v>0</v>
      </c>
    </row>
    <row r="1570" spans="2:9">
      <c r="B1570" s="11">
        <f>IF(B1569+IF(Tbl_Hourly_Gen[[#This Row],[Hour]]=24,1,0)&lt;Date_End,B1569+IF(Tbl_Hourly_Gen[[#This Row],[Hour]]=24,1,0),0)</f>
        <v>45356</v>
      </c>
      <c r="C1570" s="29">
        <f>Tbl_Hourly_Gen[[#This Row],[Hour]]/24</f>
        <v>0.91666666666666663</v>
      </c>
      <c r="D1570">
        <f>MONTH(Tbl_Hourly_Gen[[#This Row],[Date]])</f>
        <v>3</v>
      </c>
      <c r="E1570">
        <f>DAY(Tbl_Hourly_Gen[[#This Row],[Date]])</f>
        <v>5</v>
      </c>
      <c r="F1570">
        <v>22</v>
      </c>
      <c r="G1570">
        <f>WEEKDAY(Tbl_Hourly_Gen[[#This Row],[Date]])</f>
        <v>3</v>
      </c>
      <c r="H1570" s="7" t="s">
        <v>14</v>
      </c>
      <c r="I1570" s="5">
        <v>0</v>
      </c>
    </row>
    <row r="1571" spans="2:9">
      <c r="B1571" s="11">
        <f>IF(B1570+IF(Tbl_Hourly_Gen[[#This Row],[Hour]]=24,1,0)&lt;Date_End,B1570+IF(Tbl_Hourly_Gen[[#This Row],[Hour]]=24,1,0),0)</f>
        <v>45356</v>
      </c>
      <c r="C1571" s="29">
        <f>Tbl_Hourly_Gen[[#This Row],[Hour]]/24</f>
        <v>0.95833333333333337</v>
      </c>
      <c r="D1571">
        <f>MONTH(Tbl_Hourly_Gen[[#This Row],[Date]])</f>
        <v>3</v>
      </c>
      <c r="E1571">
        <f>DAY(Tbl_Hourly_Gen[[#This Row],[Date]])</f>
        <v>5</v>
      </c>
      <c r="F1571">
        <v>23</v>
      </c>
      <c r="G1571">
        <f>WEEKDAY(Tbl_Hourly_Gen[[#This Row],[Date]])</f>
        <v>3</v>
      </c>
      <c r="H1571" s="7" t="s">
        <v>14</v>
      </c>
      <c r="I1571" s="5">
        <v>0</v>
      </c>
    </row>
    <row r="1572" spans="2:9">
      <c r="B1572" s="11">
        <f>IF(B1571+IF(Tbl_Hourly_Gen[[#This Row],[Hour]]=24,1,0)&lt;Date_End,B1571+IF(Tbl_Hourly_Gen[[#This Row],[Hour]]=24,1,0),0)</f>
        <v>45357</v>
      </c>
      <c r="C1572" s="29">
        <f>Tbl_Hourly_Gen[[#This Row],[Hour]]/24</f>
        <v>1</v>
      </c>
      <c r="D1572">
        <f>MONTH(Tbl_Hourly_Gen[[#This Row],[Date]])</f>
        <v>3</v>
      </c>
      <c r="E1572">
        <f>DAY(Tbl_Hourly_Gen[[#This Row],[Date]])</f>
        <v>6</v>
      </c>
      <c r="F1572">
        <v>24</v>
      </c>
      <c r="G1572">
        <f>WEEKDAY(Tbl_Hourly_Gen[[#This Row],[Date]])</f>
        <v>4</v>
      </c>
      <c r="H1572" s="7" t="s">
        <v>14</v>
      </c>
      <c r="I1572" s="5">
        <v>0</v>
      </c>
    </row>
    <row r="1573" spans="2:9">
      <c r="B1573" s="11">
        <f>IF(B1572+IF(Tbl_Hourly_Gen[[#This Row],[Hour]]=24,1,0)&lt;Date_End,B1572+IF(Tbl_Hourly_Gen[[#This Row],[Hour]]=24,1,0),0)</f>
        <v>45357</v>
      </c>
      <c r="C1573" s="29">
        <f>Tbl_Hourly_Gen[[#This Row],[Hour]]/24</f>
        <v>4.1666666666666664E-2</v>
      </c>
      <c r="D1573">
        <f>MONTH(Tbl_Hourly_Gen[[#This Row],[Date]])</f>
        <v>3</v>
      </c>
      <c r="E1573">
        <f>DAY(Tbl_Hourly_Gen[[#This Row],[Date]])</f>
        <v>6</v>
      </c>
      <c r="F1573">
        <v>1</v>
      </c>
      <c r="G1573">
        <f>WEEKDAY(Tbl_Hourly_Gen[[#This Row],[Date]])</f>
        <v>4</v>
      </c>
      <c r="H1573" s="7" t="s">
        <v>14</v>
      </c>
      <c r="I1573" s="5">
        <v>0</v>
      </c>
    </row>
    <row r="1574" spans="2:9">
      <c r="B1574" s="11">
        <f>IF(B1573+IF(Tbl_Hourly_Gen[[#This Row],[Hour]]=24,1,0)&lt;Date_End,B1573+IF(Tbl_Hourly_Gen[[#This Row],[Hour]]=24,1,0),0)</f>
        <v>45357</v>
      </c>
      <c r="C1574" s="29">
        <f>Tbl_Hourly_Gen[[#This Row],[Hour]]/24</f>
        <v>8.3333333333333329E-2</v>
      </c>
      <c r="D1574">
        <f>MONTH(Tbl_Hourly_Gen[[#This Row],[Date]])</f>
        <v>3</v>
      </c>
      <c r="E1574">
        <f>DAY(Tbl_Hourly_Gen[[#This Row],[Date]])</f>
        <v>6</v>
      </c>
      <c r="F1574">
        <v>2</v>
      </c>
      <c r="G1574">
        <f>WEEKDAY(Tbl_Hourly_Gen[[#This Row],[Date]])</f>
        <v>4</v>
      </c>
      <c r="H1574" s="7" t="s">
        <v>14</v>
      </c>
      <c r="I1574" s="5">
        <v>0</v>
      </c>
    </row>
    <row r="1575" spans="2:9">
      <c r="B1575" s="11">
        <f>IF(B1574+IF(Tbl_Hourly_Gen[[#This Row],[Hour]]=24,1,0)&lt;Date_End,B1574+IF(Tbl_Hourly_Gen[[#This Row],[Hour]]=24,1,0),0)</f>
        <v>45357</v>
      </c>
      <c r="C1575" s="29">
        <f>Tbl_Hourly_Gen[[#This Row],[Hour]]/24</f>
        <v>0.125</v>
      </c>
      <c r="D1575">
        <f>MONTH(Tbl_Hourly_Gen[[#This Row],[Date]])</f>
        <v>3</v>
      </c>
      <c r="E1575">
        <f>DAY(Tbl_Hourly_Gen[[#This Row],[Date]])</f>
        <v>6</v>
      </c>
      <c r="F1575">
        <v>3</v>
      </c>
      <c r="G1575">
        <f>WEEKDAY(Tbl_Hourly_Gen[[#This Row],[Date]])</f>
        <v>4</v>
      </c>
      <c r="H1575" s="7" t="s">
        <v>14</v>
      </c>
      <c r="I1575" s="5">
        <v>0</v>
      </c>
    </row>
    <row r="1576" spans="2:9">
      <c r="B1576" s="11">
        <f>IF(B1575+IF(Tbl_Hourly_Gen[[#This Row],[Hour]]=24,1,0)&lt;Date_End,B1575+IF(Tbl_Hourly_Gen[[#This Row],[Hour]]=24,1,0),0)</f>
        <v>45357</v>
      </c>
      <c r="C1576" s="29">
        <f>Tbl_Hourly_Gen[[#This Row],[Hour]]/24</f>
        <v>0.16666666666666666</v>
      </c>
      <c r="D1576">
        <f>MONTH(Tbl_Hourly_Gen[[#This Row],[Date]])</f>
        <v>3</v>
      </c>
      <c r="E1576">
        <f>DAY(Tbl_Hourly_Gen[[#This Row],[Date]])</f>
        <v>6</v>
      </c>
      <c r="F1576">
        <v>4</v>
      </c>
      <c r="G1576">
        <f>WEEKDAY(Tbl_Hourly_Gen[[#This Row],[Date]])</f>
        <v>4</v>
      </c>
      <c r="H1576" s="7" t="s">
        <v>14</v>
      </c>
      <c r="I1576" s="5">
        <v>0</v>
      </c>
    </row>
    <row r="1577" spans="2:9">
      <c r="B1577" s="11">
        <f>IF(B1576+IF(Tbl_Hourly_Gen[[#This Row],[Hour]]=24,1,0)&lt;Date_End,B1576+IF(Tbl_Hourly_Gen[[#This Row],[Hour]]=24,1,0),0)</f>
        <v>45357</v>
      </c>
      <c r="C1577" s="29">
        <f>Tbl_Hourly_Gen[[#This Row],[Hour]]/24</f>
        <v>0.20833333333333334</v>
      </c>
      <c r="D1577">
        <f>MONTH(Tbl_Hourly_Gen[[#This Row],[Date]])</f>
        <v>3</v>
      </c>
      <c r="E1577">
        <f>DAY(Tbl_Hourly_Gen[[#This Row],[Date]])</f>
        <v>6</v>
      </c>
      <c r="F1577">
        <v>5</v>
      </c>
      <c r="G1577">
        <f>WEEKDAY(Tbl_Hourly_Gen[[#This Row],[Date]])</f>
        <v>4</v>
      </c>
      <c r="H1577" s="7" t="s">
        <v>14</v>
      </c>
      <c r="I1577" s="5">
        <v>0</v>
      </c>
    </row>
    <row r="1578" spans="2:9">
      <c r="B1578" s="11">
        <f>IF(B1577+IF(Tbl_Hourly_Gen[[#This Row],[Hour]]=24,1,0)&lt;Date_End,B1577+IF(Tbl_Hourly_Gen[[#This Row],[Hour]]=24,1,0),0)</f>
        <v>45357</v>
      </c>
      <c r="C1578" s="29">
        <f>Tbl_Hourly_Gen[[#This Row],[Hour]]/24</f>
        <v>0.25</v>
      </c>
      <c r="D1578">
        <f>MONTH(Tbl_Hourly_Gen[[#This Row],[Date]])</f>
        <v>3</v>
      </c>
      <c r="E1578">
        <f>DAY(Tbl_Hourly_Gen[[#This Row],[Date]])</f>
        <v>6</v>
      </c>
      <c r="F1578">
        <v>6</v>
      </c>
      <c r="G1578">
        <f>WEEKDAY(Tbl_Hourly_Gen[[#This Row],[Date]])</f>
        <v>4</v>
      </c>
      <c r="H1578" s="7" t="s">
        <v>14</v>
      </c>
      <c r="I1578" s="5">
        <v>0</v>
      </c>
    </row>
    <row r="1579" spans="2:9">
      <c r="B1579" s="11">
        <f>IF(B1578+IF(Tbl_Hourly_Gen[[#This Row],[Hour]]=24,1,0)&lt;Date_End,B1578+IF(Tbl_Hourly_Gen[[#This Row],[Hour]]=24,1,0),0)</f>
        <v>45357</v>
      </c>
      <c r="C1579" s="29">
        <f>Tbl_Hourly_Gen[[#This Row],[Hour]]/24</f>
        <v>0.29166666666666669</v>
      </c>
      <c r="D1579">
        <f>MONTH(Tbl_Hourly_Gen[[#This Row],[Date]])</f>
        <v>3</v>
      </c>
      <c r="E1579">
        <f>DAY(Tbl_Hourly_Gen[[#This Row],[Date]])</f>
        <v>6</v>
      </c>
      <c r="F1579">
        <v>7</v>
      </c>
      <c r="G1579">
        <f>WEEKDAY(Tbl_Hourly_Gen[[#This Row],[Date]])</f>
        <v>4</v>
      </c>
      <c r="H1579" s="7" t="s">
        <v>14</v>
      </c>
      <c r="I1579" s="5">
        <v>0</v>
      </c>
    </row>
    <row r="1580" spans="2:9">
      <c r="B1580" s="11">
        <f>IF(B1579+IF(Tbl_Hourly_Gen[[#This Row],[Hour]]=24,1,0)&lt;Date_End,B1579+IF(Tbl_Hourly_Gen[[#This Row],[Hour]]=24,1,0),0)</f>
        <v>45357</v>
      </c>
      <c r="C1580" s="29">
        <f>Tbl_Hourly_Gen[[#This Row],[Hour]]/24</f>
        <v>0.33333333333333331</v>
      </c>
      <c r="D1580">
        <f>MONTH(Tbl_Hourly_Gen[[#This Row],[Date]])</f>
        <v>3</v>
      </c>
      <c r="E1580">
        <f>DAY(Tbl_Hourly_Gen[[#This Row],[Date]])</f>
        <v>6</v>
      </c>
      <c r="F1580">
        <v>8</v>
      </c>
      <c r="G1580">
        <f>WEEKDAY(Tbl_Hourly_Gen[[#This Row],[Date]])</f>
        <v>4</v>
      </c>
      <c r="H1580" s="7" t="s">
        <v>14</v>
      </c>
      <c r="I1580" s="5">
        <v>0</v>
      </c>
    </row>
    <row r="1581" spans="2:9">
      <c r="B1581" s="11">
        <f>IF(B1580+IF(Tbl_Hourly_Gen[[#This Row],[Hour]]=24,1,0)&lt;Date_End,B1580+IF(Tbl_Hourly_Gen[[#This Row],[Hour]]=24,1,0),0)</f>
        <v>45357</v>
      </c>
      <c r="C1581" s="29">
        <f>Tbl_Hourly_Gen[[#This Row],[Hour]]/24</f>
        <v>0.375</v>
      </c>
      <c r="D1581">
        <f>MONTH(Tbl_Hourly_Gen[[#This Row],[Date]])</f>
        <v>3</v>
      </c>
      <c r="E1581">
        <f>DAY(Tbl_Hourly_Gen[[#This Row],[Date]])</f>
        <v>6</v>
      </c>
      <c r="F1581">
        <v>9</v>
      </c>
      <c r="G1581">
        <f>WEEKDAY(Tbl_Hourly_Gen[[#This Row],[Date]])</f>
        <v>4</v>
      </c>
      <c r="H1581" s="7" t="s">
        <v>14</v>
      </c>
      <c r="I1581" s="5">
        <v>0</v>
      </c>
    </row>
    <row r="1582" spans="2:9">
      <c r="B1582" s="11">
        <f>IF(B1581+IF(Tbl_Hourly_Gen[[#This Row],[Hour]]=24,1,0)&lt;Date_End,B1581+IF(Tbl_Hourly_Gen[[#This Row],[Hour]]=24,1,0),0)</f>
        <v>45357</v>
      </c>
      <c r="C1582" s="29">
        <f>Tbl_Hourly_Gen[[#This Row],[Hour]]/24</f>
        <v>0.41666666666666669</v>
      </c>
      <c r="D1582">
        <f>MONTH(Tbl_Hourly_Gen[[#This Row],[Date]])</f>
        <v>3</v>
      </c>
      <c r="E1582">
        <f>DAY(Tbl_Hourly_Gen[[#This Row],[Date]])</f>
        <v>6</v>
      </c>
      <c r="F1582">
        <v>10</v>
      </c>
      <c r="G1582">
        <f>WEEKDAY(Tbl_Hourly_Gen[[#This Row],[Date]])</f>
        <v>4</v>
      </c>
      <c r="H1582" s="7" t="s">
        <v>14</v>
      </c>
      <c r="I1582" s="5">
        <v>0</v>
      </c>
    </row>
    <row r="1583" spans="2:9">
      <c r="B1583" s="11">
        <f>IF(B1582+IF(Tbl_Hourly_Gen[[#This Row],[Hour]]=24,1,0)&lt;Date_End,B1582+IF(Tbl_Hourly_Gen[[#This Row],[Hour]]=24,1,0),0)</f>
        <v>45357</v>
      </c>
      <c r="C1583" s="29">
        <f>Tbl_Hourly_Gen[[#This Row],[Hour]]/24</f>
        <v>0.45833333333333331</v>
      </c>
      <c r="D1583">
        <f>MONTH(Tbl_Hourly_Gen[[#This Row],[Date]])</f>
        <v>3</v>
      </c>
      <c r="E1583">
        <f>DAY(Tbl_Hourly_Gen[[#This Row],[Date]])</f>
        <v>6</v>
      </c>
      <c r="F1583">
        <v>11</v>
      </c>
      <c r="G1583">
        <f>WEEKDAY(Tbl_Hourly_Gen[[#This Row],[Date]])</f>
        <v>4</v>
      </c>
      <c r="H1583" s="7" t="s">
        <v>14</v>
      </c>
      <c r="I1583" s="5">
        <v>0</v>
      </c>
    </row>
    <row r="1584" spans="2:9">
      <c r="B1584" s="11">
        <f>IF(B1583+IF(Tbl_Hourly_Gen[[#This Row],[Hour]]=24,1,0)&lt;Date_End,B1583+IF(Tbl_Hourly_Gen[[#This Row],[Hour]]=24,1,0),0)</f>
        <v>45357</v>
      </c>
      <c r="C1584" s="29">
        <f>Tbl_Hourly_Gen[[#This Row],[Hour]]/24</f>
        <v>0.5</v>
      </c>
      <c r="D1584">
        <f>MONTH(Tbl_Hourly_Gen[[#This Row],[Date]])</f>
        <v>3</v>
      </c>
      <c r="E1584">
        <f>DAY(Tbl_Hourly_Gen[[#This Row],[Date]])</f>
        <v>6</v>
      </c>
      <c r="F1584">
        <v>12</v>
      </c>
      <c r="G1584">
        <f>WEEKDAY(Tbl_Hourly_Gen[[#This Row],[Date]])</f>
        <v>4</v>
      </c>
      <c r="H1584" s="7" t="s">
        <v>14</v>
      </c>
      <c r="I1584" s="5">
        <v>0</v>
      </c>
    </row>
    <row r="1585" spans="2:9">
      <c r="B1585" s="11">
        <f>IF(B1584+IF(Tbl_Hourly_Gen[[#This Row],[Hour]]=24,1,0)&lt;Date_End,B1584+IF(Tbl_Hourly_Gen[[#This Row],[Hour]]=24,1,0),0)</f>
        <v>45357</v>
      </c>
      <c r="C1585" s="29">
        <f>Tbl_Hourly_Gen[[#This Row],[Hour]]/24</f>
        <v>0.54166666666666663</v>
      </c>
      <c r="D1585">
        <f>MONTH(Tbl_Hourly_Gen[[#This Row],[Date]])</f>
        <v>3</v>
      </c>
      <c r="E1585">
        <f>DAY(Tbl_Hourly_Gen[[#This Row],[Date]])</f>
        <v>6</v>
      </c>
      <c r="F1585">
        <v>13</v>
      </c>
      <c r="G1585">
        <f>WEEKDAY(Tbl_Hourly_Gen[[#This Row],[Date]])</f>
        <v>4</v>
      </c>
      <c r="H1585" s="7" t="s">
        <v>14</v>
      </c>
      <c r="I1585" s="5">
        <v>0</v>
      </c>
    </row>
    <row r="1586" spans="2:9">
      <c r="B1586" s="11">
        <f>IF(B1585+IF(Tbl_Hourly_Gen[[#This Row],[Hour]]=24,1,0)&lt;Date_End,B1585+IF(Tbl_Hourly_Gen[[#This Row],[Hour]]=24,1,0),0)</f>
        <v>45357</v>
      </c>
      <c r="C1586" s="29">
        <f>Tbl_Hourly_Gen[[#This Row],[Hour]]/24</f>
        <v>0.58333333333333337</v>
      </c>
      <c r="D1586">
        <f>MONTH(Tbl_Hourly_Gen[[#This Row],[Date]])</f>
        <v>3</v>
      </c>
      <c r="E1586">
        <f>DAY(Tbl_Hourly_Gen[[#This Row],[Date]])</f>
        <v>6</v>
      </c>
      <c r="F1586">
        <v>14</v>
      </c>
      <c r="G1586">
        <f>WEEKDAY(Tbl_Hourly_Gen[[#This Row],[Date]])</f>
        <v>4</v>
      </c>
      <c r="H1586" s="7" t="s">
        <v>14</v>
      </c>
      <c r="I1586" s="5">
        <v>0</v>
      </c>
    </row>
    <row r="1587" spans="2:9">
      <c r="B1587" s="11">
        <f>IF(B1586+IF(Tbl_Hourly_Gen[[#This Row],[Hour]]=24,1,0)&lt;Date_End,B1586+IF(Tbl_Hourly_Gen[[#This Row],[Hour]]=24,1,0),0)</f>
        <v>45357</v>
      </c>
      <c r="C1587" s="29">
        <f>Tbl_Hourly_Gen[[#This Row],[Hour]]/24</f>
        <v>0.625</v>
      </c>
      <c r="D1587">
        <f>MONTH(Tbl_Hourly_Gen[[#This Row],[Date]])</f>
        <v>3</v>
      </c>
      <c r="E1587">
        <f>DAY(Tbl_Hourly_Gen[[#This Row],[Date]])</f>
        <v>6</v>
      </c>
      <c r="F1587">
        <v>15</v>
      </c>
      <c r="G1587">
        <f>WEEKDAY(Tbl_Hourly_Gen[[#This Row],[Date]])</f>
        <v>4</v>
      </c>
      <c r="H1587" s="7" t="s">
        <v>14</v>
      </c>
      <c r="I1587" s="5">
        <v>0</v>
      </c>
    </row>
    <row r="1588" spans="2:9">
      <c r="B1588" s="11">
        <f>IF(B1587+IF(Tbl_Hourly_Gen[[#This Row],[Hour]]=24,1,0)&lt;Date_End,B1587+IF(Tbl_Hourly_Gen[[#This Row],[Hour]]=24,1,0),0)</f>
        <v>45357</v>
      </c>
      <c r="C1588" s="29">
        <f>Tbl_Hourly_Gen[[#This Row],[Hour]]/24</f>
        <v>0.66666666666666663</v>
      </c>
      <c r="D1588">
        <f>MONTH(Tbl_Hourly_Gen[[#This Row],[Date]])</f>
        <v>3</v>
      </c>
      <c r="E1588">
        <f>DAY(Tbl_Hourly_Gen[[#This Row],[Date]])</f>
        <v>6</v>
      </c>
      <c r="F1588">
        <v>16</v>
      </c>
      <c r="G1588">
        <f>WEEKDAY(Tbl_Hourly_Gen[[#This Row],[Date]])</f>
        <v>4</v>
      </c>
      <c r="H1588" s="7" t="s">
        <v>14</v>
      </c>
      <c r="I1588" s="5">
        <v>0</v>
      </c>
    </row>
    <row r="1589" spans="2:9">
      <c r="B1589" s="11">
        <f>IF(B1588+IF(Tbl_Hourly_Gen[[#This Row],[Hour]]=24,1,0)&lt;Date_End,B1588+IF(Tbl_Hourly_Gen[[#This Row],[Hour]]=24,1,0),0)</f>
        <v>45357</v>
      </c>
      <c r="C1589" s="29">
        <f>Tbl_Hourly_Gen[[#This Row],[Hour]]/24</f>
        <v>0.70833333333333337</v>
      </c>
      <c r="D1589">
        <f>MONTH(Tbl_Hourly_Gen[[#This Row],[Date]])</f>
        <v>3</v>
      </c>
      <c r="E1589">
        <f>DAY(Tbl_Hourly_Gen[[#This Row],[Date]])</f>
        <v>6</v>
      </c>
      <c r="F1589">
        <v>17</v>
      </c>
      <c r="G1589">
        <f>WEEKDAY(Tbl_Hourly_Gen[[#This Row],[Date]])</f>
        <v>4</v>
      </c>
      <c r="H1589" s="7" t="s">
        <v>14</v>
      </c>
      <c r="I1589" s="5">
        <v>0</v>
      </c>
    </row>
    <row r="1590" spans="2:9">
      <c r="B1590" s="11">
        <f>IF(B1589+IF(Tbl_Hourly_Gen[[#This Row],[Hour]]=24,1,0)&lt;Date_End,B1589+IF(Tbl_Hourly_Gen[[#This Row],[Hour]]=24,1,0),0)</f>
        <v>45357</v>
      </c>
      <c r="C1590" s="29">
        <f>Tbl_Hourly_Gen[[#This Row],[Hour]]/24</f>
        <v>0.75</v>
      </c>
      <c r="D1590">
        <f>MONTH(Tbl_Hourly_Gen[[#This Row],[Date]])</f>
        <v>3</v>
      </c>
      <c r="E1590">
        <f>DAY(Tbl_Hourly_Gen[[#This Row],[Date]])</f>
        <v>6</v>
      </c>
      <c r="F1590">
        <v>18</v>
      </c>
      <c r="G1590">
        <f>WEEKDAY(Tbl_Hourly_Gen[[#This Row],[Date]])</f>
        <v>4</v>
      </c>
      <c r="H1590" s="7" t="s">
        <v>14</v>
      </c>
      <c r="I1590" s="5">
        <v>0</v>
      </c>
    </row>
    <row r="1591" spans="2:9">
      <c r="B1591" s="11">
        <f>IF(B1590+IF(Tbl_Hourly_Gen[[#This Row],[Hour]]=24,1,0)&lt;Date_End,B1590+IF(Tbl_Hourly_Gen[[#This Row],[Hour]]=24,1,0),0)</f>
        <v>45357</v>
      </c>
      <c r="C1591" s="29">
        <f>Tbl_Hourly_Gen[[#This Row],[Hour]]/24</f>
        <v>0.79166666666666663</v>
      </c>
      <c r="D1591">
        <f>MONTH(Tbl_Hourly_Gen[[#This Row],[Date]])</f>
        <v>3</v>
      </c>
      <c r="E1591">
        <f>DAY(Tbl_Hourly_Gen[[#This Row],[Date]])</f>
        <v>6</v>
      </c>
      <c r="F1591">
        <v>19</v>
      </c>
      <c r="G1591">
        <f>WEEKDAY(Tbl_Hourly_Gen[[#This Row],[Date]])</f>
        <v>4</v>
      </c>
      <c r="H1591" s="7" t="s">
        <v>14</v>
      </c>
      <c r="I1591" s="5">
        <v>0</v>
      </c>
    </row>
    <row r="1592" spans="2:9">
      <c r="B1592" s="11">
        <f>IF(B1591+IF(Tbl_Hourly_Gen[[#This Row],[Hour]]=24,1,0)&lt;Date_End,B1591+IF(Tbl_Hourly_Gen[[#This Row],[Hour]]=24,1,0),0)</f>
        <v>45357</v>
      </c>
      <c r="C1592" s="29">
        <f>Tbl_Hourly_Gen[[#This Row],[Hour]]/24</f>
        <v>0.83333333333333337</v>
      </c>
      <c r="D1592">
        <f>MONTH(Tbl_Hourly_Gen[[#This Row],[Date]])</f>
        <v>3</v>
      </c>
      <c r="E1592">
        <f>DAY(Tbl_Hourly_Gen[[#This Row],[Date]])</f>
        <v>6</v>
      </c>
      <c r="F1592">
        <v>20</v>
      </c>
      <c r="G1592">
        <f>WEEKDAY(Tbl_Hourly_Gen[[#This Row],[Date]])</f>
        <v>4</v>
      </c>
      <c r="H1592" s="7" t="s">
        <v>14</v>
      </c>
      <c r="I1592" s="5">
        <v>0</v>
      </c>
    </row>
    <row r="1593" spans="2:9">
      <c r="B1593" s="11">
        <f>IF(B1592+IF(Tbl_Hourly_Gen[[#This Row],[Hour]]=24,1,0)&lt;Date_End,B1592+IF(Tbl_Hourly_Gen[[#This Row],[Hour]]=24,1,0),0)</f>
        <v>45357</v>
      </c>
      <c r="C1593" s="29">
        <f>Tbl_Hourly_Gen[[#This Row],[Hour]]/24</f>
        <v>0.875</v>
      </c>
      <c r="D1593">
        <f>MONTH(Tbl_Hourly_Gen[[#This Row],[Date]])</f>
        <v>3</v>
      </c>
      <c r="E1593">
        <f>DAY(Tbl_Hourly_Gen[[#This Row],[Date]])</f>
        <v>6</v>
      </c>
      <c r="F1593">
        <v>21</v>
      </c>
      <c r="G1593">
        <f>WEEKDAY(Tbl_Hourly_Gen[[#This Row],[Date]])</f>
        <v>4</v>
      </c>
      <c r="H1593" s="7" t="s">
        <v>14</v>
      </c>
      <c r="I1593" s="5">
        <v>0</v>
      </c>
    </row>
    <row r="1594" spans="2:9">
      <c r="B1594" s="11">
        <f>IF(B1593+IF(Tbl_Hourly_Gen[[#This Row],[Hour]]=24,1,0)&lt;Date_End,B1593+IF(Tbl_Hourly_Gen[[#This Row],[Hour]]=24,1,0),0)</f>
        <v>45357</v>
      </c>
      <c r="C1594" s="29">
        <f>Tbl_Hourly_Gen[[#This Row],[Hour]]/24</f>
        <v>0.91666666666666663</v>
      </c>
      <c r="D1594">
        <f>MONTH(Tbl_Hourly_Gen[[#This Row],[Date]])</f>
        <v>3</v>
      </c>
      <c r="E1594">
        <f>DAY(Tbl_Hourly_Gen[[#This Row],[Date]])</f>
        <v>6</v>
      </c>
      <c r="F1594">
        <v>22</v>
      </c>
      <c r="G1594">
        <f>WEEKDAY(Tbl_Hourly_Gen[[#This Row],[Date]])</f>
        <v>4</v>
      </c>
      <c r="H1594" s="7" t="s">
        <v>14</v>
      </c>
      <c r="I1594" s="5">
        <v>0</v>
      </c>
    </row>
    <row r="1595" spans="2:9">
      <c r="B1595" s="11">
        <f>IF(B1594+IF(Tbl_Hourly_Gen[[#This Row],[Hour]]=24,1,0)&lt;Date_End,B1594+IF(Tbl_Hourly_Gen[[#This Row],[Hour]]=24,1,0),0)</f>
        <v>45357</v>
      </c>
      <c r="C1595" s="29">
        <f>Tbl_Hourly_Gen[[#This Row],[Hour]]/24</f>
        <v>0.95833333333333337</v>
      </c>
      <c r="D1595">
        <f>MONTH(Tbl_Hourly_Gen[[#This Row],[Date]])</f>
        <v>3</v>
      </c>
      <c r="E1595">
        <f>DAY(Tbl_Hourly_Gen[[#This Row],[Date]])</f>
        <v>6</v>
      </c>
      <c r="F1595">
        <v>23</v>
      </c>
      <c r="G1595">
        <f>WEEKDAY(Tbl_Hourly_Gen[[#This Row],[Date]])</f>
        <v>4</v>
      </c>
      <c r="H1595" s="7" t="s">
        <v>14</v>
      </c>
      <c r="I1595" s="5">
        <v>0</v>
      </c>
    </row>
    <row r="1596" spans="2:9">
      <c r="B1596" s="11">
        <f>IF(B1595+IF(Tbl_Hourly_Gen[[#This Row],[Hour]]=24,1,0)&lt;Date_End,B1595+IF(Tbl_Hourly_Gen[[#This Row],[Hour]]=24,1,0),0)</f>
        <v>45358</v>
      </c>
      <c r="C1596" s="29">
        <f>Tbl_Hourly_Gen[[#This Row],[Hour]]/24</f>
        <v>1</v>
      </c>
      <c r="D1596">
        <f>MONTH(Tbl_Hourly_Gen[[#This Row],[Date]])</f>
        <v>3</v>
      </c>
      <c r="E1596">
        <f>DAY(Tbl_Hourly_Gen[[#This Row],[Date]])</f>
        <v>7</v>
      </c>
      <c r="F1596">
        <v>24</v>
      </c>
      <c r="G1596">
        <f>WEEKDAY(Tbl_Hourly_Gen[[#This Row],[Date]])</f>
        <v>5</v>
      </c>
      <c r="H1596" s="7" t="s">
        <v>14</v>
      </c>
      <c r="I1596" s="5">
        <v>0</v>
      </c>
    </row>
    <row r="1597" spans="2:9">
      <c r="B1597" s="11">
        <f>IF(B1596+IF(Tbl_Hourly_Gen[[#This Row],[Hour]]=24,1,0)&lt;Date_End,B1596+IF(Tbl_Hourly_Gen[[#This Row],[Hour]]=24,1,0),0)</f>
        <v>45358</v>
      </c>
      <c r="C1597" s="29">
        <f>Tbl_Hourly_Gen[[#This Row],[Hour]]/24</f>
        <v>4.1666666666666664E-2</v>
      </c>
      <c r="D1597">
        <f>MONTH(Tbl_Hourly_Gen[[#This Row],[Date]])</f>
        <v>3</v>
      </c>
      <c r="E1597">
        <f>DAY(Tbl_Hourly_Gen[[#This Row],[Date]])</f>
        <v>7</v>
      </c>
      <c r="F1597">
        <v>1</v>
      </c>
      <c r="G1597">
        <f>WEEKDAY(Tbl_Hourly_Gen[[#This Row],[Date]])</f>
        <v>5</v>
      </c>
      <c r="H1597" s="7" t="s">
        <v>14</v>
      </c>
      <c r="I1597" s="5">
        <v>0</v>
      </c>
    </row>
    <row r="1598" spans="2:9">
      <c r="B1598" s="11">
        <f>IF(B1597+IF(Tbl_Hourly_Gen[[#This Row],[Hour]]=24,1,0)&lt;Date_End,B1597+IF(Tbl_Hourly_Gen[[#This Row],[Hour]]=24,1,0),0)</f>
        <v>45358</v>
      </c>
      <c r="C1598" s="29">
        <f>Tbl_Hourly_Gen[[#This Row],[Hour]]/24</f>
        <v>8.3333333333333329E-2</v>
      </c>
      <c r="D1598">
        <f>MONTH(Tbl_Hourly_Gen[[#This Row],[Date]])</f>
        <v>3</v>
      </c>
      <c r="E1598">
        <f>DAY(Tbl_Hourly_Gen[[#This Row],[Date]])</f>
        <v>7</v>
      </c>
      <c r="F1598">
        <v>2</v>
      </c>
      <c r="G1598">
        <f>WEEKDAY(Tbl_Hourly_Gen[[#This Row],[Date]])</f>
        <v>5</v>
      </c>
      <c r="H1598" s="7" t="s">
        <v>14</v>
      </c>
      <c r="I1598" s="5">
        <v>0</v>
      </c>
    </row>
    <row r="1599" spans="2:9">
      <c r="B1599" s="11">
        <f>IF(B1598+IF(Tbl_Hourly_Gen[[#This Row],[Hour]]=24,1,0)&lt;Date_End,B1598+IF(Tbl_Hourly_Gen[[#This Row],[Hour]]=24,1,0),0)</f>
        <v>45358</v>
      </c>
      <c r="C1599" s="29">
        <f>Tbl_Hourly_Gen[[#This Row],[Hour]]/24</f>
        <v>0.125</v>
      </c>
      <c r="D1599">
        <f>MONTH(Tbl_Hourly_Gen[[#This Row],[Date]])</f>
        <v>3</v>
      </c>
      <c r="E1599">
        <f>DAY(Tbl_Hourly_Gen[[#This Row],[Date]])</f>
        <v>7</v>
      </c>
      <c r="F1599">
        <v>3</v>
      </c>
      <c r="G1599">
        <f>WEEKDAY(Tbl_Hourly_Gen[[#This Row],[Date]])</f>
        <v>5</v>
      </c>
      <c r="H1599" s="7" t="s">
        <v>14</v>
      </c>
      <c r="I1599" s="5">
        <v>0</v>
      </c>
    </row>
    <row r="1600" spans="2:9">
      <c r="B1600" s="11">
        <f>IF(B1599+IF(Tbl_Hourly_Gen[[#This Row],[Hour]]=24,1,0)&lt;Date_End,B1599+IF(Tbl_Hourly_Gen[[#This Row],[Hour]]=24,1,0),0)</f>
        <v>45358</v>
      </c>
      <c r="C1600" s="29">
        <f>Tbl_Hourly_Gen[[#This Row],[Hour]]/24</f>
        <v>0.16666666666666666</v>
      </c>
      <c r="D1600">
        <f>MONTH(Tbl_Hourly_Gen[[#This Row],[Date]])</f>
        <v>3</v>
      </c>
      <c r="E1600">
        <f>DAY(Tbl_Hourly_Gen[[#This Row],[Date]])</f>
        <v>7</v>
      </c>
      <c r="F1600">
        <v>4</v>
      </c>
      <c r="G1600">
        <f>WEEKDAY(Tbl_Hourly_Gen[[#This Row],[Date]])</f>
        <v>5</v>
      </c>
      <c r="H1600" s="7" t="s">
        <v>14</v>
      </c>
      <c r="I1600" s="5">
        <v>0</v>
      </c>
    </row>
    <row r="1601" spans="2:9">
      <c r="B1601" s="11">
        <f>IF(B1600+IF(Tbl_Hourly_Gen[[#This Row],[Hour]]=24,1,0)&lt;Date_End,B1600+IF(Tbl_Hourly_Gen[[#This Row],[Hour]]=24,1,0),0)</f>
        <v>45358</v>
      </c>
      <c r="C1601" s="29">
        <f>Tbl_Hourly_Gen[[#This Row],[Hour]]/24</f>
        <v>0.20833333333333334</v>
      </c>
      <c r="D1601">
        <f>MONTH(Tbl_Hourly_Gen[[#This Row],[Date]])</f>
        <v>3</v>
      </c>
      <c r="E1601">
        <f>DAY(Tbl_Hourly_Gen[[#This Row],[Date]])</f>
        <v>7</v>
      </c>
      <c r="F1601">
        <v>5</v>
      </c>
      <c r="G1601">
        <f>WEEKDAY(Tbl_Hourly_Gen[[#This Row],[Date]])</f>
        <v>5</v>
      </c>
      <c r="H1601" s="7" t="s">
        <v>14</v>
      </c>
      <c r="I1601" s="5">
        <v>0</v>
      </c>
    </row>
    <row r="1602" spans="2:9">
      <c r="B1602" s="11">
        <f>IF(B1601+IF(Tbl_Hourly_Gen[[#This Row],[Hour]]=24,1,0)&lt;Date_End,B1601+IF(Tbl_Hourly_Gen[[#This Row],[Hour]]=24,1,0),0)</f>
        <v>45358</v>
      </c>
      <c r="C1602" s="29">
        <f>Tbl_Hourly_Gen[[#This Row],[Hour]]/24</f>
        <v>0.25</v>
      </c>
      <c r="D1602">
        <f>MONTH(Tbl_Hourly_Gen[[#This Row],[Date]])</f>
        <v>3</v>
      </c>
      <c r="E1602">
        <f>DAY(Tbl_Hourly_Gen[[#This Row],[Date]])</f>
        <v>7</v>
      </c>
      <c r="F1602">
        <v>6</v>
      </c>
      <c r="G1602">
        <f>WEEKDAY(Tbl_Hourly_Gen[[#This Row],[Date]])</f>
        <v>5</v>
      </c>
      <c r="H1602" s="7" t="s">
        <v>14</v>
      </c>
      <c r="I1602" s="5">
        <v>0</v>
      </c>
    </row>
    <row r="1603" spans="2:9">
      <c r="B1603" s="11">
        <f>IF(B1602+IF(Tbl_Hourly_Gen[[#This Row],[Hour]]=24,1,0)&lt;Date_End,B1602+IF(Tbl_Hourly_Gen[[#This Row],[Hour]]=24,1,0),0)</f>
        <v>45358</v>
      </c>
      <c r="C1603" s="29">
        <f>Tbl_Hourly_Gen[[#This Row],[Hour]]/24</f>
        <v>0.29166666666666669</v>
      </c>
      <c r="D1603">
        <f>MONTH(Tbl_Hourly_Gen[[#This Row],[Date]])</f>
        <v>3</v>
      </c>
      <c r="E1603">
        <f>DAY(Tbl_Hourly_Gen[[#This Row],[Date]])</f>
        <v>7</v>
      </c>
      <c r="F1603">
        <v>7</v>
      </c>
      <c r="G1603">
        <f>WEEKDAY(Tbl_Hourly_Gen[[#This Row],[Date]])</f>
        <v>5</v>
      </c>
      <c r="H1603" s="7" t="s">
        <v>14</v>
      </c>
      <c r="I1603" s="5">
        <v>0</v>
      </c>
    </row>
    <row r="1604" spans="2:9">
      <c r="B1604" s="11">
        <f>IF(B1603+IF(Tbl_Hourly_Gen[[#This Row],[Hour]]=24,1,0)&lt;Date_End,B1603+IF(Tbl_Hourly_Gen[[#This Row],[Hour]]=24,1,0),0)</f>
        <v>45358</v>
      </c>
      <c r="C1604" s="29">
        <f>Tbl_Hourly_Gen[[#This Row],[Hour]]/24</f>
        <v>0.33333333333333331</v>
      </c>
      <c r="D1604">
        <f>MONTH(Tbl_Hourly_Gen[[#This Row],[Date]])</f>
        <v>3</v>
      </c>
      <c r="E1604">
        <f>DAY(Tbl_Hourly_Gen[[#This Row],[Date]])</f>
        <v>7</v>
      </c>
      <c r="F1604">
        <v>8</v>
      </c>
      <c r="G1604">
        <f>WEEKDAY(Tbl_Hourly_Gen[[#This Row],[Date]])</f>
        <v>5</v>
      </c>
      <c r="H1604" s="7" t="s">
        <v>14</v>
      </c>
      <c r="I1604" s="5">
        <v>0</v>
      </c>
    </row>
    <row r="1605" spans="2:9">
      <c r="B1605" s="11">
        <f>IF(B1604+IF(Tbl_Hourly_Gen[[#This Row],[Hour]]=24,1,0)&lt;Date_End,B1604+IF(Tbl_Hourly_Gen[[#This Row],[Hour]]=24,1,0),0)</f>
        <v>45358</v>
      </c>
      <c r="C1605" s="29">
        <f>Tbl_Hourly_Gen[[#This Row],[Hour]]/24</f>
        <v>0.375</v>
      </c>
      <c r="D1605">
        <f>MONTH(Tbl_Hourly_Gen[[#This Row],[Date]])</f>
        <v>3</v>
      </c>
      <c r="E1605">
        <f>DAY(Tbl_Hourly_Gen[[#This Row],[Date]])</f>
        <v>7</v>
      </c>
      <c r="F1605">
        <v>9</v>
      </c>
      <c r="G1605">
        <f>WEEKDAY(Tbl_Hourly_Gen[[#This Row],[Date]])</f>
        <v>5</v>
      </c>
      <c r="H1605" s="7" t="s">
        <v>14</v>
      </c>
      <c r="I1605" s="5">
        <v>0</v>
      </c>
    </row>
    <row r="1606" spans="2:9">
      <c r="B1606" s="11">
        <f>IF(B1605+IF(Tbl_Hourly_Gen[[#This Row],[Hour]]=24,1,0)&lt;Date_End,B1605+IF(Tbl_Hourly_Gen[[#This Row],[Hour]]=24,1,0),0)</f>
        <v>45358</v>
      </c>
      <c r="C1606" s="29">
        <f>Tbl_Hourly_Gen[[#This Row],[Hour]]/24</f>
        <v>0.41666666666666669</v>
      </c>
      <c r="D1606">
        <f>MONTH(Tbl_Hourly_Gen[[#This Row],[Date]])</f>
        <v>3</v>
      </c>
      <c r="E1606">
        <f>DAY(Tbl_Hourly_Gen[[#This Row],[Date]])</f>
        <v>7</v>
      </c>
      <c r="F1606">
        <v>10</v>
      </c>
      <c r="G1606">
        <f>WEEKDAY(Tbl_Hourly_Gen[[#This Row],[Date]])</f>
        <v>5</v>
      </c>
      <c r="H1606" s="7" t="s">
        <v>14</v>
      </c>
      <c r="I1606" s="5">
        <v>0</v>
      </c>
    </row>
    <row r="1607" spans="2:9">
      <c r="B1607" s="11">
        <f>IF(B1606+IF(Tbl_Hourly_Gen[[#This Row],[Hour]]=24,1,0)&lt;Date_End,B1606+IF(Tbl_Hourly_Gen[[#This Row],[Hour]]=24,1,0),0)</f>
        <v>45358</v>
      </c>
      <c r="C1607" s="29">
        <f>Tbl_Hourly_Gen[[#This Row],[Hour]]/24</f>
        <v>0.45833333333333331</v>
      </c>
      <c r="D1607">
        <f>MONTH(Tbl_Hourly_Gen[[#This Row],[Date]])</f>
        <v>3</v>
      </c>
      <c r="E1607">
        <f>DAY(Tbl_Hourly_Gen[[#This Row],[Date]])</f>
        <v>7</v>
      </c>
      <c r="F1607">
        <v>11</v>
      </c>
      <c r="G1607">
        <f>WEEKDAY(Tbl_Hourly_Gen[[#This Row],[Date]])</f>
        <v>5</v>
      </c>
      <c r="H1607" s="7" t="s">
        <v>14</v>
      </c>
      <c r="I1607" s="5">
        <v>0</v>
      </c>
    </row>
    <row r="1608" spans="2:9">
      <c r="B1608" s="11">
        <f>IF(B1607+IF(Tbl_Hourly_Gen[[#This Row],[Hour]]=24,1,0)&lt;Date_End,B1607+IF(Tbl_Hourly_Gen[[#This Row],[Hour]]=24,1,0),0)</f>
        <v>45358</v>
      </c>
      <c r="C1608" s="29">
        <f>Tbl_Hourly_Gen[[#This Row],[Hour]]/24</f>
        <v>0.5</v>
      </c>
      <c r="D1608">
        <f>MONTH(Tbl_Hourly_Gen[[#This Row],[Date]])</f>
        <v>3</v>
      </c>
      <c r="E1608">
        <f>DAY(Tbl_Hourly_Gen[[#This Row],[Date]])</f>
        <v>7</v>
      </c>
      <c r="F1608">
        <v>12</v>
      </c>
      <c r="G1608">
        <f>WEEKDAY(Tbl_Hourly_Gen[[#This Row],[Date]])</f>
        <v>5</v>
      </c>
      <c r="H1608" s="7" t="s">
        <v>14</v>
      </c>
      <c r="I1608" s="5">
        <v>0</v>
      </c>
    </row>
    <row r="1609" spans="2:9">
      <c r="B1609" s="11">
        <f>IF(B1608+IF(Tbl_Hourly_Gen[[#This Row],[Hour]]=24,1,0)&lt;Date_End,B1608+IF(Tbl_Hourly_Gen[[#This Row],[Hour]]=24,1,0),0)</f>
        <v>45358</v>
      </c>
      <c r="C1609" s="29">
        <f>Tbl_Hourly_Gen[[#This Row],[Hour]]/24</f>
        <v>0.54166666666666663</v>
      </c>
      <c r="D1609">
        <f>MONTH(Tbl_Hourly_Gen[[#This Row],[Date]])</f>
        <v>3</v>
      </c>
      <c r="E1609">
        <f>DAY(Tbl_Hourly_Gen[[#This Row],[Date]])</f>
        <v>7</v>
      </c>
      <c r="F1609">
        <v>13</v>
      </c>
      <c r="G1609">
        <f>WEEKDAY(Tbl_Hourly_Gen[[#This Row],[Date]])</f>
        <v>5</v>
      </c>
      <c r="H1609" s="7" t="s">
        <v>14</v>
      </c>
      <c r="I1609" s="5">
        <v>0</v>
      </c>
    </row>
    <row r="1610" spans="2:9">
      <c r="B1610" s="11">
        <f>IF(B1609+IF(Tbl_Hourly_Gen[[#This Row],[Hour]]=24,1,0)&lt;Date_End,B1609+IF(Tbl_Hourly_Gen[[#This Row],[Hour]]=24,1,0),0)</f>
        <v>45358</v>
      </c>
      <c r="C1610" s="29">
        <f>Tbl_Hourly_Gen[[#This Row],[Hour]]/24</f>
        <v>0.58333333333333337</v>
      </c>
      <c r="D1610">
        <f>MONTH(Tbl_Hourly_Gen[[#This Row],[Date]])</f>
        <v>3</v>
      </c>
      <c r="E1610">
        <f>DAY(Tbl_Hourly_Gen[[#This Row],[Date]])</f>
        <v>7</v>
      </c>
      <c r="F1610">
        <v>14</v>
      </c>
      <c r="G1610">
        <f>WEEKDAY(Tbl_Hourly_Gen[[#This Row],[Date]])</f>
        <v>5</v>
      </c>
      <c r="H1610" s="7" t="s">
        <v>14</v>
      </c>
      <c r="I1610" s="5">
        <v>0</v>
      </c>
    </row>
    <row r="1611" spans="2:9">
      <c r="B1611" s="11">
        <f>IF(B1610+IF(Tbl_Hourly_Gen[[#This Row],[Hour]]=24,1,0)&lt;Date_End,B1610+IF(Tbl_Hourly_Gen[[#This Row],[Hour]]=24,1,0),0)</f>
        <v>45358</v>
      </c>
      <c r="C1611" s="29">
        <f>Tbl_Hourly_Gen[[#This Row],[Hour]]/24</f>
        <v>0.625</v>
      </c>
      <c r="D1611">
        <f>MONTH(Tbl_Hourly_Gen[[#This Row],[Date]])</f>
        <v>3</v>
      </c>
      <c r="E1611">
        <f>DAY(Tbl_Hourly_Gen[[#This Row],[Date]])</f>
        <v>7</v>
      </c>
      <c r="F1611">
        <v>15</v>
      </c>
      <c r="G1611">
        <f>WEEKDAY(Tbl_Hourly_Gen[[#This Row],[Date]])</f>
        <v>5</v>
      </c>
      <c r="H1611" s="7" t="s">
        <v>14</v>
      </c>
      <c r="I1611" s="5">
        <v>0</v>
      </c>
    </row>
    <row r="1612" spans="2:9">
      <c r="B1612" s="11">
        <f>IF(B1611+IF(Tbl_Hourly_Gen[[#This Row],[Hour]]=24,1,0)&lt;Date_End,B1611+IF(Tbl_Hourly_Gen[[#This Row],[Hour]]=24,1,0),0)</f>
        <v>45358</v>
      </c>
      <c r="C1612" s="29">
        <f>Tbl_Hourly_Gen[[#This Row],[Hour]]/24</f>
        <v>0.66666666666666663</v>
      </c>
      <c r="D1612">
        <f>MONTH(Tbl_Hourly_Gen[[#This Row],[Date]])</f>
        <v>3</v>
      </c>
      <c r="E1612">
        <f>DAY(Tbl_Hourly_Gen[[#This Row],[Date]])</f>
        <v>7</v>
      </c>
      <c r="F1612">
        <v>16</v>
      </c>
      <c r="G1612">
        <f>WEEKDAY(Tbl_Hourly_Gen[[#This Row],[Date]])</f>
        <v>5</v>
      </c>
      <c r="H1612" s="7" t="s">
        <v>14</v>
      </c>
      <c r="I1612" s="5">
        <v>0</v>
      </c>
    </row>
    <row r="1613" spans="2:9">
      <c r="B1613" s="11">
        <f>IF(B1612+IF(Tbl_Hourly_Gen[[#This Row],[Hour]]=24,1,0)&lt;Date_End,B1612+IF(Tbl_Hourly_Gen[[#This Row],[Hour]]=24,1,0),0)</f>
        <v>45358</v>
      </c>
      <c r="C1613" s="29">
        <f>Tbl_Hourly_Gen[[#This Row],[Hour]]/24</f>
        <v>0.70833333333333337</v>
      </c>
      <c r="D1613">
        <f>MONTH(Tbl_Hourly_Gen[[#This Row],[Date]])</f>
        <v>3</v>
      </c>
      <c r="E1613">
        <f>DAY(Tbl_Hourly_Gen[[#This Row],[Date]])</f>
        <v>7</v>
      </c>
      <c r="F1613">
        <v>17</v>
      </c>
      <c r="G1613">
        <f>WEEKDAY(Tbl_Hourly_Gen[[#This Row],[Date]])</f>
        <v>5</v>
      </c>
      <c r="H1613" s="7" t="s">
        <v>14</v>
      </c>
      <c r="I1613" s="5">
        <v>0</v>
      </c>
    </row>
    <row r="1614" spans="2:9">
      <c r="B1614" s="11">
        <f>IF(B1613+IF(Tbl_Hourly_Gen[[#This Row],[Hour]]=24,1,0)&lt;Date_End,B1613+IF(Tbl_Hourly_Gen[[#This Row],[Hour]]=24,1,0),0)</f>
        <v>45358</v>
      </c>
      <c r="C1614" s="29">
        <f>Tbl_Hourly_Gen[[#This Row],[Hour]]/24</f>
        <v>0.75</v>
      </c>
      <c r="D1614">
        <f>MONTH(Tbl_Hourly_Gen[[#This Row],[Date]])</f>
        <v>3</v>
      </c>
      <c r="E1614">
        <f>DAY(Tbl_Hourly_Gen[[#This Row],[Date]])</f>
        <v>7</v>
      </c>
      <c r="F1614">
        <v>18</v>
      </c>
      <c r="G1614">
        <f>WEEKDAY(Tbl_Hourly_Gen[[#This Row],[Date]])</f>
        <v>5</v>
      </c>
      <c r="H1614" s="7" t="s">
        <v>14</v>
      </c>
      <c r="I1614" s="5">
        <v>0</v>
      </c>
    </row>
    <row r="1615" spans="2:9">
      <c r="B1615" s="11">
        <f>IF(B1614+IF(Tbl_Hourly_Gen[[#This Row],[Hour]]=24,1,0)&lt;Date_End,B1614+IF(Tbl_Hourly_Gen[[#This Row],[Hour]]=24,1,0),0)</f>
        <v>45358</v>
      </c>
      <c r="C1615" s="29">
        <f>Tbl_Hourly_Gen[[#This Row],[Hour]]/24</f>
        <v>0.79166666666666663</v>
      </c>
      <c r="D1615">
        <f>MONTH(Tbl_Hourly_Gen[[#This Row],[Date]])</f>
        <v>3</v>
      </c>
      <c r="E1615">
        <f>DAY(Tbl_Hourly_Gen[[#This Row],[Date]])</f>
        <v>7</v>
      </c>
      <c r="F1615">
        <v>19</v>
      </c>
      <c r="G1615">
        <f>WEEKDAY(Tbl_Hourly_Gen[[#This Row],[Date]])</f>
        <v>5</v>
      </c>
      <c r="H1615" s="7" t="s">
        <v>14</v>
      </c>
      <c r="I1615" s="5">
        <v>0</v>
      </c>
    </row>
    <row r="1616" spans="2:9">
      <c r="B1616" s="11">
        <f>IF(B1615+IF(Tbl_Hourly_Gen[[#This Row],[Hour]]=24,1,0)&lt;Date_End,B1615+IF(Tbl_Hourly_Gen[[#This Row],[Hour]]=24,1,0),0)</f>
        <v>45358</v>
      </c>
      <c r="C1616" s="29">
        <f>Tbl_Hourly_Gen[[#This Row],[Hour]]/24</f>
        <v>0.83333333333333337</v>
      </c>
      <c r="D1616">
        <f>MONTH(Tbl_Hourly_Gen[[#This Row],[Date]])</f>
        <v>3</v>
      </c>
      <c r="E1616">
        <f>DAY(Tbl_Hourly_Gen[[#This Row],[Date]])</f>
        <v>7</v>
      </c>
      <c r="F1616">
        <v>20</v>
      </c>
      <c r="G1616">
        <f>WEEKDAY(Tbl_Hourly_Gen[[#This Row],[Date]])</f>
        <v>5</v>
      </c>
      <c r="H1616" s="7" t="s">
        <v>14</v>
      </c>
      <c r="I1616" s="5">
        <v>0</v>
      </c>
    </row>
    <row r="1617" spans="2:9">
      <c r="B1617" s="11">
        <f>IF(B1616+IF(Tbl_Hourly_Gen[[#This Row],[Hour]]=24,1,0)&lt;Date_End,B1616+IF(Tbl_Hourly_Gen[[#This Row],[Hour]]=24,1,0),0)</f>
        <v>45358</v>
      </c>
      <c r="C1617" s="29">
        <f>Tbl_Hourly_Gen[[#This Row],[Hour]]/24</f>
        <v>0.875</v>
      </c>
      <c r="D1617">
        <f>MONTH(Tbl_Hourly_Gen[[#This Row],[Date]])</f>
        <v>3</v>
      </c>
      <c r="E1617">
        <f>DAY(Tbl_Hourly_Gen[[#This Row],[Date]])</f>
        <v>7</v>
      </c>
      <c r="F1617">
        <v>21</v>
      </c>
      <c r="G1617">
        <f>WEEKDAY(Tbl_Hourly_Gen[[#This Row],[Date]])</f>
        <v>5</v>
      </c>
      <c r="H1617" s="7" t="s">
        <v>14</v>
      </c>
      <c r="I1617" s="5">
        <v>0</v>
      </c>
    </row>
    <row r="1618" spans="2:9">
      <c r="B1618" s="11">
        <f>IF(B1617+IF(Tbl_Hourly_Gen[[#This Row],[Hour]]=24,1,0)&lt;Date_End,B1617+IF(Tbl_Hourly_Gen[[#This Row],[Hour]]=24,1,0),0)</f>
        <v>45358</v>
      </c>
      <c r="C1618" s="29">
        <f>Tbl_Hourly_Gen[[#This Row],[Hour]]/24</f>
        <v>0.91666666666666663</v>
      </c>
      <c r="D1618">
        <f>MONTH(Tbl_Hourly_Gen[[#This Row],[Date]])</f>
        <v>3</v>
      </c>
      <c r="E1618">
        <f>DAY(Tbl_Hourly_Gen[[#This Row],[Date]])</f>
        <v>7</v>
      </c>
      <c r="F1618">
        <v>22</v>
      </c>
      <c r="G1618">
        <f>WEEKDAY(Tbl_Hourly_Gen[[#This Row],[Date]])</f>
        <v>5</v>
      </c>
      <c r="H1618" s="7" t="s">
        <v>14</v>
      </c>
      <c r="I1618" s="5">
        <v>0</v>
      </c>
    </row>
    <row r="1619" spans="2:9">
      <c r="B1619" s="11">
        <f>IF(B1618+IF(Tbl_Hourly_Gen[[#This Row],[Hour]]=24,1,0)&lt;Date_End,B1618+IF(Tbl_Hourly_Gen[[#This Row],[Hour]]=24,1,0),0)</f>
        <v>45358</v>
      </c>
      <c r="C1619" s="29">
        <f>Tbl_Hourly_Gen[[#This Row],[Hour]]/24</f>
        <v>0.95833333333333337</v>
      </c>
      <c r="D1619">
        <f>MONTH(Tbl_Hourly_Gen[[#This Row],[Date]])</f>
        <v>3</v>
      </c>
      <c r="E1619">
        <f>DAY(Tbl_Hourly_Gen[[#This Row],[Date]])</f>
        <v>7</v>
      </c>
      <c r="F1619">
        <v>23</v>
      </c>
      <c r="G1619">
        <f>WEEKDAY(Tbl_Hourly_Gen[[#This Row],[Date]])</f>
        <v>5</v>
      </c>
      <c r="H1619" s="7" t="s">
        <v>14</v>
      </c>
      <c r="I1619" s="5">
        <v>0</v>
      </c>
    </row>
    <row r="1620" spans="2:9">
      <c r="B1620" s="11">
        <f>IF(B1619+IF(Tbl_Hourly_Gen[[#This Row],[Hour]]=24,1,0)&lt;Date_End,B1619+IF(Tbl_Hourly_Gen[[#This Row],[Hour]]=24,1,0),0)</f>
        <v>45359</v>
      </c>
      <c r="C1620" s="29">
        <f>Tbl_Hourly_Gen[[#This Row],[Hour]]/24</f>
        <v>1</v>
      </c>
      <c r="D1620">
        <f>MONTH(Tbl_Hourly_Gen[[#This Row],[Date]])</f>
        <v>3</v>
      </c>
      <c r="E1620">
        <f>DAY(Tbl_Hourly_Gen[[#This Row],[Date]])</f>
        <v>8</v>
      </c>
      <c r="F1620">
        <v>24</v>
      </c>
      <c r="G1620">
        <f>WEEKDAY(Tbl_Hourly_Gen[[#This Row],[Date]])</f>
        <v>6</v>
      </c>
      <c r="H1620" s="7" t="s">
        <v>14</v>
      </c>
      <c r="I1620" s="5">
        <v>0</v>
      </c>
    </row>
    <row r="1621" spans="2:9">
      <c r="B1621" s="11">
        <f>IF(B1620+IF(Tbl_Hourly_Gen[[#This Row],[Hour]]=24,1,0)&lt;Date_End,B1620+IF(Tbl_Hourly_Gen[[#This Row],[Hour]]=24,1,0),0)</f>
        <v>45359</v>
      </c>
      <c r="C1621" s="29">
        <f>Tbl_Hourly_Gen[[#This Row],[Hour]]/24</f>
        <v>4.1666666666666664E-2</v>
      </c>
      <c r="D1621">
        <f>MONTH(Tbl_Hourly_Gen[[#This Row],[Date]])</f>
        <v>3</v>
      </c>
      <c r="E1621">
        <f>DAY(Tbl_Hourly_Gen[[#This Row],[Date]])</f>
        <v>8</v>
      </c>
      <c r="F1621">
        <v>1</v>
      </c>
      <c r="G1621">
        <f>WEEKDAY(Tbl_Hourly_Gen[[#This Row],[Date]])</f>
        <v>6</v>
      </c>
      <c r="H1621" s="7" t="s">
        <v>14</v>
      </c>
      <c r="I1621" s="5">
        <v>0</v>
      </c>
    </row>
    <row r="1622" spans="2:9">
      <c r="B1622" s="11">
        <f>IF(B1621+IF(Tbl_Hourly_Gen[[#This Row],[Hour]]=24,1,0)&lt;Date_End,B1621+IF(Tbl_Hourly_Gen[[#This Row],[Hour]]=24,1,0),0)</f>
        <v>45359</v>
      </c>
      <c r="C1622" s="29">
        <f>Tbl_Hourly_Gen[[#This Row],[Hour]]/24</f>
        <v>8.3333333333333329E-2</v>
      </c>
      <c r="D1622">
        <f>MONTH(Tbl_Hourly_Gen[[#This Row],[Date]])</f>
        <v>3</v>
      </c>
      <c r="E1622">
        <f>DAY(Tbl_Hourly_Gen[[#This Row],[Date]])</f>
        <v>8</v>
      </c>
      <c r="F1622">
        <v>2</v>
      </c>
      <c r="G1622">
        <f>WEEKDAY(Tbl_Hourly_Gen[[#This Row],[Date]])</f>
        <v>6</v>
      </c>
      <c r="H1622" s="7" t="s">
        <v>14</v>
      </c>
      <c r="I1622" s="5">
        <v>0</v>
      </c>
    </row>
    <row r="1623" spans="2:9">
      <c r="B1623" s="11">
        <f>IF(B1622+IF(Tbl_Hourly_Gen[[#This Row],[Hour]]=24,1,0)&lt;Date_End,B1622+IF(Tbl_Hourly_Gen[[#This Row],[Hour]]=24,1,0),0)</f>
        <v>45359</v>
      </c>
      <c r="C1623" s="29">
        <f>Tbl_Hourly_Gen[[#This Row],[Hour]]/24</f>
        <v>0.125</v>
      </c>
      <c r="D1623">
        <f>MONTH(Tbl_Hourly_Gen[[#This Row],[Date]])</f>
        <v>3</v>
      </c>
      <c r="E1623">
        <f>DAY(Tbl_Hourly_Gen[[#This Row],[Date]])</f>
        <v>8</v>
      </c>
      <c r="F1623">
        <v>3</v>
      </c>
      <c r="G1623">
        <f>WEEKDAY(Tbl_Hourly_Gen[[#This Row],[Date]])</f>
        <v>6</v>
      </c>
      <c r="H1623" s="7" t="s">
        <v>14</v>
      </c>
      <c r="I1623" s="5">
        <v>0</v>
      </c>
    </row>
    <row r="1624" spans="2:9">
      <c r="B1624" s="11">
        <f>IF(B1623+IF(Tbl_Hourly_Gen[[#This Row],[Hour]]=24,1,0)&lt;Date_End,B1623+IF(Tbl_Hourly_Gen[[#This Row],[Hour]]=24,1,0),0)</f>
        <v>45359</v>
      </c>
      <c r="C1624" s="29">
        <f>Tbl_Hourly_Gen[[#This Row],[Hour]]/24</f>
        <v>0.16666666666666666</v>
      </c>
      <c r="D1624">
        <f>MONTH(Tbl_Hourly_Gen[[#This Row],[Date]])</f>
        <v>3</v>
      </c>
      <c r="E1624">
        <f>DAY(Tbl_Hourly_Gen[[#This Row],[Date]])</f>
        <v>8</v>
      </c>
      <c r="F1624">
        <v>4</v>
      </c>
      <c r="G1624">
        <f>WEEKDAY(Tbl_Hourly_Gen[[#This Row],[Date]])</f>
        <v>6</v>
      </c>
      <c r="H1624" s="7" t="s">
        <v>14</v>
      </c>
      <c r="I1624" s="5">
        <v>0</v>
      </c>
    </row>
    <row r="1625" spans="2:9">
      <c r="B1625" s="11">
        <f>IF(B1624+IF(Tbl_Hourly_Gen[[#This Row],[Hour]]=24,1,0)&lt;Date_End,B1624+IF(Tbl_Hourly_Gen[[#This Row],[Hour]]=24,1,0),0)</f>
        <v>45359</v>
      </c>
      <c r="C1625" s="29">
        <f>Tbl_Hourly_Gen[[#This Row],[Hour]]/24</f>
        <v>0.20833333333333334</v>
      </c>
      <c r="D1625">
        <f>MONTH(Tbl_Hourly_Gen[[#This Row],[Date]])</f>
        <v>3</v>
      </c>
      <c r="E1625">
        <f>DAY(Tbl_Hourly_Gen[[#This Row],[Date]])</f>
        <v>8</v>
      </c>
      <c r="F1625">
        <v>5</v>
      </c>
      <c r="G1625">
        <f>WEEKDAY(Tbl_Hourly_Gen[[#This Row],[Date]])</f>
        <v>6</v>
      </c>
      <c r="H1625" s="7" t="s">
        <v>14</v>
      </c>
      <c r="I1625" s="5">
        <v>0</v>
      </c>
    </row>
    <row r="1626" spans="2:9">
      <c r="B1626" s="11">
        <f>IF(B1625+IF(Tbl_Hourly_Gen[[#This Row],[Hour]]=24,1,0)&lt;Date_End,B1625+IF(Tbl_Hourly_Gen[[#This Row],[Hour]]=24,1,0),0)</f>
        <v>45359</v>
      </c>
      <c r="C1626" s="29">
        <f>Tbl_Hourly_Gen[[#This Row],[Hour]]/24</f>
        <v>0.25</v>
      </c>
      <c r="D1626">
        <f>MONTH(Tbl_Hourly_Gen[[#This Row],[Date]])</f>
        <v>3</v>
      </c>
      <c r="E1626">
        <f>DAY(Tbl_Hourly_Gen[[#This Row],[Date]])</f>
        <v>8</v>
      </c>
      <c r="F1626">
        <v>6</v>
      </c>
      <c r="G1626">
        <f>WEEKDAY(Tbl_Hourly_Gen[[#This Row],[Date]])</f>
        <v>6</v>
      </c>
      <c r="H1626" s="7" t="s">
        <v>14</v>
      </c>
      <c r="I1626" s="5">
        <v>0</v>
      </c>
    </row>
    <row r="1627" spans="2:9">
      <c r="B1627" s="11">
        <f>IF(B1626+IF(Tbl_Hourly_Gen[[#This Row],[Hour]]=24,1,0)&lt;Date_End,B1626+IF(Tbl_Hourly_Gen[[#This Row],[Hour]]=24,1,0),0)</f>
        <v>45359</v>
      </c>
      <c r="C1627" s="29">
        <f>Tbl_Hourly_Gen[[#This Row],[Hour]]/24</f>
        <v>0.29166666666666669</v>
      </c>
      <c r="D1627">
        <f>MONTH(Tbl_Hourly_Gen[[#This Row],[Date]])</f>
        <v>3</v>
      </c>
      <c r="E1627">
        <f>DAY(Tbl_Hourly_Gen[[#This Row],[Date]])</f>
        <v>8</v>
      </c>
      <c r="F1627">
        <v>7</v>
      </c>
      <c r="G1627">
        <f>WEEKDAY(Tbl_Hourly_Gen[[#This Row],[Date]])</f>
        <v>6</v>
      </c>
      <c r="H1627" s="7" t="s">
        <v>14</v>
      </c>
      <c r="I1627" s="5">
        <v>0</v>
      </c>
    </row>
    <row r="1628" spans="2:9">
      <c r="B1628" s="11">
        <f>IF(B1627+IF(Tbl_Hourly_Gen[[#This Row],[Hour]]=24,1,0)&lt;Date_End,B1627+IF(Tbl_Hourly_Gen[[#This Row],[Hour]]=24,1,0),0)</f>
        <v>45359</v>
      </c>
      <c r="C1628" s="29">
        <f>Tbl_Hourly_Gen[[#This Row],[Hour]]/24</f>
        <v>0.33333333333333331</v>
      </c>
      <c r="D1628">
        <f>MONTH(Tbl_Hourly_Gen[[#This Row],[Date]])</f>
        <v>3</v>
      </c>
      <c r="E1628">
        <f>DAY(Tbl_Hourly_Gen[[#This Row],[Date]])</f>
        <v>8</v>
      </c>
      <c r="F1628">
        <v>8</v>
      </c>
      <c r="G1628">
        <f>WEEKDAY(Tbl_Hourly_Gen[[#This Row],[Date]])</f>
        <v>6</v>
      </c>
      <c r="H1628" s="7" t="s">
        <v>14</v>
      </c>
      <c r="I1628" s="5">
        <v>0</v>
      </c>
    </row>
    <row r="1629" spans="2:9">
      <c r="B1629" s="11">
        <f>IF(B1628+IF(Tbl_Hourly_Gen[[#This Row],[Hour]]=24,1,0)&lt;Date_End,B1628+IF(Tbl_Hourly_Gen[[#This Row],[Hour]]=24,1,0),0)</f>
        <v>45359</v>
      </c>
      <c r="C1629" s="29">
        <f>Tbl_Hourly_Gen[[#This Row],[Hour]]/24</f>
        <v>0.375</v>
      </c>
      <c r="D1629">
        <f>MONTH(Tbl_Hourly_Gen[[#This Row],[Date]])</f>
        <v>3</v>
      </c>
      <c r="E1629">
        <f>DAY(Tbl_Hourly_Gen[[#This Row],[Date]])</f>
        <v>8</v>
      </c>
      <c r="F1629">
        <v>9</v>
      </c>
      <c r="G1629">
        <f>WEEKDAY(Tbl_Hourly_Gen[[#This Row],[Date]])</f>
        <v>6</v>
      </c>
      <c r="H1629" s="7" t="s">
        <v>14</v>
      </c>
      <c r="I1629" s="5">
        <v>0</v>
      </c>
    </row>
    <row r="1630" spans="2:9">
      <c r="B1630" s="11">
        <f>IF(B1629+IF(Tbl_Hourly_Gen[[#This Row],[Hour]]=24,1,0)&lt;Date_End,B1629+IF(Tbl_Hourly_Gen[[#This Row],[Hour]]=24,1,0),0)</f>
        <v>45359</v>
      </c>
      <c r="C1630" s="29">
        <f>Tbl_Hourly_Gen[[#This Row],[Hour]]/24</f>
        <v>0.41666666666666669</v>
      </c>
      <c r="D1630">
        <f>MONTH(Tbl_Hourly_Gen[[#This Row],[Date]])</f>
        <v>3</v>
      </c>
      <c r="E1630">
        <f>DAY(Tbl_Hourly_Gen[[#This Row],[Date]])</f>
        <v>8</v>
      </c>
      <c r="F1630">
        <v>10</v>
      </c>
      <c r="G1630">
        <f>WEEKDAY(Tbl_Hourly_Gen[[#This Row],[Date]])</f>
        <v>6</v>
      </c>
      <c r="H1630" s="7" t="s">
        <v>14</v>
      </c>
      <c r="I1630" s="5">
        <v>0</v>
      </c>
    </row>
    <row r="1631" spans="2:9">
      <c r="B1631" s="11">
        <f>IF(B1630+IF(Tbl_Hourly_Gen[[#This Row],[Hour]]=24,1,0)&lt;Date_End,B1630+IF(Tbl_Hourly_Gen[[#This Row],[Hour]]=24,1,0),0)</f>
        <v>45359</v>
      </c>
      <c r="C1631" s="29">
        <f>Tbl_Hourly_Gen[[#This Row],[Hour]]/24</f>
        <v>0.45833333333333331</v>
      </c>
      <c r="D1631">
        <f>MONTH(Tbl_Hourly_Gen[[#This Row],[Date]])</f>
        <v>3</v>
      </c>
      <c r="E1631">
        <f>DAY(Tbl_Hourly_Gen[[#This Row],[Date]])</f>
        <v>8</v>
      </c>
      <c r="F1631">
        <v>11</v>
      </c>
      <c r="G1631">
        <f>WEEKDAY(Tbl_Hourly_Gen[[#This Row],[Date]])</f>
        <v>6</v>
      </c>
      <c r="H1631" s="7" t="s">
        <v>14</v>
      </c>
      <c r="I1631" s="5">
        <v>0</v>
      </c>
    </row>
    <row r="1632" spans="2:9">
      <c r="B1632" s="11">
        <f>IF(B1631+IF(Tbl_Hourly_Gen[[#This Row],[Hour]]=24,1,0)&lt;Date_End,B1631+IF(Tbl_Hourly_Gen[[#This Row],[Hour]]=24,1,0),0)</f>
        <v>45359</v>
      </c>
      <c r="C1632" s="29">
        <f>Tbl_Hourly_Gen[[#This Row],[Hour]]/24</f>
        <v>0.5</v>
      </c>
      <c r="D1632">
        <f>MONTH(Tbl_Hourly_Gen[[#This Row],[Date]])</f>
        <v>3</v>
      </c>
      <c r="E1632">
        <f>DAY(Tbl_Hourly_Gen[[#This Row],[Date]])</f>
        <v>8</v>
      </c>
      <c r="F1632">
        <v>12</v>
      </c>
      <c r="G1632">
        <f>WEEKDAY(Tbl_Hourly_Gen[[#This Row],[Date]])</f>
        <v>6</v>
      </c>
      <c r="H1632" s="7" t="s">
        <v>14</v>
      </c>
      <c r="I1632" s="5">
        <v>0</v>
      </c>
    </row>
    <row r="1633" spans="2:9">
      <c r="B1633" s="11">
        <f>IF(B1632+IF(Tbl_Hourly_Gen[[#This Row],[Hour]]=24,1,0)&lt;Date_End,B1632+IF(Tbl_Hourly_Gen[[#This Row],[Hour]]=24,1,0),0)</f>
        <v>45359</v>
      </c>
      <c r="C1633" s="29">
        <f>Tbl_Hourly_Gen[[#This Row],[Hour]]/24</f>
        <v>0.54166666666666663</v>
      </c>
      <c r="D1633">
        <f>MONTH(Tbl_Hourly_Gen[[#This Row],[Date]])</f>
        <v>3</v>
      </c>
      <c r="E1633">
        <f>DAY(Tbl_Hourly_Gen[[#This Row],[Date]])</f>
        <v>8</v>
      </c>
      <c r="F1633">
        <v>13</v>
      </c>
      <c r="G1633">
        <f>WEEKDAY(Tbl_Hourly_Gen[[#This Row],[Date]])</f>
        <v>6</v>
      </c>
      <c r="H1633" s="7" t="s">
        <v>14</v>
      </c>
      <c r="I1633" s="5">
        <v>0</v>
      </c>
    </row>
    <row r="1634" spans="2:9">
      <c r="B1634" s="11">
        <f>IF(B1633+IF(Tbl_Hourly_Gen[[#This Row],[Hour]]=24,1,0)&lt;Date_End,B1633+IF(Tbl_Hourly_Gen[[#This Row],[Hour]]=24,1,0),0)</f>
        <v>45359</v>
      </c>
      <c r="C1634" s="29">
        <f>Tbl_Hourly_Gen[[#This Row],[Hour]]/24</f>
        <v>0.58333333333333337</v>
      </c>
      <c r="D1634">
        <f>MONTH(Tbl_Hourly_Gen[[#This Row],[Date]])</f>
        <v>3</v>
      </c>
      <c r="E1634">
        <f>DAY(Tbl_Hourly_Gen[[#This Row],[Date]])</f>
        <v>8</v>
      </c>
      <c r="F1634">
        <v>14</v>
      </c>
      <c r="G1634">
        <f>WEEKDAY(Tbl_Hourly_Gen[[#This Row],[Date]])</f>
        <v>6</v>
      </c>
      <c r="H1634" s="7" t="s">
        <v>14</v>
      </c>
      <c r="I1634" s="5">
        <v>0</v>
      </c>
    </row>
    <row r="1635" spans="2:9">
      <c r="B1635" s="11">
        <f>IF(B1634+IF(Tbl_Hourly_Gen[[#This Row],[Hour]]=24,1,0)&lt;Date_End,B1634+IF(Tbl_Hourly_Gen[[#This Row],[Hour]]=24,1,0),0)</f>
        <v>45359</v>
      </c>
      <c r="C1635" s="29">
        <f>Tbl_Hourly_Gen[[#This Row],[Hour]]/24</f>
        <v>0.625</v>
      </c>
      <c r="D1635">
        <f>MONTH(Tbl_Hourly_Gen[[#This Row],[Date]])</f>
        <v>3</v>
      </c>
      <c r="E1635">
        <f>DAY(Tbl_Hourly_Gen[[#This Row],[Date]])</f>
        <v>8</v>
      </c>
      <c r="F1635">
        <v>15</v>
      </c>
      <c r="G1635">
        <f>WEEKDAY(Tbl_Hourly_Gen[[#This Row],[Date]])</f>
        <v>6</v>
      </c>
      <c r="H1635" s="7" t="s">
        <v>14</v>
      </c>
      <c r="I1635" s="5">
        <v>0</v>
      </c>
    </row>
    <row r="1636" spans="2:9">
      <c r="B1636" s="11">
        <f>IF(B1635+IF(Tbl_Hourly_Gen[[#This Row],[Hour]]=24,1,0)&lt;Date_End,B1635+IF(Tbl_Hourly_Gen[[#This Row],[Hour]]=24,1,0),0)</f>
        <v>45359</v>
      </c>
      <c r="C1636" s="29">
        <f>Tbl_Hourly_Gen[[#This Row],[Hour]]/24</f>
        <v>0.66666666666666663</v>
      </c>
      <c r="D1636">
        <f>MONTH(Tbl_Hourly_Gen[[#This Row],[Date]])</f>
        <v>3</v>
      </c>
      <c r="E1636">
        <f>DAY(Tbl_Hourly_Gen[[#This Row],[Date]])</f>
        <v>8</v>
      </c>
      <c r="F1636">
        <v>16</v>
      </c>
      <c r="G1636">
        <f>WEEKDAY(Tbl_Hourly_Gen[[#This Row],[Date]])</f>
        <v>6</v>
      </c>
      <c r="H1636" s="7" t="s">
        <v>14</v>
      </c>
      <c r="I1636" s="5">
        <v>0</v>
      </c>
    </row>
    <row r="1637" spans="2:9">
      <c r="B1637" s="11">
        <f>IF(B1636+IF(Tbl_Hourly_Gen[[#This Row],[Hour]]=24,1,0)&lt;Date_End,B1636+IF(Tbl_Hourly_Gen[[#This Row],[Hour]]=24,1,0),0)</f>
        <v>45359</v>
      </c>
      <c r="C1637" s="29">
        <f>Tbl_Hourly_Gen[[#This Row],[Hour]]/24</f>
        <v>0.70833333333333337</v>
      </c>
      <c r="D1637">
        <f>MONTH(Tbl_Hourly_Gen[[#This Row],[Date]])</f>
        <v>3</v>
      </c>
      <c r="E1637">
        <f>DAY(Tbl_Hourly_Gen[[#This Row],[Date]])</f>
        <v>8</v>
      </c>
      <c r="F1637">
        <v>17</v>
      </c>
      <c r="G1637">
        <f>WEEKDAY(Tbl_Hourly_Gen[[#This Row],[Date]])</f>
        <v>6</v>
      </c>
      <c r="H1637" s="7" t="s">
        <v>14</v>
      </c>
      <c r="I1637" s="5">
        <v>0</v>
      </c>
    </row>
    <row r="1638" spans="2:9">
      <c r="B1638" s="11">
        <f>IF(B1637+IF(Tbl_Hourly_Gen[[#This Row],[Hour]]=24,1,0)&lt;Date_End,B1637+IF(Tbl_Hourly_Gen[[#This Row],[Hour]]=24,1,0),0)</f>
        <v>45359</v>
      </c>
      <c r="C1638" s="29">
        <f>Tbl_Hourly_Gen[[#This Row],[Hour]]/24</f>
        <v>0.75</v>
      </c>
      <c r="D1638">
        <f>MONTH(Tbl_Hourly_Gen[[#This Row],[Date]])</f>
        <v>3</v>
      </c>
      <c r="E1638">
        <f>DAY(Tbl_Hourly_Gen[[#This Row],[Date]])</f>
        <v>8</v>
      </c>
      <c r="F1638">
        <v>18</v>
      </c>
      <c r="G1638">
        <f>WEEKDAY(Tbl_Hourly_Gen[[#This Row],[Date]])</f>
        <v>6</v>
      </c>
      <c r="H1638" s="7" t="s">
        <v>14</v>
      </c>
      <c r="I1638" s="5">
        <v>0</v>
      </c>
    </row>
    <row r="1639" spans="2:9">
      <c r="B1639" s="11">
        <f>IF(B1638+IF(Tbl_Hourly_Gen[[#This Row],[Hour]]=24,1,0)&lt;Date_End,B1638+IF(Tbl_Hourly_Gen[[#This Row],[Hour]]=24,1,0),0)</f>
        <v>45359</v>
      </c>
      <c r="C1639" s="29">
        <f>Tbl_Hourly_Gen[[#This Row],[Hour]]/24</f>
        <v>0.79166666666666663</v>
      </c>
      <c r="D1639">
        <f>MONTH(Tbl_Hourly_Gen[[#This Row],[Date]])</f>
        <v>3</v>
      </c>
      <c r="E1639">
        <f>DAY(Tbl_Hourly_Gen[[#This Row],[Date]])</f>
        <v>8</v>
      </c>
      <c r="F1639">
        <v>19</v>
      </c>
      <c r="G1639">
        <f>WEEKDAY(Tbl_Hourly_Gen[[#This Row],[Date]])</f>
        <v>6</v>
      </c>
      <c r="H1639" s="7" t="s">
        <v>14</v>
      </c>
      <c r="I1639" s="5">
        <v>0</v>
      </c>
    </row>
    <row r="1640" spans="2:9">
      <c r="B1640" s="11">
        <f>IF(B1639+IF(Tbl_Hourly_Gen[[#This Row],[Hour]]=24,1,0)&lt;Date_End,B1639+IF(Tbl_Hourly_Gen[[#This Row],[Hour]]=24,1,0),0)</f>
        <v>45359</v>
      </c>
      <c r="C1640" s="29">
        <f>Tbl_Hourly_Gen[[#This Row],[Hour]]/24</f>
        <v>0.83333333333333337</v>
      </c>
      <c r="D1640">
        <f>MONTH(Tbl_Hourly_Gen[[#This Row],[Date]])</f>
        <v>3</v>
      </c>
      <c r="E1640">
        <f>DAY(Tbl_Hourly_Gen[[#This Row],[Date]])</f>
        <v>8</v>
      </c>
      <c r="F1640">
        <v>20</v>
      </c>
      <c r="G1640">
        <f>WEEKDAY(Tbl_Hourly_Gen[[#This Row],[Date]])</f>
        <v>6</v>
      </c>
      <c r="H1640" s="7" t="s">
        <v>14</v>
      </c>
      <c r="I1640" s="5">
        <v>0</v>
      </c>
    </row>
    <row r="1641" spans="2:9">
      <c r="B1641" s="11">
        <f>IF(B1640+IF(Tbl_Hourly_Gen[[#This Row],[Hour]]=24,1,0)&lt;Date_End,B1640+IF(Tbl_Hourly_Gen[[#This Row],[Hour]]=24,1,0),0)</f>
        <v>45359</v>
      </c>
      <c r="C1641" s="29">
        <f>Tbl_Hourly_Gen[[#This Row],[Hour]]/24</f>
        <v>0.875</v>
      </c>
      <c r="D1641">
        <f>MONTH(Tbl_Hourly_Gen[[#This Row],[Date]])</f>
        <v>3</v>
      </c>
      <c r="E1641">
        <f>DAY(Tbl_Hourly_Gen[[#This Row],[Date]])</f>
        <v>8</v>
      </c>
      <c r="F1641">
        <v>21</v>
      </c>
      <c r="G1641">
        <f>WEEKDAY(Tbl_Hourly_Gen[[#This Row],[Date]])</f>
        <v>6</v>
      </c>
      <c r="H1641" s="7" t="s">
        <v>14</v>
      </c>
      <c r="I1641" s="5">
        <v>0</v>
      </c>
    </row>
    <row r="1642" spans="2:9">
      <c r="B1642" s="11">
        <f>IF(B1641+IF(Tbl_Hourly_Gen[[#This Row],[Hour]]=24,1,0)&lt;Date_End,B1641+IF(Tbl_Hourly_Gen[[#This Row],[Hour]]=24,1,0),0)</f>
        <v>45359</v>
      </c>
      <c r="C1642" s="29">
        <f>Tbl_Hourly_Gen[[#This Row],[Hour]]/24</f>
        <v>0.91666666666666663</v>
      </c>
      <c r="D1642">
        <f>MONTH(Tbl_Hourly_Gen[[#This Row],[Date]])</f>
        <v>3</v>
      </c>
      <c r="E1642">
        <f>DAY(Tbl_Hourly_Gen[[#This Row],[Date]])</f>
        <v>8</v>
      </c>
      <c r="F1642">
        <v>22</v>
      </c>
      <c r="G1642">
        <f>WEEKDAY(Tbl_Hourly_Gen[[#This Row],[Date]])</f>
        <v>6</v>
      </c>
      <c r="H1642" s="7" t="s">
        <v>14</v>
      </c>
      <c r="I1642" s="5">
        <v>0</v>
      </c>
    </row>
    <row r="1643" spans="2:9">
      <c r="B1643" s="11">
        <f>IF(B1642+IF(Tbl_Hourly_Gen[[#This Row],[Hour]]=24,1,0)&lt;Date_End,B1642+IF(Tbl_Hourly_Gen[[#This Row],[Hour]]=24,1,0),0)</f>
        <v>45359</v>
      </c>
      <c r="C1643" s="29">
        <f>Tbl_Hourly_Gen[[#This Row],[Hour]]/24</f>
        <v>0.95833333333333337</v>
      </c>
      <c r="D1643">
        <f>MONTH(Tbl_Hourly_Gen[[#This Row],[Date]])</f>
        <v>3</v>
      </c>
      <c r="E1643">
        <f>DAY(Tbl_Hourly_Gen[[#This Row],[Date]])</f>
        <v>8</v>
      </c>
      <c r="F1643">
        <v>23</v>
      </c>
      <c r="G1643">
        <f>WEEKDAY(Tbl_Hourly_Gen[[#This Row],[Date]])</f>
        <v>6</v>
      </c>
      <c r="H1643" s="7" t="s">
        <v>14</v>
      </c>
      <c r="I1643" s="5">
        <v>0</v>
      </c>
    </row>
    <row r="1644" spans="2:9">
      <c r="B1644" s="11">
        <f>IF(B1643+IF(Tbl_Hourly_Gen[[#This Row],[Hour]]=24,1,0)&lt;Date_End,B1643+IF(Tbl_Hourly_Gen[[#This Row],[Hour]]=24,1,0),0)</f>
        <v>45360</v>
      </c>
      <c r="C1644" s="29">
        <f>Tbl_Hourly_Gen[[#This Row],[Hour]]/24</f>
        <v>1</v>
      </c>
      <c r="D1644">
        <f>MONTH(Tbl_Hourly_Gen[[#This Row],[Date]])</f>
        <v>3</v>
      </c>
      <c r="E1644">
        <f>DAY(Tbl_Hourly_Gen[[#This Row],[Date]])</f>
        <v>9</v>
      </c>
      <c r="F1644">
        <v>24</v>
      </c>
      <c r="G1644">
        <f>WEEKDAY(Tbl_Hourly_Gen[[#This Row],[Date]])</f>
        <v>7</v>
      </c>
      <c r="H1644" s="7" t="s">
        <v>14</v>
      </c>
      <c r="I1644" s="5">
        <v>0</v>
      </c>
    </row>
    <row r="1645" spans="2:9">
      <c r="B1645" s="11">
        <f>IF(B1644+IF(Tbl_Hourly_Gen[[#This Row],[Hour]]=24,1,0)&lt;Date_End,B1644+IF(Tbl_Hourly_Gen[[#This Row],[Hour]]=24,1,0),0)</f>
        <v>45360</v>
      </c>
      <c r="C1645" s="29">
        <f>Tbl_Hourly_Gen[[#This Row],[Hour]]/24</f>
        <v>4.1666666666666664E-2</v>
      </c>
      <c r="D1645">
        <f>MONTH(Tbl_Hourly_Gen[[#This Row],[Date]])</f>
        <v>3</v>
      </c>
      <c r="E1645">
        <f>DAY(Tbl_Hourly_Gen[[#This Row],[Date]])</f>
        <v>9</v>
      </c>
      <c r="F1645">
        <v>1</v>
      </c>
      <c r="G1645">
        <f>WEEKDAY(Tbl_Hourly_Gen[[#This Row],[Date]])</f>
        <v>7</v>
      </c>
      <c r="H1645" s="7" t="s">
        <v>14</v>
      </c>
      <c r="I1645" s="5">
        <v>0</v>
      </c>
    </row>
    <row r="1646" spans="2:9">
      <c r="B1646" s="11">
        <f>IF(B1645+IF(Tbl_Hourly_Gen[[#This Row],[Hour]]=24,1,0)&lt;Date_End,B1645+IF(Tbl_Hourly_Gen[[#This Row],[Hour]]=24,1,0),0)</f>
        <v>45360</v>
      </c>
      <c r="C1646" s="29">
        <f>Tbl_Hourly_Gen[[#This Row],[Hour]]/24</f>
        <v>8.3333333333333329E-2</v>
      </c>
      <c r="D1646">
        <f>MONTH(Tbl_Hourly_Gen[[#This Row],[Date]])</f>
        <v>3</v>
      </c>
      <c r="E1646">
        <f>DAY(Tbl_Hourly_Gen[[#This Row],[Date]])</f>
        <v>9</v>
      </c>
      <c r="F1646">
        <v>2</v>
      </c>
      <c r="G1646">
        <f>WEEKDAY(Tbl_Hourly_Gen[[#This Row],[Date]])</f>
        <v>7</v>
      </c>
      <c r="H1646" s="7" t="s">
        <v>14</v>
      </c>
      <c r="I1646" s="5">
        <v>0</v>
      </c>
    </row>
    <row r="1647" spans="2:9">
      <c r="B1647" s="11">
        <f>IF(B1646+IF(Tbl_Hourly_Gen[[#This Row],[Hour]]=24,1,0)&lt;Date_End,B1646+IF(Tbl_Hourly_Gen[[#This Row],[Hour]]=24,1,0),0)</f>
        <v>45360</v>
      </c>
      <c r="C1647" s="29">
        <f>Tbl_Hourly_Gen[[#This Row],[Hour]]/24</f>
        <v>0.125</v>
      </c>
      <c r="D1647">
        <f>MONTH(Tbl_Hourly_Gen[[#This Row],[Date]])</f>
        <v>3</v>
      </c>
      <c r="E1647">
        <f>DAY(Tbl_Hourly_Gen[[#This Row],[Date]])</f>
        <v>9</v>
      </c>
      <c r="F1647">
        <v>3</v>
      </c>
      <c r="G1647">
        <f>WEEKDAY(Tbl_Hourly_Gen[[#This Row],[Date]])</f>
        <v>7</v>
      </c>
      <c r="H1647" s="7" t="s">
        <v>14</v>
      </c>
      <c r="I1647" s="5">
        <v>0</v>
      </c>
    </row>
    <row r="1648" spans="2:9">
      <c r="B1648" s="11">
        <f>IF(B1647+IF(Tbl_Hourly_Gen[[#This Row],[Hour]]=24,1,0)&lt;Date_End,B1647+IF(Tbl_Hourly_Gen[[#This Row],[Hour]]=24,1,0),0)</f>
        <v>45360</v>
      </c>
      <c r="C1648" s="29">
        <f>Tbl_Hourly_Gen[[#This Row],[Hour]]/24</f>
        <v>0.16666666666666666</v>
      </c>
      <c r="D1648">
        <f>MONTH(Tbl_Hourly_Gen[[#This Row],[Date]])</f>
        <v>3</v>
      </c>
      <c r="E1648">
        <f>DAY(Tbl_Hourly_Gen[[#This Row],[Date]])</f>
        <v>9</v>
      </c>
      <c r="F1648">
        <v>4</v>
      </c>
      <c r="G1648">
        <f>WEEKDAY(Tbl_Hourly_Gen[[#This Row],[Date]])</f>
        <v>7</v>
      </c>
      <c r="H1648" s="7" t="s">
        <v>14</v>
      </c>
      <c r="I1648" s="5">
        <v>0</v>
      </c>
    </row>
    <row r="1649" spans="2:9">
      <c r="B1649" s="11">
        <f>IF(B1648+IF(Tbl_Hourly_Gen[[#This Row],[Hour]]=24,1,0)&lt;Date_End,B1648+IF(Tbl_Hourly_Gen[[#This Row],[Hour]]=24,1,0),0)</f>
        <v>45360</v>
      </c>
      <c r="C1649" s="29">
        <f>Tbl_Hourly_Gen[[#This Row],[Hour]]/24</f>
        <v>0.20833333333333334</v>
      </c>
      <c r="D1649">
        <f>MONTH(Tbl_Hourly_Gen[[#This Row],[Date]])</f>
        <v>3</v>
      </c>
      <c r="E1649">
        <f>DAY(Tbl_Hourly_Gen[[#This Row],[Date]])</f>
        <v>9</v>
      </c>
      <c r="F1649">
        <v>5</v>
      </c>
      <c r="G1649">
        <f>WEEKDAY(Tbl_Hourly_Gen[[#This Row],[Date]])</f>
        <v>7</v>
      </c>
      <c r="H1649" s="7" t="s">
        <v>14</v>
      </c>
      <c r="I1649" s="5">
        <v>0</v>
      </c>
    </row>
    <row r="1650" spans="2:9">
      <c r="B1650" s="11">
        <f>IF(B1649+IF(Tbl_Hourly_Gen[[#This Row],[Hour]]=24,1,0)&lt;Date_End,B1649+IF(Tbl_Hourly_Gen[[#This Row],[Hour]]=24,1,0),0)</f>
        <v>45360</v>
      </c>
      <c r="C1650" s="29">
        <f>Tbl_Hourly_Gen[[#This Row],[Hour]]/24</f>
        <v>0.25</v>
      </c>
      <c r="D1650">
        <f>MONTH(Tbl_Hourly_Gen[[#This Row],[Date]])</f>
        <v>3</v>
      </c>
      <c r="E1650">
        <f>DAY(Tbl_Hourly_Gen[[#This Row],[Date]])</f>
        <v>9</v>
      </c>
      <c r="F1650">
        <v>6</v>
      </c>
      <c r="G1650">
        <f>WEEKDAY(Tbl_Hourly_Gen[[#This Row],[Date]])</f>
        <v>7</v>
      </c>
      <c r="H1650" s="7" t="s">
        <v>14</v>
      </c>
      <c r="I1650" s="5">
        <v>0</v>
      </c>
    </row>
    <row r="1651" spans="2:9">
      <c r="B1651" s="11">
        <f>IF(B1650+IF(Tbl_Hourly_Gen[[#This Row],[Hour]]=24,1,0)&lt;Date_End,B1650+IF(Tbl_Hourly_Gen[[#This Row],[Hour]]=24,1,0),0)</f>
        <v>45360</v>
      </c>
      <c r="C1651" s="29">
        <f>Tbl_Hourly_Gen[[#This Row],[Hour]]/24</f>
        <v>0.29166666666666669</v>
      </c>
      <c r="D1651">
        <f>MONTH(Tbl_Hourly_Gen[[#This Row],[Date]])</f>
        <v>3</v>
      </c>
      <c r="E1651">
        <f>DAY(Tbl_Hourly_Gen[[#This Row],[Date]])</f>
        <v>9</v>
      </c>
      <c r="F1651">
        <v>7</v>
      </c>
      <c r="G1651">
        <f>WEEKDAY(Tbl_Hourly_Gen[[#This Row],[Date]])</f>
        <v>7</v>
      </c>
      <c r="H1651" s="7" t="s">
        <v>14</v>
      </c>
      <c r="I1651" s="5">
        <v>0</v>
      </c>
    </row>
    <row r="1652" spans="2:9">
      <c r="B1652" s="11">
        <f>IF(B1651+IF(Tbl_Hourly_Gen[[#This Row],[Hour]]=24,1,0)&lt;Date_End,B1651+IF(Tbl_Hourly_Gen[[#This Row],[Hour]]=24,1,0),0)</f>
        <v>45360</v>
      </c>
      <c r="C1652" s="29">
        <f>Tbl_Hourly_Gen[[#This Row],[Hour]]/24</f>
        <v>0.33333333333333331</v>
      </c>
      <c r="D1652">
        <f>MONTH(Tbl_Hourly_Gen[[#This Row],[Date]])</f>
        <v>3</v>
      </c>
      <c r="E1652">
        <f>DAY(Tbl_Hourly_Gen[[#This Row],[Date]])</f>
        <v>9</v>
      </c>
      <c r="F1652">
        <v>8</v>
      </c>
      <c r="G1652">
        <f>WEEKDAY(Tbl_Hourly_Gen[[#This Row],[Date]])</f>
        <v>7</v>
      </c>
      <c r="H1652" s="7" t="s">
        <v>14</v>
      </c>
      <c r="I1652" s="5">
        <v>0</v>
      </c>
    </row>
    <row r="1653" spans="2:9">
      <c r="B1653" s="11">
        <f>IF(B1652+IF(Tbl_Hourly_Gen[[#This Row],[Hour]]=24,1,0)&lt;Date_End,B1652+IF(Tbl_Hourly_Gen[[#This Row],[Hour]]=24,1,0),0)</f>
        <v>45360</v>
      </c>
      <c r="C1653" s="29">
        <f>Tbl_Hourly_Gen[[#This Row],[Hour]]/24</f>
        <v>0.375</v>
      </c>
      <c r="D1653">
        <f>MONTH(Tbl_Hourly_Gen[[#This Row],[Date]])</f>
        <v>3</v>
      </c>
      <c r="E1653">
        <f>DAY(Tbl_Hourly_Gen[[#This Row],[Date]])</f>
        <v>9</v>
      </c>
      <c r="F1653">
        <v>9</v>
      </c>
      <c r="G1653">
        <f>WEEKDAY(Tbl_Hourly_Gen[[#This Row],[Date]])</f>
        <v>7</v>
      </c>
      <c r="H1653" s="7" t="s">
        <v>14</v>
      </c>
      <c r="I1653" s="5">
        <v>0</v>
      </c>
    </row>
    <row r="1654" spans="2:9">
      <c r="B1654" s="11">
        <f>IF(B1653+IF(Tbl_Hourly_Gen[[#This Row],[Hour]]=24,1,0)&lt;Date_End,B1653+IF(Tbl_Hourly_Gen[[#This Row],[Hour]]=24,1,0),0)</f>
        <v>45360</v>
      </c>
      <c r="C1654" s="29">
        <f>Tbl_Hourly_Gen[[#This Row],[Hour]]/24</f>
        <v>0.41666666666666669</v>
      </c>
      <c r="D1654">
        <f>MONTH(Tbl_Hourly_Gen[[#This Row],[Date]])</f>
        <v>3</v>
      </c>
      <c r="E1654">
        <f>DAY(Tbl_Hourly_Gen[[#This Row],[Date]])</f>
        <v>9</v>
      </c>
      <c r="F1654">
        <v>10</v>
      </c>
      <c r="G1654">
        <f>WEEKDAY(Tbl_Hourly_Gen[[#This Row],[Date]])</f>
        <v>7</v>
      </c>
      <c r="H1654" s="7" t="s">
        <v>14</v>
      </c>
      <c r="I1654" s="5">
        <v>0</v>
      </c>
    </row>
    <row r="1655" spans="2:9">
      <c r="B1655" s="11">
        <f>IF(B1654+IF(Tbl_Hourly_Gen[[#This Row],[Hour]]=24,1,0)&lt;Date_End,B1654+IF(Tbl_Hourly_Gen[[#This Row],[Hour]]=24,1,0),0)</f>
        <v>45360</v>
      </c>
      <c r="C1655" s="29">
        <f>Tbl_Hourly_Gen[[#This Row],[Hour]]/24</f>
        <v>0.45833333333333331</v>
      </c>
      <c r="D1655">
        <f>MONTH(Tbl_Hourly_Gen[[#This Row],[Date]])</f>
        <v>3</v>
      </c>
      <c r="E1655">
        <f>DAY(Tbl_Hourly_Gen[[#This Row],[Date]])</f>
        <v>9</v>
      </c>
      <c r="F1655">
        <v>11</v>
      </c>
      <c r="G1655">
        <f>WEEKDAY(Tbl_Hourly_Gen[[#This Row],[Date]])</f>
        <v>7</v>
      </c>
      <c r="H1655" s="7" t="s">
        <v>14</v>
      </c>
      <c r="I1655" s="5">
        <v>0</v>
      </c>
    </row>
    <row r="1656" spans="2:9">
      <c r="B1656" s="11">
        <f>IF(B1655+IF(Tbl_Hourly_Gen[[#This Row],[Hour]]=24,1,0)&lt;Date_End,B1655+IF(Tbl_Hourly_Gen[[#This Row],[Hour]]=24,1,0),0)</f>
        <v>45360</v>
      </c>
      <c r="C1656" s="29">
        <f>Tbl_Hourly_Gen[[#This Row],[Hour]]/24</f>
        <v>0.5</v>
      </c>
      <c r="D1656">
        <f>MONTH(Tbl_Hourly_Gen[[#This Row],[Date]])</f>
        <v>3</v>
      </c>
      <c r="E1656">
        <f>DAY(Tbl_Hourly_Gen[[#This Row],[Date]])</f>
        <v>9</v>
      </c>
      <c r="F1656">
        <v>12</v>
      </c>
      <c r="G1656">
        <f>WEEKDAY(Tbl_Hourly_Gen[[#This Row],[Date]])</f>
        <v>7</v>
      </c>
      <c r="H1656" s="7" t="s">
        <v>14</v>
      </c>
      <c r="I1656" s="5">
        <v>0</v>
      </c>
    </row>
    <row r="1657" spans="2:9">
      <c r="B1657" s="11">
        <f>IF(B1656+IF(Tbl_Hourly_Gen[[#This Row],[Hour]]=24,1,0)&lt;Date_End,B1656+IF(Tbl_Hourly_Gen[[#This Row],[Hour]]=24,1,0),0)</f>
        <v>45360</v>
      </c>
      <c r="C1657" s="29">
        <f>Tbl_Hourly_Gen[[#This Row],[Hour]]/24</f>
        <v>0.54166666666666663</v>
      </c>
      <c r="D1657">
        <f>MONTH(Tbl_Hourly_Gen[[#This Row],[Date]])</f>
        <v>3</v>
      </c>
      <c r="E1657">
        <f>DAY(Tbl_Hourly_Gen[[#This Row],[Date]])</f>
        <v>9</v>
      </c>
      <c r="F1657">
        <v>13</v>
      </c>
      <c r="G1657">
        <f>WEEKDAY(Tbl_Hourly_Gen[[#This Row],[Date]])</f>
        <v>7</v>
      </c>
      <c r="H1657" s="7" t="s">
        <v>14</v>
      </c>
      <c r="I1657" s="5">
        <v>0</v>
      </c>
    </row>
    <row r="1658" spans="2:9">
      <c r="B1658" s="11">
        <f>IF(B1657+IF(Tbl_Hourly_Gen[[#This Row],[Hour]]=24,1,0)&lt;Date_End,B1657+IF(Tbl_Hourly_Gen[[#This Row],[Hour]]=24,1,0),0)</f>
        <v>45360</v>
      </c>
      <c r="C1658" s="29">
        <f>Tbl_Hourly_Gen[[#This Row],[Hour]]/24</f>
        <v>0.58333333333333337</v>
      </c>
      <c r="D1658">
        <f>MONTH(Tbl_Hourly_Gen[[#This Row],[Date]])</f>
        <v>3</v>
      </c>
      <c r="E1658">
        <f>DAY(Tbl_Hourly_Gen[[#This Row],[Date]])</f>
        <v>9</v>
      </c>
      <c r="F1658">
        <v>14</v>
      </c>
      <c r="G1658">
        <f>WEEKDAY(Tbl_Hourly_Gen[[#This Row],[Date]])</f>
        <v>7</v>
      </c>
      <c r="H1658" s="7" t="s">
        <v>14</v>
      </c>
      <c r="I1658" s="5">
        <v>0</v>
      </c>
    </row>
    <row r="1659" spans="2:9">
      <c r="B1659" s="11">
        <f>IF(B1658+IF(Tbl_Hourly_Gen[[#This Row],[Hour]]=24,1,0)&lt;Date_End,B1658+IF(Tbl_Hourly_Gen[[#This Row],[Hour]]=24,1,0),0)</f>
        <v>45360</v>
      </c>
      <c r="C1659" s="29">
        <f>Tbl_Hourly_Gen[[#This Row],[Hour]]/24</f>
        <v>0.625</v>
      </c>
      <c r="D1659">
        <f>MONTH(Tbl_Hourly_Gen[[#This Row],[Date]])</f>
        <v>3</v>
      </c>
      <c r="E1659">
        <f>DAY(Tbl_Hourly_Gen[[#This Row],[Date]])</f>
        <v>9</v>
      </c>
      <c r="F1659">
        <v>15</v>
      </c>
      <c r="G1659">
        <f>WEEKDAY(Tbl_Hourly_Gen[[#This Row],[Date]])</f>
        <v>7</v>
      </c>
      <c r="H1659" s="7" t="s">
        <v>14</v>
      </c>
      <c r="I1659" s="5">
        <v>0</v>
      </c>
    </row>
    <row r="1660" spans="2:9">
      <c r="B1660" s="11">
        <f>IF(B1659+IF(Tbl_Hourly_Gen[[#This Row],[Hour]]=24,1,0)&lt;Date_End,B1659+IF(Tbl_Hourly_Gen[[#This Row],[Hour]]=24,1,0),0)</f>
        <v>45360</v>
      </c>
      <c r="C1660" s="29">
        <f>Tbl_Hourly_Gen[[#This Row],[Hour]]/24</f>
        <v>0.66666666666666663</v>
      </c>
      <c r="D1660">
        <f>MONTH(Tbl_Hourly_Gen[[#This Row],[Date]])</f>
        <v>3</v>
      </c>
      <c r="E1660">
        <f>DAY(Tbl_Hourly_Gen[[#This Row],[Date]])</f>
        <v>9</v>
      </c>
      <c r="F1660">
        <v>16</v>
      </c>
      <c r="G1660">
        <f>WEEKDAY(Tbl_Hourly_Gen[[#This Row],[Date]])</f>
        <v>7</v>
      </c>
      <c r="H1660" s="7" t="s">
        <v>14</v>
      </c>
      <c r="I1660" s="5">
        <v>0</v>
      </c>
    </row>
    <row r="1661" spans="2:9">
      <c r="B1661" s="11">
        <f>IF(B1660+IF(Tbl_Hourly_Gen[[#This Row],[Hour]]=24,1,0)&lt;Date_End,B1660+IF(Tbl_Hourly_Gen[[#This Row],[Hour]]=24,1,0),0)</f>
        <v>45360</v>
      </c>
      <c r="C1661" s="29">
        <f>Tbl_Hourly_Gen[[#This Row],[Hour]]/24</f>
        <v>0.70833333333333337</v>
      </c>
      <c r="D1661">
        <f>MONTH(Tbl_Hourly_Gen[[#This Row],[Date]])</f>
        <v>3</v>
      </c>
      <c r="E1661">
        <f>DAY(Tbl_Hourly_Gen[[#This Row],[Date]])</f>
        <v>9</v>
      </c>
      <c r="F1661">
        <v>17</v>
      </c>
      <c r="G1661">
        <f>WEEKDAY(Tbl_Hourly_Gen[[#This Row],[Date]])</f>
        <v>7</v>
      </c>
      <c r="H1661" s="7" t="s">
        <v>14</v>
      </c>
      <c r="I1661" s="5">
        <v>0</v>
      </c>
    </row>
    <row r="1662" spans="2:9">
      <c r="B1662" s="11">
        <f>IF(B1661+IF(Tbl_Hourly_Gen[[#This Row],[Hour]]=24,1,0)&lt;Date_End,B1661+IF(Tbl_Hourly_Gen[[#This Row],[Hour]]=24,1,0),0)</f>
        <v>45360</v>
      </c>
      <c r="C1662" s="29">
        <f>Tbl_Hourly_Gen[[#This Row],[Hour]]/24</f>
        <v>0.75</v>
      </c>
      <c r="D1662">
        <f>MONTH(Tbl_Hourly_Gen[[#This Row],[Date]])</f>
        <v>3</v>
      </c>
      <c r="E1662">
        <f>DAY(Tbl_Hourly_Gen[[#This Row],[Date]])</f>
        <v>9</v>
      </c>
      <c r="F1662">
        <v>18</v>
      </c>
      <c r="G1662">
        <f>WEEKDAY(Tbl_Hourly_Gen[[#This Row],[Date]])</f>
        <v>7</v>
      </c>
      <c r="H1662" s="7" t="s">
        <v>14</v>
      </c>
      <c r="I1662" s="5">
        <v>0</v>
      </c>
    </row>
    <row r="1663" spans="2:9">
      <c r="B1663" s="11">
        <f>IF(B1662+IF(Tbl_Hourly_Gen[[#This Row],[Hour]]=24,1,0)&lt;Date_End,B1662+IF(Tbl_Hourly_Gen[[#This Row],[Hour]]=24,1,0),0)</f>
        <v>45360</v>
      </c>
      <c r="C1663" s="29">
        <f>Tbl_Hourly_Gen[[#This Row],[Hour]]/24</f>
        <v>0.79166666666666663</v>
      </c>
      <c r="D1663">
        <f>MONTH(Tbl_Hourly_Gen[[#This Row],[Date]])</f>
        <v>3</v>
      </c>
      <c r="E1663">
        <f>DAY(Tbl_Hourly_Gen[[#This Row],[Date]])</f>
        <v>9</v>
      </c>
      <c r="F1663">
        <v>19</v>
      </c>
      <c r="G1663">
        <f>WEEKDAY(Tbl_Hourly_Gen[[#This Row],[Date]])</f>
        <v>7</v>
      </c>
      <c r="H1663" s="7" t="s">
        <v>14</v>
      </c>
      <c r="I1663" s="5">
        <v>0</v>
      </c>
    </row>
    <row r="1664" spans="2:9">
      <c r="B1664" s="11">
        <f>IF(B1663+IF(Tbl_Hourly_Gen[[#This Row],[Hour]]=24,1,0)&lt;Date_End,B1663+IF(Tbl_Hourly_Gen[[#This Row],[Hour]]=24,1,0),0)</f>
        <v>45360</v>
      </c>
      <c r="C1664" s="29">
        <f>Tbl_Hourly_Gen[[#This Row],[Hour]]/24</f>
        <v>0.83333333333333337</v>
      </c>
      <c r="D1664">
        <f>MONTH(Tbl_Hourly_Gen[[#This Row],[Date]])</f>
        <v>3</v>
      </c>
      <c r="E1664">
        <f>DAY(Tbl_Hourly_Gen[[#This Row],[Date]])</f>
        <v>9</v>
      </c>
      <c r="F1664">
        <v>20</v>
      </c>
      <c r="G1664">
        <f>WEEKDAY(Tbl_Hourly_Gen[[#This Row],[Date]])</f>
        <v>7</v>
      </c>
      <c r="H1664" s="7" t="s">
        <v>14</v>
      </c>
      <c r="I1664" s="5">
        <v>0</v>
      </c>
    </row>
    <row r="1665" spans="2:9">
      <c r="B1665" s="11">
        <f>IF(B1664+IF(Tbl_Hourly_Gen[[#This Row],[Hour]]=24,1,0)&lt;Date_End,B1664+IF(Tbl_Hourly_Gen[[#This Row],[Hour]]=24,1,0),0)</f>
        <v>45360</v>
      </c>
      <c r="C1665" s="29">
        <f>Tbl_Hourly_Gen[[#This Row],[Hour]]/24</f>
        <v>0.875</v>
      </c>
      <c r="D1665">
        <f>MONTH(Tbl_Hourly_Gen[[#This Row],[Date]])</f>
        <v>3</v>
      </c>
      <c r="E1665">
        <f>DAY(Tbl_Hourly_Gen[[#This Row],[Date]])</f>
        <v>9</v>
      </c>
      <c r="F1665">
        <v>21</v>
      </c>
      <c r="G1665">
        <f>WEEKDAY(Tbl_Hourly_Gen[[#This Row],[Date]])</f>
        <v>7</v>
      </c>
      <c r="H1665" s="7" t="s">
        <v>14</v>
      </c>
      <c r="I1665" s="5">
        <v>0</v>
      </c>
    </row>
    <row r="1666" spans="2:9">
      <c r="B1666" s="11">
        <f>IF(B1665+IF(Tbl_Hourly_Gen[[#This Row],[Hour]]=24,1,0)&lt;Date_End,B1665+IF(Tbl_Hourly_Gen[[#This Row],[Hour]]=24,1,0),0)</f>
        <v>45360</v>
      </c>
      <c r="C1666" s="29">
        <f>Tbl_Hourly_Gen[[#This Row],[Hour]]/24</f>
        <v>0.91666666666666663</v>
      </c>
      <c r="D1666">
        <f>MONTH(Tbl_Hourly_Gen[[#This Row],[Date]])</f>
        <v>3</v>
      </c>
      <c r="E1666">
        <f>DAY(Tbl_Hourly_Gen[[#This Row],[Date]])</f>
        <v>9</v>
      </c>
      <c r="F1666">
        <v>22</v>
      </c>
      <c r="G1666">
        <f>WEEKDAY(Tbl_Hourly_Gen[[#This Row],[Date]])</f>
        <v>7</v>
      </c>
      <c r="H1666" s="7" t="s">
        <v>14</v>
      </c>
      <c r="I1666" s="5">
        <v>0</v>
      </c>
    </row>
    <row r="1667" spans="2:9">
      <c r="B1667" s="11">
        <f>IF(B1666+IF(Tbl_Hourly_Gen[[#This Row],[Hour]]=24,1,0)&lt;Date_End,B1666+IF(Tbl_Hourly_Gen[[#This Row],[Hour]]=24,1,0),0)</f>
        <v>45360</v>
      </c>
      <c r="C1667" s="29">
        <f>Tbl_Hourly_Gen[[#This Row],[Hour]]/24</f>
        <v>0.95833333333333337</v>
      </c>
      <c r="D1667">
        <f>MONTH(Tbl_Hourly_Gen[[#This Row],[Date]])</f>
        <v>3</v>
      </c>
      <c r="E1667">
        <f>DAY(Tbl_Hourly_Gen[[#This Row],[Date]])</f>
        <v>9</v>
      </c>
      <c r="F1667">
        <v>23</v>
      </c>
      <c r="G1667">
        <f>WEEKDAY(Tbl_Hourly_Gen[[#This Row],[Date]])</f>
        <v>7</v>
      </c>
      <c r="H1667" s="7" t="s">
        <v>14</v>
      </c>
      <c r="I1667" s="5">
        <v>0</v>
      </c>
    </row>
    <row r="1668" spans="2:9">
      <c r="B1668" s="11">
        <f>IF(B1667+IF(Tbl_Hourly_Gen[[#This Row],[Hour]]=24,1,0)&lt;Date_End,B1667+IF(Tbl_Hourly_Gen[[#This Row],[Hour]]=24,1,0),0)</f>
        <v>45361</v>
      </c>
      <c r="C1668" s="29">
        <f>Tbl_Hourly_Gen[[#This Row],[Hour]]/24</f>
        <v>1</v>
      </c>
      <c r="D1668">
        <f>MONTH(Tbl_Hourly_Gen[[#This Row],[Date]])</f>
        <v>3</v>
      </c>
      <c r="E1668">
        <f>DAY(Tbl_Hourly_Gen[[#This Row],[Date]])</f>
        <v>10</v>
      </c>
      <c r="F1668">
        <v>24</v>
      </c>
      <c r="G1668">
        <f>WEEKDAY(Tbl_Hourly_Gen[[#This Row],[Date]])</f>
        <v>1</v>
      </c>
      <c r="H1668" s="7" t="s">
        <v>14</v>
      </c>
      <c r="I1668" s="5">
        <v>0</v>
      </c>
    </row>
    <row r="1669" spans="2:9">
      <c r="B1669" s="11">
        <f>IF(B1668+IF(Tbl_Hourly_Gen[[#This Row],[Hour]]=24,1,0)&lt;Date_End,B1668+IF(Tbl_Hourly_Gen[[#This Row],[Hour]]=24,1,0),0)</f>
        <v>45361</v>
      </c>
      <c r="C1669" s="29">
        <f>Tbl_Hourly_Gen[[#This Row],[Hour]]/24</f>
        <v>4.1666666666666664E-2</v>
      </c>
      <c r="D1669">
        <f>MONTH(Tbl_Hourly_Gen[[#This Row],[Date]])</f>
        <v>3</v>
      </c>
      <c r="E1669">
        <f>DAY(Tbl_Hourly_Gen[[#This Row],[Date]])</f>
        <v>10</v>
      </c>
      <c r="F1669">
        <v>1</v>
      </c>
      <c r="G1669">
        <f>WEEKDAY(Tbl_Hourly_Gen[[#This Row],[Date]])</f>
        <v>1</v>
      </c>
      <c r="H1669" s="7" t="s">
        <v>14</v>
      </c>
      <c r="I1669" s="5">
        <v>0</v>
      </c>
    </row>
    <row r="1670" spans="2:9">
      <c r="B1670" s="11">
        <f>IF(B1669+IF(Tbl_Hourly_Gen[[#This Row],[Hour]]=24,1,0)&lt;Date_End,B1669+IF(Tbl_Hourly_Gen[[#This Row],[Hour]]=24,1,0),0)</f>
        <v>45361</v>
      </c>
      <c r="C1670" s="29">
        <f>Tbl_Hourly_Gen[[#This Row],[Hour]]/24</f>
        <v>8.3333333333333329E-2</v>
      </c>
      <c r="D1670">
        <f>MONTH(Tbl_Hourly_Gen[[#This Row],[Date]])</f>
        <v>3</v>
      </c>
      <c r="E1670">
        <f>DAY(Tbl_Hourly_Gen[[#This Row],[Date]])</f>
        <v>10</v>
      </c>
      <c r="F1670">
        <v>2</v>
      </c>
      <c r="G1670">
        <f>WEEKDAY(Tbl_Hourly_Gen[[#This Row],[Date]])</f>
        <v>1</v>
      </c>
      <c r="H1670" s="7" t="s">
        <v>14</v>
      </c>
      <c r="I1670" s="5">
        <v>0</v>
      </c>
    </row>
    <row r="1671" spans="2:9">
      <c r="B1671" s="11">
        <f>IF(B1670+IF(Tbl_Hourly_Gen[[#This Row],[Hour]]=24,1,0)&lt;Date_End,B1670+IF(Tbl_Hourly_Gen[[#This Row],[Hour]]=24,1,0),0)</f>
        <v>45361</v>
      </c>
      <c r="C1671" s="29">
        <f>Tbl_Hourly_Gen[[#This Row],[Hour]]/24</f>
        <v>0.125</v>
      </c>
      <c r="D1671">
        <f>MONTH(Tbl_Hourly_Gen[[#This Row],[Date]])</f>
        <v>3</v>
      </c>
      <c r="E1671">
        <f>DAY(Tbl_Hourly_Gen[[#This Row],[Date]])</f>
        <v>10</v>
      </c>
      <c r="F1671">
        <v>3</v>
      </c>
      <c r="G1671">
        <f>WEEKDAY(Tbl_Hourly_Gen[[#This Row],[Date]])</f>
        <v>1</v>
      </c>
      <c r="H1671" s="7" t="s">
        <v>14</v>
      </c>
      <c r="I1671" s="5">
        <v>0</v>
      </c>
    </row>
    <row r="1672" spans="2:9">
      <c r="B1672" s="11">
        <f>IF(B1671+IF(Tbl_Hourly_Gen[[#This Row],[Hour]]=24,1,0)&lt;Date_End,B1671+IF(Tbl_Hourly_Gen[[#This Row],[Hour]]=24,1,0),0)</f>
        <v>45361</v>
      </c>
      <c r="C1672" s="29">
        <f>Tbl_Hourly_Gen[[#This Row],[Hour]]/24</f>
        <v>0.16666666666666666</v>
      </c>
      <c r="D1672">
        <f>MONTH(Tbl_Hourly_Gen[[#This Row],[Date]])</f>
        <v>3</v>
      </c>
      <c r="E1672">
        <f>DAY(Tbl_Hourly_Gen[[#This Row],[Date]])</f>
        <v>10</v>
      </c>
      <c r="F1672">
        <v>4</v>
      </c>
      <c r="G1672">
        <f>WEEKDAY(Tbl_Hourly_Gen[[#This Row],[Date]])</f>
        <v>1</v>
      </c>
      <c r="H1672" s="7" t="s">
        <v>14</v>
      </c>
      <c r="I1672" s="5">
        <v>0</v>
      </c>
    </row>
    <row r="1673" spans="2:9">
      <c r="B1673" s="11">
        <f>IF(B1672+IF(Tbl_Hourly_Gen[[#This Row],[Hour]]=24,1,0)&lt;Date_End,B1672+IF(Tbl_Hourly_Gen[[#This Row],[Hour]]=24,1,0),0)</f>
        <v>45361</v>
      </c>
      <c r="C1673" s="29">
        <f>Tbl_Hourly_Gen[[#This Row],[Hour]]/24</f>
        <v>0.20833333333333334</v>
      </c>
      <c r="D1673">
        <f>MONTH(Tbl_Hourly_Gen[[#This Row],[Date]])</f>
        <v>3</v>
      </c>
      <c r="E1673">
        <f>DAY(Tbl_Hourly_Gen[[#This Row],[Date]])</f>
        <v>10</v>
      </c>
      <c r="F1673">
        <v>5</v>
      </c>
      <c r="G1673">
        <f>WEEKDAY(Tbl_Hourly_Gen[[#This Row],[Date]])</f>
        <v>1</v>
      </c>
      <c r="H1673" s="7" t="s">
        <v>14</v>
      </c>
      <c r="I1673" s="5">
        <v>0</v>
      </c>
    </row>
    <row r="1674" spans="2:9">
      <c r="B1674" s="11">
        <f>IF(B1673+IF(Tbl_Hourly_Gen[[#This Row],[Hour]]=24,1,0)&lt;Date_End,B1673+IF(Tbl_Hourly_Gen[[#This Row],[Hour]]=24,1,0),0)</f>
        <v>45361</v>
      </c>
      <c r="C1674" s="29">
        <f>Tbl_Hourly_Gen[[#This Row],[Hour]]/24</f>
        <v>0.25</v>
      </c>
      <c r="D1674">
        <f>MONTH(Tbl_Hourly_Gen[[#This Row],[Date]])</f>
        <v>3</v>
      </c>
      <c r="E1674">
        <f>DAY(Tbl_Hourly_Gen[[#This Row],[Date]])</f>
        <v>10</v>
      </c>
      <c r="F1674">
        <v>6</v>
      </c>
      <c r="G1674">
        <f>WEEKDAY(Tbl_Hourly_Gen[[#This Row],[Date]])</f>
        <v>1</v>
      </c>
      <c r="H1674" s="7" t="s">
        <v>14</v>
      </c>
      <c r="I1674" s="5">
        <v>0</v>
      </c>
    </row>
    <row r="1675" spans="2:9">
      <c r="B1675" s="11">
        <f>IF(B1674+IF(Tbl_Hourly_Gen[[#This Row],[Hour]]=24,1,0)&lt;Date_End,B1674+IF(Tbl_Hourly_Gen[[#This Row],[Hour]]=24,1,0),0)</f>
        <v>45361</v>
      </c>
      <c r="C1675" s="29">
        <f>Tbl_Hourly_Gen[[#This Row],[Hour]]/24</f>
        <v>0.29166666666666669</v>
      </c>
      <c r="D1675">
        <f>MONTH(Tbl_Hourly_Gen[[#This Row],[Date]])</f>
        <v>3</v>
      </c>
      <c r="E1675">
        <f>DAY(Tbl_Hourly_Gen[[#This Row],[Date]])</f>
        <v>10</v>
      </c>
      <c r="F1675">
        <v>7</v>
      </c>
      <c r="G1675">
        <f>WEEKDAY(Tbl_Hourly_Gen[[#This Row],[Date]])</f>
        <v>1</v>
      </c>
      <c r="H1675" s="7" t="s">
        <v>14</v>
      </c>
      <c r="I1675" s="5">
        <v>0</v>
      </c>
    </row>
    <row r="1676" spans="2:9">
      <c r="B1676" s="11">
        <f>IF(B1675+IF(Tbl_Hourly_Gen[[#This Row],[Hour]]=24,1,0)&lt;Date_End,B1675+IF(Tbl_Hourly_Gen[[#This Row],[Hour]]=24,1,0),0)</f>
        <v>45361</v>
      </c>
      <c r="C1676" s="29">
        <f>Tbl_Hourly_Gen[[#This Row],[Hour]]/24</f>
        <v>0.33333333333333331</v>
      </c>
      <c r="D1676">
        <f>MONTH(Tbl_Hourly_Gen[[#This Row],[Date]])</f>
        <v>3</v>
      </c>
      <c r="E1676">
        <f>DAY(Tbl_Hourly_Gen[[#This Row],[Date]])</f>
        <v>10</v>
      </c>
      <c r="F1676">
        <v>8</v>
      </c>
      <c r="G1676">
        <f>WEEKDAY(Tbl_Hourly_Gen[[#This Row],[Date]])</f>
        <v>1</v>
      </c>
      <c r="H1676" s="7" t="s">
        <v>14</v>
      </c>
      <c r="I1676" s="5">
        <v>0</v>
      </c>
    </row>
    <row r="1677" spans="2:9">
      <c r="B1677" s="11">
        <f>IF(B1676+IF(Tbl_Hourly_Gen[[#This Row],[Hour]]=24,1,0)&lt;Date_End,B1676+IF(Tbl_Hourly_Gen[[#This Row],[Hour]]=24,1,0),0)</f>
        <v>45361</v>
      </c>
      <c r="C1677" s="29">
        <f>Tbl_Hourly_Gen[[#This Row],[Hour]]/24</f>
        <v>0.375</v>
      </c>
      <c r="D1677">
        <f>MONTH(Tbl_Hourly_Gen[[#This Row],[Date]])</f>
        <v>3</v>
      </c>
      <c r="E1677">
        <f>DAY(Tbl_Hourly_Gen[[#This Row],[Date]])</f>
        <v>10</v>
      </c>
      <c r="F1677">
        <v>9</v>
      </c>
      <c r="G1677">
        <f>WEEKDAY(Tbl_Hourly_Gen[[#This Row],[Date]])</f>
        <v>1</v>
      </c>
      <c r="H1677" s="7" t="s">
        <v>14</v>
      </c>
      <c r="I1677" s="5">
        <v>0</v>
      </c>
    </row>
    <row r="1678" spans="2:9">
      <c r="B1678" s="11">
        <f>IF(B1677+IF(Tbl_Hourly_Gen[[#This Row],[Hour]]=24,1,0)&lt;Date_End,B1677+IF(Tbl_Hourly_Gen[[#This Row],[Hour]]=24,1,0),0)</f>
        <v>45361</v>
      </c>
      <c r="C1678" s="29">
        <f>Tbl_Hourly_Gen[[#This Row],[Hour]]/24</f>
        <v>0.41666666666666669</v>
      </c>
      <c r="D1678">
        <f>MONTH(Tbl_Hourly_Gen[[#This Row],[Date]])</f>
        <v>3</v>
      </c>
      <c r="E1678">
        <f>DAY(Tbl_Hourly_Gen[[#This Row],[Date]])</f>
        <v>10</v>
      </c>
      <c r="F1678">
        <v>10</v>
      </c>
      <c r="G1678">
        <f>WEEKDAY(Tbl_Hourly_Gen[[#This Row],[Date]])</f>
        <v>1</v>
      </c>
      <c r="H1678" s="7" t="s">
        <v>14</v>
      </c>
      <c r="I1678" s="5">
        <v>0</v>
      </c>
    </row>
    <row r="1679" spans="2:9">
      <c r="B1679" s="11">
        <f>IF(B1678+IF(Tbl_Hourly_Gen[[#This Row],[Hour]]=24,1,0)&lt;Date_End,B1678+IF(Tbl_Hourly_Gen[[#This Row],[Hour]]=24,1,0),0)</f>
        <v>45361</v>
      </c>
      <c r="C1679" s="29">
        <f>Tbl_Hourly_Gen[[#This Row],[Hour]]/24</f>
        <v>0.45833333333333331</v>
      </c>
      <c r="D1679">
        <f>MONTH(Tbl_Hourly_Gen[[#This Row],[Date]])</f>
        <v>3</v>
      </c>
      <c r="E1679">
        <f>DAY(Tbl_Hourly_Gen[[#This Row],[Date]])</f>
        <v>10</v>
      </c>
      <c r="F1679">
        <v>11</v>
      </c>
      <c r="G1679">
        <f>WEEKDAY(Tbl_Hourly_Gen[[#This Row],[Date]])</f>
        <v>1</v>
      </c>
      <c r="H1679" s="7" t="s">
        <v>14</v>
      </c>
      <c r="I1679" s="5">
        <v>0</v>
      </c>
    </row>
    <row r="1680" spans="2:9">
      <c r="B1680" s="11">
        <f>IF(B1679+IF(Tbl_Hourly_Gen[[#This Row],[Hour]]=24,1,0)&lt;Date_End,B1679+IF(Tbl_Hourly_Gen[[#This Row],[Hour]]=24,1,0),0)</f>
        <v>45361</v>
      </c>
      <c r="C1680" s="29">
        <f>Tbl_Hourly_Gen[[#This Row],[Hour]]/24</f>
        <v>0.5</v>
      </c>
      <c r="D1680">
        <f>MONTH(Tbl_Hourly_Gen[[#This Row],[Date]])</f>
        <v>3</v>
      </c>
      <c r="E1680">
        <f>DAY(Tbl_Hourly_Gen[[#This Row],[Date]])</f>
        <v>10</v>
      </c>
      <c r="F1680">
        <v>12</v>
      </c>
      <c r="G1680">
        <f>WEEKDAY(Tbl_Hourly_Gen[[#This Row],[Date]])</f>
        <v>1</v>
      </c>
      <c r="H1680" s="7" t="s">
        <v>14</v>
      </c>
      <c r="I1680" s="5">
        <v>0</v>
      </c>
    </row>
    <row r="1681" spans="2:9">
      <c r="B1681" s="11">
        <f>IF(B1680+IF(Tbl_Hourly_Gen[[#This Row],[Hour]]=24,1,0)&lt;Date_End,B1680+IF(Tbl_Hourly_Gen[[#This Row],[Hour]]=24,1,0),0)</f>
        <v>45361</v>
      </c>
      <c r="C1681" s="29">
        <f>Tbl_Hourly_Gen[[#This Row],[Hour]]/24</f>
        <v>0.54166666666666663</v>
      </c>
      <c r="D1681">
        <f>MONTH(Tbl_Hourly_Gen[[#This Row],[Date]])</f>
        <v>3</v>
      </c>
      <c r="E1681">
        <f>DAY(Tbl_Hourly_Gen[[#This Row],[Date]])</f>
        <v>10</v>
      </c>
      <c r="F1681">
        <v>13</v>
      </c>
      <c r="G1681">
        <f>WEEKDAY(Tbl_Hourly_Gen[[#This Row],[Date]])</f>
        <v>1</v>
      </c>
      <c r="H1681" s="7" t="s">
        <v>14</v>
      </c>
      <c r="I1681" s="5">
        <v>0</v>
      </c>
    </row>
    <row r="1682" spans="2:9">
      <c r="B1682" s="11">
        <f>IF(B1681+IF(Tbl_Hourly_Gen[[#This Row],[Hour]]=24,1,0)&lt;Date_End,B1681+IF(Tbl_Hourly_Gen[[#This Row],[Hour]]=24,1,0),0)</f>
        <v>45361</v>
      </c>
      <c r="C1682" s="29">
        <f>Tbl_Hourly_Gen[[#This Row],[Hour]]/24</f>
        <v>0.58333333333333337</v>
      </c>
      <c r="D1682">
        <f>MONTH(Tbl_Hourly_Gen[[#This Row],[Date]])</f>
        <v>3</v>
      </c>
      <c r="E1682">
        <f>DAY(Tbl_Hourly_Gen[[#This Row],[Date]])</f>
        <v>10</v>
      </c>
      <c r="F1682">
        <v>14</v>
      </c>
      <c r="G1682">
        <f>WEEKDAY(Tbl_Hourly_Gen[[#This Row],[Date]])</f>
        <v>1</v>
      </c>
      <c r="H1682" s="7" t="s">
        <v>14</v>
      </c>
      <c r="I1682" s="5">
        <v>0</v>
      </c>
    </row>
    <row r="1683" spans="2:9">
      <c r="B1683" s="11">
        <f>IF(B1682+IF(Tbl_Hourly_Gen[[#This Row],[Hour]]=24,1,0)&lt;Date_End,B1682+IF(Tbl_Hourly_Gen[[#This Row],[Hour]]=24,1,0),0)</f>
        <v>45361</v>
      </c>
      <c r="C1683" s="29">
        <f>Tbl_Hourly_Gen[[#This Row],[Hour]]/24</f>
        <v>0.625</v>
      </c>
      <c r="D1683">
        <f>MONTH(Tbl_Hourly_Gen[[#This Row],[Date]])</f>
        <v>3</v>
      </c>
      <c r="E1683">
        <f>DAY(Tbl_Hourly_Gen[[#This Row],[Date]])</f>
        <v>10</v>
      </c>
      <c r="F1683">
        <v>15</v>
      </c>
      <c r="G1683">
        <f>WEEKDAY(Tbl_Hourly_Gen[[#This Row],[Date]])</f>
        <v>1</v>
      </c>
      <c r="H1683" s="7" t="s">
        <v>14</v>
      </c>
      <c r="I1683" s="5">
        <v>0</v>
      </c>
    </row>
    <row r="1684" spans="2:9">
      <c r="B1684" s="11">
        <f>IF(B1683+IF(Tbl_Hourly_Gen[[#This Row],[Hour]]=24,1,0)&lt;Date_End,B1683+IF(Tbl_Hourly_Gen[[#This Row],[Hour]]=24,1,0),0)</f>
        <v>45361</v>
      </c>
      <c r="C1684" s="29">
        <f>Tbl_Hourly_Gen[[#This Row],[Hour]]/24</f>
        <v>0.66666666666666663</v>
      </c>
      <c r="D1684">
        <f>MONTH(Tbl_Hourly_Gen[[#This Row],[Date]])</f>
        <v>3</v>
      </c>
      <c r="E1684">
        <f>DAY(Tbl_Hourly_Gen[[#This Row],[Date]])</f>
        <v>10</v>
      </c>
      <c r="F1684">
        <v>16</v>
      </c>
      <c r="G1684">
        <f>WEEKDAY(Tbl_Hourly_Gen[[#This Row],[Date]])</f>
        <v>1</v>
      </c>
      <c r="H1684" s="7" t="s">
        <v>14</v>
      </c>
      <c r="I1684" s="5">
        <v>0</v>
      </c>
    </row>
    <row r="1685" spans="2:9">
      <c r="B1685" s="11">
        <f>IF(B1684+IF(Tbl_Hourly_Gen[[#This Row],[Hour]]=24,1,0)&lt;Date_End,B1684+IF(Tbl_Hourly_Gen[[#This Row],[Hour]]=24,1,0),0)</f>
        <v>45361</v>
      </c>
      <c r="C1685" s="29">
        <f>Tbl_Hourly_Gen[[#This Row],[Hour]]/24</f>
        <v>0.70833333333333337</v>
      </c>
      <c r="D1685">
        <f>MONTH(Tbl_Hourly_Gen[[#This Row],[Date]])</f>
        <v>3</v>
      </c>
      <c r="E1685">
        <f>DAY(Tbl_Hourly_Gen[[#This Row],[Date]])</f>
        <v>10</v>
      </c>
      <c r="F1685">
        <v>17</v>
      </c>
      <c r="G1685">
        <f>WEEKDAY(Tbl_Hourly_Gen[[#This Row],[Date]])</f>
        <v>1</v>
      </c>
      <c r="H1685" s="7" t="s">
        <v>14</v>
      </c>
      <c r="I1685" s="5">
        <v>0</v>
      </c>
    </row>
    <row r="1686" spans="2:9">
      <c r="B1686" s="11">
        <f>IF(B1685+IF(Tbl_Hourly_Gen[[#This Row],[Hour]]=24,1,0)&lt;Date_End,B1685+IF(Tbl_Hourly_Gen[[#This Row],[Hour]]=24,1,0),0)</f>
        <v>45361</v>
      </c>
      <c r="C1686" s="29">
        <f>Tbl_Hourly_Gen[[#This Row],[Hour]]/24</f>
        <v>0.75</v>
      </c>
      <c r="D1686">
        <f>MONTH(Tbl_Hourly_Gen[[#This Row],[Date]])</f>
        <v>3</v>
      </c>
      <c r="E1686">
        <f>DAY(Tbl_Hourly_Gen[[#This Row],[Date]])</f>
        <v>10</v>
      </c>
      <c r="F1686">
        <v>18</v>
      </c>
      <c r="G1686">
        <f>WEEKDAY(Tbl_Hourly_Gen[[#This Row],[Date]])</f>
        <v>1</v>
      </c>
      <c r="H1686" s="7" t="s">
        <v>14</v>
      </c>
      <c r="I1686" s="5">
        <v>0</v>
      </c>
    </row>
    <row r="1687" spans="2:9">
      <c r="B1687" s="11">
        <f>IF(B1686+IF(Tbl_Hourly_Gen[[#This Row],[Hour]]=24,1,0)&lt;Date_End,B1686+IF(Tbl_Hourly_Gen[[#This Row],[Hour]]=24,1,0),0)</f>
        <v>45361</v>
      </c>
      <c r="C1687" s="29">
        <f>Tbl_Hourly_Gen[[#This Row],[Hour]]/24</f>
        <v>0.79166666666666663</v>
      </c>
      <c r="D1687">
        <f>MONTH(Tbl_Hourly_Gen[[#This Row],[Date]])</f>
        <v>3</v>
      </c>
      <c r="E1687">
        <f>DAY(Tbl_Hourly_Gen[[#This Row],[Date]])</f>
        <v>10</v>
      </c>
      <c r="F1687">
        <v>19</v>
      </c>
      <c r="G1687">
        <f>WEEKDAY(Tbl_Hourly_Gen[[#This Row],[Date]])</f>
        <v>1</v>
      </c>
      <c r="H1687" s="7" t="s">
        <v>14</v>
      </c>
      <c r="I1687" s="5">
        <v>0</v>
      </c>
    </row>
    <row r="1688" spans="2:9">
      <c r="B1688" s="11">
        <f>IF(B1687+IF(Tbl_Hourly_Gen[[#This Row],[Hour]]=24,1,0)&lt;Date_End,B1687+IF(Tbl_Hourly_Gen[[#This Row],[Hour]]=24,1,0),0)</f>
        <v>45361</v>
      </c>
      <c r="C1688" s="29">
        <f>Tbl_Hourly_Gen[[#This Row],[Hour]]/24</f>
        <v>0.83333333333333337</v>
      </c>
      <c r="D1688">
        <f>MONTH(Tbl_Hourly_Gen[[#This Row],[Date]])</f>
        <v>3</v>
      </c>
      <c r="E1688">
        <f>DAY(Tbl_Hourly_Gen[[#This Row],[Date]])</f>
        <v>10</v>
      </c>
      <c r="F1688">
        <v>20</v>
      </c>
      <c r="G1688">
        <f>WEEKDAY(Tbl_Hourly_Gen[[#This Row],[Date]])</f>
        <v>1</v>
      </c>
      <c r="H1688" s="7" t="s">
        <v>14</v>
      </c>
      <c r="I1688" s="5">
        <v>0</v>
      </c>
    </row>
    <row r="1689" spans="2:9">
      <c r="B1689" s="11">
        <f>IF(B1688+IF(Tbl_Hourly_Gen[[#This Row],[Hour]]=24,1,0)&lt;Date_End,B1688+IF(Tbl_Hourly_Gen[[#This Row],[Hour]]=24,1,0),0)</f>
        <v>45361</v>
      </c>
      <c r="C1689" s="29">
        <f>Tbl_Hourly_Gen[[#This Row],[Hour]]/24</f>
        <v>0.875</v>
      </c>
      <c r="D1689">
        <f>MONTH(Tbl_Hourly_Gen[[#This Row],[Date]])</f>
        <v>3</v>
      </c>
      <c r="E1689">
        <f>DAY(Tbl_Hourly_Gen[[#This Row],[Date]])</f>
        <v>10</v>
      </c>
      <c r="F1689">
        <v>21</v>
      </c>
      <c r="G1689">
        <f>WEEKDAY(Tbl_Hourly_Gen[[#This Row],[Date]])</f>
        <v>1</v>
      </c>
      <c r="H1689" s="7" t="s">
        <v>14</v>
      </c>
      <c r="I1689" s="5">
        <v>0</v>
      </c>
    </row>
    <row r="1690" spans="2:9">
      <c r="B1690" s="11">
        <f>IF(B1689+IF(Tbl_Hourly_Gen[[#This Row],[Hour]]=24,1,0)&lt;Date_End,B1689+IF(Tbl_Hourly_Gen[[#This Row],[Hour]]=24,1,0),0)</f>
        <v>45361</v>
      </c>
      <c r="C1690" s="29">
        <f>Tbl_Hourly_Gen[[#This Row],[Hour]]/24</f>
        <v>0.91666666666666663</v>
      </c>
      <c r="D1690">
        <f>MONTH(Tbl_Hourly_Gen[[#This Row],[Date]])</f>
        <v>3</v>
      </c>
      <c r="E1690">
        <f>DAY(Tbl_Hourly_Gen[[#This Row],[Date]])</f>
        <v>10</v>
      </c>
      <c r="F1690">
        <v>22</v>
      </c>
      <c r="G1690">
        <f>WEEKDAY(Tbl_Hourly_Gen[[#This Row],[Date]])</f>
        <v>1</v>
      </c>
      <c r="H1690" s="7" t="s">
        <v>14</v>
      </c>
      <c r="I1690" s="5">
        <v>0</v>
      </c>
    </row>
    <row r="1691" spans="2:9">
      <c r="B1691" s="11">
        <f>IF(B1690+IF(Tbl_Hourly_Gen[[#This Row],[Hour]]=24,1,0)&lt;Date_End,B1690+IF(Tbl_Hourly_Gen[[#This Row],[Hour]]=24,1,0),0)</f>
        <v>45361</v>
      </c>
      <c r="C1691" s="29">
        <f>Tbl_Hourly_Gen[[#This Row],[Hour]]/24</f>
        <v>0.95833333333333337</v>
      </c>
      <c r="D1691">
        <f>MONTH(Tbl_Hourly_Gen[[#This Row],[Date]])</f>
        <v>3</v>
      </c>
      <c r="E1691">
        <f>DAY(Tbl_Hourly_Gen[[#This Row],[Date]])</f>
        <v>10</v>
      </c>
      <c r="F1691">
        <v>23</v>
      </c>
      <c r="G1691">
        <f>WEEKDAY(Tbl_Hourly_Gen[[#This Row],[Date]])</f>
        <v>1</v>
      </c>
      <c r="H1691" s="7" t="s">
        <v>14</v>
      </c>
      <c r="I1691" s="5">
        <v>0</v>
      </c>
    </row>
    <row r="1692" spans="2:9">
      <c r="B1692" s="11">
        <f>IF(B1691+IF(Tbl_Hourly_Gen[[#This Row],[Hour]]=24,1,0)&lt;Date_End,B1691+IF(Tbl_Hourly_Gen[[#This Row],[Hour]]=24,1,0),0)</f>
        <v>45362</v>
      </c>
      <c r="C1692" s="29">
        <f>Tbl_Hourly_Gen[[#This Row],[Hour]]/24</f>
        <v>1</v>
      </c>
      <c r="D1692">
        <f>MONTH(Tbl_Hourly_Gen[[#This Row],[Date]])</f>
        <v>3</v>
      </c>
      <c r="E1692">
        <f>DAY(Tbl_Hourly_Gen[[#This Row],[Date]])</f>
        <v>11</v>
      </c>
      <c r="F1692">
        <v>24</v>
      </c>
      <c r="G1692">
        <f>WEEKDAY(Tbl_Hourly_Gen[[#This Row],[Date]])</f>
        <v>2</v>
      </c>
      <c r="H1692" s="7" t="s">
        <v>14</v>
      </c>
      <c r="I1692" s="5">
        <v>0</v>
      </c>
    </row>
    <row r="1693" spans="2:9">
      <c r="B1693" s="11">
        <f>IF(B1692+IF(Tbl_Hourly_Gen[[#This Row],[Hour]]=24,1,0)&lt;Date_End,B1692+IF(Tbl_Hourly_Gen[[#This Row],[Hour]]=24,1,0),0)</f>
        <v>45362</v>
      </c>
      <c r="C1693" s="29">
        <f>Tbl_Hourly_Gen[[#This Row],[Hour]]/24</f>
        <v>4.1666666666666664E-2</v>
      </c>
      <c r="D1693">
        <f>MONTH(Tbl_Hourly_Gen[[#This Row],[Date]])</f>
        <v>3</v>
      </c>
      <c r="E1693">
        <f>DAY(Tbl_Hourly_Gen[[#This Row],[Date]])</f>
        <v>11</v>
      </c>
      <c r="F1693">
        <v>1</v>
      </c>
      <c r="G1693">
        <f>WEEKDAY(Tbl_Hourly_Gen[[#This Row],[Date]])</f>
        <v>2</v>
      </c>
      <c r="H1693" s="7" t="s">
        <v>14</v>
      </c>
      <c r="I1693" s="5">
        <v>0</v>
      </c>
    </row>
    <row r="1694" spans="2:9">
      <c r="B1694" s="11">
        <f>IF(B1693+IF(Tbl_Hourly_Gen[[#This Row],[Hour]]=24,1,0)&lt;Date_End,B1693+IF(Tbl_Hourly_Gen[[#This Row],[Hour]]=24,1,0),0)</f>
        <v>45362</v>
      </c>
      <c r="C1694" s="29">
        <f>Tbl_Hourly_Gen[[#This Row],[Hour]]/24</f>
        <v>8.3333333333333329E-2</v>
      </c>
      <c r="D1694">
        <f>MONTH(Tbl_Hourly_Gen[[#This Row],[Date]])</f>
        <v>3</v>
      </c>
      <c r="E1694">
        <f>DAY(Tbl_Hourly_Gen[[#This Row],[Date]])</f>
        <v>11</v>
      </c>
      <c r="F1694">
        <v>2</v>
      </c>
      <c r="G1694">
        <f>WEEKDAY(Tbl_Hourly_Gen[[#This Row],[Date]])</f>
        <v>2</v>
      </c>
      <c r="H1694" s="7" t="s">
        <v>14</v>
      </c>
      <c r="I1694" s="5">
        <v>0</v>
      </c>
    </row>
    <row r="1695" spans="2:9">
      <c r="B1695" s="11">
        <f>IF(B1694+IF(Tbl_Hourly_Gen[[#This Row],[Hour]]=24,1,0)&lt;Date_End,B1694+IF(Tbl_Hourly_Gen[[#This Row],[Hour]]=24,1,0),0)</f>
        <v>45362</v>
      </c>
      <c r="C1695" s="29">
        <f>Tbl_Hourly_Gen[[#This Row],[Hour]]/24</f>
        <v>0.125</v>
      </c>
      <c r="D1695">
        <f>MONTH(Tbl_Hourly_Gen[[#This Row],[Date]])</f>
        <v>3</v>
      </c>
      <c r="E1695">
        <f>DAY(Tbl_Hourly_Gen[[#This Row],[Date]])</f>
        <v>11</v>
      </c>
      <c r="F1695">
        <v>3</v>
      </c>
      <c r="G1695">
        <f>WEEKDAY(Tbl_Hourly_Gen[[#This Row],[Date]])</f>
        <v>2</v>
      </c>
      <c r="H1695" s="7" t="s">
        <v>14</v>
      </c>
      <c r="I1695" s="5">
        <v>0</v>
      </c>
    </row>
    <row r="1696" spans="2:9">
      <c r="B1696" s="11">
        <f>IF(B1695+IF(Tbl_Hourly_Gen[[#This Row],[Hour]]=24,1,0)&lt;Date_End,B1695+IF(Tbl_Hourly_Gen[[#This Row],[Hour]]=24,1,0),0)</f>
        <v>45362</v>
      </c>
      <c r="C1696" s="29">
        <f>Tbl_Hourly_Gen[[#This Row],[Hour]]/24</f>
        <v>0.16666666666666666</v>
      </c>
      <c r="D1696">
        <f>MONTH(Tbl_Hourly_Gen[[#This Row],[Date]])</f>
        <v>3</v>
      </c>
      <c r="E1696">
        <f>DAY(Tbl_Hourly_Gen[[#This Row],[Date]])</f>
        <v>11</v>
      </c>
      <c r="F1696">
        <v>4</v>
      </c>
      <c r="G1696">
        <f>WEEKDAY(Tbl_Hourly_Gen[[#This Row],[Date]])</f>
        <v>2</v>
      </c>
      <c r="H1696" s="7" t="s">
        <v>14</v>
      </c>
      <c r="I1696" s="5">
        <v>0</v>
      </c>
    </row>
    <row r="1697" spans="2:9">
      <c r="B1697" s="11">
        <f>IF(B1696+IF(Tbl_Hourly_Gen[[#This Row],[Hour]]=24,1,0)&lt;Date_End,B1696+IF(Tbl_Hourly_Gen[[#This Row],[Hour]]=24,1,0),0)</f>
        <v>45362</v>
      </c>
      <c r="C1697" s="29">
        <f>Tbl_Hourly_Gen[[#This Row],[Hour]]/24</f>
        <v>0.20833333333333334</v>
      </c>
      <c r="D1697">
        <f>MONTH(Tbl_Hourly_Gen[[#This Row],[Date]])</f>
        <v>3</v>
      </c>
      <c r="E1697">
        <f>DAY(Tbl_Hourly_Gen[[#This Row],[Date]])</f>
        <v>11</v>
      </c>
      <c r="F1697">
        <v>5</v>
      </c>
      <c r="G1697">
        <f>WEEKDAY(Tbl_Hourly_Gen[[#This Row],[Date]])</f>
        <v>2</v>
      </c>
      <c r="H1697" s="7" t="s">
        <v>14</v>
      </c>
      <c r="I1697" s="5">
        <v>0</v>
      </c>
    </row>
    <row r="1698" spans="2:9">
      <c r="B1698" s="11">
        <f>IF(B1697+IF(Tbl_Hourly_Gen[[#This Row],[Hour]]=24,1,0)&lt;Date_End,B1697+IF(Tbl_Hourly_Gen[[#This Row],[Hour]]=24,1,0),0)</f>
        <v>45362</v>
      </c>
      <c r="C1698" s="29">
        <f>Tbl_Hourly_Gen[[#This Row],[Hour]]/24</f>
        <v>0.25</v>
      </c>
      <c r="D1698">
        <f>MONTH(Tbl_Hourly_Gen[[#This Row],[Date]])</f>
        <v>3</v>
      </c>
      <c r="E1698">
        <f>DAY(Tbl_Hourly_Gen[[#This Row],[Date]])</f>
        <v>11</v>
      </c>
      <c r="F1698">
        <v>6</v>
      </c>
      <c r="G1698">
        <f>WEEKDAY(Tbl_Hourly_Gen[[#This Row],[Date]])</f>
        <v>2</v>
      </c>
      <c r="H1698" s="7" t="s">
        <v>14</v>
      </c>
      <c r="I1698" s="5">
        <v>0</v>
      </c>
    </row>
    <row r="1699" spans="2:9">
      <c r="B1699" s="11">
        <f>IF(B1698+IF(Tbl_Hourly_Gen[[#This Row],[Hour]]=24,1,0)&lt;Date_End,B1698+IF(Tbl_Hourly_Gen[[#This Row],[Hour]]=24,1,0),0)</f>
        <v>45362</v>
      </c>
      <c r="C1699" s="29">
        <f>Tbl_Hourly_Gen[[#This Row],[Hour]]/24</f>
        <v>0.29166666666666669</v>
      </c>
      <c r="D1699">
        <f>MONTH(Tbl_Hourly_Gen[[#This Row],[Date]])</f>
        <v>3</v>
      </c>
      <c r="E1699">
        <f>DAY(Tbl_Hourly_Gen[[#This Row],[Date]])</f>
        <v>11</v>
      </c>
      <c r="F1699">
        <v>7</v>
      </c>
      <c r="G1699">
        <f>WEEKDAY(Tbl_Hourly_Gen[[#This Row],[Date]])</f>
        <v>2</v>
      </c>
      <c r="H1699" s="7" t="s">
        <v>14</v>
      </c>
      <c r="I1699" s="5">
        <v>0</v>
      </c>
    </row>
    <row r="1700" spans="2:9">
      <c r="B1700" s="11">
        <f>IF(B1699+IF(Tbl_Hourly_Gen[[#This Row],[Hour]]=24,1,0)&lt;Date_End,B1699+IF(Tbl_Hourly_Gen[[#This Row],[Hour]]=24,1,0),0)</f>
        <v>45362</v>
      </c>
      <c r="C1700" s="29">
        <f>Tbl_Hourly_Gen[[#This Row],[Hour]]/24</f>
        <v>0.33333333333333331</v>
      </c>
      <c r="D1700">
        <f>MONTH(Tbl_Hourly_Gen[[#This Row],[Date]])</f>
        <v>3</v>
      </c>
      <c r="E1700">
        <f>DAY(Tbl_Hourly_Gen[[#This Row],[Date]])</f>
        <v>11</v>
      </c>
      <c r="F1700">
        <v>8</v>
      </c>
      <c r="G1700">
        <f>WEEKDAY(Tbl_Hourly_Gen[[#This Row],[Date]])</f>
        <v>2</v>
      </c>
      <c r="H1700" s="7" t="s">
        <v>14</v>
      </c>
      <c r="I1700" s="5">
        <v>0</v>
      </c>
    </row>
    <row r="1701" spans="2:9">
      <c r="B1701" s="11">
        <f>IF(B1700+IF(Tbl_Hourly_Gen[[#This Row],[Hour]]=24,1,0)&lt;Date_End,B1700+IF(Tbl_Hourly_Gen[[#This Row],[Hour]]=24,1,0),0)</f>
        <v>45362</v>
      </c>
      <c r="C1701" s="29">
        <f>Tbl_Hourly_Gen[[#This Row],[Hour]]/24</f>
        <v>0.375</v>
      </c>
      <c r="D1701">
        <f>MONTH(Tbl_Hourly_Gen[[#This Row],[Date]])</f>
        <v>3</v>
      </c>
      <c r="E1701">
        <f>DAY(Tbl_Hourly_Gen[[#This Row],[Date]])</f>
        <v>11</v>
      </c>
      <c r="F1701">
        <v>9</v>
      </c>
      <c r="G1701">
        <f>WEEKDAY(Tbl_Hourly_Gen[[#This Row],[Date]])</f>
        <v>2</v>
      </c>
      <c r="H1701" s="7" t="s">
        <v>14</v>
      </c>
      <c r="I1701" s="5">
        <v>0</v>
      </c>
    </row>
    <row r="1702" spans="2:9">
      <c r="B1702" s="11">
        <f>IF(B1701+IF(Tbl_Hourly_Gen[[#This Row],[Hour]]=24,1,0)&lt;Date_End,B1701+IF(Tbl_Hourly_Gen[[#This Row],[Hour]]=24,1,0),0)</f>
        <v>45362</v>
      </c>
      <c r="C1702" s="29">
        <f>Tbl_Hourly_Gen[[#This Row],[Hour]]/24</f>
        <v>0.41666666666666669</v>
      </c>
      <c r="D1702">
        <f>MONTH(Tbl_Hourly_Gen[[#This Row],[Date]])</f>
        <v>3</v>
      </c>
      <c r="E1702">
        <f>DAY(Tbl_Hourly_Gen[[#This Row],[Date]])</f>
        <v>11</v>
      </c>
      <c r="F1702">
        <v>10</v>
      </c>
      <c r="G1702">
        <f>WEEKDAY(Tbl_Hourly_Gen[[#This Row],[Date]])</f>
        <v>2</v>
      </c>
      <c r="H1702" s="7" t="s">
        <v>14</v>
      </c>
      <c r="I1702" s="5">
        <v>0</v>
      </c>
    </row>
    <row r="1703" spans="2:9">
      <c r="B1703" s="11">
        <f>IF(B1702+IF(Tbl_Hourly_Gen[[#This Row],[Hour]]=24,1,0)&lt;Date_End,B1702+IF(Tbl_Hourly_Gen[[#This Row],[Hour]]=24,1,0),0)</f>
        <v>45362</v>
      </c>
      <c r="C1703" s="29">
        <f>Tbl_Hourly_Gen[[#This Row],[Hour]]/24</f>
        <v>0.45833333333333331</v>
      </c>
      <c r="D1703">
        <f>MONTH(Tbl_Hourly_Gen[[#This Row],[Date]])</f>
        <v>3</v>
      </c>
      <c r="E1703">
        <f>DAY(Tbl_Hourly_Gen[[#This Row],[Date]])</f>
        <v>11</v>
      </c>
      <c r="F1703">
        <v>11</v>
      </c>
      <c r="G1703">
        <f>WEEKDAY(Tbl_Hourly_Gen[[#This Row],[Date]])</f>
        <v>2</v>
      </c>
      <c r="H1703" s="7" t="s">
        <v>14</v>
      </c>
      <c r="I1703" s="5">
        <v>0</v>
      </c>
    </row>
    <row r="1704" spans="2:9">
      <c r="B1704" s="11">
        <f>IF(B1703+IF(Tbl_Hourly_Gen[[#This Row],[Hour]]=24,1,0)&lt;Date_End,B1703+IF(Tbl_Hourly_Gen[[#This Row],[Hour]]=24,1,0),0)</f>
        <v>45362</v>
      </c>
      <c r="C1704" s="29">
        <f>Tbl_Hourly_Gen[[#This Row],[Hour]]/24</f>
        <v>0.5</v>
      </c>
      <c r="D1704">
        <f>MONTH(Tbl_Hourly_Gen[[#This Row],[Date]])</f>
        <v>3</v>
      </c>
      <c r="E1704">
        <f>DAY(Tbl_Hourly_Gen[[#This Row],[Date]])</f>
        <v>11</v>
      </c>
      <c r="F1704">
        <v>12</v>
      </c>
      <c r="G1704">
        <f>WEEKDAY(Tbl_Hourly_Gen[[#This Row],[Date]])</f>
        <v>2</v>
      </c>
      <c r="H1704" s="7" t="s">
        <v>14</v>
      </c>
      <c r="I1704" s="5">
        <v>0</v>
      </c>
    </row>
    <row r="1705" spans="2:9">
      <c r="B1705" s="11">
        <f>IF(B1704+IF(Tbl_Hourly_Gen[[#This Row],[Hour]]=24,1,0)&lt;Date_End,B1704+IF(Tbl_Hourly_Gen[[#This Row],[Hour]]=24,1,0),0)</f>
        <v>45362</v>
      </c>
      <c r="C1705" s="29">
        <f>Tbl_Hourly_Gen[[#This Row],[Hour]]/24</f>
        <v>0.54166666666666663</v>
      </c>
      <c r="D1705">
        <f>MONTH(Tbl_Hourly_Gen[[#This Row],[Date]])</f>
        <v>3</v>
      </c>
      <c r="E1705">
        <f>DAY(Tbl_Hourly_Gen[[#This Row],[Date]])</f>
        <v>11</v>
      </c>
      <c r="F1705">
        <v>13</v>
      </c>
      <c r="G1705">
        <f>WEEKDAY(Tbl_Hourly_Gen[[#This Row],[Date]])</f>
        <v>2</v>
      </c>
      <c r="H1705" s="7" t="s">
        <v>14</v>
      </c>
      <c r="I1705" s="5">
        <v>0</v>
      </c>
    </row>
    <row r="1706" spans="2:9">
      <c r="B1706" s="11">
        <f>IF(B1705+IF(Tbl_Hourly_Gen[[#This Row],[Hour]]=24,1,0)&lt;Date_End,B1705+IF(Tbl_Hourly_Gen[[#This Row],[Hour]]=24,1,0),0)</f>
        <v>45362</v>
      </c>
      <c r="C1706" s="29">
        <f>Tbl_Hourly_Gen[[#This Row],[Hour]]/24</f>
        <v>0.58333333333333337</v>
      </c>
      <c r="D1706">
        <f>MONTH(Tbl_Hourly_Gen[[#This Row],[Date]])</f>
        <v>3</v>
      </c>
      <c r="E1706">
        <f>DAY(Tbl_Hourly_Gen[[#This Row],[Date]])</f>
        <v>11</v>
      </c>
      <c r="F1706">
        <v>14</v>
      </c>
      <c r="G1706">
        <f>WEEKDAY(Tbl_Hourly_Gen[[#This Row],[Date]])</f>
        <v>2</v>
      </c>
      <c r="H1706" s="7" t="s">
        <v>14</v>
      </c>
      <c r="I1706" s="5">
        <v>0</v>
      </c>
    </row>
    <row r="1707" spans="2:9">
      <c r="B1707" s="11">
        <f>IF(B1706+IF(Tbl_Hourly_Gen[[#This Row],[Hour]]=24,1,0)&lt;Date_End,B1706+IF(Tbl_Hourly_Gen[[#This Row],[Hour]]=24,1,0),0)</f>
        <v>45362</v>
      </c>
      <c r="C1707" s="29">
        <f>Tbl_Hourly_Gen[[#This Row],[Hour]]/24</f>
        <v>0.625</v>
      </c>
      <c r="D1707">
        <f>MONTH(Tbl_Hourly_Gen[[#This Row],[Date]])</f>
        <v>3</v>
      </c>
      <c r="E1707">
        <f>DAY(Tbl_Hourly_Gen[[#This Row],[Date]])</f>
        <v>11</v>
      </c>
      <c r="F1707">
        <v>15</v>
      </c>
      <c r="G1707">
        <f>WEEKDAY(Tbl_Hourly_Gen[[#This Row],[Date]])</f>
        <v>2</v>
      </c>
      <c r="H1707" s="7" t="s">
        <v>14</v>
      </c>
      <c r="I1707" s="5">
        <v>0</v>
      </c>
    </row>
    <row r="1708" spans="2:9">
      <c r="B1708" s="11">
        <f>IF(B1707+IF(Tbl_Hourly_Gen[[#This Row],[Hour]]=24,1,0)&lt;Date_End,B1707+IF(Tbl_Hourly_Gen[[#This Row],[Hour]]=24,1,0),0)</f>
        <v>45362</v>
      </c>
      <c r="C1708" s="29">
        <f>Tbl_Hourly_Gen[[#This Row],[Hour]]/24</f>
        <v>0.66666666666666663</v>
      </c>
      <c r="D1708">
        <f>MONTH(Tbl_Hourly_Gen[[#This Row],[Date]])</f>
        <v>3</v>
      </c>
      <c r="E1708">
        <f>DAY(Tbl_Hourly_Gen[[#This Row],[Date]])</f>
        <v>11</v>
      </c>
      <c r="F1708">
        <v>16</v>
      </c>
      <c r="G1708">
        <f>WEEKDAY(Tbl_Hourly_Gen[[#This Row],[Date]])</f>
        <v>2</v>
      </c>
      <c r="H1708" s="7" t="s">
        <v>14</v>
      </c>
      <c r="I1708" s="5">
        <v>0</v>
      </c>
    </row>
    <row r="1709" spans="2:9">
      <c r="B1709" s="11">
        <f>IF(B1708+IF(Tbl_Hourly_Gen[[#This Row],[Hour]]=24,1,0)&lt;Date_End,B1708+IF(Tbl_Hourly_Gen[[#This Row],[Hour]]=24,1,0),0)</f>
        <v>45362</v>
      </c>
      <c r="C1709" s="29">
        <f>Tbl_Hourly_Gen[[#This Row],[Hour]]/24</f>
        <v>0.70833333333333337</v>
      </c>
      <c r="D1709">
        <f>MONTH(Tbl_Hourly_Gen[[#This Row],[Date]])</f>
        <v>3</v>
      </c>
      <c r="E1709">
        <f>DAY(Tbl_Hourly_Gen[[#This Row],[Date]])</f>
        <v>11</v>
      </c>
      <c r="F1709">
        <v>17</v>
      </c>
      <c r="G1709">
        <f>WEEKDAY(Tbl_Hourly_Gen[[#This Row],[Date]])</f>
        <v>2</v>
      </c>
      <c r="H1709" s="7" t="s">
        <v>14</v>
      </c>
      <c r="I1709" s="5">
        <v>0</v>
      </c>
    </row>
    <row r="1710" spans="2:9">
      <c r="B1710" s="11">
        <f>IF(B1709+IF(Tbl_Hourly_Gen[[#This Row],[Hour]]=24,1,0)&lt;Date_End,B1709+IF(Tbl_Hourly_Gen[[#This Row],[Hour]]=24,1,0),0)</f>
        <v>45362</v>
      </c>
      <c r="C1710" s="29">
        <f>Tbl_Hourly_Gen[[#This Row],[Hour]]/24</f>
        <v>0.75</v>
      </c>
      <c r="D1710">
        <f>MONTH(Tbl_Hourly_Gen[[#This Row],[Date]])</f>
        <v>3</v>
      </c>
      <c r="E1710">
        <f>DAY(Tbl_Hourly_Gen[[#This Row],[Date]])</f>
        <v>11</v>
      </c>
      <c r="F1710">
        <v>18</v>
      </c>
      <c r="G1710">
        <f>WEEKDAY(Tbl_Hourly_Gen[[#This Row],[Date]])</f>
        <v>2</v>
      </c>
      <c r="H1710" s="7" t="s">
        <v>14</v>
      </c>
      <c r="I1710" s="5">
        <v>0</v>
      </c>
    </row>
    <row r="1711" spans="2:9">
      <c r="B1711" s="11">
        <f>IF(B1710+IF(Tbl_Hourly_Gen[[#This Row],[Hour]]=24,1,0)&lt;Date_End,B1710+IF(Tbl_Hourly_Gen[[#This Row],[Hour]]=24,1,0),0)</f>
        <v>45362</v>
      </c>
      <c r="C1711" s="29">
        <f>Tbl_Hourly_Gen[[#This Row],[Hour]]/24</f>
        <v>0.79166666666666663</v>
      </c>
      <c r="D1711">
        <f>MONTH(Tbl_Hourly_Gen[[#This Row],[Date]])</f>
        <v>3</v>
      </c>
      <c r="E1711">
        <f>DAY(Tbl_Hourly_Gen[[#This Row],[Date]])</f>
        <v>11</v>
      </c>
      <c r="F1711">
        <v>19</v>
      </c>
      <c r="G1711">
        <f>WEEKDAY(Tbl_Hourly_Gen[[#This Row],[Date]])</f>
        <v>2</v>
      </c>
      <c r="H1711" s="7" t="s">
        <v>14</v>
      </c>
      <c r="I1711" s="5">
        <v>0</v>
      </c>
    </row>
    <row r="1712" spans="2:9">
      <c r="B1712" s="11">
        <f>IF(B1711+IF(Tbl_Hourly_Gen[[#This Row],[Hour]]=24,1,0)&lt;Date_End,B1711+IF(Tbl_Hourly_Gen[[#This Row],[Hour]]=24,1,0),0)</f>
        <v>45362</v>
      </c>
      <c r="C1712" s="29">
        <f>Tbl_Hourly_Gen[[#This Row],[Hour]]/24</f>
        <v>0.83333333333333337</v>
      </c>
      <c r="D1712">
        <f>MONTH(Tbl_Hourly_Gen[[#This Row],[Date]])</f>
        <v>3</v>
      </c>
      <c r="E1712">
        <f>DAY(Tbl_Hourly_Gen[[#This Row],[Date]])</f>
        <v>11</v>
      </c>
      <c r="F1712">
        <v>20</v>
      </c>
      <c r="G1712">
        <f>WEEKDAY(Tbl_Hourly_Gen[[#This Row],[Date]])</f>
        <v>2</v>
      </c>
      <c r="H1712" s="7" t="s">
        <v>14</v>
      </c>
      <c r="I1712" s="5">
        <v>0</v>
      </c>
    </row>
    <row r="1713" spans="2:9">
      <c r="B1713" s="11">
        <f>IF(B1712+IF(Tbl_Hourly_Gen[[#This Row],[Hour]]=24,1,0)&lt;Date_End,B1712+IF(Tbl_Hourly_Gen[[#This Row],[Hour]]=24,1,0),0)</f>
        <v>45362</v>
      </c>
      <c r="C1713" s="29">
        <f>Tbl_Hourly_Gen[[#This Row],[Hour]]/24</f>
        <v>0.875</v>
      </c>
      <c r="D1713">
        <f>MONTH(Tbl_Hourly_Gen[[#This Row],[Date]])</f>
        <v>3</v>
      </c>
      <c r="E1713">
        <f>DAY(Tbl_Hourly_Gen[[#This Row],[Date]])</f>
        <v>11</v>
      </c>
      <c r="F1713">
        <v>21</v>
      </c>
      <c r="G1713">
        <f>WEEKDAY(Tbl_Hourly_Gen[[#This Row],[Date]])</f>
        <v>2</v>
      </c>
      <c r="H1713" s="7" t="s">
        <v>14</v>
      </c>
      <c r="I1713" s="5">
        <v>0</v>
      </c>
    </row>
    <row r="1714" spans="2:9">
      <c r="B1714" s="11">
        <f>IF(B1713+IF(Tbl_Hourly_Gen[[#This Row],[Hour]]=24,1,0)&lt;Date_End,B1713+IF(Tbl_Hourly_Gen[[#This Row],[Hour]]=24,1,0),0)</f>
        <v>45362</v>
      </c>
      <c r="C1714" s="29">
        <f>Tbl_Hourly_Gen[[#This Row],[Hour]]/24</f>
        <v>0.91666666666666663</v>
      </c>
      <c r="D1714">
        <f>MONTH(Tbl_Hourly_Gen[[#This Row],[Date]])</f>
        <v>3</v>
      </c>
      <c r="E1714">
        <f>DAY(Tbl_Hourly_Gen[[#This Row],[Date]])</f>
        <v>11</v>
      </c>
      <c r="F1714">
        <v>22</v>
      </c>
      <c r="G1714">
        <f>WEEKDAY(Tbl_Hourly_Gen[[#This Row],[Date]])</f>
        <v>2</v>
      </c>
      <c r="H1714" s="7" t="s">
        <v>14</v>
      </c>
      <c r="I1714" s="5">
        <v>0</v>
      </c>
    </row>
    <row r="1715" spans="2:9">
      <c r="B1715" s="11">
        <f>IF(B1714+IF(Tbl_Hourly_Gen[[#This Row],[Hour]]=24,1,0)&lt;Date_End,B1714+IF(Tbl_Hourly_Gen[[#This Row],[Hour]]=24,1,0),0)</f>
        <v>45362</v>
      </c>
      <c r="C1715" s="29">
        <f>Tbl_Hourly_Gen[[#This Row],[Hour]]/24</f>
        <v>0.95833333333333337</v>
      </c>
      <c r="D1715">
        <f>MONTH(Tbl_Hourly_Gen[[#This Row],[Date]])</f>
        <v>3</v>
      </c>
      <c r="E1715">
        <f>DAY(Tbl_Hourly_Gen[[#This Row],[Date]])</f>
        <v>11</v>
      </c>
      <c r="F1715">
        <v>23</v>
      </c>
      <c r="G1715">
        <f>WEEKDAY(Tbl_Hourly_Gen[[#This Row],[Date]])</f>
        <v>2</v>
      </c>
      <c r="H1715" s="7" t="s">
        <v>14</v>
      </c>
      <c r="I1715" s="5">
        <v>0</v>
      </c>
    </row>
    <row r="1716" spans="2:9">
      <c r="B1716" s="11">
        <f>IF(B1715+IF(Tbl_Hourly_Gen[[#This Row],[Hour]]=24,1,0)&lt;Date_End,B1715+IF(Tbl_Hourly_Gen[[#This Row],[Hour]]=24,1,0),0)</f>
        <v>45363</v>
      </c>
      <c r="C1716" s="29">
        <f>Tbl_Hourly_Gen[[#This Row],[Hour]]/24</f>
        <v>1</v>
      </c>
      <c r="D1716">
        <f>MONTH(Tbl_Hourly_Gen[[#This Row],[Date]])</f>
        <v>3</v>
      </c>
      <c r="E1716">
        <f>DAY(Tbl_Hourly_Gen[[#This Row],[Date]])</f>
        <v>12</v>
      </c>
      <c r="F1716">
        <v>24</v>
      </c>
      <c r="G1716">
        <f>WEEKDAY(Tbl_Hourly_Gen[[#This Row],[Date]])</f>
        <v>3</v>
      </c>
      <c r="H1716" s="7" t="s">
        <v>14</v>
      </c>
      <c r="I1716" s="5">
        <v>0</v>
      </c>
    </row>
    <row r="1717" spans="2:9">
      <c r="B1717" s="11">
        <f>IF(B1716+IF(Tbl_Hourly_Gen[[#This Row],[Hour]]=24,1,0)&lt;Date_End,B1716+IF(Tbl_Hourly_Gen[[#This Row],[Hour]]=24,1,0),0)</f>
        <v>45363</v>
      </c>
      <c r="C1717" s="29">
        <f>Tbl_Hourly_Gen[[#This Row],[Hour]]/24</f>
        <v>4.1666666666666664E-2</v>
      </c>
      <c r="D1717">
        <f>MONTH(Tbl_Hourly_Gen[[#This Row],[Date]])</f>
        <v>3</v>
      </c>
      <c r="E1717">
        <f>DAY(Tbl_Hourly_Gen[[#This Row],[Date]])</f>
        <v>12</v>
      </c>
      <c r="F1717">
        <v>1</v>
      </c>
      <c r="G1717">
        <f>WEEKDAY(Tbl_Hourly_Gen[[#This Row],[Date]])</f>
        <v>3</v>
      </c>
      <c r="H1717" s="7" t="s">
        <v>14</v>
      </c>
      <c r="I1717" s="5">
        <v>0</v>
      </c>
    </row>
    <row r="1718" spans="2:9">
      <c r="B1718" s="11">
        <f>IF(B1717+IF(Tbl_Hourly_Gen[[#This Row],[Hour]]=24,1,0)&lt;Date_End,B1717+IF(Tbl_Hourly_Gen[[#This Row],[Hour]]=24,1,0),0)</f>
        <v>45363</v>
      </c>
      <c r="C1718" s="29">
        <f>Tbl_Hourly_Gen[[#This Row],[Hour]]/24</f>
        <v>8.3333333333333329E-2</v>
      </c>
      <c r="D1718">
        <f>MONTH(Tbl_Hourly_Gen[[#This Row],[Date]])</f>
        <v>3</v>
      </c>
      <c r="E1718">
        <f>DAY(Tbl_Hourly_Gen[[#This Row],[Date]])</f>
        <v>12</v>
      </c>
      <c r="F1718">
        <v>2</v>
      </c>
      <c r="G1718">
        <f>WEEKDAY(Tbl_Hourly_Gen[[#This Row],[Date]])</f>
        <v>3</v>
      </c>
      <c r="H1718" s="7" t="s">
        <v>14</v>
      </c>
      <c r="I1718" s="5">
        <v>0</v>
      </c>
    </row>
    <row r="1719" spans="2:9">
      <c r="B1719" s="11">
        <f>IF(B1718+IF(Tbl_Hourly_Gen[[#This Row],[Hour]]=24,1,0)&lt;Date_End,B1718+IF(Tbl_Hourly_Gen[[#This Row],[Hour]]=24,1,0),0)</f>
        <v>45363</v>
      </c>
      <c r="C1719" s="29">
        <f>Tbl_Hourly_Gen[[#This Row],[Hour]]/24</f>
        <v>0.125</v>
      </c>
      <c r="D1719">
        <f>MONTH(Tbl_Hourly_Gen[[#This Row],[Date]])</f>
        <v>3</v>
      </c>
      <c r="E1719">
        <f>DAY(Tbl_Hourly_Gen[[#This Row],[Date]])</f>
        <v>12</v>
      </c>
      <c r="F1719">
        <v>3</v>
      </c>
      <c r="G1719">
        <f>WEEKDAY(Tbl_Hourly_Gen[[#This Row],[Date]])</f>
        <v>3</v>
      </c>
      <c r="H1719" s="7" t="s">
        <v>14</v>
      </c>
      <c r="I1719" s="5">
        <v>0</v>
      </c>
    </row>
    <row r="1720" spans="2:9">
      <c r="B1720" s="11">
        <f>IF(B1719+IF(Tbl_Hourly_Gen[[#This Row],[Hour]]=24,1,0)&lt;Date_End,B1719+IF(Tbl_Hourly_Gen[[#This Row],[Hour]]=24,1,0),0)</f>
        <v>45363</v>
      </c>
      <c r="C1720" s="29">
        <f>Tbl_Hourly_Gen[[#This Row],[Hour]]/24</f>
        <v>0.16666666666666666</v>
      </c>
      <c r="D1720">
        <f>MONTH(Tbl_Hourly_Gen[[#This Row],[Date]])</f>
        <v>3</v>
      </c>
      <c r="E1720">
        <f>DAY(Tbl_Hourly_Gen[[#This Row],[Date]])</f>
        <v>12</v>
      </c>
      <c r="F1720">
        <v>4</v>
      </c>
      <c r="G1720">
        <f>WEEKDAY(Tbl_Hourly_Gen[[#This Row],[Date]])</f>
        <v>3</v>
      </c>
      <c r="H1720" s="7" t="s">
        <v>14</v>
      </c>
      <c r="I1720" s="5">
        <v>0</v>
      </c>
    </row>
    <row r="1721" spans="2:9">
      <c r="B1721" s="11">
        <f>IF(B1720+IF(Tbl_Hourly_Gen[[#This Row],[Hour]]=24,1,0)&lt;Date_End,B1720+IF(Tbl_Hourly_Gen[[#This Row],[Hour]]=24,1,0),0)</f>
        <v>45363</v>
      </c>
      <c r="C1721" s="29">
        <f>Tbl_Hourly_Gen[[#This Row],[Hour]]/24</f>
        <v>0.20833333333333334</v>
      </c>
      <c r="D1721">
        <f>MONTH(Tbl_Hourly_Gen[[#This Row],[Date]])</f>
        <v>3</v>
      </c>
      <c r="E1721">
        <f>DAY(Tbl_Hourly_Gen[[#This Row],[Date]])</f>
        <v>12</v>
      </c>
      <c r="F1721">
        <v>5</v>
      </c>
      <c r="G1721">
        <f>WEEKDAY(Tbl_Hourly_Gen[[#This Row],[Date]])</f>
        <v>3</v>
      </c>
      <c r="H1721" s="7" t="s">
        <v>14</v>
      </c>
      <c r="I1721" s="5">
        <v>0</v>
      </c>
    </row>
    <row r="1722" spans="2:9">
      <c r="B1722" s="11">
        <f>IF(B1721+IF(Tbl_Hourly_Gen[[#This Row],[Hour]]=24,1,0)&lt;Date_End,B1721+IF(Tbl_Hourly_Gen[[#This Row],[Hour]]=24,1,0),0)</f>
        <v>45363</v>
      </c>
      <c r="C1722" s="29">
        <f>Tbl_Hourly_Gen[[#This Row],[Hour]]/24</f>
        <v>0.25</v>
      </c>
      <c r="D1722">
        <f>MONTH(Tbl_Hourly_Gen[[#This Row],[Date]])</f>
        <v>3</v>
      </c>
      <c r="E1722">
        <f>DAY(Tbl_Hourly_Gen[[#This Row],[Date]])</f>
        <v>12</v>
      </c>
      <c r="F1722">
        <v>6</v>
      </c>
      <c r="G1722">
        <f>WEEKDAY(Tbl_Hourly_Gen[[#This Row],[Date]])</f>
        <v>3</v>
      </c>
      <c r="H1722" s="7" t="s">
        <v>14</v>
      </c>
      <c r="I1722" s="5">
        <v>0</v>
      </c>
    </row>
    <row r="1723" spans="2:9">
      <c r="B1723" s="11">
        <f>IF(B1722+IF(Tbl_Hourly_Gen[[#This Row],[Hour]]=24,1,0)&lt;Date_End,B1722+IF(Tbl_Hourly_Gen[[#This Row],[Hour]]=24,1,0),0)</f>
        <v>45363</v>
      </c>
      <c r="C1723" s="29">
        <f>Tbl_Hourly_Gen[[#This Row],[Hour]]/24</f>
        <v>0.29166666666666669</v>
      </c>
      <c r="D1723">
        <f>MONTH(Tbl_Hourly_Gen[[#This Row],[Date]])</f>
        <v>3</v>
      </c>
      <c r="E1723">
        <f>DAY(Tbl_Hourly_Gen[[#This Row],[Date]])</f>
        <v>12</v>
      </c>
      <c r="F1723">
        <v>7</v>
      </c>
      <c r="G1723">
        <f>WEEKDAY(Tbl_Hourly_Gen[[#This Row],[Date]])</f>
        <v>3</v>
      </c>
      <c r="H1723" s="7" t="s">
        <v>14</v>
      </c>
      <c r="I1723" s="5">
        <v>0</v>
      </c>
    </row>
    <row r="1724" spans="2:9">
      <c r="B1724" s="11">
        <f>IF(B1723+IF(Tbl_Hourly_Gen[[#This Row],[Hour]]=24,1,0)&lt;Date_End,B1723+IF(Tbl_Hourly_Gen[[#This Row],[Hour]]=24,1,0),0)</f>
        <v>45363</v>
      </c>
      <c r="C1724" s="29">
        <f>Tbl_Hourly_Gen[[#This Row],[Hour]]/24</f>
        <v>0.33333333333333331</v>
      </c>
      <c r="D1724">
        <f>MONTH(Tbl_Hourly_Gen[[#This Row],[Date]])</f>
        <v>3</v>
      </c>
      <c r="E1724">
        <f>DAY(Tbl_Hourly_Gen[[#This Row],[Date]])</f>
        <v>12</v>
      </c>
      <c r="F1724">
        <v>8</v>
      </c>
      <c r="G1724">
        <f>WEEKDAY(Tbl_Hourly_Gen[[#This Row],[Date]])</f>
        <v>3</v>
      </c>
      <c r="H1724" s="7" t="s">
        <v>14</v>
      </c>
      <c r="I1724" s="5">
        <v>0</v>
      </c>
    </row>
    <row r="1725" spans="2:9">
      <c r="B1725" s="11">
        <f>IF(B1724+IF(Tbl_Hourly_Gen[[#This Row],[Hour]]=24,1,0)&lt;Date_End,B1724+IF(Tbl_Hourly_Gen[[#This Row],[Hour]]=24,1,0),0)</f>
        <v>45363</v>
      </c>
      <c r="C1725" s="29">
        <f>Tbl_Hourly_Gen[[#This Row],[Hour]]/24</f>
        <v>0.375</v>
      </c>
      <c r="D1725">
        <f>MONTH(Tbl_Hourly_Gen[[#This Row],[Date]])</f>
        <v>3</v>
      </c>
      <c r="E1725">
        <f>DAY(Tbl_Hourly_Gen[[#This Row],[Date]])</f>
        <v>12</v>
      </c>
      <c r="F1725">
        <v>9</v>
      </c>
      <c r="G1725">
        <f>WEEKDAY(Tbl_Hourly_Gen[[#This Row],[Date]])</f>
        <v>3</v>
      </c>
      <c r="H1725" s="7" t="s">
        <v>14</v>
      </c>
      <c r="I1725" s="5">
        <v>0</v>
      </c>
    </row>
    <row r="1726" spans="2:9">
      <c r="B1726" s="11">
        <f>IF(B1725+IF(Tbl_Hourly_Gen[[#This Row],[Hour]]=24,1,0)&lt;Date_End,B1725+IF(Tbl_Hourly_Gen[[#This Row],[Hour]]=24,1,0),0)</f>
        <v>45363</v>
      </c>
      <c r="C1726" s="29">
        <f>Tbl_Hourly_Gen[[#This Row],[Hour]]/24</f>
        <v>0.41666666666666669</v>
      </c>
      <c r="D1726">
        <f>MONTH(Tbl_Hourly_Gen[[#This Row],[Date]])</f>
        <v>3</v>
      </c>
      <c r="E1726">
        <f>DAY(Tbl_Hourly_Gen[[#This Row],[Date]])</f>
        <v>12</v>
      </c>
      <c r="F1726">
        <v>10</v>
      </c>
      <c r="G1726">
        <f>WEEKDAY(Tbl_Hourly_Gen[[#This Row],[Date]])</f>
        <v>3</v>
      </c>
      <c r="H1726" s="7" t="s">
        <v>14</v>
      </c>
      <c r="I1726" s="5">
        <v>0</v>
      </c>
    </row>
    <row r="1727" spans="2:9">
      <c r="B1727" s="11">
        <f>IF(B1726+IF(Tbl_Hourly_Gen[[#This Row],[Hour]]=24,1,0)&lt;Date_End,B1726+IF(Tbl_Hourly_Gen[[#This Row],[Hour]]=24,1,0),0)</f>
        <v>45363</v>
      </c>
      <c r="C1727" s="29">
        <f>Tbl_Hourly_Gen[[#This Row],[Hour]]/24</f>
        <v>0.45833333333333331</v>
      </c>
      <c r="D1727">
        <f>MONTH(Tbl_Hourly_Gen[[#This Row],[Date]])</f>
        <v>3</v>
      </c>
      <c r="E1727">
        <f>DAY(Tbl_Hourly_Gen[[#This Row],[Date]])</f>
        <v>12</v>
      </c>
      <c r="F1727">
        <v>11</v>
      </c>
      <c r="G1727">
        <f>WEEKDAY(Tbl_Hourly_Gen[[#This Row],[Date]])</f>
        <v>3</v>
      </c>
      <c r="H1727" s="7" t="s">
        <v>14</v>
      </c>
      <c r="I1727" s="5">
        <v>0</v>
      </c>
    </row>
    <row r="1728" spans="2:9">
      <c r="B1728" s="11">
        <f>IF(B1727+IF(Tbl_Hourly_Gen[[#This Row],[Hour]]=24,1,0)&lt;Date_End,B1727+IF(Tbl_Hourly_Gen[[#This Row],[Hour]]=24,1,0),0)</f>
        <v>45363</v>
      </c>
      <c r="C1728" s="29">
        <f>Tbl_Hourly_Gen[[#This Row],[Hour]]/24</f>
        <v>0.5</v>
      </c>
      <c r="D1728">
        <f>MONTH(Tbl_Hourly_Gen[[#This Row],[Date]])</f>
        <v>3</v>
      </c>
      <c r="E1728">
        <f>DAY(Tbl_Hourly_Gen[[#This Row],[Date]])</f>
        <v>12</v>
      </c>
      <c r="F1728">
        <v>12</v>
      </c>
      <c r="G1728">
        <f>WEEKDAY(Tbl_Hourly_Gen[[#This Row],[Date]])</f>
        <v>3</v>
      </c>
      <c r="H1728" s="7" t="s">
        <v>14</v>
      </c>
      <c r="I1728" s="5">
        <v>0</v>
      </c>
    </row>
    <row r="1729" spans="2:9">
      <c r="B1729" s="11">
        <f>IF(B1728+IF(Tbl_Hourly_Gen[[#This Row],[Hour]]=24,1,0)&lt;Date_End,B1728+IF(Tbl_Hourly_Gen[[#This Row],[Hour]]=24,1,0),0)</f>
        <v>45363</v>
      </c>
      <c r="C1729" s="29">
        <f>Tbl_Hourly_Gen[[#This Row],[Hour]]/24</f>
        <v>0.54166666666666663</v>
      </c>
      <c r="D1729">
        <f>MONTH(Tbl_Hourly_Gen[[#This Row],[Date]])</f>
        <v>3</v>
      </c>
      <c r="E1729">
        <f>DAY(Tbl_Hourly_Gen[[#This Row],[Date]])</f>
        <v>12</v>
      </c>
      <c r="F1729">
        <v>13</v>
      </c>
      <c r="G1729">
        <f>WEEKDAY(Tbl_Hourly_Gen[[#This Row],[Date]])</f>
        <v>3</v>
      </c>
      <c r="H1729" s="7" t="s">
        <v>14</v>
      </c>
      <c r="I1729" s="5">
        <v>0</v>
      </c>
    </row>
    <row r="1730" spans="2:9">
      <c r="B1730" s="11">
        <f>IF(B1729+IF(Tbl_Hourly_Gen[[#This Row],[Hour]]=24,1,0)&lt;Date_End,B1729+IF(Tbl_Hourly_Gen[[#This Row],[Hour]]=24,1,0),0)</f>
        <v>45363</v>
      </c>
      <c r="C1730" s="29">
        <f>Tbl_Hourly_Gen[[#This Row],[Hour]]/24</f>
        <v>0.58333333333333337</v>
      </c>
      <c r="D1730">
        <f>MONTH(Tbl_Hourly_Gen[[#This Row],[Date]])</f>
        <v>3</v>
      </c>
      <c r="E1730">
        <f>DAY(Tbl_Hourly_Gen[[#This Row],[Date]])</f>
        <v>12</v>
      </c>
      <c r="F1730">
        <v>14</v>
      </c>
      <c r="G1730">
        <f>WEEKDAY(Tbl_Hourly_Gen[[#This Row],[Date]])</f>
        <v>3</v>
      </c>
      <c r="H1730" s="7" t="s">
        <v>14</v>
      </c>
      <c r="I1730" s="5">
        <v>0</v>
      </c>
    </row>
    <row r="1731" spans="2:9">
      <c r="B1731" s="11">
        <f>IF(B1730+IF(Tbl_Hourly_Gen[[#This Row],[Hour]]=24,1,0)&lt;Date_End,B1730+IF(Tbl_Hourly_Gen[[#This Row],[Hour]]=24,1,0),0)</f>
        <v>45363</v>
      </c>
      <c r="C1731" s="29">
        <f>Tbl_Hourly_Gen[[#This Row],[Hour]]/24</f>
        <v>0.625</v>
      </c>
      <c r="D1731">
        <f>MONTH(Tbl_Hourly_Gen[[#This Row],[Date]])</f>
        <v>3</v>
      </c>
      <c r="E1731">
        <f>DAY(Tbl_Hourly_Gen[[#This Row],[Date]])</f>
        <v>12</v>
      </c>
      <c r="F1731">
        <v>15</v>
      </c>
      <c r="G1731">
        <f>WEEKDAY(Tbl_Hourly_Gen[[#This Row],[Date]])</f>
        <v>3</v>
      </c>
      <c r="H1731" s="7" t="s">
        <v>14</v>
      </c>
      <c r="I1731" s="5">
        <v>0</v>
      </c>
    </row>
    <row r="1732" spans="2:9">
      <c r="B1732" s="11">
        <f>IF(B1731+IF(Tbl_Hourly_Gen[[#This Row],[Hour]]=24,1,0)&lt;Date_End,B1731+IF(Tbl_Hourly_Gen[[#This Row],[Hour]]=24,1,0),0)</f>
        <v>45363</v>
      </c>
      <c r="C1732" s="29">
        <f>Tbl_Hourly_Gen[[#This Row],[Hour]]/24</f>
        <v>0.66666666666666663</v>
      </c>
      <c r="D1732">
        <f>MONTH(Tbl_Hourly_Gen[[#This Row],[Date]])</f>
        <v>3</v>
      </c>
      <c r="E1732">
        <f>DAY(Tbl_Hourly_Gen[[#This Row],[Date]])</f>
        <v>12</v>
      </c>
      <c r="F1732">
        <v>16</v>
      </c>
      <c r="G1732">
        <f>WEEKDAY(Tbl_Hourly_Gen[[#This Row],[Date]])</f>
        <v>3</v>
      </c>
      <c r="H1732" s="7" t="s">
        <v>14</v>
      </c>
      <c r="I1732" s="5">
        <v>0</v>
      </c>
    </row>
    <row r="1733" spans="2:9">
      <c r="B1733" s="11">
        <f>IF(B1732+IF(Tbl_Hourly_Gen[[#This Row],[Hour]]=24,1,0)&lt;Date_End,B1732+IF(Tbl_Hourly_Gen[[#This Row],[Hour]]=24,1,0),0)</f>
        <v>45363</v>
      </c>
      <c r="C1733" s="29">
        <f>Tbl_Hourly_Gen[[#This Row],[Hour]]/24</f>
        <v>0.70833333333333337</v>
      </c>
      <c r="D1733">
        <f>MONTH(Tbl_Hourly_Gen[[#This Row],[Date]])</f>
        <v>3</v>
      </c>
      <c r="E1733">
        <f>DAY(Tbl_Hourly_Gen[[#This Row],[Date]])</f>
        <v>12</v>
      </c>
      <c r="F1733">
        <v>17</v>
      </c>
      <c r="G1733">
        <f>WEEKDAY(Tbl_Hourly_Gen[[#This Row],[Date]])</f>
        <v>3</v>
      </c>
      <c r="H1733" s="7" t="s">
        <v>14</v>
      </c>
      <c r="I1733" s="5">
        <v>0</v>
      </c>
    </row>
    <row r="1734" spans="2:9">
      <c r="B1734" s="11">
        <f>IF(B1733+IF(Tbl_Hourly_Gen[[#This Row],[Hour]]=24,1,0)&lt;Date_End,B1733+IF(Tbl_Hourly_Gen[[#This Row],[Hour]]=24,1,0),0)</f>
        <v>45363</v>
      </c>
      <c r="C1734" s="29">
        <f>Tbl_Hourly_Gen[[#This Row],[Hour]]/24</f>
        <v>0.75</v>
      </c>
      <c r="D1734">
        <f>MONTH(Tbl_Hourly_Gen[[#This Row],[Date]])</f>
        <v>3</v>
      </c>
      <c r="E1734">
        <f>DAY(Tbl_Hourly_Gen[[#This Row],[Date]])</f>
        <v>12</v>
      </c>
      <c r="F1734">
        <v>18</v>
      </c>
      <c r="G1734">
        <f>WEEKDAY(Tbl_Hourly_Gen[[#This Row],[Date]])</f>
        <v>3</v>
      </c>
      <c r="H1734" s="7" t="s">
        <v>14</v>
      </c>
      <c r="I1734" s="5">
        <v>0</v>
      </c>
    </row>
    <row r="1735" spans="2:9">
      <c r="B1735" s="11">
        <f>IF(B1734+IF(Tbl_Hourly_Gen[[#This Row],[Hour]]=24,1,0)&lt;Date_End,B1734+IF(Tbl_Hourly_Gen[[#This Row],[Hour]]=24,1,0),0)</f>
        <v>45363</v>
      </c>
      <c r="C1735" s="29">
        <f>Tbl_Hourly_Gen[[#This Row],[Hour]]/24</f>
        <v>0.79166666666666663</v>
      </c>
      <c r="D1735">
        <f>MONTH(Tbl_Hourly_Gen[[#This Row],[Date]])</f>
        <v>3</v>
      </c>
      <c r="E1735">
        <f>DAY(Tbl_Hourly_Gen[[#This Row],[Date]])</f>
        <v>12</v>
      </c>
      <c r="F1735">
        <v>19</v>
      </c>
      <c r="G1735">
        <f>WEEKDAY(Tbl_Hourly_Gen[[#This Row],[Date]])</f>
        <v>3</v>
      </c>
      <c r="H1735" s="7" t="s">
        <v>14</v>
      </c>
      <c r="I1735" s="5">
        <v>0</v>
      </c>
    </row>
    <row r="1736" spans="2:9">
      <c r="B1736" s="11">
        <f>IF(B1735+IF(Tbl_Hourly_Gen[[#This Row],[Hour]]=24,1,0)&lt;Date_End,B1735+IF(Tbl_Hourly_Gen[[#This Row],[Hour]]=24,1,0),0)</f>
        <v>45363</v>
      </c>
      <c r="C1736" s="29">
        <f>Tbl_Hourly_Gen[[#This Row],[Hour]]/24</f>
        <v>0.83333333333333337</v>
      </c>
      <c r="D1736">
        <f>MONTH(Tbl_Hourly_Gen[[#This Row],[Date]])</f>
        <v>3</v>
      </c>
      <c r="E1736">
        <f>DAY(Tbl_Hourly_Gen[[#This Row],[Date]])</f>
        <v>12</v>
      </c>
      <c r="F1736">
        <v>20</v>
      </c>
      <c r="G1736">
        <f>WEEKDAY(Tbl_Hourly_Gen[[#This Row],[Date]])</f>
        <v>3</v>
      </c>
      <c r="H1736" s="7" t="s">
        <v>14</v>
      </c>
      <c r="I1736" s="5">
        <v>0</v>
      </c>
    </row>
    <row r="1737" spans="2:9">
      <c r="B1737" s="11">
        <f>IF(B1736+IF(Tbl_Hourly_Gen[[#This Row],[Hour]]=24,1,0)&lt;Date_End,B1736+IF(Tbl_Hourly_Gen[[#This Row],[Hour]]=24,1,0),0)</f>
        <v>45363</v>
      </c>
      <c r="C1737" s="29">
        <f>Tbl_Hourly_Gen[[#This Row],[Hour]]/24</f>
        <v>0.875</v>
      </c>
      <c r="D1737">
        <f>MONTH(Tbl_Hourly_Gen[[#This Row],[Date]])</f>
        <v>3</v>
      </c>
      <c r="E1737">
        <f>DAY(Tbl_Hourly_Gen[[#This Row],[Date]])</f>
        <v>12</v>
      </c>
      <c r="F1737">
        <v>21</v>
      </c>
      <c r="G1737">
        <f>WEEKDAY(Tbl_Hourly_Gen[[#This Row],[Date]])</f>
        <v>3</v>
      </c>
      <c r="H1737" s="7" t="s">
        <v>14</v>
      </c>
      <c r="I1737" s="5">
        <v>0</v>
      </c>
    </row>
    <row r="1738" spans="2:9">
      <c r="B1738" s="11">
        <f>IF(B1737+IF(Tbl_Hourly_Gen[[#This Row],[Hour]]=24,1,0)&lt;Date_End,B1737+IF(Tbl_Hourly_Gen[[#This Row],[Hour]]=24,1,0),0)</f>
        <v>45363</v>
      </c>
      <c r="C1738" s="29">
        <f>Tbl_Hourly_Gen[[#This Row],[Hour]]/24</f>
        <v>0.91666666666666663</v>
      </c>
      <c r="D1738">
        <f>MONTH(Tbl_Hourly_Gen[[#This Row],[Date]])</f>
        <v>3</v>
      </c>
      <c r="E1738">
        <f>DAY(Tbl_Hourly_Gen[[#This Row],[Date]])</f>
        <v>12</v>
      </c>
      <c r="F1738">
        <v>22</v>
      </c>
      <c r="G1738">
        <f>WEEKDAY(Tbl_Hourly_Gen[[#This Row],[Date]])</f>
        <v>3</v>
      </c>
      <c r="H1738" s="7" t="s">
        <v>14</v>
      </c>
      <c r="I1738" s="5">
        <v>0</v>
      </c>
    </row>
    <row r="1739" spans="2:9">
      <c r="B1739" s="11">
        <f>IF(B1738+IF(Tbl_Hourly_Gen[[#This Row],[Hour]]=24,1,0)&lt;Date_End,B1738+IF(Tbl_Hourly_Gen[[#This Row],[Hour]]=24,1,0),0)</f>
        <v>45363</v>
      </c>
      <c r="C1739" s="29">
        <f>Tbl_Hourly_Gen[[#This Row],[Hour]]/24</f>
        <v>0.95833333333333337</v>
      </c>
      <c r="D1739">
        <f>MONTH(Tbl_Hourly_Gen[[#This Row],[Date]])</f>
        <v>3</v>
      </c>
      <c r="E1739">
        <f>DAY(Tbl_Hourly_Gen[[#This Row],[Date]])</f>
        <v>12</v>
      </c>
      <c r="F1739">
        <v>23</v>
      </c>
      <c r="G1739">
        <f>WEEKDAY(Tbl_Hourly_Gen[[#This Row],[Date]])</f>
        <v>3</v>
      </c>
      <c r="H1739" s="7" t="s">
        <v>14</v>
      </c>
      <c r="I1739" s="5">
        <v>0</v>
      </c>
    </row>
    <row r="1740" spans="2:9">
      <c r="B1740" s="11">
        <f>IF(B1739+IF(Tbl_Hourly_Gen[[#This Row],[Hour]]=24,1,0)&lt;Date_End,B1739+IF(Tbl_Hourly_Gen[[#This Row],[Hour]]=24,1,0),0)</f>
        <v>45364</v>
      </c>
      <c r="C1740" s="29">
        <f>Tbl_Hourly_Gen[[#This Row],[Hour]]/24</f>
        <v>1</v>
      </c>
      <c r="D1740">
        <f>MONTH(Tbl_Hourly_Gen[[#This Row],[Date]])</f>
        <v>3</v>
      </c>
      <c r="E1740">
        <f>DAY(Tbl_Hourly_Gen[[#This Row],[Date]])</f>
        <v>13</v>
      </c>
      <c r="F1740">
        <v>24</v>
      </c>
      <c r="G1740">
        <f>WEEKDAY(Tbl_Hourly_Gen[[#This Row],[Date]])</f>
        <v>4</v>
      </c>
      <c r="H1740" s="7" t="s">
        <v>14</v>
      </c>
      <c r="I1740" s="5">
        <v>0</v>
      </c>
    </row>
    <row r="1741" spans="2:9">
      <c r="B1741" s="11">
        <f>IF(B1740+IF(Tbl_Hourly_Gen[[#This Row],[Hour]]=24,1,0)&lt;Date_End,B1740+IF(Tbl_Hourly_Gen[[#This Row],[Hour]]=24,1,0),0)</f>
        <v>45364</v>
      </c>
      <c r="C1741" s="29">
        <f>Tbl_Hourly_Gen[[#This Row],[Hour]]/24</f>
        <v>4.1666666666666664E-2</v>
      </c>
      <c r="D1741">
        <f>MONTH(Tbl_Hourly_Gen[[#This Row],[Date]])</f>
        <v>3</v>
      </c>
      <c r="E1741">
        <f>DAY(Tbl_Hourly_Gen[[#This Row],[Date]])</f>
        <v>13</v>
      </c>
      <c r="F1741">
        <v>1</v>
      </c>
      <c r="G1741">
        <f>WEEKDAY(Tbl_Hourly_Gen[[#This Row],[Date]])</f>
        <v>4</v>
      </c>
      <c r="H1741" s="7" t="s">
        <v>14</v>
      </c>
      <c r="I1741" s="5">
        <v>0</v>
      </c>
    </row>
    <row r="1742" spans="2:9">
      <c r="B1742" s="11">
        <f>IF(B1741+IF(Tbl_Hourly_Gen[[#This Row],[Hour]]=24,1,0)&lt;Date_End,B1741+IF(Tbl_Hourly_Gen[[#This Row],[Hour]]=24,1,0),0)</f>
        <v>45364</v>
      </c>
      <c r="C1742" s="29">
        <f>Tbl_Hourly_Gen[[#This Row],[Hour]]/24</f>
        <v>8.3333333333333329E-2</v>
      </c>
      <c r="D1742">
        <f>MONTH(Tbl_Hourly_Gen[[#This Row],[Date]])</f>
        <v>3</v>
      </c>
      <c r="E1742">
        <f>DAY(Tbl_Hourly_Gen[[#This Row],[Date]])</f>
        <v>13</v>
      </c>
      <c r="F1742">
        <v>2</v>
      </c>
      <c r="G1742">
        <f>WEEKDAY(Tbl_Hourly_Gen[[#This Row],[Date]])</f>
        <v>4</v>
      </c>
      <c r="H1742" s="7" t="s">
        <v>14</v>
      </c>
      <c r="I1742" s="5">
        <v>0</v>
      </c>
    </row>
    <row r="1743" spans="2:9">
      <c r="B1743" s="11">
        <f>IF(B1742+IF(Tbl_Hourly_Gen[[#This Row],[Hour]]=24,1,0)&lt;Date_End,B1742+IF(Tbl_Hourly_Gen[[#This Row],[Hour]]=24,1,0),0)</f>
        <v>45364</v>
      </c>
      <c r="C1743" s="29">
        <f>Tbl_Hourly_Gen[[#This Row],[Hour]]/24</f>
        <v>0.125</v>
      </c>
      <c r="D1743">
        <f>MONTH(Tbl_Hourly_Gen[[#This Row],[Date]])</f>
        <v>3</v>
      </c>
      <c r="E1743">
        <f>DAY(Tbl_Hourly_Gen[[#This Row],[Date]])</f>
        <v>13</v>
      </c>
      <c r="F1743">
        <v>3</v>
      </c>
      <c r="G1743">
        <f>WEEKDAY(Tbl_Hourly_Gen[[#This Row],[Date]])</f>
        <v>4</v>
      </c>
      <c r="H1743" s="7" t="s">
        <v>14</v>
      </c>
      <c r="I1743" s="5">
        <v>0</v>
      </c>
    </row>
    <row r="1744" spans="2:9">
      <c r="B1744" s="11">
        <f>IF(B1743+IF(Tbl_Hourly_Gen[[#This Row],[Hour]]=24,1,0)&lt;Date_End,B1743+IF(Tbl_Hourly_Gen[[#This Row],[Hour]]=24,1,0),0)</f>
        <v>45364</v>
      </c>
      <c r="C1744" s="29">
        <f>Tbl_Hourly_Gen[[#This Row],[Hour]]/24</f>
        <v>0.16666666666666666</v>
      </c>
      <c r="D1744">
        <f>MONTH(Tbl_Hourly_Gen[[#This Row],[Date]])</f>
        <v>3</v>
      </c>
      <c r="E1744">
        <f>DAY(Tbl_Hourly_Gen[[#This Row],[Date]])</f>
        <v>13</v>
      </c>
      <c r="F1744">
        <v>4</v>
      </c>
      <c r="G1744">
        <f>WEEKDAY(Tbl_Hourly_Gen[[#This Row],[Date]])</f>
        <v>4</v>
      </c>
      <c r="H1744" s="7" t="s">
        <v>14</v>
      </c>
      <c r="I1744" s="5">
        <v>0</v>
      </c>
    </row>
    <row r="1745" spans="2:9">
      <c r="B1745" s="11">
        <f>IF(B1744+IF(Tbl_Hourly_Gen[[#This Row],[Hour]]=24,1,0)&lt;Date_End,B1744+IF(Tbl_Hourly_Gen[[#This Row],[Hour]]=24,1,0),0)</f>
        <v>45364</v>
      </c>
      <c r="C1745" s="29">
        <f>Tbl_Hourly_Gen[[#This Row],[Hour]]/24</f>
        <v>0.20833333333333334</v>
      </c>
      <c r="D1745">
        <f>MONTH(Tbl_Hourly_Gen[[#This Row],[Date]])</f>
        <v>3</v>
      </c>
      <c r="E1745">
        <f>DAY(Tbl_Hourly_Gen[[#This Row],[Date]])</f>
        <v>13</v>
      </c>
      <c r="F1745">
        <v>5</v>
      </c>
      <c r="G1745">
        <f>WEEKDAY(Tbl_Hourly_Gen[[#This Row],[Date]])</f>
        <v>4</v>
      </c>
      <c r="H1745" s="7" t="s">
        <v>14</v>
      </c>
      <c r="I1745" s="5">
        <v>0</v>
      </c>
    </row>
    <row r="1746" spans="2:9">
      <c r="B1746" s="11">
        <f>IF(B1745+IF(Tbl_Hourly_Gen[[#This Row],[Hour]]=24,1,0)&lt;Date_End,B1745+IF(Tbl_Hourly_Gen[[#This Row],[Hour]]=24,1,0),0)</f>
        <v>45364</v>
      </c>
      <c r="C1746" s="29">
        <f>Tbl_Hourly_Gen[[#This Row],[Hour]]/24</f>
        <v>0.25</v>
      </c>
      <c r="D1746">
        <f>MONTH(Tbl_Hourly_Gen[[#This Row],[Date]])</f>
        <v>3</v>
      </c>
      <c r="E1746">
        <f>DAY(Tbl_Hourly_Gen[[#This Row],[Date]])</f>
        <v>13</v>
      </c>
      <c r="F1746">
        <v>6</v>
      </c>
      <c r="G1746">
        <f>WEEKDAY(Tbl_Hourly_Gen[[#This Row],[Date]])</f>
        <v>4</v>
      </c>
      <c r="H1746" s="7" t="s">
        <v>14</v>
      </c>
      <c r="I1746" s="5">
        <v>0</v>
      </c>
    </row>
    <row r="1747" spans="2:9">
      <c r="B1747" s="11">
        <f>IF(B1746+IF(Tbl_Hourly_Gen[[#This Row],[Hour]]=24,1,0)&lt;Date_End,B1746+IF(Tbl_Hourly_Gen[[#This Row],[Hour]]=24,1,0),0)</f>
        <v>45364</v>
      </c>
      <c r="C1747" s="29">
        <f>Tbl_Hourly_Gen[[#This Row],[Hour]]/24</f>
        <v>0.29166666666666669</v>
      </c>
      <c r="D1747">
        <f>MONTH(Tbl_Hourly_Gen[[#This Row],[Date]])</f>
        <v>3</v>
      </c>
      <c r="E1747">
        <f>DAY(Tbl_Hourly_Gen[[#This Row],[Date]])</f>
        <v>13</v>
      </c>
      <c r="F1747">
        <v>7</v>
      </c>
      <c r="G1747">
        <f>WEEKDAY(Tbl_Hourly_Gen[[#This Row],[Date]])</f>
        <v>4</v>
      </c>
      <c r="H1747" s="7" t="s">
        <v>14</v>
      </c>
      <c r="I1747" s="5">
        <v>0</v>
      </c>
    </row>
    <row r="1748" spans="2:9">
      <c r="B1748" s="11">
        <f>IF(B1747+IF(Tbl_Hourly_Gen[[#This Row],[Hour]]=24,1,0)&lt;Date_End,B1747+IF(Tbl_Hourly_Gen[[#This Row],[Hour]]=24,1,0),0)</f>
        <v>45364</v>
      </c>
      <c r="C1748" s="29">
        <f>Tbl_Hourly_Gen[[#This Row],[Hour]]/24</f>
        <v>0.33333333333333331</v>
      </c>
      <c r="D1748">
        <f>MONTH(Tbl_Hourly_Gen[[#This Row],[Date]])</f>
        <v>3</v>
      </c>
      <c r="E1748">
        <f>DAY(Tbl_Hourly_Gen[[#This Row],[Date]])</f>
        <v>13</v>
      </c>
      <c r="F1748">
        <v>8</v>
      </c>
      <c r="G1748">
        <f>WEEKDAY(Tbl_Hourly_Gen[[#This Row],[Date]])</f>
        <v>4</v>
      </c>
      <c r="H1748" s="7" t="s">
        <v>14</v>
      </c>
      <c r="I1748" s="5">
        <v>0</v>
      </c>
    </row>
    <row r="1749" spans="2:9">
      <c r="B1749" s="11">
        <f>IF(B1748+IF(Tbl_Hourly_Gen[[#This Row],[Hour]]=24,1,0)&lt;Date_End,B1748+IF(Tbl_Hourly_Gen[[#This Row],[Hour]]=24,1,0),0)</f>
        <v>45364</v>
      </c>
      <c r="C1749" s="29">
        <f>Tbl_Hourly_Gen[[#This Row],[Hour]]/24</f>
        <v>0.375</v>
      </c>
      <c r="D1749">
        <f>MONTH(Tbl_Hourly_Gen[[#This Row],[Date]])</f>
        <v>3</v>
      </c>
      <c r="E1749">
        <f>DAY(Tbl_Hourly_Gen[[#This Row],[Date]])</f>
        <v>13</v>
      </c>
      <c r="F1749">
        <v>9</v>
      </c>
      <c r="G1749">
        <f>WEEKDAY(Tbl_Hourly_Gen[[#This Row],[Date]])</f>
        <v>4</v>
      </c>
      <c r="H1749" s="7" t="s">
        <v>14</v>
      </c>
      <c r="I1749" s="5">
        <v>0</v>
      </c>
    </row>
    <row r="1750" spans="2:9">
      <c r="B1750" s="11">
        <f>IF(B1749+IF(Tbl_Hourly_Gen[[#This Row],[Hour]]=24,1,0)&lt;Date_End,B1749+IF(Tbl_Hourly_Gen[[#This Row],[Hour]]=24,1,0),0)</f>
        <v>45364</v>
      </c>
      <c r="C1750" s="29">
        <f>Tbl_Hourly_Gen[[#This Row],[Hour]]/24</f>
        <v>0.41666666666666669</v>
      </c>
      <c r="D1750">
        <f>MONTH(Tbl_Hourly_Gen[[#This Row],[Date]])</f>
        <v>3</v>
      </c>
      <c r="E1750">
        <f>DAY(Tbl_Hourly_Gen[[#This Row],[Date]])</f>
        <v>13</v>
      </c>
      <c r="F1750">
        <v>10</v>
      </c>
      <c r="G1750">
        <f>WEEKDAY(Tbl_Hourly_Gen[[#This Row],[Date]])</f>
        <v>4</v>
      </c>
      <c r="H1750" s="7" t="s">
        <v>14</v>
      </c>
      <c r="I1750" s="5">
        <v>0</v>
      </c>
    </row>
    <row r="1751" spans="2:9">
      <c r="B1751" s="11">
        <f>IF(B1750+IF(Tbl_Hourly_Gen[[#This Row],[Hour]]=24,1,0)&lt;Date_End,B1750+IF(Tbl_Hourly_Gen[[#This Row],[Hour]]=24,1,0),0)</f>
        <v>45364</v>
      </c>
      <c r="C1751" s="29">
        <f>Tbl_Hourly_Gen[[#This Row],[Hour]]/24</f>
        <v>0.45833333333333331</v>
      </c>
      <c r="D1751">
        <f>MONTH(Tbl_Hourly_Gen[[#This Row],[Date]])</f>
        <v>3</v>
      </c>
      <c r="E1751">
        <f>DAY(Tbl_Hourly_Gen[[#This Row],[Date]])</f>
        <v>13</v>
      </c>
      <c r="F1751">
        <v>11</v>
      </c>
      <c r="G1751">
        <f>WEEKDAY(Tbl_Hourly_Gen[[#This Row],[Date]])</f>
        <v>4</v>
      </c>
      <c r="H1751" s="7" t="s">
        <v>14</v>
      </c>
      <c r="I1751" s="5">
        <v>0</v>
      </c>
    </row>
    <row r="1752" spans="2:9">
      <c r="B1752" s="11">
        <f>IF(B1751+IF(Tbl_Hourly_Gen[[#This Row],[Hour]]=24,1,0)&lt;Date_End,B1751+IF(Tbl_Hourly_Gen[[#This Row],[Hour]]=24,1,0),0)</f>
        <v>45364</v>
      </c>
      <c r="C1752" s="29">
        <f>Tbl_Hourly_Gen[[#This Row],[Hour]]/24</f>
        <v>0.5</v>
      </c>
      <c r="D1752">
        <f>MONTH(Tbl_Hourly_Gen[[#This Row],[Date]])</f>
        <v>3</v>
      </c>
      <c r="E1752">
        <f>DAY(Tbl_Hourly_Gen[[#This Row],[Date]])</f>
        <v>13</v>
      </c>
      <c r="F1752">
        <v>12</v>
      </c>
      <c r="G1752">
        <f>WEEKDAY(Tbl_Hourly_Gen[[#This Row],[Date]])</f>
        <v>4</v>
      </c>
      <c r="H1752" s="7" t="s">
        <v>14</v>
      </c>
      <c r="I1752" s="5">
        <v>0</v>
      </c>
    </row>
    <row r="1753" spans="2:9">
      <c r="B1753" s="11">
        <f>IF(B1752+IF(Tbl_Hourly_Gen[[#This Row],[Hour]]=24,1,0)&lt;Date_End,B1752+IF(Tbl_Hourly_Gen[[#This Row],[Hour]]=24,1,0),0)</f>
        <v>45364</v>
      </c>
      <c r="C1753" s="29">
        <f>Tbl_Hourly_Gen[[#This Row],[Hour]]/24</f>
        <v>0.54166666666666663</v>
      </c>
      <c r="D1753">
        <f>MONTH(Tbl_Hourly_Gen[[#This Row],[Date]])</f>
        <v>3</v>
      </c>
      <c r="E1753">
        <f>DAY(Tbl_Hourly_Gen[[#This Row],[Date]])</f>
        <v>13</v>
      </c>
      <c r="F1753">
        <v>13</v>
      </c>
      <c r="G1753">
        <f>WEEKDAY(Tbl_Hourly_Gen[[#This Row],[Date]])</f>
        <v>4</v>
      </c>
      <c r="H1753" s="7" t="s">
        <v>14</v>
      </c>
      <c r="I1753" s="5">
        <v>0</v>
      </c>
    </row>
    <row r="1754" spans="2:9">
      <c r="B1754" s="11">
        <f>IF(B1753+IF(Tbl_Hourly_Gen[[#This Row],[Hour]]=24,1,0)&lt;Date_End,B1753+IF(Tbl_Hourly_Gen[[#This Row],[Hour]]=24,1,0),0)</f>
        <v>45364</v>
      </c>
      <c r="C1754" s="29">
        <f>Tbl_Hourly_Gen[[#This Row],[Hour]]/24</f>
        <v>0.58333333333333337</v>
      </c>
      <c r="D1754">
        <f>MONTH(Tbl_Hourly_Gen[[#This Row],[Date]])</f>
        <v>3</v>
      </c>
      <c r="E1754">
        <f>DAY(Tbl_Hourly_Gen[[#This Row],[Date]])</f>
        <v>13</v>
      </c>
      <c r="F1754">
        <v>14</v>
      </c>
      <c r="G1754">
        <f>WEEKDAY(Tbl_Hourly_Gen[[#This Row],[Date]])</f>
        <v>4</v>
      </c>
      <c r="H1754" s="7" t="s">
        <v>14</v>
      </c>
      <c r="I1754" s="5">
        <v>0</v>
      </c>
    </row>
    <row r="1755" spans="2:9">
      <c r="B1755" s="11">
        <f>IF(B1754+IF(Tbl_Hourly_Gen[[#This Row],[Hour]]=24,1,0)&lt;Date_End,B1754+IF(Tbl_Hourly_Gen[[#This Row],[Hour]]=24,1,0),0)</f>
        <v>45364</v>
      </c>
      <c r="C1755" s="29">
        <f>Tbl_Hourly_Gen[[#This Row],[Hour]]/24</f>
        <v>0.625</v>
      </c>
      <c r="D1755">
        <f>MONTH(Tbl_Hourly_Gen[[#This Row],[Date]])</f>
        <v>3</v>
      </c>
      <c r="E1755">
        <f>DAY(Tbl_Hourly_Gen[[#This Row],[Date]])</f>
        <v>13</v>
      </c>
      <c r="F1755">
        <v>15</v>
      </c>
      <c r="G1755">
        <f>WEEKDAY(Tbl_Hourly_Gen[[#This Row],[Date]])</f>
        <v>4</v>
      </c>
      <c r="H1755" s="7" t="s">
        <v>14</v>
      </c>
      <c r="I1755" s="5">
        <v>0</v>
      </c>
    </row>
    <row r="1756" spans="2:9">
      <c r="B1756" s="11">
        <f>IF(B1755+IF(Tbl_Hourly_Gen[[#This Row],[Hour]]=24,1,0)&lt;Date_End,B1755+IF(Tbl_Hourly_Gen[[#This Row],[Hour]]=24,1,0),0)</f>
        <v>45364</v>
      </c>
      <c r="C1756" s="29">
        <f>Tbl_Hourly_Gen[[#This Row],[Hour]]/24</f>
        <v>0.66666666666666663</v>
      </c>
      <c r="D1756">
        <f>MONTH(Tbl_Hourly_Gen[[#This Row],[Date]])</f>
        <v>3</v>
      </c>
      <c r="E1756">
        <f>DAY(Tbl_Hourly_Gen[[#This Row],[Date]])</f>
        <v>13</v>
      </c>
      <c r="F1756">
        <v>16</v>
      </c>
      <c r="G1756">
        <f>WEEKDAY(Tbl_Hourly_Gen[[#This Row],[Date]])</f>
        <v>4</v>
      </c>
      <c r="H1756" s="7" t="s">
        <v>14</v>
      </c>
      <c r="I1756" s="5">
        <v>0</v>
      </c>
    </row>
    <row r="1757" spans="2:9">
      <c r="B1757" s="11">
        <f>IF(B1756+IF(Tbl_Hourly_Gen[[#This Row],[Hour]]=24,1,0)&lt;Date_End,B1756+IF(Tbl_Hourly_Gen[[#This Row],[Hour]]=24,1,0),0)</f>
        <v>45364</v>
      </c>
      <c r="C1757" s="29">
        <f>Tbl_Hourly_Gen[[#This Row],[Hour]]/24</f>
        <v>0.70833333333333337</v>
      </c>
      <c r="D1757">
        <f>MONTH(Tbl_Hourly_Gen[[#This Row],[Date]])</f>
        <v>3</v>
      </c>
      <c r="E1757">
        <f>DAY(Tbl_Hourly_Gen[[#This Row],[Date]])</f>
        <v>13</v>
      </c>
      <c r="F1757">
        <v>17</v>
      </c>
      <c r="G1757">
        <f>WEEKDAY(Tbl_Hourly_Gen[[#This Row],[Date]])</f>
        <v>4</v>
      </c>
      <c r="H1757" s="7" t="s">
        <v>14</v>
      </c>
      <c r="I1757" s="5">
        <v>0</v>
      </c>
    </row>
    <row r="1758" spans="2:9">
      <c r="B1758" s="11">
        <f>IF(B1757+IF(Tbl_Hourly_Gen[[#This Row],[Hour]]=24,1,0)&lt;Date_End,B1757+IF(Tbl_Hourly_Gen[[#This Row],[Hour]]=24,1,0),0)</f>
        <v>45364</v>
      </c>
      <c r="C1758" s="29">
        <f>Tbl_Hourly_Gen[[#This Row],[Hour]]/24</f>
        <v>0.75</v>
      </c>
      <c r="D1758">
        <f>MONTH(Tbl_Hourly_Gen[[#This Row],[Date]])</f>
        <v>3</v>
      </c>
      <c r="E1758">
        <f>DAY(Tbl_Hourly_Gen[[#This Row],[Date]])</f>
        <v>13</v>
      </c>
      <c r="F1758">
        <v>18</v>
      </c>
      <c r="G1758">
        <f>WEEKDAY(Tbl_Hourly_Gen[[#This Row],[Date]])</f>
        <v>4</v>
      </c>
      <c r="H1758" s="7" t="s">
        <v>14</v>
      </c>
      <c r="I1758" s="5">
        <v>0</v>
      </c>
    </row>
    <row r="1759" spans="2:9">
      <c r="B1759" s="11">
        <f>IF(B1758+IF(Tbl_Hourly_Gen[[#This Row],[Hour]]=24,1,0)&lt;Date_End,B1758+IF(Tbl_Hourly_Gen[[#This Row],[Hour]]=24,1,0),0)</f>
        <v>45364</v>
      </c>
      <c r="C1759" s="29">
        <f>Tbl_Hourly_Gen[[#This Row],[Hour]]/24</f>
        <v>0.79166666666666663</v>
      </c>
      <c r="D1759">
        <f>MONTH(Tbl_Hourly_Gen[[#This Row],[Date]])</f>
        <v>3</v>
      </c>
      <c r="E1759">
        <f>DAY(Tbl_Hourly_Gen[[#This Row],[Date]])</f>
        <v>13</v>
      </c>
      <c r="F1759">
        <v>19</v>
      </c>
      <c r="G1759">
        <f>WEEKDAY(Tbl_Hourly_Gen[[#This Row],[Date]])</f>
        <v>4</v>
      </c>
      <c r="H1759" s="7" t="s">
        <v>14</v>
      </c>
      <c r="I1759" s="5">
        <v>0</v>
      </c>
    </row>
    <row r="1760" spans="2:9">
      <c r="B1760" s="11">
        <f>IF(B1759+IF(Tbl_Hourly_Gen[[#This Row],[Hour]]=24,1,0)&lt;Date_End,B1759+IF(Tbl_Hourly_Gen[[#This Row],[Hour]]=24,1,0),0)</f>
        <v>45364</v>
      </c>
      <c r="C1760" s="29">
        <f>Tbl_Hourly_Gen[[#This Row],[Hour]]/24</f>
        <v>0.83333333333333337</v>
      </c>
      <c r="D1760">
        <f>MONTH(Tbl_Hourly_Gen[[#This Row],[Date]])</f>
        <v>3</v>
      </c>
      <c r="E1760">
        <f>DAY(Tbl_Hourly_Gen[[#This Row],[Date]])</f>
        <v>13</v>
      </c>
      <c r="F1760">
        <v>20</v>
      </c>
      <c r="G1760">
        <f>WEEKDAY(Tbl_Hourly_Gen[[#This Row],[Date]])</f>
        <v>4</v>
      </c>
      <c r="H1760" s="7" t="s">
        <v>14</v>
      </c>
      <c r="I1760" s="5">
        <v>0</v>
      </c>
    </row>
    <row r="1761" spans="2:9">
      <c r="B1761" s="11">
        <f>IF(B1760+IF(Tbl_Hourly_Gen[[#This Row],[Hour]]=24,1,0)&lt;Date_End,B1760+IF(Tbl_Hourly_Gen[[#This Row],[Hour]]=24,1,0),0)</f>
        <v>45364</v>
      </c>
      <c r="C1761" s="29">
        <f>Tbl_Hourly_Gen[[#This Row],[Hour]]/24</f>
        <v>0.875</v>
      </c>
      <c r="D1761">
        <f>MONTH(Tbl_Hourly_Gen[[#This Row],[Date]])</f>
        <v>3</v>
      </c>
      <c r="E1761">
        <f>DAY(Tbl_Hourly_Gen[[#This Row],[Date]])</f>
        <v>13</v>
      </c>
      <c r="F1761">
        <v>21</v>
      </c>
      <c r="G1761">
        <f>WEEKDAY(Tbl_Hourly_Gen[[#This Row],[Date]])</f>
        <v>4</v>
      </c>
      <c r="H1761" s="7" t="s">
        <v>14</v>
      </c>
      <c r="I1761" s="5">
        <v>0</v>
      </c>
    </row>
    <row r="1762" spans="2:9">
      <c r="B1762" s="11">
        <f>IF(B1761+IF(Tbl_Hourly_Gen[[#This Row],[Hour]]=24,1,0)&lt;Date_End,B1761+IF(Tbl_Hourly_Gen[[#This Row],[Hour]]=24,1,0),0)</f>
        <v>45364</v>
      </c>
      <c r="C1762" s="29">
        <f>Tbl_Hourly_Gen[[#This Row],[Hour]]/24</f>
        <v>0.91666666666666663</v>
      </c>
      <c r="D1762">
        <f>MONTH(Tbl_Hourly_Gen[[#This Row],[Date]])</f>
        <v>3</v>
      </c>
      <c r="E1762">
        <f>DAY(Tbl_Hourly_Gen[[#This Row],[Date]])</f>
        <v>13</v>
      </c>
      <c r="F1762">
        <v>22</v>
      </c>
      <c r="G1762">
        <f>WEEKDAY(Tbl_Hourly_Gen[[#This Row],[Date]])</f>
        <v>4</v>
      </c>
      <c r="H1762" s="7" t="s">
        <v>14</v>
      </c>
      <c r="I1762" s="5">
        <v>0</v>
      </c>
    </row>
    <row r="1763" spans="2:9">
      <c r="B1763" s="11">
        <f>IF(B1762+IF(Tbl_Hourly_Gen[[#This Row],[Hour]]=24,1,0)&lt;Date_End,B1762+IF(Tbl_Hourly_Gen[[#This Row],[Hour]]=24,1,0),0)</f>
        <v>45364</v>
      </c>
      <c r="C1763" s="29">
        <f>Tbl_Hourly_Gen[[#This Row],[Hour]]/24</f>
        <v>0.95833333333333337</v>
      </c>
      <c r="D1763">
        <f>MONTH(Tbl_Hourly_Gen[[#This Row],[Date]])</f>
        <v>3</v>
      </c>
      <c r="E1763">
        <f>DAY(Tbl_Hourly_Gen[[#This Row],[Date]])</f>
        <v>13</v>
      </c>
      <c r="F1763">
        <v>23</v>
      </c>
      <c r="G1763">
        <f>WEEKDAY(Tbl_Hourly_Gen[[#This Row],[Date]])</f>
        <v>4</v>
      </c>
      <c r="H1763" s="7" t="s">
        <v>14</v>
      </c>
      <c r="I1763" s="5">
        <v>0</v>
      </c>
    </row>
    <row r="1764" spans="2:9">
      <c r="B1764" s="11">
        <f>IF(B1763+IF(Tbl_Hourly_Gen[[#This Row],[Hour]]=24,1,0)&lt;Date_End,B1763+IF(Tbl_Hourly_Gen[[#This Row],[Hour]]=24,1,0),0)</f>
        <v>45365</v>
      </c>
      <c r="C1764" s="29">
        <f>Tbl_Hourly_Gen[[#This Row],[Hour]]/24</f>
        <v>1</v>
      </c>
      <c r="D1764">
        <f>MONTH(Tbl_Hourly_Gen[[#This Row],[Date]])</f>
        <v>3</v>
      </c>
      <c r="E1764">
        <f>DAY(Tbl_Hourly_Gen[[#This Row],[Date]])</f>
        <v>14</v>
      </c>
      <c r="F1764">
        <v>24</v>
      </c>
      <c r="G1764">
        <f>WEEKDAY(Tbl_Hourly_Gen[[#This Row],[Date]])</f>
        <v>5</v>
      </c>
      <c r="H1764" s="7" t="s">
        <v>14</v>
      </c>
      <c r="I1764" s="5">
        <v>0</v>
      </c>
    </row>
    <row r="1765" spans="2:9">
      <c r="B1765" s="11">
        <f>IF(B1764+IF(Tbl_Hourly_Gen[[#This Row],[Hour]]=24,1,0)&lt;Date_End,B1764+IF(Tbl_Hourly_Gen[[#This Row],[Hour]]=24,1,0),0)</f>
        <v>45365</v>
      </c>
      <c r="C1765" s="29">
        <f>Tbl_Hourly_Gen[[#This Row],[Hour]]/24</f>
        <v>4.1666666666666664E-2</v>
      </c>
      <c r="D1765">
        <f>MONTH(Tbl_Hourly_Gen[[#This Row],[Date]])</f>
        <v>3</v>
      </c>
      <c r="E1765">
        <f>DAY(Tbl_Hourly_Gen[[#This Row],[Date]])</f>
        <v>14</v>
      </c>
      <c r="F1765">
        <v>1</v>
      </c>
      <c r="G1765">
        <f>WEEKDAY(Tbl_Hourly_Gen[[#This Row],[Date]])</f>
        <v>5</v>
      </c>
      <c r="H1765" s="7" t="s">
        <v>14</v>
      </c>
      <c r="I1765" s="5">
        <v>0</v>
      </c>
    </row>
    <row r="1766" spans="2:9">
      <c r="B1766" s="11">
        <f>IF(B1765+IF(Tbl_Hourly_Gen[[#This Row],[Hour]]=24,1,0)&lt;Date_End,B1765+IF(Tbl_Hourly_Gen[[#This Row],[Hour]]=24,1,0),0)</f>
        <v>45365</v>
      </c>
      <c r="C1766" s="29">
        <f>Tbl_Hourly_Gen[[#This Row],[Hour]]/24</f>
        <v>8.3333333333333329E-2</v>
      </c>
      <c r="D1766">
        <f>MONTH(Tbl_Hourly_Gen[[#This Row],[Date]])</f>
        <v>3</v>
      </c>
      <c r="E1766">
        <f>DAY(Tbl_Hourly_Gen[[#This Row],[Date]])</f>
        <v>14</v>
      </c>
      <c r="F1766">
        <v>2</v>
      </c>
      <c r="G1766">
        <f>WEEKDAY(Tbl_Hourly_Gen[[#This Row],[Date]])</f>
        <v>5</v>
      </c>
      <c r="H1766" s="7" t="s">
        <v>14</v>
      </c>
      <c r="I1766" s="5">
        <v>0</v>
      </c>
    </row>
    <row r="1767" spans="2:9">
      <c r="B1767" s="11">
        <f>IF(B1766+IF(Tbl_Hourly_Gen[[#This Row],[Hour]]=24,1,0)&lt;Date_End,B1766+IF(Tbl_Hourly_Gen[[#This Row],[Hour]]=24,1,0),0)</f>
        <v>45365</v>
      </c>
      <c r="C1767" s="29">
        <f>Tbl_Hourly_Gen[[#This Row],[Hour]]/24</f>
        <v>0.125</v>
      </c>
      <c r="D1767">
        <f>MONTH(Tbl_Hourly_Gen[[#This Row],[Date]])</f>
        <v>3</v>
      </c>
      <c r="E1767">
        <f>DAY(Tbl_Hourly_Gen[[#This Row],[Date]])</f>
        <v>14</v>
      </c>
      <c r="F1767">
        <v>3</v>
      </c>
      <c r="G1767">
        <f>WEEKDAY(Tbl_Hourly_Gen[[#This Row],[Date]])</f>
        <v>5</v>
      </c>
      <c r="H1767" s="7" t="s">
        <v>14</v>
      </c>
      <c r="I1767" s="5">
        <v>0</v>
      </c>
    </row>
    <row r="1768" spans="2:9">
      <c r="B1768" s="11">
        <f>IF(B1767+IF(Tbl_Hourly_Gen[[#This Row],[Hour]]=24,1,0)&lt;Date_End,B1767+IF(Tbl_Hourly_Gen[[#This Row],[Hour]]=24,1,0),0)</f>
        <v>45365</v>
      </c>
      <c r="C1768" s="29">
        <f>Tbl_Hourly_Gen[[#This Row],[Hour]]/24</f>
        <v>0.16666666666666666</v>
      </c>
      <c r="D1768">
        <f>MONTH(Tbl_Hourly_Gen[[#This Row],[Date]])</f>
        <v>3</v>
      </c>
      <c r="E1768">
        <f>DAY(Tbl_Hourly_Gen[[#This Row],[Date]])</f>
        <v>14</v>
      </c>
      <c r="F1768">
        <v>4</v>
      </c>
      <c r="G1768">
        <f>WEEKDAY(Tbl_Hourly_Gen[[#This Row],[Date]])</f>
        <v>5</v>
      </c>
      <c r="H1768" s="7" t="s">
        <v>14</v>
      </c>
      <c r="I1768" s="5">
        <v>0</v>
      </c>
    </row>
    <row r="1769" spans="2:9">
      <c r="B1769" s="11">
        <f>IF(B1768+IF(Tbl_Hourly_Gen[[#This Row],[Hour]]=24,1,0)&lt;Date_End,B1768+IF(Tbl_Hourly_Gen[[#This Row],[Hour]]=24,1,0),0)</f>
        <v>45365</v>
      </c>
      <c r="C1769" s="29">
        <f>Tbl_Hourly_Gen[[#This Row],[Hour]]/24</f>
        <v>0.20833333333333334</v>
      </c>
      <c r="D1769">
        <f>MONTH(Tbl_Hourly_Gen[[#This Row],[Date]])</f>
        <v>3</v>
      </c>
      <c r="E1769">
        <f>DAY(Tbl_Hourly_Gen[[#This Row],[Date]])</f>
        <v>14</v>
      </c>
      <c r="F1769">
        <v>5</v>
      </c>
      <c r="G1769">
        <f>WEEKDAY(Tbl_Hourly_Gen[[#This Row],[Date]])</f>
        <v>5</v>
      </c>
      <c r="H1769" s="7" t="s">
        <v>14</v>
      </c>
      <c r="I1769" s="5">
        <v>0</v>
      </c>
    </row>
    <row r="1770" spans="2:9">
      <c r="B1770" s="11">
        <f>IF(B1769+IF(Tbl_Hourly_Gen[[#This Row],[Hour]]=24,1,0)&lt;Date_End,B1769+IF(Tbl_Hourly_Gen[[#This Row],[Hour]]=24,1,0),0)</f>
        <v>45365</v>
      </c>
      <c r="C1770" s="29">
        <f>Tbl_Hourly_Gen[[#This Row],[Hour]]/24</f>
        <v>0.25</v>
      </c>
      <c r="D1770">
        <f>MONTH(Tbl_Hourly_Gen[[#This Row],[Date]])</f>
        <v>3</v>
      </c>
      <c r="E1770">
        <f>DAY(Tbl_Hourly_Gen[[#This Row],[Date]])</f>
        <v>14</v>
      </c>
      <c r="F1770">
        <v>6</v>
      </c>
      <c r="G1770">
        <f>WEEKDAY(Tbl_Hourly_Gen[[#This Row],[Date]])</f>
        <v>5</v>
      </c>
      <c r="H1770" s="7" t="s">
        <v>14</v>
      </c>
      <c r="I1770" s="5">
        <v>0</v>
      </c>
    </row>
    <row r="1771" spans="2:9">
      <c r="B1771" s="11">
        <f>IF(B1770+IF(Tbl_Hourly_Gen[[#This Row],[Hour]]=24,1,0)&lt;Date_End,B1770+IF(Tbl_Hourly_Gen[[#This Row],[Hour]]=24,1,0),0)</f>
        <v>45365</v>
      </c>
      <c r="C1771" s="29">
        <f>Tbl_Hourly_Gen[[#This Row],[Hour]]/24</f>
        <v>0.29166666666666669</v>
      </c>
      <c r="D1771">
        <f>MONTH(Tbl_Hourly_Gen[[#This Row],[Date]])</f>
        <v>3</v>
      </c>
      <c r="E1771">
        <f>DAY(Tbl_Hourly_Gen[[#This Row],[Date]])</f>
        <v>14</v>
      </c>
      <c r="F1771">
        <v>7</v>
      </c>
      <c r="G1771">
        <f>WEEKDAY(Tbl_Hourly_Gen[[#This Row],[Date]])</f>
        <v>5</v>
      </c>
      <c r="H1771" s="7" t="s">
        <v>14</v>
      </c>
      <c r="I1771" s="5">
        <v>0</v>
      </c>
    </row>
    <row r="1772" spans="2:9">
      <c r="B1772" s="11">
        <f>IF(B1771+IF(Tbl_Hourly_Gen[[#This Row],[Hour]]=24,1,0)&lt;Date_End,B1771+IF(Tbl_Hourly_Gen[[#This Row],[Hour]]=24,1,0),0)</f>
        <v>45365</v>
      </c>
      <c r="C1772" s="29">
        <f>Tbl_Hourly_Gen[[#This Row],[Hour]]/24</f>
        <v>0.33333333333333331</v>
      </c>
      <c r="D1772">
        <f>MONTH(Tbl_Hourly_Gen[[#This Row],[Date]])</f>
        <v>3</v>
      </c>
      <c r="E1772">
        <f>DAY(Tbl_Hourly_Gen[[#This Row],[Date]])</f>
        <v>14</v>
      </c>
      <c r="F1772">
        <v>8</v>
      </c>
      <c r="G1772">
        <f>WEEKDAY(Tbl_Hourly_Gen[[#This Row],[Date]])</f>
        <v>5</v>
      </c>
      <c r="H1772" s="7" t="s">
        <v>14</v>
      </c>
      <c r="I1772" s="5">
        <v>0</v>
      </c>
    </row>
    <row r="1773" spans="2:9">
      <c r="B1773" s="11">
        <f>IF(B1772+IF(Tbl_Hourly_Gen[[#This Row],[Hour]]=24,1,0)&lt;Date_End,B1772+IF(Tbl_Hourly_Gen[[#This Row],[Hour]]=24,1,0),0)</f>
        <v>45365</v>
      </c>
      <c r="C1773" s="29">
        <f>Tbl_Hourly_Gen[[#This Row],[Hour]]/24</f>
        <v>0.375</v>
      </c>
      <c r="D1773">
        <f>MONTH(Tbl_Hourly_Gen[[#This Row],[Date]])</f>
        <v>3</v>
      </c>
      <c r="E1773">
        <f>DAY(Tbl_Hourly_Gen[[#This Row],[Date]])</f>
        <v>14</v>
      </c>
      <c r="F1773">
        <v>9</v>
      </c>
      <c r="G1773">
        <f>WEEKDAY(Tbl_Hourly_Gen[[#This Row],[Date]])</f>
        <v>5</v>
      </c>
      <c r="H1773" s="7" t="s">
        <v>14</v>
      </c>
      <c r="I1773" s="5">
        <v>0</v>
      </c>
    </row>
    <row r="1774" spans="2:9">
      <c r="B1774" s="11">
        <f>IF(B1773+IF(Tbl_Hourly_Gen[[#This Row],[Hour]]=24,1,0)&lt;Date_End,B1773+IF(Tbl_Hourly_Gen[[#This Row],[Hour]]=24,1,0),0)</f>
        <v>45365</v>
      </c>
      <c r="C1774" s="29">
        <f>Tbl_Hourly_Gen[[#This Row],[Hour]]/24</f>
        <v>0.41666666666666669</v>
      </c>
      <c r="D1774">
        <f>MONTH(Tbl_Hourly_Gen[[#This Row],[Date]])</f>
        <v>3</v>
      </c>
      <c r="E1774">
        <f>DAY(Tbl_Hourly_Gen[[#This Row],[Date]])</f>
        <v>14</v>
      </c>
      <c r="F1774">
        <v>10</v>
      </c>
      <c r="G1774">
        <f>WEEKDAY(Tbl_Hourly_Gen[[#This Row],[Date]])</f>
        <v>5</v>
      </c>
      <c r="H1774" s="7" t="s">
        <v>14</v>
      </c>
      <c r="I1774" s="5">
        <v>0</v>
      </c>
    </row>
    <row r="1775" spans="2:9">
      <c r="B1775" s="11">
        <f>IF(B1774+IF(Tbl_Hourly_Gen[[#This Row],[Hour]]=24,1,0)&lt;Date_End,B1774+IF(Tbl_Hourly_Gen[[#This Row],[Hour]]=24,1,0),0)</f>
        <v>45365</v>
      </c>
      <c r="C1775" s="29">
        <f>Tbl_Hourly_Gen[[#This Row],[Hour]]/24</f>
        <v>0.45833333333333331</v>
      </c>
      <c r="D1775">
        <f>MONTH(Tbl_Hourly_Gen[[#This Row],[Date]])</f>
        <v>3</v>
      </c>
      <c r="E1775">
        <f>DAY(Tbl_Hourly_Gen[[#This Row],[Date]])</f>
        <v>14</v>
      </c>
      <c r="F1775">
        <v>11</v>
      </c>
      <c r="G1775">
        <f>WEEKDAY(Tbl_Hourly_Gen[[#This Row],[Date]])</f>
        <v>5</v>
      </c>
      <c r="H1775" s="7" t="s">
        <v>14</v>
      </c>
      <c r="I1775" s="5">
        <v>0</v>
      </c>
    </row>
    <row r="1776" spans="2:9">
      <c r="B1776" s="11">
        <f>IF(B1775+IF(Tbl_Hourly_Gen[[#This Row],[Hour]]=24,1,0)&lt;Date_End,B1775+IF(Tbl_Hourly_Gen[[#This Row],[Hour]]=24,1,0),0)</f>
        <v>45365</v>
      </c>
      <c r="C1776" s="29">
        <f>Tbl_Hourly_Gen[[#This Row],[Hour]]/24</f>
        <v>0.5</v>
      </c>
      <c r="D1776">
        <f>MONTH(Tbl_Hourly_Gen[[#This Row],[Date]])</f>
        <v>3</v>
      </c>
      <c r="E1776">
        <f>DAY(Tbl_Hourly_Gen[[#This Row],[Date]])</f>
        <v>14</v>
      </c>
      <c r="F1776">
        <v>12</v>
      </c>
      <c r="G1776">
        <f>WEEKDAY(Tbl_Hourly_Gen[[#This Row],[Date]])</f>
        <v>5</v>
      </c>
      <c r="H1776" s="7" t="s">
        <v>14</v>
      </c>
      <c r="I1776" s="5">
        <v>0</v>
      </c>
    </row>
    <row r="1777" spans="2:9">
      <c r="B1777" s="11">
        <f>IF(B1776+IF(Tbl_Hourly_Gen[[#This Row],[Hour]]=24,1,0)&lt;Date_End,B1776+IF(Tbl_Hourly_Gen[[#This Row],[Hour]]=24,1,0),0)</f>
        <v>45365</v>
      </c>
      <c r="C1777" s="29">
        <f>Tbl_Hourly_Gen[[#This Row],[Hour]]/24</f>
        <v>0.54166666666666663</v>
      </c>
      <c r="D1777">
        <f>MONTH(Tbl_Hourly_Gen[[#This Row],[Date]])</f>
        <v>3</v>
      </c>
      <c r="E1777">
        <f>DAY(Tbl_Hourly_Gen[[#This Row],[Date]])</f>
        <v>14</v>
      </c>
      <c r="F1777">
        <v>13</v>
      </c>
      <c r="G1777">
        <f>WEEKDAY(Tbl_Hourly_Gen[[#This Row],[Date]])</f>
        <v>5</v>
      </c>
      <c r="H1777" s="7" t="s">
        <v>14</v>
      </c>
      <c r="I1777" s="5">
        <v>0</v>
      </c>
    </row>
    <row r="1778" spans="2:9">
      <c r="B1778" s="11">
        <f>IF(B1777+IF(Tbl_Hourly_Gen[[#This Row],[Hour]]=24,1,0)&lt;Date_End,B1777+IF(Tbl_Hourly_Gen[[#This Row],[Hour]]=24,1,0),0)</f>
        <v>45365</v>
      </c>
      <c r="C1778" s="29">
        <f>Tbl_Hourly_Gen[[#This Row],[Hour]]/24</f>
        <v>0.58333333333333337</v>
      </c>
      <c r="D1778">
        <f>MONTH(Tbl_Hourly_Gen[[#This Row],[Date]])</f>
        <v>3</v>
      </c>
      <c r="E1778">
        <f>DAY(Tbl_Hourly_Gen[[#This Row],[Date]])</f>
        <v>14</v>
      </c>
      <c r="F1778">
        <v>14</v>
      </c>
      <c r="G1778">
        <f>WEEKDAY(Tbl_Hourly_Gen[[#This Row],[Date]])</f>
        <v>5</v>
      </c>
      <c r="H1778" s="7" t="s">
        <v>14</v>
      </c>
      <c r="I1778" s="5">
        <v>0</v>
      </c>
    </row>
    <row r="1779" spans="2:9">
      <c r="B1779" s="11">
        <f>IF(B1778+IF(Tbl_Hourly_Gen[[#This Row],[Hour]]=24,1,0)&lt;Date_End,B1778+IF(Tbl_Hourly_Gen[[#This Row],[Hour]]=24,1,0),0)</f>
        <v>45365</v>
      </c>
      <c r="C1779" s="29">
        <f>Tbl_Hourly_Gen[[#This Row],[Hour]]/24</f>
        <v>0.625</v>
      </c>
      <c r="D1779">
        <f>MONTH(Tbl_Hourly_Gen[[#This Row],[Date]])</f>
        <v>3</v>
      </c>
      <c r="E1779">
        <f>DAY(Tbl_Hourly_Gen[[#This Row],[Date]])</f>
        <v>14</v>
      </c>
      <c r="F1779">
        <v>15</v>
      </c>
      <c r="G1779">
        <f>WEEKDAY(Tbl_Hourly_Gen[[#This Row],[Date]])</f>
        <v>5</v>
      </c>
      <c r="H1779" s="7" t="s">
        <v>14</v>
      </c>
      <c r="I1779" s="5">
        <v>0</v>
      </c>
    </row>
    <row r="1780" spans="2:9">
      <c r="B1780" s="11">
        <f>IF(B1779+IF(Tbl_Hourly_Gen[[#This Row],[Hour]]=24,1,0)&lt;Date_End,B1779+IF(Tbl_Hourly_Gen[[#This Row],[Hour]]=24,1,0),0)</f>
        <v>45365</v>
      </c>
      <c r="C1780" s="29">
        <f>Tbl_Hourly_Gen[[#This Row],[Hour]]/24</f>
        <v>0.66666666666666663</v>
      </c>
      <c r="D1780">
        <f>MONTH(Tbl_Hourly_Gen[[#This Row],[Date]])</f>
        <v>3</v>
      </c>
      <c r="E1780">
        <f>DAY(Tbl_Hourly_Gen[[#This Row],[Date]])</f>
        <v>14</v>
      </c>
      <c r="F1780">
        <v>16</v>
      </c>
      <c r="G1780">
        <f>WEEKDAY(Tbl_Hourly_Gen[[#This Row],[Date]])</f>
        <v>5</v>
      </c>
      <c r="H1780" s="7" t="s">
        <v>14</v>
      </c>
      <c r="I1780" s="5">
        <v>0</v>
      </c>
    </row>
    <row r="1781" spans="2:9">
      <c r="B1781" s="11">
        <f>IF(B1780+IF(Tbl_Hourly_Gen[[#This Row],[Hour]]=24,1,0)&lt;Date_End,B1780+IF(Tbl_Hourly_Gen[[#This Row],[Hour]]=24,1,0),0)</f>
        <v>45365</v>
      </c>
      <c r="C1781" s="29">
        <f>Tbl_Hourly_Gen[[#This Row],[Hour]]/24</f>
        <v>0.70833333333333337</v>
      </c>
      <c r="D1781">
        <f>MONTH(Tbl_Hourly_Gen[[#This Row],[Date]])</f>
        <v>3</v>
      </c>
      <c r="E1781">
        <f>DAY(Tbl_Hourly_Gen[[#This Row],[Date]])</f>
        <v>14</v>
      </c>
      <c r="F1781">
        <v>17</v>
      </c>
      <c r="G1781">
        <f>WEEKDAY(Tbl_Hourly_Gen[[#This Row],[Date]])</f>
        <v>5</v>
      </c>
      <c r="H1781" s="7" t="s">
        <v>14</v>
      </c>
      <c r="I1781" s="5">
        <v>0</v>
      </c>
    </row>
    <row r="1782" spans="2:9">
      <c r="B1782" s="11">
        <f>IF(B1781+IF(Tbl_Hourly_Gen[[#This Row],[Hour]]=24,1,0)&lt;Date_End,B1781+IF(Tbl_Hourly_Gen[[#This Row],[Hour]]=24,1,0),0)</f>
        <v>45365</v>
      </c>
      <c r="C1782" s="29">
        <f>Tbl_Hourly_Gen[[#This Row],[Hour]]/24</f>
        <v>0.75</v>
      </c>
      <c r="D1782">
        <f>MONTH(Tbl_Hourly_Gen[[#This Row],[Date]])</f>
        <v>3</v>
      </c>
      <c r="E1782">
        <f>DAY(Tbl_Hourly_Gen[[#This Row],[Date]])</f>
        <v>14</v>
      </c>
      <c r="F1782">
        <v>18</v>
      </c>
      <c r="G1782">
        <f>WEEKDAY(Tbl_Hourly_Gen[[#This Row],[Date]])</f>
        <v>5</v>
      </c>
      <c r="H1782" s="7" t="s">
        <v>14</v>
      </c>
      <c r="I1782" s="5">
        <v>0</v>
      </c>
    </row>
    <row r="1783" spans="2:9">
      <c r="B1783" s="11">
        <f>IF(B1782+IF(Tbl_Hourly_Gen[[#This Row],[Hour]]=24,1,0)&lt;Date_End,B1782+IF(Tbl_Hourly_Gen[[#This Row],[Hour]]=24,1,0),0)</f>
        <v>45365</v>
      </c>
      <c r="C1783" s="29">
        <f>Tbl_Hourly_Gen[[#This Row],[Hour]]/24</f>
        <v>0.79166666666666663</v>
      </c>
      <c r="D1783">
        <f>MONTH(Tbl_Hourly_Gen[[#This Row],[Date]])</f>
        <v>3</v>
      </c>
      <c r="E1783">
        <f>DAY(Tbl_Hourly_Gen[[#This Row],[Date]])</f>
        <v>14</v>
      </c>
      <c r="F1783">
        <v>19</v>
      </c>
      <c r="G1783">
        <f>WEEKDAY(Tbl_Hourly_Gen[[#This Row],[Date]])</f>
        <v>5</v>
      </c>
      <c r="H1783" s="7" t="s">
        <v>14</v>
      </c>
      <c r="I1783" s="5">
        <v>0</v>
      </c>
    </row>
    <row r="1784" spans="2:9">
      <c r="B1784" s="11">
        <f>IF(B1783+IF(Tbl_Hourly_Gen[[#This Row],[Hour]]=24,1,0)&lt;Date_End,B1783+IF(Tbl_Hourly_Gen[[#This Row],[Hour]]=24,1,0),0)</f>
        <v>45365</v>
      </c>
      <c r="C1784" s="29">
        <f>Tbl_Hourly_Gen[[#This Row],[Hour]]/24</f>
        <v>0.83333333333333337</v>
      </c>
      <c r="D1784">
        <f>MONTH(Tbl_Hourly_Gen[[#This Row],[Date]])</f>
        <v>3</v>
      </c>
      <c r="E1784">
        <f>DAY(Tbl_Hourly_Gen[[#This Row],[Date]])</f>
        <v>14</v>
      </c>
      <c r="F1784">
        <v>20</v>
      </c>
      <c r="G1784">
        <f>WEEKDAY(Tbl_Hourly_Gen[[#This Row],[Date]])</f>
        <v>5</v>
      </c>
      <c r="H1784" s="7" t="s">
        <v>14</v>
      </c>
      <c r="I1784" s="5">
        <v>0</v>
      </c>
    </row>
    <row r="1785" spans="2:9">
      <c r="B1785" s="11">
        <f>IF(B1784+IF(Tbl_Hourly_Gen[[#This Row],[Hour]]=24,1,0)&lt;Date_End,B1784+IF(Tbl_Hourly_Gen[[#This Row],[Hour]]=24,1,0),0)</f>
        <v>45365</v>
      </c>
      <c r="C1785" s="29">
        <f>Tbl_Hourly_Gen[[#This Row],[Hour]]/24</f>
        <v>0.875</v>
      </c>
      <c r="D1785">
        <f>MONTH(Tbl_Hourly_Gen[[#This Row],[Date]])</f>
        <v>3</v>
      </c>
      <c r="E1785">
        <f>DAY(Tbl_Hourly_Gen[[#This Row],[Date]])</f>
        <v>14</v>
      </c>
      <c r="F1785">
        <v>21</v>
      </c>
      <c r="G1785">
        <f>WEEKDAY(Tbl_Hourly_Gen[[#This Row],[Date]])</f>
        <v>5</v>
      </c>
      <c r="H1785" s="7" t="s">
        <v>14</v>
      </c>
      <c r="I1785" s="5">
        <v>0</v>
      </c>
    </row>
    <row r="1786" spans="2:9">
      <c r="B1786" s="11">
        <f>IF(B1785+IF(Tbl_Hourly_Gen[[#This Row],[Hour]]=24,1,0)&lt;Date_End,B1785+IF(Tbl_Hourly_Gen[[#This Row],[Hour]]=24,1,0),0)</f>
        <v>45365</v>
      </c>
      <c r="C1786" s="29">
        <f>Tbl_Hourly_Gen[[#This Row],[Hour]]/24</f>
        <v>0.91666666666666663</v>
      </c>
      <c r="D1786">
        <f>MONTH(Tbl_Hourly_Gen[[#This Row],[Date]])</f>
        <v>3</v>
      </c>
      <c r="E1786">
        <f>DAY(Tbl_Hourly_Gen[[#This Row],[Date]])</f>
        <v>14</v>
      </c>
      <c r="F1786">
        <v>22</v>
      </c>
      <c r="G1786">
        <f>WEEKDAY(Tbl_Hourly_Gen[[#This Row],[Date]])</f>
        <v>5</v>
      </c>
      <c r="H1786" s="7" t="s">
        <v>14</v>
      </c>
      <c r="I1786" s="5">
        <v>0</v>
      </c>
    </row>
    <row r="1787" spans="2:9">
      <c r="B1787" s="11">
        <f>IF(B1786+IF(Tbl_Hourly_Gen[[#This Row],[Hour]]=24,1,0)&lt;Date_End,B1786+IF(Tbl_Hourly_Gen[[#This Row],[Hour]]=24,1,0),0)</f>
        <v>45365</v>
      </c>
      <c r="C1787" s="29">
        <f>Tbl_Hourly_Gen[[#This Row],[Hour]]/24</f>
        <v>0.95833333333333337</v>
      </c>
      <c r="D1787">
        <f>MONTH(Tbl_Hourly_Gen[[#This Row],[Date]])</f>
        <v>3</v>
      </c>
      <c r="E1787">
        <f>DAY(Tbl_Hourly_Gen[[#This Row],[Date]])</f>
        <v>14</v>
      </c>
      <c r="F1787">
        <v>23</v>
      </c>
      <c r="G1787">
        <f>WEEKDAY(Tbl_Hourly_Gen[[#This Row],[Date]])</f>
        <v>5</v>
      </c>
      <c r="H1787" s="7" t="s">
        <v>14</v>
      </c>
      <c r="I1787" s="5">
        <v>0</v>
      </c>
    </row>
    <row r="1788" spans="2:9">
      <c r="B1788" s="11">
        <f>IF(B1787+IF(Tbl_Hourly_Gen[[#This Row],[Hour]]=24,1,0)&lt;Date_End,B1787+IF(Tbl_Hourly_Gen[[#This Row],[Hour]]=24,1,0),0)</f>
        <v>45366</v>
      </c>
      <c r="C1788" s="29">
        <f>Tbl_Hourly_Gen[[#This Row],[Hour]]/24</f>
        <v>1</v>
      </c>
      <c r="D1788">
        <f>MONTH(Tbl_Hourly_Gen[[#This Row],[Date]])</f>
        <v>3</v>
      </c>
      <c r="E1788">
        <f>DAY(Tbl_Hourly_Gen[[#This Row],[Date]])</f>
        <v>15</v>
      </c>
      <c r="F1788">
        <v>24</v>
      </c>
      <c r="G1788">
        <f>WEEKDAY(Tbl_Hourly_Gen[[#This Row],[Date]])</f>
        <v>6</v>
      </c>
      <c r="H1788" s="7" t="s">
        <v>14</v>
      </c>
      <c r="I1788" s="5">
        <v>0</v>
      </c>
    </row>
    <row r="1789" spans="2:9">
      <c r="B1789" s="11">
        <f>IF(B1788+IF(Tbl_Hourly_Gen[[#This Row],[Hour]]=24,1,0)&lt;Date_End,B1788+IF(Tbl_Hourly_Gen[[#This Row],[Hour]]=24,1,0),0)</f>
        <v>45366</v>
      </c>
      <c r="C1789" s="29">
        <f>Tbl_Hourly_Gen[[#This Row],[Hour]]/24</f>
        <v>4.1666666666666664E-2</v>
      </c>
      <c r="D1789">
        <f>MONTH(Tbl_Hourly_Gen[[#This Row],[Date]])</f>
        <v>3</v>
      </c>
      <c r="E1789">
        <f>DAY(Tbl_Hourly_Gen[[#This Row],[Date]])</f>
        <v>15</v>
      </c>
      <c r="F1789">
        <v>1</v>
      </c>
      <c r="G1789">
        <f>WEEKDAY(Tbl_Hourly_Gen[[#This Row],[Date]])</f>
        <v>6</v>
      </c>
      <c r="H1789" s="7" t="s">
        <v>14</v>
      </c>
      <c r="I1789" s="5">
        <v>0</v>
      </c>
    </row>
    <row r="1790" spans="2:9">
      <c r="B1790" s="11">
        <f>IF(B1789+IF(Tbl_Hourly_Gen[[#This Row],[Hour]]=24,1,0)&lt;Date_End,B1789+IF(Tbl_Hourly_Gen[[#This Row],[Hour]]=24,1,0),0)</f>
        <v>45366</v>
      </c>
      <c r="C1790" s="29">
        <f>Tbl_Hourly_Gen[[#This Row],[Hour]]/24</f>
        <v>8.3333333333333329E-2</v>
      </c>
      <c r="D1790">
        <f>MONTH(Tbl_Hourly_Gen[[#This Row],[Date]])</f>
        <v>3</v>
      </c>
      <c r="E1790">
        <f>DAY(Tbl_Hourly_Gen[[#This Row],[Date]])</f>
        <v>15</v>
      </c>
      <c r="F1790">
        <v>2</v>
      </c>
      <c r="G1790">
        <f>WEEKDAY(Tbl_Hourly_Gen[[#This Row],[Date]])</f>
        <v>6</v>
      </c>
      <c r="H1790" s="7" t="s">
        <v>14</v>
      </c>
      <c r="I1790" s="5">
        <v>0</v>
      </c>
    </row>
    <row r="1791" spans="2:9">
      <c r="B1791" s="11">
        <f>IF(B1790+IF(Tbl_Hourly_Gen[[#This Row],[Hour]]=24,1,0)&lt;Date_End,B1790+IF(Tbl_Hourly_Gen[[#This Row],[Hour]]=24,1,0),0)</f>
        <v>45366</v>
      </c>
      <c r="C1791" s="29">
        <f>Tbl_Hourly_Gen[[#This Row],[Hour]]/24</f>
        <v>0.125</v>
      </c>
      <c r="D1791">
        <f>MONTH(Tbl_Hourly_Gen[[#This Row],[Date]])</f>
        <v>3</v>
      </c>
      <c r="E1791">
        <f>DAY(Tbl_Hourly_Gen[[#This Row],[Date]])</f>
        <v>15</v>
      </c>
      <c r="F1791">
        <v>3</v>
      </c>
      <c r="G1791">
        <f>WEEKDAY(Tbl_Hourly_Gen[[#This Row],[Date]])</f>
        <v>6</v>
      </c>
      <c r="H1791" s="7" t="s">
        <v>14</v>
      </c>
      <c r="I1791" s="5">
        <v>0</v>
      </c>
    </row>
    <row r="1792" spans="2:9">
      <c r="B1792" s="11">
        <f>IF(B1791+IF(Tbl_Hourly_Gen[[#This Row],[Hour]]=24,1,0)&lt;Date_End,B1791+IF(Tbl_Hourly_Gen[[#This Row],[Hour]]=24,1,0),0)</f>
        <v>45366</v>
      </c>
      <c r="C1792" s="29">
        <f>Tbl_Hourly_Gen[[#This Row],[Hour]]/24</f>
        <v>0.16666666666666666</v>
      </c>
      <c r="D1792">
        <f>MONTH(Tbl_Hourly_Gen[[#This Row],[Date]])</f>
        <v>3</v>
      </c>
      <c r="E1792">
        <f>DAY(Tbl_Hourly_Gen[[#This Row],[Date]])</f>
        <v>15</v>
      </c>
      <c r="F1792">
        <v>4</v>
      </c>
      <c r="G1792">
        <f>WEEKDAY(Tbl_Hourly_Gen[[#This Row],[Date]])</f>
        <v>6</v>
      </c>
      <c r="H1792" s="7" t="s">
        <v>14</v>
      </c>
      <c r="I1792" s="5">
        <v>0</v>
      </c>
    </row>
    <row r="1793" spans="2:9">
      <c r="B1793" s="11">
        <f>IF(B1792+IF(Tbl_Hourly_Gen[[#This Row],[Hour]]=24,1,0)&lt;Date_End,B1792+IF(Tbl_Hourly_Gen[[#This Row],[Hour]]=24,1,0),0)</f>
        <v>45366</v>
      </c>
      <c r="C1793" s="29">
        <f>Tbl_Hourly_Gen[[#This Row],[Hour]]/24</f>
        <v>0.20833333333333334</v>
      </c>
      <c r="D1793">
        <f>MONTH(Tbl_Hourly_Gen[[#This Row],[Date]])</f>
        <v>3</v>
      </c>
      <c r="E1793">
        <f>DAY(Tbl_Hourly_Gen[[#This Row],[Date]])</f>
        <v>15</v>
      </c>
      <c r="F1793">
        <v>5</v>
      </c>
      <c r="G1793">
        <f>WEEKDAY(Tbl_Hourly_Gen[[#This Row],[Date]])</f>
        <v>6</v>
      </c>
      <c r="H1793" s="7" t="s">
        <v>14</v>
      </c>
      <c r="I1793" s="5">
        <v>0</v>
      </c>
    </row>
    <row r="1794" spans="2:9">
      <c r="B1794" s="11">
        <f>IF(B1793+IF(Tbl_Hourly_Gen[[#This Row],[Hour]]=24,1,0)&lt;Date_End,B1793+IF(Tbl_Hourly_Gen[[#This Row],[Hour]]=24,1,0),0)</f>
        <v>45366</v>
      </c>
      <c r="C1794" s="29">
        <f>Tbl_Hourly_Gen[[#This Row],[Hour]]/24</f>
        <v>0.25</v>
      </c>
      <c r="D1794">
        <f>MONTH(Tbl_Hourly_Gen[[#This Row],[Date]])</f>
        <v>3</v>
      </c>
      <c r="E1794">
        <f>DAY(Tbl_Hourly_Gen[[#This Row],[Date]])</f>
        <v>15</v>
      </c>
      <c r="F1794">
        <v>6</v>
      </c>
      <c r="G1794">
        <f>WEEKDAY(Tbl_Hourly_Gen[[#This Row],[Date]])</f>
        <v>6</v>
      </c>
      <c r="H1794" s="7" t="s">
        <v>14</v>
      </c>
      <c r="I1794" s="5">
        <v>0</v>
      </c>
    </row>
    <row r="1795" spans="2:9">
      <c r="B1795" s="11">
        <f>IF(B1794+IF(Tbl_Hourly_Gen[[#This Row],[Hour]]=24,1,0)&lt;Date_End,B1794+IF(Tbl_Hourly_Gen[[#This Row],[Hour]]=24,1,0),0)</f>
        <v>45366</v>
      </c>
      <c r="C1795" s="29">
        <f>Tbl_Hourly_Gen[[#This Row],[Hour]]/24</f>
        <v>0.29166666666666669</v>
      </c>
      <c r="D1795">
        <f>MONTH(Tbl_Hourly_Gen[[#This Row],[Date]])</f>
        <v>3</v>
      </c>
      <c r="E1795">
        <f>DAY(Tbl_Hourly_Gen[[#This Row],[Date]])</f>
        <v>15</v>
      </c>
      <c r="F1795">
        <v>7</v>
      </c>
      <c r="G1795">
        <f>WEEKDAY(Tbl_Hourly_Gen[[#This Row],[Date]])</f>
        <v>6</v>
      </c>
      <c r="H1795" s="7" t="s">
        <v>14</v>
      </c>
      <c r="I1795" s="5">
        <v>0</v>
      </c>
    </row>
    <row r="1796" spans="2:9">
      <c r="B1796" s="11">
        <f>IF(B1795+IF(Tbl_Hourly_Gen[[#This Row],[Hour]]=24,1,0)&lt;Date_End,B1795+IF(Tbl_Hourly_Gen[[#This Row],[Hour]]=24,1,0),0)</f>
        <v>45366</v>
      </c>
      <c r="C1796" s="29">
        <f>Tbl_Hourly_Gen[[#This Row],[Hour]]/24</f>
        <v>0.33333333333333331</v>
      </c>
      <c r="D1796">
        <f>MONTH(Tbl_Hourly_Gen[[#This Row],[Date]])</f>
        <v>3</v>
      </c>
      <c r="E1796">
        <f>DAY(Tbl_Hourly_Gen[[#This Row],[Date]])</f>
        <v>15</v>
      </c>
      <c r="F1796">
        <v>8</v>
      </c>
      <c r="G1796">
        <f>WEEKDAY(Tbl_Hourly_Gen[[#This Row],[Date]])</f>
        <v>6</v>
      </c>
      <c r="H1796" s="7" t="s">
        <v>14</v>
      </c>
      <c r="I1796" s="5">
        <v>0</v>
      </c>
    </row>
    <row r="1797" spans="2:9">
      <c r="B1797" s="11">
        <f>IF(B1796+IF(Tbl_Hourly_Gen[[#This Row],[Hour]]=24,1,0)&lt;Date_End,B1796+IF(Tbl_Hourly_Gen[[#This Row],[Hour]]=24,1,0),0)</f>
        <v>45366</v>
      </c>
      <c r="C1797" s="29">
        <f>Tbl_Hourly_Gen[[#This Row],[Hour]]/24</f>
        <v>0.375</v>
      </c>
      <c r="D1797">
        <f>MONTH(Tbl_Hourly_Gen[[#This Row],[Date]])</f>
        <v>3</v>
      </c>
      <c r="E1797">
        <f>DAY(Tbl_Hourly_Gen[[#This Row],[Date]])</f>
        <v>15</v>
      </c>
      <c r="F1797">
        <v>9</v>
      </c>
      <c r="G1797">
        <f>WEEKDAY(Tbl_Hourly_Gen[[#This Row],[Date]])</f>
        <v>6</v>
      </c>
      <c r="H1797" s="7" t="s">
        <v>14</v>
      </c>
      <c r="I1797" s="5">
        <v>0</v>
      </c>
    </row>
    <row r="1798" spans="2:9">
      <c r="B1798" s="11">
        <f>IF(B1797+IF(Tbl_Hourly_Gen[[#This Row],[Hour]]=24,1,0)&lt;Date_End,B1797+IF(Tbl_Hourly_Gen[[#This Row],[Hour]]=24,1,0),0)</f>
        <v>45366</v>
      </c>
      <c r="C1798" s="29">
        <f>Tbl_Hourly_Gen[[#This Row],[Hour]]/24</f>
        <v>0.41666666666666669</v>
      </c>
      <c r="D1798">
        <f>MONTH(Tbl_Hourly_Gen[[#This Row],[Date]])</f>
        <v>3</v>
      </c>
      <c r="E1798">
        <f>DAY(Tbl_Hourly_Gen[[#This Row],[Date]])</f>
        <v>15</v>
      </c>
      <c r="F1798">
        <v>10</v>
      </c>
      <c r="G1798">
        <f>WEEKDAY(Tbl_Hourly_Gen[[#This Row],[Date]])</f>
        <v>6</v>
      </c>
      <c r="H1798" s="7" t="s">
        <v>14</v>
      </c>
      <c r="I1798" s="5">
        <v>0</v>
      </c>
    </row>
    <row r="1799" spans="2:9">
      <c r="B1799" s="11">
        <f>IF(B1798+IF(Tbl_Hourly_Gen[[#This Row],[Hour]]=24,1,0)&lt;Date_End,B1798+IF(Tbl_Hourly_Gen[[#This Row],[Hour]]=24,1,0),0)</f>
        <v>45366</v>
      </c>
      <c r="C1799" s="29">
        <f>Tbl_Hourly_Gen[[#This Row],[Hour]]/24</f>
        <v>0.45833333333333331</v>
      </c>
      <c r="D1799">
        <f>MONTH(Tbl_Hourly_Gen[[#This Row],[Date]])</f>
        <v>3</v>
      </c>
      <c r="E1799">
        <f>DAY(Tbl_Hourly_Gen[[#This Row],[Date]])</f>
        <v>15</v>
      </c>
      <c r="F1799">
        <v>11</v>
      </c>
      <c r="G1799">
        <f>WEEKDAY(Tbl_Hourly_Gen[[#This Row],[Date]])</f>
        <v>6</v>
      </c>
      <c r="H1799" s="7" t="s">
        <v>14</v>
      </c>
      <c r="I1799" s="5">
        <v>0</v>
      </c>
    </row>
    <row r="1800" spans="2:9">
      <c r="B1800" s="11">
        <f>IF(B1799+IF(Tbl_Hourly_Gen[[#This Row],[Hour]]=24,1,0)&lt;Date_End,B1799+IF(Tbl_Hourly_Gen[[#This Row],[Hour]]=24,1,0),0)</f>
        <v>45366</v>
      </c>
      <c r="C1800" s="29">
        <f>Tbl_Hourly_Gen[[#This Row],[Hour]]/24</f>
        <v>0.5</v>
      </c>
      <c r="D1800">
        <f>MONTH(Tbl_Hourly_Gen[[#This Row],[Date]])</f>
        <v>3</v>
      </c>
      <c r="E1800">
        <f>DAY(Tbl_Hourly_Gen[[#This Row],[Date]])</f>
        <v>15</v>
      </c>
      <c r="F1800">
        <v>12</v>
      </c>
      <c r="G1800">
        <f>WEEKDAY(Tbl_Hourly_Gen[[#This Row],[Date]])</f>
        <v>6</v>
      </c>
      <c r="H1800" s="7" t="s">
        <v>14</v>
      </c>
      <c r="I1800" s="5">
        <v>0</v>
      </c>
    </row>
    <row r="1801" spans="2:9">
      <c r="B1801" s="11">
        <f>IF(B1800+IF(Tbl_Hourly_Gen[[#This Row],[Hour]]=24,1,0)&lt;Date_End,B1800+IF(Tbl_Hourly_Gen[[#This Row],[Hour]]=24,1,0),0)</f>
        <v>45366</v>
      </c>
      <c r="C1801" s="29">
        <f>Tbl_Hourly_Gen[[#This Row],[Hour]]/24</f>
        <v>0.54166666666666663</v>
      </c>
      <c r="D1801">
        <f>MONTH(Tbl_Hourly_Gen[[#This Row],[Date]])</f>
        <v>3</v>
      </c>
      <c r="E1801">
        <f>DAY(Tbl_Hourly_Gen[[#This Row],[Date]])</f>
        <v>15</v>
      </c>
      <c r="F1801">
        <v>13</v>
      </c>
      <c r="G1801">
        <f>WEEKDAY(Tbl_Hourly_Gen[[#This Row],[Date]])</f>
        <v>6</v>
      </c>
      <c r="H1801" s="7" t="s">
        <v>14</v>
      </c>
      <c r="I1801" s="5">
        <v>0</v>
      </c>
    </row>
    <row r="1802" spans="2:9">
      <c r="B1802" s="11">
        <f>IF(B1801+IF(Tbl_Hourly_Gen[[#This Row],[Hour]]=24,1,0)&lt;Date_End,B1801+IF(Tbl_Hourly_Gen[[#This Row],[Hour]]=24,1,0),0)</f>
        <v>45366</v>
      </c>
      <c r="C1802" s="29">
        <f>Tbl_Hourly_Gen[[#This Row],[Hour]]/24</f>
        <v>0.58333333333333337</v>
      </c>
      <c r="D1802">
        <f>MONTH(Tbl_Hourly_Gen[[#This Row],[Date]])</f>
        <v>3</v>
      </c>
      <c r="E1802">
        <f>DAY(Tbl_Hourly_Gen[[#This Row],[Date]])</f>
        <v>15</v>
      </c>
      <c r="F1802">
        <v>14</v>
      </c>
      <c r="G1802">
        <f>WEEKDAY(Tbl_Hourly_Gen[[#This Row],[Date]])</f>
        <v>6</v>
      </c>
      <c r="H1802" s="7" t="s">
        <v>14</v>
      </c>
      <c r="I1802" s="5">
        <v>0</v>
      </c>
    </row>
    <row r="1803" spans="2:9">
      <c r="B1803" s="11">
        <f>IF(B1802+IF(Tbl_Hourly_Gen[[#This Row],[Hour]]=24,1,0)&lt;Date_End,B1802+IF(Tbl_Hourly_Gen[[#This Row],[Hour]]=24,1,0),0)</f>
        <v>45366</v>
      </c>
      <c r="C1803" s="29">
        <f>Tbl_Hourly_Gen[[#This Row],[Hour]]/24</f>
        <v>0.625</v>
      </c>
      <c r="D1803">
        <f>MONTH(Tbl_Hourly_Gen[[#This Row],[Date]])</f>
        <v>3</v>
      </c>
      <c r="E1803">
        <f>DAY(Tbl_Hourly_Gen[[#This Row],[Date]])</f>
        <v>15</v>
      </c>
      <c r="F1803">
        <v>15</v>
      </c>
      <c r="G1803">
        <f>WEEKDAY(Tbl_Hourly_Gen[[#This Row],[Date]])</f>
        <v>6</v>
      </c>
      <c r="H1803" s="7" t="s">
        <v>14</v>
      </c>
      <c r="I1803" s="5">
        <v>0</v>
      </c>
    </row>
    <row r="1804" spans="2:9">
      <c r="B1804" s="11">
        <f>IF(B1803+IF(Tbl_Hourly_Gen[[#This Row],[Hour]]=24,1,0)&lt;Date_End,B1803+IF(Tbl_Hourly_Gen[[#This Row],[Hour]]=24,1,0),0)</f>
        <v>45366</v>
      </c>
      <c r="C1804" s="29">
        <f>Tbl_Hourly_Gen[[#This Row],[Hour]]/24</f>
        <v>0.66666666666666663</v>
      </c>
      <c r="D1804">
        <f>MONTH(Tbl_Hourly_Gen[[#This Row],[Date]])</f>
        <v>3</v>
      </c>
      <c r="E1804">
        <f>DAY(Tbl_Hourly_Gen[[#This Row],[Date]])</f>
        <v>15</v>
      </c>
      <c r="F1804">
        <v>16</v>
      </c>
      <c r="G1804">
        <f>WEEKDAY(Tbl_Hourly_Gen[[#This Row],[Date]])</f>
        <v>6</v>
      </c>
      <c r="H1804" s="7" t="s">
        <v>14</v>
      </c>
      <c r="I1804" s="5">
        <v>0</v>
      </c>
    </row>
    <row r="1805" spans="2:9">
      <c r="B1805" s="11">
        <f>IF(B1804+IF(Tbl_Hourly_Gen[[#This Row],[Hour]]=24,1,0)&lt;Date_End,B1804+IF(Tbl_Hourly_Gen[[#This Row],[Hour]]=24,1,0),0)</f>
        <v>45366</v>
      </c>
      <c r="C1805" s="29">
        <f>Tbl_Hourly_Gen[[#This Row],[Hour]]/24</f>
        <v>0.70833333333333337</v>
      </c>
      <c r="D1805">
        <f>MONTH(Tbl_Hourly_Gen[[#This Row],[Date]])</f>
        <v>3</v>
      </c>
      <c r="E1805">
        <f>DAY(Tbl_Hourly_Gen[[#This Row],[Date]])</f>
        <v>15</v>
      </c>
      <c r="F1805">
        <v>17</v>
      </c>
      <c r="G1805">
        <f>WEEKDAY(Tbl_Hourly_Gen[[#This Row],[Date]])</f>
        <v>6</v>
      </c>
      <c r="H1805" s="7" t="s">
        <v>14</v>
      </c>
      <c r="I1805" s="5">
        <v>0</v>
      </c>
    </row>
    <row r="1806" spans="2:9">
      <c r="B1806" s="11">
        <f>IF(B1805+IF(Tbl_Hourly_Gen[[#This Row],[Hour]]=24,1,0)&lt;Date_End,B1805+IF(Tbl_Hourly_Gen[[#This Row],[Hour]]=24,1,0),0)</f>
        <v>45366</v>
      </c>
      <c r="C1806" s="29">
        <f>Tbl_Hourly_Gen[[#This Row],[Hour]]/24</f>
        <v>0.75</v>
      </c>
      <c r="D1806">
        <f>MONTH(Tbl_Hourly_Gen[[#This Row],[Date]])</f>
        <v>3</v>
      </c>
      <c r="E1806">
        <f>DAY(Tbl_Hourly_Gen[[#This Row],[Date]])</f>
        <v>15</v>
      </c>
      <c r="F1806">
        <v>18</v>
      </c>
      <c r="G1806">
        <f>WEEKDAY(Tbl_Hourly_Gen[[#This Row],[Date]])</f>
        <v>6</v>
      </c>
      <c r="H1806" s="7" t="s">
        <v>14</v>
      </c>
      <c r="I1806" s="5">
        <v>0</v>
      </c>
    </row>
    <row r="1807" spans="2:9">
      <c r="B1807" s="11">
        <f>IF(B1806+IF(Tbl_Hourly_Gen[[#This Row],[Hour]]=24,1,0)&lt;Date_End,B1806+IF(Tbl_Hourly_Gen[[#This Row],[Hour]]=24,1,0),0)</f>
        <v>45366</v>
      </c>
      <c r="C1807" s="29">
        <f>Tbl_Hourly_Gen[[#This Row],[Hour]]/24</f>
        <v>0.79166666666666663</v>
      </c>
      <c r="D1807">
        <f>MONTH(Tbl_Hourly_Gen[[#This Row],[Date]])</f>
        <v>3</v>
      </c>
      <c r="E1807">
        <f>DAY(Tbl_Hourly_Gen[[#This Row],[Date]])</f>
        <v>15</v>
      </c>
      <c r="F1807">
        <v>19</v>
      </c>
      <c r="G1807">
        <f>WEEKDAY(Tbl_Hourly_Gen[[#This Row],[Date]])</f>
        <v>6</v>
      </c>
      <c r="H1807" s="7" t="s">
        <v>14</v>
      </c>
      <c r="I1807" s="5">
        <v>0</v>
      </c>
    </row>
    <row r="1808" spans="2:9">
      <c r="B1808" s="11">
        <f>IF(B1807+IF(Tbl_Hourly_Gen[[#This Row],[Hour]]=24,1,0)&lt;Date_End,B1807+IF(Tbl_Hourly_Gen[[#This Row],[Hour]]=24,1,0),0)</f>
        <v>45366</v>
      </c>
      <c r="C1808" s="29">
        <f>Tbl_Hourly_Gen[[#This Row],[Hour]]/24</f>
        <v>0.83333333333333337</v>
      </c>
      <c r="D1808">
        <f>MONTH(Tbl_Hourly_Gen[[#This Row],[Date]])</f>
        <v>3</v>
      </c>
      <c r="E1808">
        <f>DAY(Tbl_Hourly_Gen[[#This Row],[Date]])</f>
        <v>15</v>
      </c>
      <c r="F1808">
        <v>20</v>
      </c>
      <c r="G1808">
        <f>WEEKDAY(Tbl_Hourly_Gen[[#This Row],[Date]])</f>
        <v>6</v>
      </c>
      <c r="H1808" s="7" t="s">
        <v>14</v>
      </c>
      <c r="I1808" s="5">
        <v>0</v>
      </c>
    </row>
    <row r="1809" spans="2:9">
      <c r="B1809" s="11">
        <f>IF(B1808+IF(Tbl_Hourly_Gen[[#This Row],[Hour]]=24,1,0)&lt;Date_End,B1808+IF(Tbl_Hourly_Gen[[#This Row],[Hour]]=24,1,0),0)</f>
        <v>45366</v>
      </c>
      <c r="C1809" s="29">
        <f>Tbl_Hourly_Gen[[#This Row],[Hour]]/24</f>
        <v>0.875</v>
      </c>
      <c r="D1809">
        <f>MONTH(Tbl_Hourly_Gen[[#This Row],[Date]])</f>
        <v>3</v>
      </c>
      <c r="E1809">
        <f>DAY(Tbl_Hourly_Gen[[#This Row],[Date]])</f>
        <v>15</v>
      </c>
      <c r="F1809">
        <v>21</v>
      </c>
      <c r="G1809">
        <f>WEEKDAY(Tbl_Hourly_Gen[[#This Row],[Date]])</f>
        <v>6</v>
      </c>
      <c r="H1809" s="7" t="s">
        <v>14</v>
      </c>
      <c r="I1809" s="5">
        <v>0</v>
      </c>
    </row>
    <row r="1810" spans="2:9">
      <c r="B1810" s="11">
        <f>IF(B1809+IF(Tbl_Hourly_Gen[[#This Row],[Hour]]=24,1,0)&lt;Date_End,B1809+IF(Tbl_Hourly_Gen[[#This Row],[Hour]]=24,1,0),0)</f>
        <v>45366</v>
      </c>
      <c r="C1810" s="29">
        <f>Tbl_Hourly_Gen[[#This Row],[Hour]]/24</f>
        <v>0.91666666666666663</v>
      </c>
      <c r="D1810">
        <f>MONTH(Tbl_Hourly_Gen[[#This Row],[Date]])</f>
        <v>3</v>
      </c>
      <c r="E1810">
        <f>DAY(Tbl_Hourly_Gen[[#This Row],[Date]])</f>
        <v>15</v>
      </c>
      <c r="F1810">
        <v>22</v>
      </c>
      <c r="G1810">
        <f>WEEKDAY(Tbl_Hourly_Gen[[#This Row],[Date]])</f>
        <v>6</v>
      </c>
      <c r="H1810" s="7" t="s">
        <v>14</v>
      </c>
      <c r="I1810" s="5">
        <v>0</v>
      </c>
    </row>
    <row r="1811" spans="2:9">
      <c r="B1811" s="11">
        <f>IF(B1810+IF(Tbl_Hourly_Gen[[#This Row],[Hour]]=24,1,0)&lt;Date_End,B1810+IF(Tbl_Hourly_Gen[[#This Row],[Hour]]=24,1,0),0)</f>
        <v>45366</v>
      </c>
      <c r="C1811" s="29">
        <f>Tbl_Hourly_Gen[[#This Row],[Hour]]/24</f>
        <v>0.95833333333333337</v>
      </c>
      <c r="D1811">
        <f>MONTH(Tbl_Hourly_Gen[[#This Row],[Date]])</f>
        <v>3</v>
      </c>
      <c r="E1811">
        <f>DAY(Tbl_Hourly_Gen[[#This Row],[Date]])</f>
        <v>15</v>
      </c>
      <c r="F1811">
        <v>23</v>
      </c>
      <c r="G1811">
        <f>WEEKDAY(Tbl_Hourly_Gen[[#This Row],[Date]])</f>
        <v>6</v>
      </c>
      <c r="H1811" s="7" t="s">
        <v>14</v>
      </c>
      <c r="I1811" s="5">
        <v>0</v>
      </c>
    </row>
    <row r="1812" spans="2:9">
      <c r="B1812" s="11">
        <f>IF(B1811+IF(Tbl_Hourly_Gen[[#This Row],[Hour]]=24,1,0)&lt;Date_End,B1811+IF(Tbl_Hourly_Gen[[#This Row],[Hour]]=24,1,0),0)</f>
        <v>45367</v>
      </c>
      <c r="C1812" s="29">
        <f>Tbl_Hourly_Gen[[#This Row],[Hour]]/24</f>
        <v>1</v>
      </c>
      <c r="D1812">
        <f>MONTH(Tbl_Hourly_Gen[[#This Row],[Date]])</f>
        <v>3</v>
      </c>
      <c r="E1812">
        <f>DAY(Tbl_Hourly_Gen[[#This Row],[Date]])</f>
        <v>16</v>
      </c>
      <c r="F1812">
        <v>24</v>
      </c>
      <c r="G1812">
        <f>WEEKDAY(Tbl_Hourly_Gen[[#This Row],[Date]])</f>
        <v>7</v>
      </c>
      <c r="H1812" s="7" t="s">
        <v>14</v>
      </c>
      <c r="I1812" s="5">
        <v>0</v>
      </c>
    </row>
    <row r="1813" spans="2:9">
      <c r="B1813" s="11">
        <f>IF(B1812+IF(Tbl_Hourly_Gen[[#This Row],[Hour]]=24,1,0)&lt;Date_End,B1812+IF(Tbl_Hourly_Gen[[#This Row],[Hour]]=24,1,0),0)</f>
        <v>45367</v>
      </c>
      <c r="C1813" s="29">
        <f>Tbl_Hourly_Gen[[#This Row],[Hour]]/24</f>
        <v>4.1666666666666664E-2</v>
      </c>
      <c r="D1813">
        <f>MONTH(Tbl_Hourly_Gen[[#This Row],[Date]])</f>
        <v>3</v>
      </c>
      <c r="E1813">
        <f>DAY(Tbl_Hourly_Gen[[#This Row],[Date]])</f>
        <v>16</v>
      </c>
      <c r="F1813">
        <v>1</v>
      </c>
      <c r="G1813">
        <f>WEEKDAY(Tbl_Hourly_Gen[[#This Row],[Date]])</f>
        <v>7</v>
      </c>
      <c r="H1813" s="7" t="s">
        <v>14</v>
      </c>
      <c r="I1813" s="5">
        <v>0</v>
      </c>
    </row>
    <row r="1814" spans="2:9">
      <c r="B1814" s="11">
        <f>IF(B1813+IF(Tbl_Hourly_Gen[[#This Row],[Hour]]=24,1,0)&lt;Date_End,B1813+IF(Tbl_Hourly_Gen[[#This Row],[Hour]]=24,1,0),0)</f>
        <v>45367</v>
      </c>
      <c r="C1814" s="29">
        <f>Tbl_Hourly_Gen[[#This Row],[Hour]]/24</f>
        <v>8.3333333333333329E-2</v>
      </c>
      <c r="D1814">
        <f>MONTH(Tbl_Hourly_Gen[[#This Row],[Date]])</f>
        <v>3</v>
      </c>
      <c r="E1814">
        <f>DAY(Tbl_Hourly_Gen[[#This Row],[Date]])</f>
        <v>16</v>
      </c>
      <c r="F1814">
        <v>2</v>
      </c>
      <c r="G1814">
        <f>WEEKDAY(Tbl_Hourly_Gen[[#This Row],[Date]])</f>
        <v>7</v>
      </c>
      <c r="H1814" s="7" t="s">
        <v>14</v>
      </c>
      <c r="I1814" s="5">
        <v>0</v>
      </c>
    </row>
    <row r="1815" spans="2:9">
      <c r="B1815" s="11">
        <f>IF(B1814+IF(Tbl_Hourly_Gen[[#This Row],[Hour]]=24,1,0)&lt;Date_End,B1814+IF(Tbl_Hourly_Gen[[#This Row],[Hour]]=24,1,0),0)</f>
        <v>45367</v>
      </c>
      <c r="C1815" s="29">
        <f>Tbl_Hourly_Gen[[#This Row],[Hour]]/24</f>
        <v>0.125</v>
      </c>
      <c r="D1815">
        <f>MONTH(Tbl_Hourly_Gen[[#This Row],[Date]])</f>
        <v>3</v>
      </c>
      <c r="E1815">
        <f>DAY(Tbl_Hourly_Gen[[#This Row],[Date]])</f>
        <v>16</v>
      </c>
      <c r="F1815">
        <v>3</v>
      </c>
      <c r="G1815">
        <f>WEEKDAY(Tbl_Hourly_Gen[[#This Row],[Date]])</f>
        <v>7</v>
      </c>
      <c r="H1815" s="7" t="s">
        <v>14</v>
      </c>
      <c r="I1815" s="5">
        <v>0</v>
      </c>
    </row>
    <row r="1816" spans="2:9">
      <c r="B1816" s="11">
        <f>IF(B1815+IF(Tbl_Hourly_Gen[[#This Row],[Hour]]=24,1,0)&lt;Date_End,B1815+IF(Tbl_Hourly_Gen[[#This Row],[Hour]]=24,1,0),0)</f>
        <v>45367</v>
      </c>
      <c r="C1816" s="29">
        <f>Tbl_Hourly_Gen[[#This Row],[Hour]]/24</f>
        <v>0.16666666666666666</v>
      </c>
      <c r="D1816">
        <f>MONTH(Tbl_Hourly_Gen[[#This Row],[Date]])</f>
        <v>3</v>
      </c>
      <c r="E1816">
        <f>DAY(Tbl_Hourly_Gen[[#This Row],[Date]])</f>
        <v>16</v>
      </c>
      <c r="F1816">
        <v>4</v>
      </c>
      <c r="G1816">
        <f>WEEKDAY(Tbl_Hourly_Gen[[#This Row],[Date]])</f>
        <v>7</v>
      </c>
      <c r="H1816" s="7" t="s">
        <v>14</v>
      </c>
      <c r="I1816" s="5">
        <v>0</v>
      </c>
    </row>
    <row r="1817" spans="2:9">
      <c r="B1817" s="11">
        <f>IF(B1816+IF(Tbl_Hourly_Gen[[#This Row],[Hour]]=24,1,0)&lt;Date_End,B1816+IF(Tbl_Hourly_Gen[[#This Row],[Hour]]=24,1,0),0)</f>
        <v>45367</v>
      </c>
      <c r="C1817" s="29">
        <f>Tbl_Hourly_Gen[[#This Row],[Hour]]/24</f>
        <v>0.20833333333333334</v>
      </c>
      <c r="D1817">
        <f>MONTH(Tbl_Hourly_Gen[[#This Row],[Date]])</f>
        <v>3</v>
      </c>
      <c r="E1817">
        <f>DAY(Tbl_Hourly_Gen[[#This Row],[Date]])</f>
        <v>16</v>
      </c>
      <c r="F1817">
        <v>5</v>
      </c>
      <c r="G1817">
        <f>WEEKDAY(Tbl_Hourly_Gen[[#This Row],[Date]])</f>
        <v>7</v>
      </c>
      <c r="H1817" s="7" t="s">
        <v>14</v>
      </c>
      <c r="I1817" s="5">
        <v>0</v>
      </c>
    </row>
    <row r="1818" spans="2:9">
      <c r="B1818" s="11">
        <f>IF(B1817+IF(Tbl_Hourly_Gen[[#This Row],[Hour]]=24,1,0)&lt;Date_End,B1817+IF(Tbl_Hourly_Gen[[#This Row],[Hour]]=24,1,0),0)</f>
        <v>45367</v>
      </c>
      <c r="C1818" s="29">
        <f>Tbl_Hourly_Gen[[#This Row],[Hour]]/24</f>
        <v>0.25</v>
      </c>
      <c r="D1818">
        <f>MONTH(Tbl_Hourly_Gen[[#This Row],[Date]])</f>
        <v>3</v>
      </c>
      <c r="E1818">
        <f>DAY(Tbl_Hourly_Gen[[#This Row],[Date]])</f>
        <v>16</v>
      </c>
      <c r="F1818">
        <v>6</v>
      </c>
      <c r="G1818">
        <f>WEEKDAY(Tbl_Hourly_Gen[[#This Row],[Date]])</f>
        <v>7</v>
      </c>
      <c r="H1818" s="7" t="s">
        <v>14</v>
      </c>
      <c r="I1818" s="5">
        <v>0</v>
      </c>
    </row>
    <row r="1819" spans="2:9">
      <c r="B1819" s="11">
        <f>IF(B1818+IF(Tbl_Hourly_Gen[[#This Row],[Hour]]=24,1,0)&lt;Date_End,B1818+IF(Tbl_Hourly_Gen[[#This Row],[Hour]]=24,1,0),0)</f>
        <v>45367</v>
      </c>
      <c r="C1819" s="29">
        <f>Tbl_Hourly_Gen[[#This Row],[Hour]]/24</f>
        <v>0.29166666666666669</v>
      </c>
      <c r="D1819">
        <f>MONTH(Tbl_Hourly_Gen[[#This Row],[Date]])</f>
        <v>3</v>
      </c>
      <c r="E1819">
        <f>DAY(Tbl_Hourly_Gen[[#This Row],[Date]])</f>
        <v>16</v>
      </c>
      <c r="F1819">
        <v>7</v>
      </c>
      <c r="G1819">
        <f>WEEKDAY(Tbl_Hourly_Gen[[#This Row],[Date]])</f>
        <v>7</v>
      </c>
      <c r="H1819" s="7" t="s">
        <v>14</v>
      </c>
      <c r="I1819" s="5">
        <v>0</v>
      </c>
    </row>
    <row r="1820" spans="2:9">
      <c r="B1820" s="11">
        <f>IF(B1819+IF(Tbl_Hourly_Gen[[#This Row],[Hour]]=24,1,0)&lt;Date_End,B1819+IF(Tbl_Hourly_Gen[[#This Row],[Hour]]=24,1,0),0)</f>
        <v>45367</v>
      </c>
      <c r="C1820" s="29">
        <f>Tbl_Hourly_Gen[[#This Row],[Hour]]/24</f>
        <v>0.33333333333333331</v>
      </c>
      <c r="D1820">
        <f>MONTH(Tbl_Hourly_Gen[[#This Row],[Date]])</f>
        <v>3</v>
      </c>
      <c r="E1820">
        <f>DAY(Tbl_Hourly_Gen[[#This Row],[Date]])</f>
        <v>16</v>
      </c>
      <c r="F1820">
        <v>8</v>
      </c>
      <c r="G1820">
        <f>WEEKDAY(Tbl_Hourly_Gen[[#This Row],[Date]])</f>
        <v>7</v>
      </c>
      <c r="H1820" s="7" t="s">
        <v>14</v>
      </c>
      <c r="I1820" s="5">
        <v>0</v>
      </c>
    </row>
    <row r="1821" spans="2:9">
      <c r="B1821" s="11">
        <f>IF(B1820+IF(Tbl_Hourly_Gen[[#This Row],[Hour]]=24,1,0)&lt;Date_End,B1820+IF(Tbl_Hourly_Gen[[#This Row],[Hour]]=24,1,0),0)</f>
        <v>45367</v>
      </c>
      <c r="C1821" s="29">
        <f>Tbl_Hourly_Gen[[#This Row],[Hour]]/24</f>
        <v>0.375</v>
      </c>
      <c r="D1821">
        <f>MONTH(Tbl_Hourly_Gen[[#This Row],[Date]])</f>
        <v>3</v>
      </c>
      <c r="E1821">
        <f>DAY(Tbl_Hourly_Gen[[#This Row],[Date]])</f>
        <v>16</v>
      </c>
      <c r="F1821">
        <v>9</v>
      </c>
      <c r="G1821">
        <f>WEEKDAY(Tbl_Hourly_Gen[[#This Row],[Date]])</f>
        <v>7</v>
      </c>
      <c r="H1821" s="7" t="s">
        <v>14</v>
      </c>
      <c r="I1821" s="5">
        <v>0</v>
      </c>
    </row>
    <row r="1822" spans="2:9">
      <c r="B1822" s="11">
        <f>IF(B1821+IF(Tbl_Hourly_Gen[[#This Row],[Hour]]=24,1,0)&lt;Date_End,B1821+IF(Tbl_Hourly_Gen[[#This Row],[Hour]]=24,1,0),0)</f>
        <v>45367</v>
      </c>
      <c r="C1822" s="29">
        <f>Tbl_Hourly_Gen[[#This Row],[Hour]]/24</f>
        <v>0.41666666666666669</v>
      </c>
      <c r="D1822">
        <f>MONTH(Tbl_Hourly_Gen[[#This Row],[Date]])</f>
        <v>3</v>
      </c>
      <c r="E1822">
        <f>DAY(Tbl_Hourly_Gen[[#This Row],[Date]])</f>
        <v>16</v>
      </c>
      <c r="F1822">
        <v>10</v>
      </c>
      <c r="G1822">
        <f>WEEKDAY(Tbl_Hourly_Gen[[#This Row],[Date]])</f>
        <v>7</v>
      </c>
      <c r="H1822" s="7" t="s">
        <v>14</v>
      </c>
      <c r="I1822" s="5">
        <v>0</v>
      </c>
    </row>
    <row r="1823" spans="2:9">
      <c r="B1823" s="11">
        <f>IF(B1822+IF(Tbl_Hourly_Gen[[#This Row],[Hour]]=24,1,0)&lt;Date_End,B1822+IF(Tbl_Hourly_Gen[[#This Row],[Hour]]=24,1,0),0)</f>
        <v>45367</v>
      </c>
      <c r="C1823" s="29">
        <f>Tbl_Hourly_Gen[[#This Row],[Hour]]/24</f>
        <v>0.45833333333333331</v>
      </c>
      <c r="D1823">
        <f>MONTH(Tbl_Hourly_Gen[[#This Row],[Date]])</f>
        <v>3</v>
      </c>
      <c r="E1823">
        <f>DAY(Tbl_Hourly_Gen[[#This Row],[Date]])</f>
        <v>16</v>
      </c>
      <c r="F1823">
        <v>11</v>
      </c>
      <c r="G1823">
        <f>WEEKDAY(Tbl_Hourly_Gen[[#This Row],[Date]])</f>
        <v>7</v>
      </c>
      <c r="H1823" s="7" t="s">
        <v>14</v>
      </c>
      <c r="I1823" s="5">
        <v>0</v>
      </c>
    </row>
    <row r="1824" spans="2:9">
      <c r="B1824" s="11">
        <f>IF(B1823+IF(Tbl_Hourly_Gen[[#This Row],[Hour]]=24,1,0)&lt;Date_End,B1823+IF(Tbl_Hourly_Gen[[#This Row],[Hour]]=24,1,0),0)</f>
        <v>45367</v>
      </c>
      <c r="C1824" s="29">
        <f>Tbl_Hourly_Gen[[#This Row],[Hour]]/24</f>
        <v>0.5</v>
      </c>
      <c r="D1824">
        <f>MONTH(Tbl_Hourly_Gen[[#This Row],[Date]])</f>
        <v>3</v>
      </c>
      <c r="E1824">
        <f>DAY(Tbl_Hourly_Gen[[#This Row],[Date]])</f>
        <v>16</v>
      </c>
      <c r="F1824">
        <v>12</v>
      </c>
      <c r="G1824">
        <f>WEEKDAY(Tbl_Hourly_Gen[[#This Row],[Date]])</f>
        <v>7</v>
      </c>
      <c r="H1824" s="7" t="s">
        <v>14</v>
      </c>
      <c r="I1824" s="5">
        <v>0</v>
      </c>
    </row>
    <row r="1825" spans="2:9">
      <c r="B1825" s="11">
        <f>IF(B1824+IF(Tbl_Hourly_Gen[[#This Row],[Hour]]=24,1,0)&lt;Date_End,B1824+IF(Tbl_Hourly_Gen[[#This Row],[Hour]]=24,1,0),0)</f>
        <v>45367</v>
      </c>
      <c r="C1825" s="29">
        <f>Tbl_Hourly_Gen[[#This Row],[Hour]]/24</f>
        <v>0.54166666666666663</v>
      </c>
      <c r="D1825">
        <f>MONTH(Tbl_Hourly_Gen[[#This Row],[Date]])</f>
        <v>3</v>
      </c>
      <c r="E1825">
        <f>DAY(Tbl_Hourly_Gen[[#This Row],[Date]])</f>
        <v>16</v>
      </c>
      <c r="F1825">
        <v>13</v>
      </c>
      <c r="G1825">
        <f>WEEKDAY(Tbl_Hourly_Gen[[#This Row],[Date]])</f>
        <v>7</v>
      </c>
      <c r="H1825" s="7" t="s">
        <v>14</v>
      </c>
      <c r="I1825" s="5">
        <v>0</v>
      </c>
    </row>
    <row r="1826" spans="2:9">
      <c r="B1826" s="11">
        <f>IF(B1825+IF(Tbl_Hourly_Gen[[#This Row],[Hour]]=24,1,0)&lt;Date_End,B1825+IF(Tbl_Hourly_Gen[[#This Row],[Hour]]=24,1,0),0)</f>
        <v>45367</v>
      </c>
      <c r="C1826" s="29">
        <f>Tbl_Hourly_Gen[[#This Row],[Hour]]/24</f>
        <v>0.58333333333333337</v>
      </c>
      <c r="D1826">
        <f>MONTH(Tbl_Hourly_Gen[[#This Row],[Date]])</f>
        <v>3</v>
      </c>
      <c r="E1826">
        <f>DAY(Tbl_Hourly_Gen[[#This Row],[Date]])</f>
        <v>16</v>
      </c>
      <c r="F1826">
        <v>14</v>
      </c>
      <c r="G1826">
        <f>WEEKDAY(Tbl_Hourly_Gen[[#This Row],[Date]])</f>
        <v>7</v>
      </c>
      <c r="H1826" s="7" t="s">
        <v>14</v>
      </c>
      <c r="I1826" s="5">
        <v>0</v>
      </c>
    </row>
    <row r="1827" spans="2:9">
      <c r="B1827" s="11">
        <f>IF(B1826+IF(Tbl_Hourly_Gen[[#This Row],[Hour]]=24,1,0)&lt;Date_End,B1826+IF(Tbl_Hourly_Gen[[#This Row],[Hour]]=24,1,0),0)</f>
        <v>45367</v>
      </c>
      <c r="C1827" s="29">
        <f>Tbl_Hourly_Gen[[#This Row],[Hour]]/24</f>
        <v>0.625</v>
      </c>
      <c r="D1827">
        <f>MONTH(Tbl_Hourly_Gen[[#This Row],[Date]])</f>
        <v>3</v>
      </c>
      <c r="E1827">
        <f>DAY(Tbl_Hourly_Gen[[#This Row],[Date]])</f>
        <v>16</v>
      </c>
      <c r="F1827">
        <v>15</v>
      </c>
      <c r="G1827">
        <f>WEEKDAY(Tbl_Hourly_Gen[[#This Row],[Date]])</f>
        <v>7</v>
      </c>
      <c r="H1827" s="7" t="s">
        <v>14</v>
      </c>
      <c r="I1827" s="5">
        <v>0</v>
      </c>
    </row>
    <row r="1828" spans="2:9">
      <c r="B1828" s="11">
        <f>IF(B1827+IF(Tbl_Hourly_Gen[[#This Row],[Hour]]=24,1,0)&lt;Date_End,B1827+IF(Tbl_Hourly_Gen[[#This Row],[Hour]]=24,1,0),0)</f>
        <v>45367</v>
      </c>
      <c r="C1828" s="29">
        <f>Tbl_Hourly_Gen[[#This Row],[Hour]]/24</f>
        <v>0.66666666666666663</v>
      </c>
      <c r="D1828">
        <f>MONTH(Tbl_Hourly_Gen[[#This Row],[Date]])</f>
        <v>3</v>
      </c>
      <c r="E1828">
        <f>DAY(Tbl_Hourly_Gen[[#This Row],[Date]])</f>
        <v>16</v>
      </c>
      <c r="F1828">
        <v>16</v>
      </c>
      <c r="G1828">
        <f>WEEKDAY(Tbl_Hourly_Gen[[#This Row],[Date]])</f>
        <v>7</v>
      </c>
      <c r="H1828" s="7" t="s">
        <v>14</v>
      </c>
      <c r="I1828" s="5">
        <v>0</v>
      </c>
    </row>
    <row r="1829" spans="2:9">
      <c r="B1829" s="11">
        <f>IF(B1828+IF(Tbl_Hourly_Gen[[#This Row],[Hour]]=24,1,0)&lt;Date_End,B1828+IF(Tbl_Hourly_Gen[[#This Row],[Hour]]=24,1,0),0)</f>
        <v>45367</v>
      </c>
      <c r="C1829" s="29">
        <f>Tbl_Hourly_Gen[[#This Row],[Hour]]/24</f>
        <v>0.70833333333333337</v>
      </c>
      <c r="D1829">
        <f>MONTH(Tbl_Hourly_Gen[[#This Row],[Date]])</f>
        <v>3</v>
      </c>
      <c r="E1829">
        <f>DAY(Tbl_Hourly_Gen[[#This Row],[Date]])</f>
        <v>16</v>
      </c>
      <c r="F1829">
        <v>17</v>
      </c>
      <c r="G1829">
        <f>WEEKDAY(Tbl_Hourly_Gen[[#This Row],[Date]])</f>
        <v>7</v>
      </c>
      <c r="H1829" s="7" t="s">
        <v>14</v>
      </c>
      <c r="I1829" s="5">
        <v>0</v>
      </c>
    </row>
    <row r="1830" spans="2:9">
      <c r="B1830" s="11">
        <f>IF(B1829+IF(Tbl_Hourly_Gen[[#This Row],[Hour]]=24,1,0)&lt;Date_End,B1829+IF(Tbl_Hourly_Gen[[#This Row],[Hour]]=24,1,0),0)</f>
        <v>45367</v>
      </c>
      <c r="C1830" s="29">
        <f>Tbl_Hourly_Gen[[#This Row],[Hour]]/24</f>
        <v>0.75</v>
      </c>
      <c r="D1830">
        <f>MONTH(Tbl_Hourly_Gen[[#This Row],[Date]])</f>
        <v>3</v>
      </c>
      <c r="E1830">
        <f>DAY(Tbl_Hourly_Gen[[#This Row],[Date]])</f>
        <v>16</v>
      </c>
      <c r="F1830">
        <v>18</v>
      </c>
      <c r="G1830">
        <f>WEEKDAY(Tbl_Hourly_Gen[[#This Row],[Date]])</f>
        <v>7</v>
      </c>
      <c r="H1830" s="7" t="s">
        <v>14</v>
      </c>
      <c r="I1830" s="5">
        <v>0</v>
      </c>
    </row>
    <row r="1831" spans="2:9">
      <c r="B1831" s="11">
        <f>IF(B1830+IF(Tbl_Hourly_Gen[[#This Row],[Hour]]=24,1,0)&lt;Date_End,B1830+IF(Tbl_Hourly_Gen[[#This Row],[Hour]]=24,1,0),0)</f>
        <v>45367</v>
      </c>
      <c r="C1831" s="29">
        <f>Tbl_Hourly_Gen[[#This Row],[Hour]]/24</f>
        <v>0.79166666666666663</v>
      </c>
      <c r="D1831">
        <f>MONTH(Tbl_Hourly_Gen[[#This Row],[Date]])</f>
        <v>3</v>
      </c>
      <c r="E1831">
        <f>DAY(Tbl_Hourly_Gen[[#This Row],[Date]])</f>
        <v>16</v>
      </c>
      <c r="F1831">
        <v>19</v>
      </c>
      <c r="G1831">
        <f>WEEKDAY(Tbl_Hourly_Gen[[#This Row],[Date]])</f>
        <v>7</v>
      </c>
      <c r="H1831" s="7" t="s">
        <v>14</v>
      </c>
      <c r="I1831" s="5">
        <v>0</v>
      </c>
    </row>
    <row r="1832" spans="2:9">
      <c r="B1832" s="11">
        <f>IF(B1831+IF(Tbl_Hourly_Gen[[#This Row],[Hour]]=24,1,0)&lt;Date_End,B1831+IF(Tbl_Hourly_Gen[[#This Row],[Hour]]=24,1,0),0)</f>
        <v>45367</v>
      </c>
      <c r="C1832" s="29">
        <f>Tbl_Hourly_Gen[[#This Row],[Hour]]/24</f>
        <v>0.83333333333333337</v>
      </c>
      <c r="D1832">
        <f>MONTH(Tbl_Hourly_Gen[[#This Row],[Date]])</f>
        <v>3</v>
      </c>
      <c r="E1832">
        <f>DAY(Tbl_Hourly_Gen[[#This Row],[Date]])</f>
        <v>16</v>
      </c>
      <c r="F1832">
        <v>20</v>
      </c>
      <c r="G1832">
        <f>WEEKDAY(Tbl_Hourly_Gen[[#This Row],[Date]])</f>
        <v>7</v>
      </c>
      <c r="H1832" s="7" t="s">
        <v>14</v>
      </c>
      <c r="I1832" s="5">
        <v>0</v>
      </c>
    </row>
    <row r="1833" spans="2:9">
      <c r="B1833" s="11">
        <f>IF(B1832+IF(Tbl_Hourly_Gen[[#This Row],[Hour]]=24,1,0)&lt;Date_End,B1832+IF(Tbl_Hourly_Gen[[#This Row],[Hour]]=24,1,0),0)</f>
        <v>45367</v>
      </c>
      <c r="C1833" s="29">
        <f>Tbl_Hourly_Gen[[#This Row],[Hour]]/24</f>
        <v>0.875</v>
      </c>
      <c r="D1833">
        <f>MONTH(Tbl_Hourly_Gen[[#This Row],[Date]])</f>
        <v>3</v>
      </c>
      <c r="E1833">
        <f>DAY(Tbl_Hourly_Gen[[#This Row],[Date]])</f>
        <v>16</v>
      </c>
      <c r="F1833">
        <v>21</v>
      </c>
      <c r="G1833">
        <f>WEEKDAY(Tbl_Hourly_Gen[[#This Row],[Date]])</f>
        <v>7</v>
      </c>
      <c r="H1833" s="7" t="s">
        <v>14</v>
      </c>
      <c r="I1833" s="5">
        <v>0</v>
      </c>
    </row>
    <row r="1834" spans="2:9">
      <c r="B1834" s="11">
        <f>IF(B1833+IF(Tbl_Hourly_Gen[[#This Row],[Hour]]=24,1,0)&lt;Date_End,B1833+IF(Tbl_Hourly_Gen[[#This Row],[Hour]]=24,1,0),0)</f>
        <v>45367</v>
      </c>
      <c r="C1834" s="29">
        <f>Tbl_Hourly_Gen[[#This Row],[Hour]]/24</f>
        <v>0.91666666666666663</v>
      </c>
      <c r="D1834">
        <f>MONTH(Tbl_Hourly_Gen[[#This Row],[Date]])</f>
        <v>3</v>
      </c>
      <c r="E1834">
        <f>DAY(Tbl_Hourly_Gen[[#This Row],[Date]])</f>
        <v>16</v>
      </c>
      <c r="F1834">
        <v>22</v>
      </c>
      <c r="G1834">
        <f>WEEKDAY(Tbl_Hourly_Gen[[#This Row],[Date]])</f>
        <v>7</v>
      </c>
      <c r="H1834" s="7" t="s">
        <v>14</v>
      </c>
      <c r="I1834" s="5">
        <v>0</v>
      </c>
    </row>
    <row r="1835" spans="2:9">
      <c r="B1835" s="11">
        <f>IF(B1834+IF(Tbl_Hourly_Gen[[#This Row],[Hour]]=24,1,0)&lt;Date_End,B1834+IF(Tbl_Hourly_Gen[[#This Row],[Hour]]=24,1,0),0)</f>
        <v>45367</v>
      </c>
      <c r="C1835" s="29">
        <f>Tbl_Hourly_Gen[[#This Row],[Hour]]/24</f>
        <v>0.95833333333333337</v>
      </c>
      <c r="D1835">
        <f>MONTH(Tbl_Hourly_Gen[[#This Row],[Date]])</f>
        <v>3</v>
      </c>
      <c r="E1835">
        <f>DAY(Tbl_Hourly_Gen[[#This Row],[Date]])</f>
        <v>16</v>
      </c>
      <c r="F1835">
        <v>23</v>
      </c>
      <c r="G1835">
        <f>WEEKDAY(Tbl_Hourly_Gen[[#This Row],[Date]])</f>
        <v>7</v>
      </c>
      <c r="H1835" s="7" t="s">
        <v>14</v>
      </c>
      <c r="I1835" s="5">
        <v>0</v>
      </c>
    </row>
    <row r="1836" spans="2:9">
      <c r="B1836" s="11">
        <f>IF(B1835+IF(Tbl_Hourly_Gen[[#This Row],[Hour]]=24,1,0)&lt;Date_End,B1835+IF(Tbl_Hourly_Gen[[#This Row],[Hour]]=24,1,0),0)</f>
        <v>45368</v>
      </c>
      <c r="C1836" s="29">
        <f>Tbl_Hourly_Gen[[#This Row],[Hour]]/24</f>
        <v>1</v>
      </c>
      <c r="D1836">
        <f>MONTH(Tbl_Hourly_Gen[[#This Row],[Date]])</f>
        <v>3</v>
      </c>
      <c r="E1836">
        <f>DAY(Tbl_Hourly_Gen[[#This Row],[Date]])</f>
        <v>17</v>
      </c>
      <c r="F1836">
        <v>24</v>
      </c>
      <c r="G1836">
        <f>WEEKDAY(Tbl_Hourly_Gen[[#This Row],[Date]])</f>
        <v>1</v>
      </c>
      <c r="H1836" s="7" t="s">
        <v>14</v>
      </c>
      <c r="I1836" s="5">
        <v>0</v>
      </c>
    </row>
    <row r="1837" spans="2:9">
      <c r="B1837" s="11">
        <f>IF(B1836+IF(Tbl_Hourly_Gen[[#This Row],[Hour]]=24,1,0)&lt;Date_End,B1836+IF(Tbl_Hourly_Gen[[#This Row],[Hour]]=24,1,0),0)</f>
        <v>45368</v>
      </c>
      <c r="C1837" s="29">
        <f>Tbl_Hourly_Gen[[#This Row],[Hour]]/24</f>
        <v>4.1666666666666664E-2</v>
      </c>
      <c r="D1837">
        <f>MONTH(Tbl_Hourly_Gen[[#This Row],[Date]])</f>
        <v>3</v>
      </c>
      <c r="E1837">
        <f>DAY(Tbl_Hourly_Gen[[#This Row],[Date]])</f>
        <v>17</v>
      </c>
      <c r="F1837">
        <v>1</v>
      </c>
      <c r="G1837">
        <f>WEEKDAY(Tbl_Hourly_Gen[[#This Row],[Date]])</f>
        <v>1</v>
      </c>
      <c r="H1837" s="7" t="s">
        <v>14</v>
      </c>
      <c r="I1837" s="5">
        <v>0</v>
      </c>
    </row>
    <row r="1838" spans="2:9">
      <c r="B1838" s="11">
        <f>IF(B1837+IF(Tbl_Hourly_Gen[[#This Row],[Hour]]=24,1,0)&lt;Date_End,B1837+IF(Tbl_Hourly_Gen[[#This Row],[Hour]]=24,1,0),0)</f>
        <v>45368</v>
      </c>
      <c r="C1838" s="29">
        <f>Tbl_Hourly_Gen[[#This Row],[Hour]]/24</f>
        <v>8.3333333333333329E-2</v>
      </c>
      <c r="D1838">
        <f>MONTH(Tbl_Hourly_Gen[[#This Row],[Date]])</f>
        <v>3</v>
      </c>
      <c r="E1838">
        <f>DAY(Tbl_Hourly_Gen[[#This Row],[Date]])</f>
        <v>17</v>
      </c>
      <c r="F1838">
        <v>2</v>
      </c>
      <c r="G1838">
        <f>WEEKDAY(Tbl_Hourly_Gen[[#This Row],[Date]])</f>
        <v>1</v>
      </c>
      <c r="H1838" s="7" t="s">
        <v>14</v>
      </c>
      <c r="I1838" s="5">
        <v>0</v>
      </c>
    </row>
    <row r="1839" spans="2:9">
      <c r="B1839" s="11">
        <f>IF(B1838+IF(Tbl_Hourly_Gen[[#This Row],[Hour]]=24,1,0)&lt;Date_End,B1838+IF(Tbl_Hourly_Gen[[#This Row],[Hour]]=24,1,0),0)</f>
        <v>45368</v>
      </c>
      <c r="C1839" s="29">
        <f>Tbl_Hourly_Gen[[#This Row],[Hour]]/24</f>
        <v>0.125</v>
      </c>
      <c r="D1839">
        <f>MONTH(Tbl_Hourly_Gen[[#This Row],[Date]])</f>
        <v>3</v>
      </c>
      <c r="E1839">
        <f>DAY(Tbl_Hourly_Gen[[#This Row],[Date]])</f>
        <v>17</v>
      </c>
      <c r="F1839">
        <v>3</v>
      </c>
      <c r="G1839">
        <f>WEEKDAY(Tbl_Hourly_Gen[[#This Row],[Date]])</f>
        <v>1</v>
      </c>
      <c r="H1839" s="7" t="s">
        <v>14</v>
      </c>
      <c r="I1839" s="5">
        <v>0</v>
      </c>
    </row>
    <row r="1840" spans="2:9">
      <c r="B1840" s="11">
        <f>IF(B1839+IF(Tbl_Hourly_Gen[[#This Row],[Hour]]=24,1,0)&lt;Date_End,B1839+IF(Tbl_Hourly_Gen[[#This Row],[Hour]]=24,1,0),0)</f>
        <v>45368</v>
      </c>
      <c r="C1840" s="29">
        <f>Tbl_Hourly_Gen[[#This Row],[Hour]]/24</f>
        <v>0.16666666666666666</v>
      </c>
      <c r="D1840">
        <f>MONTH(Tbl_Hourly_Gen[[#This Row],[Date]])</f>
        <v>3</v>
      </c>
      <c r="E1840">
        <f>DAY(Tbl_Hourly_Gen[[#This Row],[Date]])</f>
        <v>17</v>
      </c>
      <c r="F1840">
        <v>4</v>
      </c>
      <c r="G1840">
        <f>WEEKDAY(Tbl_Hourly_Gen[[#This Row],[Date]])</f>
        <v>1</v>
      </c>
      <c r="H1840" s="7" t="s">
        <v>14</v>
      </c>
      <c r="I1840" s="5">
        <v>0</v>
      </c>
    </row>
    <row r="1841" spans="2:9">
      <c r="B1841" s="11">
        <f>IF(B1840+IF(Tbl_Hourly_Gen[[#This Row],[Hour]]=24,1,0)&lt;Date_End,B1840+IF(Tbl_Hourly_Gen[[#This Row],[Hour]]=24,1,0),0)</f>
        <v>45368</v>
      </c>
      <c r="C1841" s="29">
        <f>Tbl_Hourly_Gen[[#This Row],[Hour]]/24</f>
        <v>0.20833333333333334</v>
      </c>
      <c r="D1841">
        <f>MONTH(Tbl_Hourly_Gen[[#This Row],[Date]])</f>
        <v>3</v>
      </c>
      <c r="E1841">
        <f>DAY(Tbl_Hourly_Gen[[#This Row],[Date]])</f>
        <v>17</v>
      </c>
      <c r="F1841">
        <v>5</v>
      </c>
      <c r="G1841">
        <f>WEEKDAY(Tbl_Hourly_Gen[[#This Row],[Date]])</f>
        <v>1</v>
      </c>
      <c r="H1841" s="7" t="s">
        <v>14</v>
      </c>
      <c r="I1841" s="5">
        <v>0</v>
      </c>
    </row>
    <row r="1842" spans="2:9">
      <c r="B1842" s="11">
        <f>IF(B1841+IF(Tbl_Hourly_Gen[[#This Row],[Hour]]=24,1,0)&lt;Date_End,B1841+IF(Tbl_Hourly_Gen[[#This Row],[Hour]]=24,1,0),0)</f>
        <v>45368</v>
      </c>
      <c r="C1842" s="29">
        <f>Tbl_Hourly_Gen[[#This Row],[Hour]]/24</f>
        <v>0.25</v>
      </c>
      <c r="D1842">
        <f>MONTH(Tbl_Hourly_Gen[[#This Row],[Date]])</f>
        <v>3</v>
      </c>
      <c r="E1842">
        <f>DAY(Tbl_Hourly_Gen[[#This Row],[Date]])</f>
        <v>17</v>
      </c>
      <c r="F1842">
        <v>6</v>
      </c>
      <c r="G1842">
        <f>WEEKDAY(Tbl_Hourly_Gen[[#This Row],[Date]])</f>
        <v>1</v>
      </c>
      <c r="H1842" s="7" t="s">
        <v>14</v>
      </c>
      <c r="I1842" s="5">
        <v>0</v>
      </c>
    </row>
    <row r="1843" spans="2:9">
      <c r="B1843" s="11">
        <f>IF(B1842+IF(Tbl_Hourly_Gen[[#This Row],[Hour]]=24,1,0)&lt;Date_End,B1842+IF(Tbl_Hourly_Gen[[#This Row],[Hour]]=24,1,0),0)</f>
        <v>45368</v>
      </c>
      <c r="C1843" s="29">
        <f>Tbl_Hourly_Gen[[#This Row],[Hour]]/24</f>
        <v>0.29166666666666669</v>
      </c>
      <c r="D1843">
        <f>MONTH(Tbl_Hourly_Gen[[#This Row],[Date]])</f>
        <v>3</v>
      </c>
      <c r="E1843">
        <f>DAY(Tbl_Hourly_Gen[[#This Row],[Date]])</f>
        <v>17</v>
      </c>
      <c r="F1843">
        <v>7</v>
      </c>
      <c r="G1843">
        <f>WEEKDAY(Tbl_Hourly_Gen[[#This Row],[Date]])</f>
        <v>1</v>
      </c>
      <c r="H1843" s="7" t="s">
        <v>14</v>
      </c>
      <c r="I1843" s="5">
        <v>0</v>
      </c>
    </row>
    <row r="1844" spans="2:9">
      <c r="B1844" s="11">
        <f>IF(B1843+IF(Tbl_Hourly_Gen[[#This Row],[Hour]]=24,1,0)&lt;Date_End,B1843+IF(Tbl_Hourly_Gen[[#This Row],[Hour]]=24,1,0),0)</f>
        <v>45368</v>
      </c>
      <c r="C1844" s="29">
        <f>Tbl_Hourly_Gen[[#This Row],[Hour]]/24</f>
        <v>0.33333333333333331</v>
      </c>
      <c r="D1844">
        <f>MONTH(Tbl_Hourly_Gen[[#This Row],[Date]])</f>
        <v>3</v>
      </c>
      <c r="E1844">
        <f>DAY(Tbl_Hourly_Gen[[#This Row],[Date]])</f>
        <v>17</v>
      </c>
      <c r="F1844">
        <v>8</v>
      </c>
      <c r="G1844">
        <f>WEEKDAY(Tbl_Hourly_Gen[[#This Row],[Date]])</f>
        <v>1</v>
      </c>
      <c r="H1844" s="7" t="s">
        <v>14</v>
      </c>
      <c r="I1844" s="5">
        <v>0</v>
      </c>
    </row>
    <row r="1845" spans="2:9">
      <c r="B1845" s="11">
        <f>IF(B1844+IF(Tbl_Hourly_Gen[[#This Row],[Hour]]=24,1,0)&lt;Date_End,B1844+IF(Tbl_Hourly_Gen[[#This Row],[Hour]]=24,1,0),0)</f>
        <v>45368</v>
      </c>
      <c r="C1845" s="29">
        <f>Tbl_Hourly_Gen[[#This Row],[Hour]]/24</f>
        <v>0.375</v>
      </c>
      <c r="D1845">
        <f>MONTH(Tbl_Hourly_Gen[[#This Row],[Date]])</f>
        <v>3</v>
      </c>
      <c r="E1845">
        <f>DAY(Tbl_Hourly_Gen[[#This Row],[Date]])</f>
        <v>17</v>
      </c>
      <c r="F1845">
        <v>9</v>
      </c>
      <c r="G1845">
        <f>WEEKDAY(Tbl_Hourly_Gen[[#This Row],[Date]])</f>
        <v>1</v>
      </c>
      <c r="H1845" s="7" t="s">
        <v>14</v>
      </c>
      <c r="I1845" s="5">
        <v>0</v>
      </c>
    </row>
    <row r="1846" spans="2:9">
      <c r="B1846" s="11">
        <f>IF(B1845+IF(Tbl_Hourly_Gen[[#This Row],[Hour]]=24,1,0)&lt;Date_End,B1845+IF(Tbl_Hourly_Gen[[#This Row],[Hour]]=24,1,0),0)</f>
        <v>45368</v>
      </c>
      <c r="C1846" s="29">
        <f>Tbl_Hourly_Gen[[#This Row],[Hour]]/24</f>
        <v>0.41666666666666669</v>
      </c>
      <c r="D1846">
        <f>MONTH(Tbl_Hourly_Gen[[#This Row],[Date]])</f>
        <v>3</v>
      </c>
      <c r="E1846">
        <f>DAY(Tbl_Hourly_Gen[[#This Row],[Date]])</f>
        <v>17</v>
      </c>
      <c r="F1846">
        <v>10</v>
      </c>
      <c r="G1846">
        <f>WEEKDAY(Tbl_Hourly_Gen[[#This Row],[Date]])</f>
        <v>1</v>
      </c>
      <c r="H1846" s="7" t="s">
        <v>14</v>
      </c>
      <c r="I1846" s="5">
        <v>0</v>
      </c>
    </row>
    <row r="1847" spans="2:9">
      <c r="B1847" s="11">
        <f>IF(B1846+IF(Tbl_Hourly_Gen[[#This Row],[Hour]]=24,1,0)&lt;Date_End,B1846+IF(Tbl_Hourly_Gen[[#This Row],[Hour]]=24,1,0),0)</f>
        <v>45368</v>
      </c>
      <c r="C1847" s="29">
        <f>Tbl_Hourly_Gen[[#This Row],[Hour]]/24</f>
        <v>0.45833333333333331</v>
      </c>
      <c r="D1847">
        <f>MONTH(Tbl_Hourly_Gen[[#This Row],[Date]])</f>
        <v>3</v>
      </c>
      <c r="E1847">
        <f>DAY(Tbl_Hourly_Gen[[#This Row],[Date]])</f>
        <v>17</v>
      </c>
      <c r="F1847">
        <v>11</v>
      </c>
      <c r="G1847">
        <f>WEEKDAY(Tbl_Hourly_Gen[[#This Row],[Date]])</f>
        <v>1</v>
      </c>
      <c r="H1847" s="7" t="s">
        <v>14</v>
      </c>
      <c r="I1847" s="5">
        <v>0</v>
      </c>
    </row>
    <row r="1848" spans="2:9">
      <c r="B1848" s="11">
        <f>IF(B1847+IF(Tbl_Hourly_Gen[[#This Row],[Hour]]=24,1,0)&lt;Date_End,B1847+IF(Tbl_Hourly_Gen[[#This Row],[Hour]]=24,1,0),0)</f>
        <v>45368</v>
      </c>
      <c r="C1848" s="29">
        <f>Tbl_Hourly_Gen[[#This Row],[Hour]]/24</f>
        <v>0.5</v>
      </c>
      <c r="D1848">
        <f>MONTH(Tbl_Hourly_Gen[[#This Row],[Date]])</f>
        <v>3</v>
      </c>
      <c r="E1848">
        <f>DAY(Tbl_Hourly_Gen[[#This Row],[Date]])</f>
        <v>17</v>
      </c>
      <c r="F1848">
        <v>12</v>
      </c>
      <c r="G1848">
        <f>WEEKDAY(Tbl_Hourly_Gen[[#This Row],[Date]])</f>
        <v>1</v>
      </c>
      <c r="H1848" s="7" t="s">
        <v>14</v>
      </c>
      <c r="I1848" s="5">
        <v>0</v>
      </c>
    </row>
    <row r="1849" spans="2:9">
      <c r="B1849" s="11">
        <f>IF(B1848+IF(Tbl_Hourly_Gen[[#This Row],[Hour]]=24,1,0)&lt;Date_End,B1848+IF(Tbl_Hourly_Gen[[#This Row],[Hour]]=24,1,0),0)</f>
        <v>45368</v>
      </c>
      <c r="C1849" s="29">
        <f>Tbl_Hourly_Gen[[#This Row],[Hour]]/24</f>
        <v>0.54166666666666663</v>
      </c>
      <c r="D1849">
        <f>MONTH(Tbl_Hourly_Gen[[#This Row],[Date]])</f>
        <v>3</v>
      </c>
      <c r="E1849">
        <f>DAY(Tbl_Hourly_Gen[[#This Row],[Date]])</f>
        <v>17</v>
      </c>
      <c r="F1849">
        <v>13</v>
      </c>
      <c r="G1849">
        <f>WEEKDAY(Tbl_Hourly_Gen[[#This Row],[Date]])</f>
        <v>1</v>
      </c>
      <c r="H1849" s="7" t="s">
        <v>14</v>
      </c>
      <c r="I1849" s="5">
        <v>0</v>
      </c>
    </row>
    <row r="1850" spans="2:9">
      <c r="B1850" s="11">
        <f>IF(B1849+IF(Tbl_Hourly_Gen[[#This Row],[Hour]]=24,1,0)&lt;Date_End,B1849+IF(Tbl_Hourly_Gen[[#This Row],[Hour]]=24,1,0),0)</f>
        <v>45368</v>
      </c>
      <c r="C1850" s="29">
        <f>Tbl_Hourly_Gen[[#This Row],[Hour]]/24</f>
        <v>0.58333333333333337</v>
      </c>
      <c r="D1850">
        <f>MONTH(Tbl_Hourly_Gen[[#This Row],[Date]])</f>
        <v>3</v>
      </c>
      <c r="E1850">
        <f>DAY(Tbl_Hourly_Gen[[#This Row],[Date]])</f>
        <v>17</v>
      </c>
      <c r="F1850">
        <v>14</v>
      </c>
      <c r="G1850">
        <f>WEEKDAY(Tbl_Hourly_Gen[[#This Row],[Date]])</f>
        <v>1</v>
      </c>
      <c r="H1850" s="7" t="s">
        <v>14</v>
      </c>
      <c r="I1850" s="5">
        <v>0</v>
      </c>
    </row>
    <row r="1851" spans="2:9">
      <c r="B1851" s="11">
        <f>IF(B1850+IF(Tbl_Hourly_Gen[[#This Row],[Hour]]=24,1,0)&lt;Date_End,B1850+IF(Tbl_Hourly_Gen[[#This Row],[Hour]]=24,1,0),0)</f>
        <v>45368</v>
      </c>
      <c r="C1851" s="29">
        <f>Tbl_Hourly_Gen[[#This Row],[Hour]]/24</f>
        <v>0.625</v>
      </c>
      <c r="D1851">
        <f>MONTH(Tbl_Hourly_Gen[[#This Row],[Date]])</f>
        <v>3</v>
      </c>
      <c r="E1851">
        <f>DAY(Tbl_Hourly_Gen[[#This Row],[Date]])</f>
        <v>17</v>
      </c>
      <c r="F1851">
        <v>15</v>
      </c>
      <c r="G1851">
        <f>WEEKDAY(Tbl_Hourly_Gen[[#This Row],[Date]])</f>
        <v>1</v>
      </c>
      <c r="H1851" s="7" t="s">
        <v>14</v>
      </c>
      <c r="I1851" s="5">
        <v>0</v>
      </c>
    </row>
    <row r="1852" spans="2:9">
      <c r="B1852" s="11">
        <f>IF(B1851+IF(Tbl_Hourly_Gen[[#This Row],[Hour]]=24,1,0)&lt;Date_End,B1851+IF(Tbl_Hourly_Gen[[#This Row],[Hour]]=24,1,0),0)</f>
        <v>45368</v>
      </c>
      <c r="C1852" s="29">
        <f>Tbl_Hourly_Gen[[#This Row],[Hour]]/24</f>
        <v>0.66666666666666663</v>
      </c>
      <c r="D1852">
        <f>MONTH(Tbl_Hourly_Gen[[#This Row],[Date]])</f>
        <v>3</v>
      </c>
      <c r="E1852">
        <f>DAY(Tbl_Hourly_Gen[[#This Row],[Date]])</f>
        <v>17</v>
      </c>
      <c r="F1852">
        <v>16</v>
      </c>
      <c r="G1852">
        <f>WEEKDAY(Tbl_Hourly_Gen[[#This Row],[Date]])</f>
        <v>1</v>
      </c>
      <c r="H1852" s="7" t="s">
        <v>14</v>
      </c>
      <c r="I1852" s="5">
        <v>0</v>
      </c>
    </row>
    <row r="1853" spans="2:9">
      <c r="B1853" s="11">
        <f>IF(B1852+IF(Tbl_Hourly_Gen[[#This Row],[Hour]]=24,1,0)&lt;Date_End,B1852+IF(Tbl_Hourly_Gen[[#This Row],[Hour]]=24,1,0),0)</f>
        <v>45368</v>
      </c>
      <c r="C1853" s="29">
        <f>Tbl_Hourly_Gen[[#This Row],[Hour]]/24</f>
        <v>0.70833333333333337</v>
      </c>
      <c r="D1853">
        <f>MONTH(Tbl_Hourly_Gen[[#This Row],[Date]])</f>
        <v>3</v>
      </c>
      <c r="E1853">
        <f>DAY(Tbl_Hourly_Gen[[#This Row],[Date]])</f>
        <v>17</v>
      </c>
      <c r="F1853">
        <v>17</v>
      </c>
      <c r="G1853">
        <f>WEEKDAY(Tbl_Hourly_Gen[[#This Row],[Date]])</f>
        <v>1</v>
      </c>
      <c r="H1853" s="7" t="s">
        <v>14</v>
      </c>
      <c r="I1853" s="5">
        <v>0</v>
      </c>
    </row>
    <row r="1854" spans="2:9">
      <c r="B1854" s="11">
        <f>IF(B1853+IF(Tbl_Hourly_Gen[[#This Row],[Hour]]=24,1,0)&lt;Date_End,B1853+IF(Tbl_Hourly_Gen[[#This Row],[Hour]]=24,1,0),0)</f>
        <v>45368</v>
      </c>
      <c r="C1854" s="29">
        <f>Tbl_Hourly_Gen[[#This Row],[Hour]]/24</f>
        <v>0.75</v>
      </c>
      <c r="D1854">
        <f>MONTH(Tbl_Hourly_Gen[[#This Row],[Date]])</f>
        <v>3</v>
      </c>
      <c r="E1854">
        <f>DAY(Tbl_Hourly_Gen[[#This Row],[Date]])</f>
        <v>17</v>
      </c>
      <c r="F1854">
        <v>18</v>
      </c>
      <c r="G1854">
        <f>WEEKDAY(Tbl_Hourly_Gen[[#This Row],[Date]])</f>
        <v>1</v>
      </c>
      <c r="H1854" s="7" t="s">
        <v>14</v>
      </c>
      <c r="I1854" s="5">
        <v>0</v>
      </c>
    </row>
    <row r="1855" spans="2:9">
      <c r="B1855" s="11">
        <f>IF(B1854+IF(Tbl_Hourly_Gen[[#This Row],[Hour]]=24,1,0)&lt;Date_End,B1854+IF(Tbl_Hourly_Gen[[#This Row],[Hour]]=24,1,0),0)</f>
        <v>45368</v>
      </c>
      <c r="C1855" s="29">
        <f>Tbl_Hourly_Gen[[#This Row],[Hour]]/24</f>
        <v>0.79166666666666663</v>
      </c>
      <c r="D1855">
        <f>MONTH(Tbl_Hourly_Gen[[#This Row],[Date]])</f>
        <v>3</v>
      </c>
      <c r="E1855">
        <f>DAY(Tbl_Hourly_Gen[[#This Row],[Date]])</f>
        <v>17</v>
      </c>
      <c r="F1855">
        <v>19</v>
      </c>
      <c r="G1855">
        <f>WEEKDAY(Tbl_Hourly_Gen[[#This Row],[Date]])</f>
        <v>1</v>
      </c>
      <c r="H1855" s="7" t="s">
        <v>14</v>
      </c>
      <c r="I1855" s="5">
        <v>0</v>
      </c>
    </row>
    <row r="1856" spans="2:9">
      <c r="B1856" s="11">
        <f>IF(B1855+IF(Tbl_Hourly_Gen[[#This Row],[Hour]]=24,1,0)&lt;Date_End,B1855+IF(Tbl_Hourly_Gen[[#This Row],[Hour]]=24,1,0),0)</f>
        <v>45368</v>
      </c>
      <c r="C1856" s="29">
        <f>Tbl_Hourly_Gen[[#This Row],[Hour]]/24</f>
        <v>0.83333333333333337</v>
      </c>
      <c r="D1856">
        <f>MONTH(Tbl_Hourly_Gen[[#This Row],[Date]])</f>
        <v>3</v>
      </c>
      <c r="E1856">
        <f>DAY(Tbl_Hourly_Gen[[#This Row],[Date]])</f>
        <v>17</v>
      </c>
      <c r="F1856">
        <v>20</v>
      </c>
      <c r="G1856">
        <f>WEEKDAY(Tbl_Hourly_Gen[[#This Row],[Date]])</f>
        <v>1</v>
      </c>
      <c r="H1856" s="7" t="s">
        <v>14</v>
      </c>
      <c r="I1856" s="5">
        <v>0</v>
      </c>
    </row>
    <row r="1857" spans="2:9">
      <c r="B1857" s="11">
        <f>IF(B1856+IF(Tbl_Hourly_Gen[[#This Row],[Hour]]=24,1,0)&lt;Date_End,B1856+IF(Tbl_Hourly_Gen[[#This Row],[Hour]]=24,1,0),0)</f>
        <v>45368</v>
      </c>
      <c r="C1857" s="29">
        <f>Tbl_Hourly_Gen[[#This Row],[Hour]]/24</f>
        <v>0.875</v>
      </c>
      <c r="D1857">
        <f>MONTH(Tbl_Hourly_Gen[[#This Row],[Date]])</f>
        <v>3</v>
      </c>
      <c r="E1857">
        <f>DAY(Tbl_Hourly_Gen[[#This Row],[Date]])</f>
        <v>17</v>
      </c>
      <c r="F1857">
        <v>21</v>
      </c>
      <c r="G1857">
        <f>WEEKDAY(Tbl_Hourly_Gen[[#This Row],[Date]])</f>
        <v>1</v>
      </c>
      <c r="H1857" s="7" t="s">
        <v>14</v>
      </c>
      <c r="I1857" s="5">
        <v>0</v>
      </c>
    </row>
    <row r="1858" spans="2:9">
      <c r="B1858" s="11">
        <f>IF(B1857+IF(Tbl_Hourly_Gen[[#This Row],[Hour]]=24,1,0)&lt;Date_End,B1857+IF(Tbl_Hourly_Gen[[#This Row],[Hour]]=24,1,0),0)</f>
        <v>45368</v>
      </c>
      <c r="C1858" s="29">
        <f>Tbl_Hourly_Gen[[#This Row],[Hour]]/24</f>
        <v>0.91666666666666663</v>
      </c>
      <c r="D1858">
        <f>MONTH(Tbl_Hourly_Gen[[#This Row],[Date]])</f>
        <v>3</v>
      </c>
      <c r="E1858">
        <f>DAY(Tbl_Hourly_Gen[[#This Row],[Date]])</f>
        <v>17</v>
      </c>
      <c r="F1858">
        <v>22</v>
      </c>
      <c r="G1858">
        <f>WEEKDAY(Tbl_Hourly_Gen[[#This Row],[Date]])</f>
        <v>1</v>
      </c>
      <c r="H1858" s="7" t="s">
        <v>14</v>
      </c>
      <c r="I1858" s="5">
        <v>0</v>
      </c>
    </row>
    <row r="1859" spans="2:9">
      <c r="B1859" s="11">
        <f>IF(B1858+IF(Tbl_Hourly_Gen[[#This Row],[Hour]]=24,1,0)&lt;Date_End,B1858+IF(Tbl_Hourly_Gen[[#This Row],[Hour]]=24,1,0),0)</f>
        <v>45368</v>
      </c>
      <c r="C1859" s="29">
        <f>Tbl_Hourly_Gen[[#This Row],[Hour]]/24</f>
        <v>0.95833333333333337</v>
      </c>
      <c r="D1859">
        <f>MONTH(Tbl_Hourly_Gen[[#This Row],[Date]])</f>
        <v>3</v>
      </c>
      <c r="E1859">
        <f>DAY(Tbl_Hourly_Gen[[#This Row],[Date]])</f>
        <v>17</v>
      </c>
      <c r="F1859">
        <v>23</v>
      </c>
      <c r="G1859">
        <f>WEEKDAY(Tbl_Hourly_Gen[[#This Row],[Date]])</f>
        <v>1</v>
      </c>
      <c r="H1859" s="7" t="s">
        <v>14</v>
      </c>
      <c r="I1859" s="5">
        <v>0</v>
      </c>
    </row>
    <row r="1860" spans="2:9">
      <c r="B1860" s="11">
        <f>IF(B1859+IF(Tbl_Hourly_Gen[[#This Row],[Hour]]=24,1,0)&lt;Date_End,B1859+IF(Tbl_Hourly_Gen[[#This Row],[Hour]]=24,1,0),0)</f>
        <v>45369</v>
      </c>
      <c r="C1860" s="29">
        <f>Tbl_Hourly_Gen[[#This Row],[Hour]]/24</f>
        <v>1</v>
      </c>
      <c r="D1860">
        <f>MONTH(Tbl_Hourly_Gen[[#This Row],[Date]])</f>
        <v>3</v>
      </c>
      <c r="E1860">
        <f>DAY(Tbl_Hourly_Gen[[#This Row],[Date]])</f>
        <v>18</v>
      </c>
      <c r="F1860">
        <v>24</v>
      </c>
      <c r="G1860">
        <f>WEEKDAY(Tbl_Hourly_Gen[[#This Row],[Date]])</f>
        <v>2</v>
      </c>
      <c r="H1860" s="7" t="s">
        <v>14</v>
      </c>
      <c r="I1860" s="5">
        <v>0</v>
      </c>
    </row>
    <row r="1861" spans="2:9">
      <c r="B1861" s="11">
        <f>IF(B1860+IF(Tbl_Hourly_Gen[[#This Row],[Hour]]=24,1,0)&lt;Date_End,B1860+IF(Tbl_Hourly_Gen[[#This Row],[Hour]]=24,1,0),0)</f>
        <v>45369</v>
      </c>
      <c r="C1861" s="29">
        <f>Tbl_Hourly_Gen[[#This Row],[Hour]]/24</f>
        <v>4.1666666666666664E-2</v>
      </c>
      <c r="D1861">
        <f>MONTH(Tbl_Hourly_Gen[[#This Row],[Date]])</f>
        <v>3</v>
      </c>
      <c r="E1861">
        <f>DAY(Tbl_Hourly_Gen[[#This Row],[Date]])</f>
        <v>18</v>
      </c>
      <c r="F1861">
        <v>1</v>
      </c>
      <c r="G1861">
        <f>WEEKDAY(Tbl_Hourly_Gen[[#This Row],[Date]])</f>
        <v>2</v>
      </c>
      <c r="H1861" s="7" t="s">
        <v>14</v>
      </c>
      <c r="I1861" s="5">
        <v>0</v>
      </c>
    </row>
    <row r="1862" spans="2:9">
      <c r="B1862" s="11">
        <f>IF(B1861+IF(Tbl_Hourly_Gen[[#This Row],[Hour]]=24,1,0)&lt;Date_End,B1861+IF(Tbl_Hourly_Gen[[#This Row],[Hour]]=24,1,0),0)</f>
        <v>45369</v>
      </c>
      <c r="C1862" s="29">
        <f>Tbl_Hourly_Gen[[#This Row],[Hour]]/24</f>
        <v>8.3333333333333329E-2</v>
      </c>
      <c r="D1862">
        <f>MONTH(Tbl_Hourly_Gen[[#This Row],[Date]])</f>
        <v>3</v>
      </c>
      <c r="E1862">
        <f>DAY(Tbl_Hourly_Gen[[#This Row],[Date]])</f>
        <v>18</v>
      </c>
      <c r="F1862">
        <v>2</v>
      </c>
      <c r="G1862">
        <f>WEEKDAY(Tbl_Hourly_Gen[[#This Row],[Date]])</f>
        <v>2</v>
      </c>
      <c r="H1862" s="7" t="s">
        <v>14</v>
      </c>
      <c r="I1862" s="5">
        <v>0</v>
      </c>
    </row>
    <row r="1863" spans="2:9">
      <c r="B1863" s="11">
        <f>IF(B1862+IF(Tbl_Hourly_Gen[[#This Row],[Hour]]=24,1,0)&lt;Date_End,B1862+IF(Tbl_Hourly_Gen[[#This Row],[Hour]]=24,1,0),0)</f>
        <v>45369</v>
      </c>
      <c r="C1863" s="29">
        <f>Tbl_Hourly_Gen[[#This Row],[Hour]]/24</f>
        <v>0.125</v>
      </c>
      <c r="D1863">
        <f>MONTH(Tbl_Hourly_Gen[[#This Row],[Date]])</f>
        <v>3</v>
      </c>
      <c r="E1863">
        <f>DAY(Tbl_Hourly_Gen[[#This Row],[Date]])</f>
        <v>18</v>
      </c>
      <c r="F1863">
        <v>3</v>
      </c>
      <c r="G1863">
        <f>WEEKDAY(Tbl_Hourly_Gen[[#This Row],[Date]])</f>
        <v>2</v>
      </c>
      <c r="H1863" s="7" t="s">
        <v>14</v>
      </c>
      <c r="I1863" s="5">
        <v>0</v>
      </c>
    </row>
    <row r="1864" spans="2:9">
      <c r="B1864" s="11">
        <f>IF(B1863+IF(Tbl_Hourly_Gen[[#This Row],[Hour]]=24,1,0)&lt;Date_End,B1863+IF(Tbl_Hourly_Gen[[#This Row],[Hour]]=24,1,0),0)</f>
        <v>45369</v>
      </c>
      <c r="C1864" s="29">
        <f>Tbl_Hourly_Gen[[#This Row],[Hour]]/24</f>
        <v>0.16666666666666666</v>
      </c>
      <c r="D1864">
        <f>MONTH(Tbl_Hourly_Gen[[#This Row],[Date]])</f>
        <v>3</v>
      </c>
      <c r="E1864">
        <f>DAY(Tbl_Hourly_Gen[[#This Row],[Date]])</f>
        <v>18</v>
      </c>
      <c r="F1864">
        <v>4</v>
      </c>
      <c r="G1864">
        <f>WEEKDAY(Tbl_Hourly_Gen[[#This Row],[Date]])</f>
        <v>2</v>
      </c>
      <c r="H1864" s="7" t="s">
        <v>14</v>
      </c>
      <c r="I1864" s="5">
        <v>0</v>
      </c>
    </row>
    <row r="1865" spans="2:9">
      <c r="B1865" s="11">
        <f>IF(B1864+IF(Tbl_Hourly_Gen[[#This Row],[Hour]]=24,1,0)&lt;Date_End,B1864+IF(Tbl_Hourly_Gen[[#This Row],[Hour]]=24,1,0),0)</f>
        <v>45369</v>
      </c>
      <c r="C1865" s="29">
        <f>Tbl_Hourly_Gen[[#This Row],[Hour]]/24</f>
        <v>0.20833333333333334</v>
      </c>
      <c r="D1865">
        <f>MONTH(Tbl_Hourly_Gen[[#This Row],[Date]])</f>
        <v>3</v>
      </c>
      <c r="E1865">
        <f>DAY(Tbl_Hourly_Gen[[#This Row],[Date]])</f>
        <v>18</v>
      </c>
      <c r="F1865">
        <v>5</v>
      </c>
      <c r="G1865">
        <f>WEEKDAY(Tbl_Hourly_Gen[[#This Row],[Date]])</f>
        <v>2</v>
      </c>
      <c r="H1865" s="7" t="s">
        <v>14</v>
      </c>
      <c r="I1865" s="5">
        <v>0</v>
      </c>
    </row>
    <row r="1866" spans="2:9">
      <c r="B1866" s="11">
        <f>IF(B1865+IF(Tbl_Hourly_Gen[[#This Row],[Hour]]=24,1,0)&lt;Date_End,B1865+IF(Tbl_Hourly_Gen[[#This Row],[Hour]]=24,1,0),0)</f>
        <v>45369</v>
      </c>
      <c r="C1866" s="29">
        <f>Tbl_Hourly_Gen[[#This Row],[Hour]]/24</f>
        <v>0.25</v>
      </c>
      <c r="D1866">
        <f>MONTH(Tbl_Hourly_Gen[[#This Row],[Date]])</f>
        <v>3</v>
      </c>
      <c r="E1866">
        <f>DAY(Tbl_Hourly_Gen[[#This Row],[Date]])</f>
        <v>18</v>
      </c>
      <c r="F1866">
        <v>6</v>
      </c>
      <c r="G1866">
        <f>WEEKDAY(Tbl_Hourly_Gen[[#This Row],[Date]])</f>
        <v>2</v>
      </c>
      <c r="H1866" s="7" t="s">
        <v>14</v>
      </c>
      <c r="I1866" s="5">
        <v>0</v>
      </c>
    </row>
    <row r="1867" spans="2:9">
      <c r="B1867" s="11">
        <f>IF(B1866+IF(Tbl_Hourly_Gen[[#This Row],[Hour]]=24,1,0)&lt;Date_End,B1866+IF(Tbl_Hourly_Gen[[#This Row],[Hour]]=24,1,0),0)</f>
        <v>45369</v>
      </c>
      <c r="C1867" s="29">
        <f>Tbl_Hourly_Gen[[#This Row],[Hour]]/24</f>
        <v>0.29166666666666669</v>
      </c>
      <c r="D1867">
        <f>MONTH(Tbl_Hourly_Gen[[#This Row],[Date]])</f>
        <v>3</v>
      </c>
      <c r="E1867">
        <f>DAY(Tbl_Hourly_Gen[[#This Row],[Date]])</f>
        <v>18</v>
      </c>
      <c r="F1867">
        <v>7</v>
      </c>
      <c r="G1867">
        <f>WEEKDAY(Tbl_Hourly_Gen[[#This Row],[Date]])</f>
        <v>2</v>
      </c>
      <c r="H1867" s="7" t="s">
        <v>14</v>
      </c>
      <c r="I1867" s="5">
        <v>0</v>
      </c>
    </row>
    <row r="1868" spans="2:9">
      <c r="B1868" s="11">
        <f>IF(B1867+IF(Tbl_Hourly_Gen[[#This Row],[Hour]]=24,1,0)&lt;Date_End,B1867+IF(Tbl_Hourly_Gen[[#This Row],[Hour]]=24,1,0),0)</f>
        <v>45369</v>
      </c>
      <c r="C1868" s="29">
        <f>Tbl_Hourly_Gen[[#This Row],[Hour]]/24</f>
        <v>0.33333333333333331</v>
      </c>
      <c r="D1868">
        <f>MONTH(Tbl_Hourly_Gen[[#This Row],[Date]])</f>
        <v>3</v>
      </c>
      <c r="E1868">
        <f>DAY(Tbl_Hourly_Gen[[#This Row],[Date]])</f>
        <v>18</v>
      </c>
      <c r="F1868">
        <v>8</v>
      </c>
      <c r="G1868">
        <f>WEEKDAY(Tbl_Hourly_Gen[[#This Row],[Date]])</f>
        <v>2</v>
      </c>
      <c r="H1868" s="7" t="s">
        <v>14</v>
      </c>
      <c r="I1868" s="5">
        <v>0</v>
      </c>
    </row>
    <row r="1869" spans="2:9">
      <c r="B1869" s="11">
        <f>IF(B1868+IF(Tbl_Hourly_Gen[[#This Row],[Hour]]=24,1,0)&lt;Date_End,B1868+IF(Tbl_Hourly_Gen[[#This Row],[Hour]]=24,1,0),0)</f>
        <v>45369</v>
      </c>
      <c r="C1869" s="29">
        <f>Tbl_Hourly_Gen[[#This Row],[Hour]]/24</f>
        <v>0.375</v>
      </c>
      <c r="D1869">
        <f>MONTH(Tbl_Hourly_Gen[[#This Row],[Date]])</f>
        <v>3</v>
      </c>
      <c r="E1869">
        <f>DAY(Tbl_Hourly_Gen[[#This Row],[Date]])</f>
        <v>18</v>
      </c>
      <c r="F1869">
        <v>9</v>
      </c>
      <c r="G1869">
        <f>WEEKDAY(Tbl_Hourly_Gen[[#This Row],[Date]])</f>
        <v>2</v>
      </c>
      <c r="H1869" s="7" t="s">
        <v>14</v>
      </c>
      <c r="I1869" s="5">
        <v>0</v>
      </c>
    </row>
    <row r="1870" spans="2:9">
      <c r="B1870" s="11">
        <f>IF(B1869+IF(Tbl_Hourly_Gen[[#This Row],[Hour]]=24,1,0)&lt;Date_End,B1869+IF(Tbl_Hourly_Gen[[#This Row],[Hour]]=24,1,0),0)</f>
        <v>45369</v>
      </c>
      <c r="C1870" s="29">
        <f>Tbl_Hourly_Gen[[#This Row],[Hour]]/24</f>
        <v>0.41666666666666669</v>
      </c>
      <c r="D1870">
        <f>MONTH(Tbl_Hourly_Gen[[#This Row],[Date]])</f>
        <v>3</v>
      </c>
      <c r="E1870">
        <f>DAY(Tbl_Hourly_Gen[[#This Row],[Date]])</f>
        <v>18</v>
      </c>
      <c r="F1870">
        <v>10</v>
      </c>
      <c r="G1870">
        <f>WEEKDAY(Tbl_Hourly_Gen[[#This Row],[Date]])</f>
        <v>2</v>
      </c>
      <c r="H1870" s="7" t="s">
        <v>14</v>
      </c>
      <c r="I1870" s="5">
        <v>0</v>
      </c>
    </row>
    <row r="1871" spans="2:9">
      <c r="B1871" s="11">
        <f>IF(B1870+IF(Tbl_Hourly_Gen[[#This Row],[Hour]]=24,1,0)&lt;Date_End,B1870+IF(Tbl_Hourly_Gen[[#This Row],[Hour]]=24,1,0),0)</f>
        <v>45369</v>
      </c>
      <c r="C1871" s="29">
        <f>Tbl_Hourly_Gen[[#This Row],[Hour]]/24</f>
        <v>0.45833333333333331</v>
      </c>
      <c r="D1871">
        <f>MONTH(Tbl_Hourly_Gen[[#This Row],[Date]])</f>
        <v>3</v>
      </c>
      <c r="E1871">
        <f>DAY(Tbl_Hourly_Gen[[#This Row],[Date]])</f>
        <v>18</v>
      </c>
      <c r="F1871">
        <v>11</v>
      </c>
      <c r="G1871">
        <f>WEEKDAY(Tbl_Hourly_Gen[[#This Row],[Date]])</f>
        <v>2</v>
      </c>
      <c r="H1871" s="7" t="s">
        <v>14</v>
      </c>
      <c r="I1871" s="5">
        <v>0</v>
      </c>
    </row>
    <row r="1872" spans="2:9">
      <c r="B1872" s="11">
        <f>IF(B1871+IF(Tbl_Hourly_Gen[[#This Row],[Hour]]=24,1,0)&lt;Date_End,B1871+IF(Tbl_Hourly_Gen[[#This Row],[Hour]]=24,1,0),0)</f>
        <v>45369</v>
      </c>
      <c r="C1872" s="29">
        <f>Tbl_Hourly_Gen[[#This Row],[Hour]]/24</f>
        <v>0.5</v>
      </c>
      <c r="D1872">
        <f>MONTH(Tbl_Hourly_Gen[[#This Row],[Date]])</f>
        <v>3</v>
      </c>
      <c r="E1872">
        <f>DAY(Tbl_Hourly_Gen[[#This Row],[Date]])</f>
        <v>18</v>
      </c>
      <c r="F1872">
        <v>12</v>
      </c>
      <c r="G1872">
        <f>WEEKDAY(Tbl_Hourly_Gen[[#This Row],[Date]])</f>
        <v>2</v>
      </c>
      <c r="H1872" s="7" t="s">
        <v>14</v>
      </c>
      <c r="I1872" s="5">
        <v>0</v>
      </c>
    </row>
    <row r="1873" spans="2:9">
      <c r="B1873" s="11">
        <f>IF(B1872+IF(Tbl_Hourly_Gen[[#This Row],[Hour]]=24,1,0)&lt;Date_End,B1872+IF(Tbl_Hourly_Gen[[#This Row],[Hour]]=24,1,0),0)</f>
        <v>45369</v>
      </c>
      <c r="C1873" s="29">
        <f>Tbl_Hourly_Gen[[#This Row],[Hour]]/24</f>
        <v>0.54166666666666663</v>
      </c>
      <c r="D1873">
        <f>MONTH(Tbl_Hourly_Gen[[#This Row],[Date]])</f>
        <v>3</v>
      </c>
      <c r="E1873">
        <f>DAY(Tbl_Hourly_Gen[[#This Row],[Date]])</f>
        <v>18</v>
      </c>
      <c r="F1873">
        <v>13</v>
      </c>
      <c r="G1873">
        <f>WEEKDAY(Tbl_Hourly_Gen[[#This Row],[Date]])</f>
        <v>2</v>
      </c>
      <c r="H1873" s="7" t="s">
        <v>14</v>
      </c>
      <c r="I1873" s="5">
        <v>0</v>
      </c>
    </row>
    <row r="1874" spans="2:9">
      <c r="B1874" s="11">
        <f>IF(B1873+IF(Tbl_Hourly_Gen[[#This Row],[Hour]]=24,1,0)&lt;Date_End,B1873+IF(Tbl_Hourly_Gen[[#This Row],[Hour]]=24,1,0),0)</f>
        <v>45369</v>
      </c>
      <c r="C1874" s="29">
        <f>Tbl_Hourly_Gen[[#This Row],[Hour]]/24</f>
        <v>0.58333333333333337</v>
      </c>
      <c r="D1874">
        <f>MONTH(Tbl_Hourly_Gen[[#This Row],[Date]])</f>
        <v>3</v>
      </c>
      <c r="E1874">
        <f>DAY(Tbl_Hourly_Gen[[#This Row],[Date]])</f>
        <v>18</v>
      </c>
      <c r="F1874">
        <v>14</v>
      </c>
      <c r="G1874">
        <f>WEEKDAY(Tbl_Hourly_Gen[[#This Row],[Date]])</f>
        <v>2</v>
      </c>
      <c r="H1874" s="7" t="s">
        <v>14</v>
      </c>
      <c r="I1874" s="5">
        <v>0</v>
      </c>
    </row>
    <row r="1875" spans="2:9">
      <c r="B1875" s="11">
        <f>IF(B1874+IF(Tbl_Hourly_Gen[[#This Row],[Hour]]=24,1,0)&lt;Date_End,B1874+IF(Tbl_Hourly_Gen[[#This Row],[Hour]]=24,1,0),0)</f>
        <v>45369</v>
      </c>
      <c r="C1875" s="29">
        <f>Tbl_Hourly_Gen[[#This Row],[Hour]]/24</f>
        <v>0.625</v>
      </c>
      <c r="D1875">
        <f>MONTH(Tbl_Hourly_Gen[[#This Row],[Date]])</f>
        <v>3</v>
      </c>
      <c r="E1875">
        <f>DAY(Tbl_Hourly_Gen[[#This Row],[Date]])</f>
        <v>18</v>
      </c>
      <c r="F1875">
        <v>15</v>
      </c>
      <c r="G1875">
        <f>WEEKDAY(Tbl_Hourly_Gen[[#This Row],[Date]])</f>
        <v>2</v>
      </c>
      <c r="H1875" s="7" t="s">
        <v>14</v>
      </c>
      <c r="I1875" s="5">
        <v>0</v>
      </c>
    </row>
    <row r="1876" spans="2:9">
      <c r="B1876" s="11">
        <f>IF(B1875+IF(Tbl_Hourly_Gen[[#This Row],[Hour]]=24,1,0)&lt;Date_End,B1875+IF(Tbl_Hourly_Gen[[#This Row],[Hour]]=24,1,0),0)</f>
        <v>45369</v>
      </c>
      <c r="C1876" s="29">
        <f>Tbl_Hourly_Gen[[#This Row],[Hour]]/24</f>
        <v>0.66666666666666663</v>
      </c>
      <c r="D1876">
        <f>MONTH(Tbl_Hourly_Gen[[#This Row],[Date]])</f>
        <v>3</v>
      </c>
      <c r="E1876">
        <f>DAY(Tbl_Hourly_Gen[[#This Row],[Date]])</f>
        <v>18</v>
      </c>
      <c r="F1876">
        <v>16</v>
      </c>
      <c r="G1876">
        <f>WEEKDAY(Tbl_Hourly_Gen[[#This Row],[Date]])</f>
        <v>2</v>
      </c>
      <c r="H1876" s="7" t="s">
        <v>14</v>
      </c>
      <c r="I1876" s="5">
        <v>0</v>
      </c>
    </row>
    <row r="1877" spans="2:9">
      <c r="B1877" s="11">
        <f>IF(B1876+IF(Tbl_Hourly_Gen[[#This Row],[Hour]]=24,1,0)&lt;Date_End,B1876+IF(Tbl_Hourly_Gen[[#This Row],[Hour]]=24,1,0),0)</f>
        <v>45369</v>
      </c>
      <c r="C1877" s="29">
        <f>Tbl_Hourly_Gen[[#This Row],[Hour]]/24</f>
        <v>0.70833333333333337</v>
      </c>
      <c r="D1877">
        <f>MONTH(Tbl_Hourly_Gen[[#This Row],[Date]])</f>
        <v>3</v>
      </c>
      <c r="E1877">
        <f>DAY(Tbl_Hourly_Gen[[#This Row],[Date]])</f>
        <v>18</v>
      </c>
      <c r="F1877">
        <v>17</v>
      </c>
      <c r="G1877">
        <f>WEEKDAY(Tbl_Hourly_Gen[[#This Row],[Date]])</f>
        <v>2</v>
      </c>
      <c r="H1877" s="7" t="s">
        <v>14</v>
      </c>
      <c r="I1877" s="5">
        <v>0</v>
      </c>
    </row>
    <row r="1878" spans="2:9">
      <c r="B1878" s="11">
        <f>IF(B1877+IF(Tbl_Hourly_Gen[[#This Row],[Hour]]=24,1,0)&lt;Date_End,B1877+IF(Tbl_Hourly_Gen[[#This Row],[Hour]]=24,1,0),0)</f>
        <v>45369</v>
      </c>
      <c r="C1878" s="29">
        <f>Tbl_Hourly_Gen[[#This Row],[Hour]]/24</f>
        <v>0.75</v>
      </c>
      <c r="D1878">
        <f>MONTH(Tbl_Hourly_Gen[[#This Row],[Date]])</f>
        <v>3</v>
      </c>
      <c r="E1878">
        <f>DAY(Tbl_Hourly_Gen[[#This Row],[Date]])</f>
        <v>18</v>
      </c>
      <c r="F1878">
        <v>18</v>
      </c>
      <c r="G1878">
        <f>WEEKDAY(Tbl_Hourly_Gen[[#This Row],[Date]])</f>
        <v>2</v>
      </c>
      <c r="H1878" s="7" t="s">
        <v>14</v>
      </c>
      <c r="I1878" s="5">
        <v>0</v>
      </c>
    </row>
    <row r="1879" spans="2:9">
      <c r="B1879" s="11">
        <f>IF(B1878+IF(Tbl_Hourly_Gen[[#This Row],[Hour]]=24,1,0)&lt;Date_End,B1878+IF(Tbl_Hourly_Gen[[#This Row],[Hour]]=24,1,0),0)</f>
        <v>45369</v>
      </c>
      <c r="C1879" s="29">
        <f>Tbl_Hourly_Gen[[#This Row],[Hour]]/24</f>
        <v>0.79166666666666663</v>
      </c>
      <c r="D1879">
        <f>MONTH(Tbl_Hourly_Gen[[#This Row],[Date]])</f>
        <v>3</v>
      </c>
      <c r="E1879">
        <f>DAY(Tbl_Hourly_Gen[[#This Row],[Date]])</f>
        <v>18</v>
      </c>
      <c r="F1879">
        <v>19</v>
      </c>
      <c r="G1879">
        <f>WEEKDAY(Tbl_Hourly_Gen[[#This Row],[Date]])</f>
        <v>2</v>
      </c>
      <c r="H1879" s="7" t="s">
        <v>14</v>
      </c>
      <c r="I1879" s="5">
        <v>0</v>
      </c>
    </row>
    <row r="1880" spans="2:9">
      <c r="B1880" s="11">
        <f>IF(B1879+IF(Tbl_Hourly_Gen[[#This Row],[Hour]]=24,1,0)&lt;Date_End,B1879+IF(Tbl_Hourly_Gen[[#This Row],[Hour]]=24,1,0),0)</f>
        <v>45369</v>
      </c>
      <c r="C1880" s="29">
        <f>Tbl_Hourly_Gen[[#This Row],[Hour]]/24</f>
        <v>0.83333333333333337</v>
      </c>
      <c r="D1880">
        <f>MONTH(Tbl_Hourly_Gen[[#This Row],[Date]])</f>
        <v>3</v>
      </c>
      <c r="E1880">
        <f>DAY(Tbl_Hourly_Gen[[#This Row],[Date]])</f>
        <v>18</v>
      </c>
      <c r="F1880">
        <v>20</v>
      </c>
      <c r="G1880">
        <f>WEEKDAY(Tbl_Hourly_Gen[[#This Row],[Date]])</f>
        <v>2</v>
      </c>
      <c r="H1880" s="7" t="s">
        <v>14</v>
      </c>
      <c r="I1880" s="5">
        <v>0</v>
      </c>
    </row>
    <row r="1881" spans="2:9">
      <c r="B1881" s="11">
        <f>IF(B1880+IF(Tbl_Hourly_Gen[[#This Row],[Hour]]=24,1,0)&lt;Date_End,B1880+IF(Tbl_Hourly_Gen[[#This Row],[Hour]]=24,1,0),0)</f>
        <v>45369</v>
      </c>
      <c r="C1881" s="29">
        <f>Tbl_Hourly_Gen[[#This Row],[Hour]]/24</f>
        <v>0.875</v>
      </c>
      <c r="D1881">
        <f>MONTH(Tbl_Hourly_Gen[[#This Row],[Date]])</f>
        <v>3</v>
      </c>
      <c r="E1881">
        <f>DAY(Tbl_Hourly_Gen[[#This Row],[Date]])</f>
        <v>18</v>
      </c>
      <c r="F1881">
        <v>21</v>
      </c>
      <c r="G1881">
        <f>WEEKDAY(Tbl_Hourly_Gen[[#This Row],[Date]])</f>
        <v>2</v>
      </c>
      <c r="H1881" s="7" t="s">
        <v>14</v>
      </c>
      <c r="I1881" s="5">
        <v>0</v>
      </c>
    </row>
    <row r="1882" spans="2:9">
      <c r="B1882" s="11">
        <f>IF(B1881+IF(Tbl_Hourly_Gen[[#This Row],[Hour]]=24,1,0)&lt;Date_End,B1881+IF(Tbl_Hourly_Gen[[#This Row],[Hour]]=24,1,0),0)</f>
        <v>45369</v>
      </c>
      <c r="C1882" s="29">
        <f>Tbl_Hourly_Gen[[#This Row],[Hour]]/24</f>
        <v>0.91666666666666663</v>
      </c>
      <c r="D1882">
        <f>MONTH(Tbl_Hourly_Gen[[#This Row],[Date]])</f>
        <v>3</v>
      </c>
      <c r="E1882">
        <f>DAY(Tbl_Hourly_Gen[[#This Row],[Date]])</f>
        <v>18</v>
      </c>
      <c r="F1882">
        <v>22</v>
      </c>
      <c r="G1882">
        <f>WEEKDAY(Tbl_Hourly_Gen[[#This Row],[Date]])</f>
        <v>2</v>
      </c>
      <c r="H1882" s="7" t="s">
        <v>14</v>
      </c>
      <c r="I1882" s="5">
        <v>0</v>
      </c>
    </row>
    <row r="1883" spans="2:9">
      <c r="B1883" s="11">
        <f>IF(B1882+IF(Tbl_Hourly_Gen[[#This Row],[Hour]]=24,1,0)&lt;Date_End,B1882+IF(Tbl_Hourly_Gen[[#This Row],[Hour]]=24,1,0),0)</f>
        <v>45369</v>
      </c>
      <c r="C1883" s="29">
        <f>Tbl_Hourly_Gen[[#This Row],[Hour]]/24</f>
        <v>0.95833333333333337</v>
      </c>
      <c r="D1883">
        <f>MONTH(Tbl_Hourly_Gen[[#This Row],[Date]])</f>
        <v>3</v>
      </c>
      <c r="E1883">
        <f>DAY(Tbl_Hourly_Gen[[#This Row],[Date]])</f>
        <v>18</v>
      </c>
      <c r="F1883">
        <v>23</v>
      </c>
      <c r="G1883">
        <f>WEEKDAY(Tbl_Hourly_Gen[[#This Row],[Date]])</f>
        <v>2</v>
      </c>
      <c r="H1883" s="7" t="s">
        <v>14</v>
      </c>
      <c r="I1883" s="5">
        <v>0</v>
      </c>
    </row>
    <row r="1884" spans="2:9">
      <c r="B1884" s="11">
        <f>IF(B1883+IF(Tbl_Hourly_Gen[[#This Row],[Hour]]=24,1,0)&lt;Date_End,B1883+IF(Tbl_Hourly_Gen[[#This Row],[Hour]]=24,1,0),0)</f>
        <v>45370</v>
      </c>
      <c r="C1884" s="29">
        <f>Tbl_Hourly_Gen[[#This Row],[Hour]]/24</f>
        <v>1</v>
      </c>
      <c r="D1884">
        <f>MONTH(Tbl_Hourly_Gen[[#This Row],[Date]])</f>
        <v>3</v>
      </c>
      <c r="E1884">
        <f>DAY(Tbl_Hourly_Gen[[#This Row],[Date]])</f>
        <v>19</v>
      </c>
      <c r="F1884">
        <v>24</v>
      </c>
      <c r="G1884">
        <f>WEEKDAY(Tbl_Hourly_Gen[[#This Row],[Date]])</f>
        <v>3</v>
      </c>
      <c r="H1884" s="7" t="s">
        <v>14</v>
      </c>
      <c r="I1884" s="5">
        <v>0</v>
      </c>
    </row>
    <row r="1885" spans="2:9">
      <c r="B1885" s="11">
        <f>IF(B1884+IF(Tbl_Hourly_Gen[[#This Row],[Hour]]=24,1,0)&lt;Date_End,B1884+IF(Tbl_Hourly_Gen[[#This Row],[Hour]]=24,1,0),0)</f>
        <v>45370</v>
      </c>
      <c r="C1885" s="29">
        <f>Tbl_Hourly_Gen[[#This Row],[Hour]]/24</f>
        <v>4.1666666666666664E-2</v>
      </c>
      <c r="D1885">
        <f>MONTH(Tbl_Hourly_Gen[[#This Row],[Date]])</f>
        <v>3</v>
      </c>
      <c r="E1885">
        <f>DAY(Tbl_Hourly_Gen[[#This Row],[Date]])</f>
        <v>19</v>
      </c>
      <c r="F1885">
        <v>1</v>
      </c>
      <c r="G1885">
        <f>WEEKDAY(Tbl_Hourly_Gen[[#This Row],[Date]])</f>
        <v>3</v>
      </c>
      <c r="H1885" s="7" t="s">
        <v>14</v>
      </c>
      <c r="I1885" s="5">
        <v>0</v>
      </c>
    </row>
    <row r="1886" spans="2:9">
      <c r="B1886" s="11">
        <f>IF(B1885+IF(Tbl_Hourly_Gen[[#This Row],[Hour]]=24,1,0)&lt;Date_End,B1885+IF(Tbl_Hourly_Gen[[#This Row],[Hour]]=24,1,0),0)</f>
        <v>45370</v>
      </c>
      <c r="C1886" s="29">
        <f>Tbl_Hourly_Gen[[#This Row],[Hour]]/24</f>
        <v>8.3333333333333329E-2</v>
      </c>
      <c r="D1886">
        <f>MONTH(Tbl_Hourly_Gen[[#This Row],[Date]])</f>
        <v>3</v>
      </c>
      <c r="E1886">
        <f>DAY(Tbl_Hourly_Gen[[#This Row],[Date]])</f>
        <v>19</v>
      </c>
      <c r="F1886">
        <v>2</v>
      </c>
      <c r="G1886">
        <f>WEEKDAY(Tbl_Hourly_Gen[[#This Row],[Date]])</f>
        <v>3</v>
      </c>
      <c r="H1886" s="7" t="s">
        <v>14</v>
      </c>
      <c r="I1886" s="5">
        <v>0</v>
      </c>
    </row>
    <row r="1887" spans="2:9">
      <c r="B1887" s="11">
        <f>IF(B1886+IF(Tbl_Hourly_Gen[[#This Row],[Hour]]=24,1,0)&lt;Date_End,B1886+IF(Tbl_Hourly_Gen[[#This Row],[Hour]]=24,1,0),0)</f>
        <v>45370</v>
      </c>
      <c r="C1887" s="29">
        <f>Tbl_Hourly_Gen[[#This Row],[Hour]]/24</f>
        <v>0.125</v>
      </c>
      <c r="D1887">
        <f>MONTH(Tbl_Hourly_Gen[[#This Row],[Date]])</f>
        <v>3</v>
      </c>
      <c r="E1887">
        <f>DAY(Tbl_Hourly_Gen[[#This Row],[Date]])</f>
        <v>19</v>
      </c>
      <c r="F1887">
        <v>3</v>
      </c>
      <c r="G1887">
        <f>WEEKDAY(Tbl_Hourly_Gen[[#This Row],[Date]])</f>
        <v>3</v>
      </c>
      <c r="H1887" s="7" t="s">
        <v>14</v>
      </c>
      <c r="I1887" s="5">
        <v>0</v>
      </c>
    </row>
    <row r="1888" spans="2:9">
      <c r="B1888" s="11">
        <f>IF(B1887+IF(Tbl_Hourly_Gen[[#This Row],[Hour]]=24,1,0)&lt;Date_End,B1887+IF(Tbl_Hourly_Gen[[#This Row],[Hour]]=24,1,0),0)</f>
        <v>45370</v>
      </c>
      <c r="C1888" s="29">
        <f>Tbl_Hourly_Gen[[#This Row],[Hour]]/24</f>
        <v>0.16666666666666666</v>
      </c>
      <c r="D1888">
        <f>MONTH(Tbl_Hourly_Gen[[#This Row],[Date]])</f>
        <v>3</v>
      </c>
      <c r="E1888">
        <f>DAY(Tbl_Hourly_Gen[[#This Row],[Date]])</f>
        <v>19</v>
      </c>
      <c r="F1888">
        <v>4</v>
      </c>
      <c r="G1888">
        <f>WEEKDAY(Tbl_Hourly_Gen[[#This Row],[Date]])</f>
        <v>3</v>
      </c>
      <c r="H1888" s="7" t="s">
        <v>14</v>
      </c>
      <c r="I1888" s="5">
        <v>0</v>
      </c>
    </row>
    <row r="1889" spans="2:9">
      <c r="B1889" s="11">
        <f>IF(B1888+IF(Tbl_Hourly_Gen[[#This Row],[Hour]]=24,1,0)&lt;Date_End,B1888+IF(Tbl_Hourly_Gen[[#This Row],[Hour]]=24,1,0),0)</f>
        <v>45370</v>
      </c>
      <c r="C1889" s="29">
        <f>Tbl_Hourly_Gen[[#This Row],[Hour]]/24</f>
        <v>0.20833333333333334</v>
      </c>
      <c r="D1889">
        <f>MONTH(Tbl_Hourly_Gen[[#This Row],[Date]])</f>
        <v>3</v>
      </c>
      <c r="E1889">
        <f>DAY(Tbl_Hourly_Gen[[#This Row],[Date]])</f>
        <v>19</v>
      </c>
      <c r="F1889">
        <v>5</v>
      </c>
      <c r="G1889">
        <f>WEEKDAY(Tbl_Hourly_Gen[[#This Row],[Date]])</f>
        <v>3</v>
      </c>
      <c r="H1889" s="7" t="s">
        <v>14</v>
      </c>
      <c r="I1889" s="5">
        <v>0</v>
      </c>
    </row>
    <row r="1890" spans="2:9">
      <c r="B1890" s="11">
        <f>IF(B1889+IF(Tbl_Hourly_Gen[[#This Row],[Hour]]=24,1,0)&lt;Date_End,B1889+IF(Tbl_Hourly_Gen[[#This Row],[Hour]]=24,1,0),0)</f>
        <v>45370</v>
      </c>
      <c r="C1890" s="29">
        <f>Tbl_Hourly_Gen[[#This Row],[Hour]]/24</f>
        <v>0.25</v>
      </c>
      <c r="D1890">
        <f>MONTH(Tbl_Hourly_Gen[[#This Row],[Date]])</f>
        <v>3</v>
      </c>
      <c r="E1890">
        <f>DAY(Tbl_Hourly_Gen[[#This Row],[Date]])</f>
        <v>19</v>
      </c>
      <c r="F1890">
        <v>6</v>
      </c>
      <c r="G1890">
        <f>WEEKDAY(Tbl_Hourly_Gen[[#This Row],[Date]])</f>
        <v>3</v>
      </c>
      <c r="H1890" s="7" t="s">
        <v>14</v>
      </c>
      <c r="I1890" s="5">
        <v>0</v>
      </c>
    </row>
    <row r="1891" spans="2:9">
      <c r="B1891" s="11">
        <f>IF(B1890+IF(Tbl_Hourly_Gen[[#This Row],[Hour]]=24,1,0)&lt;Date_End,B1890+IF(Tbl_Hourly_Gen[[#This Row],[Hour]]=24,1,0),0)</f>
        <v>45370</v>
      </c>
      <c r="C1891" s="29">
        <f>Tbl_Hourly_Gen[[#This Row],[Hour]]/24</f>
        <v>0.29166666666666669</v>
      </c>
      <c r="D1891">
        <f>MONTH(Tbl_Hourly_Gen[[#This Row],[Date]])</f>
        <v>3</v>
      </c>
      <c r="E1891">
        <f>DAY(Tbl_Hourly_Gen[[#This Row],[Date]])</f>
        <v>19</v>
      </c>
      <c r="F1891">
        <v>7</v>
      </c>
      <c r="G1891">
        <f>WEEKDAY(Tbl_Hourly_Gen[[#This Row],[Date]])</f>
        <v>3</v>
      </c>
      <c r="H1891" s="7" t="s">
        <v>14</v>
      </c>
      <c r="I1891" s="5">
        <v>0</v>
      </c>
    </row>
    <row r="1892" spans="2:9">
      <c r="B1892" s="11">
        <f>IF(B1891+IF(Tbl_Hourly_Gen[[#This Row],[Hour]]=24,1,0)&lt;Date_End,B1891+IF(Tbl_Hourly_Gen[[#This Row],[Hour]]=24,1,0),0)</f>
        <v>45370</v>
      </c>
      <c r="C1892" s="29">
        <f>Tbl_Hourly_Gen[[#This Row],[Hour]]/24</f>
        <v>0.33333333333333331</v>
      </c>
      <c r="D1892">
        <f>MONTH(Tbl_Hourly_Gen[[#This Row],[Date]])</f>
        <v>3</v>
      </c>
      <c r="E1892">
        <f>DAY(Tbl_Hourly_Gen[[#This Row],[Date]])</f>
        <v>19</v>
      </c>
      <c r="F1892">
        <v>8</v>
      </c>
      <c r="G1892">
        <f>WEEKDAY(Tbl_Hourly_Gen[[#This Row],[Date]])</f>
        <v>3</v>
      </c>
      <c r="H1892" s="7" t="s">
        <v>14</v>
      </c>
      <c r="I1892" s="5">
        <v>0</v>
      </c>
    </row>
    <row r="1893" spans="2:9">
      <c r="B1893" s="11">
        <f>IF(B1892+IF(Tbl_Hourly_Gen[[#This Row],[Hour]]=24,1,0)&lt;Date_End,B1892+IF(Tbl_Hourly_Gen[[#This Row],[Hour]]=24,1,0),0)</f>
        <v>45370</v>
      </c>
      <c r="C1893" s="29">
        <f>Tbl_Hourly_Gen[[#This Row],[Hour]]/24</f>
        <v>0.375</v>
      </c>
      <c r="D1893">
        <f>MONTH(Tbl_Hourly_Gen[[#This Row],[Date]])</f>
        <v>3</v>
      </c>
      <c r="E1893">
        <f>DAY(Tbl_Hourly_Gen[[#This Row],[Date]])</f>
        <v>19</v>
      </c>
      <c r="F1893">
        <v>9</v>
      </c>
      <c r="G1893">
        <f>WEEKDAY(Tbl_Hourly_Gen[[#This Row],[Date]])</f>
        <v>3</v>
      </c>
      <c r="H1893" s="7" t="s">
        <v>14</v>
      </c>
      <c r="I1893" s="5">
        <v>0</v>
      </c>
    </row>
    <row r="1894" spans="2:9">
      <c r="B1894" s="11">
        <f>IF(B1893+IF(Tbl_Hourly_Gen[[#This Row],[Hour]]=24,1,0)&lt;Date_End,B1893+IF(Tbl_Hourly_Gen[[#This Row],[Hour]]=24,1,0),0)</f>
        <v>45370</v>
      </c>
      <c r="C1894" s="29">
        <f>Tbl_Hourly_Gen[[#This Row],[Hour]]/24</f>
        <v>0.41666666666666669</v>
      </c>
      <c r="D1894">
        <f>MONTH(Tbl_Hourly_Gen[[#This Row],[Date]])</f>
        <v>3</v>
      </c>
      <c r="E1894">
        <f>DAY(Tbl_Hourly_Gen[[#This Row],[Date]])</f>
        <v>19</v>
      </c>
      <c r="F1894">
        <v>10</v>
      </c>
      <c r="G1894">
        <f>WEEKDAY(Tbl_Hourly_Gen[[#This Row],[Date]])</f>
        <v>3</v>
      </c>
      <c r="H1894" s="7" t="s">
        <v>14</v>
      </c>
      <c r="I1894" s="5">
        <v>0</v>
      </c>
    </row>
    <row r="1895" spans="2:9">
      <c r="B1895" s="11">
        <f>IF(B1894+IF(Tbl_Hourly_Gen[[#This Row],[Hour]]=24,1,0)&lt;Date_End,B1894+IF(Tbl_Hourly_Gen[[#This Row],[Hour]]=24,1,0),0)</f>
        <v>45370</v>
      </c>
      <c r="C1895" s="29">
        <f>Tbl_Hourly_Gen[[#This Row],[Hour]]/24</f>
        <v>0.45833333333333331</v>
      </c>
      <c r="D1895">
        <f>MONTH(Tbl_Hourly_Gen[[#This Row],[Date]])</f>
        <v>3</v>
      </c>
      <c r="E1895">
        <f>DAY(Tbl_Hourly_Gen[[#This Row],[Date]])</f>
        <v>19</v>
      </c>
      <c r="F1895">
        <v>11</v>
      </c>
      <c r="G1895">
        <f>WEEKDAY(Tbl_Hourly_Gen[[#This Row],[Date]])</f>
        <v>3</v>
      </c>
      <c r="H1895" s="7" t="s">
        <v>14</v>
      </c>
      <c r="I1895" s="5">
        <v>0</v>
      </c>
    </row>
    <row r="1896" spans="2:9">
      <c r="B1896" s="11">
        <f>IF(B1895+IF(Tbl_Hourly_Gen[[#This Row],[Hour]]=24,1,0)&lt;Date_End,B1895+IF(Tbl_Hourly_Gen[[#This Row],[Hour]]=24,1,0),0)</f>
        <v>45370</v>
      </c>
      <c r="C1896" s="29">
        <f>Tbl_Hourly_Gen[[#This Row],[Hour]]/24</f>
        <v>0.5</v>
      </c>
      <c r="D1896">
        <f>MONTH(Tbl_Hourly_Gen[[#This Row],[Date]])</f>
        <v>3</v>
      </c>
      <c r="E1896">
        <f>DAY(Tbl_Hourly_Gen[[#This Row],[Date]])</f>
        <v>19</v>
      </c>
      <c r="F1896">
        <v>12</v>
      </c>
      <c r="G1896">
        <f>WEEKDAY(Tbl_Hourly_Gen[[#This Row],[Date]])</f>
        <v>3</v>
      </c>
      <c r="H1896" s="7" t="s">
        <v>14</v>
      </c>
      <c r="I1896" s="5">
        <v>0</v>
      </c>
    </row>
    <row r="1897" spans="2:9">
      <c r="B1897" s="11">
        <f>IF(B1896+IF(Tbl_Hourly_Gen[[#This Row],[Hour]]=24,1,0)&lt;Date_End,B1896+IF(Tbl_Hourly_Gen[[#This Row],[Hour]]=24,1,0),0)</f>
        <v>45370</v>
      </c>
      <c r="C1897" s="29">
        <f>Tbl_Hourly_Gen[[#This Row],[Hour]]/24</f>
        <v>0.54166666666666663</v>
      </c>
      <c r="D1897">
        <f>MONTH(Tbl_Hourly_Gen[[#This Row],[Date]])</f>
        <v>3</v>
      </c>
      <c r="E1897">
        <f>DAY(Tbl_Hourly_Gen[[#This Row],[Date]])</f>
        <v>19</v>
      </c>
      <c r="F1897">
        <v>13</v>
      </c>
      <c r="G1897">
        <f>WEEKDAY(Tbl_Hourly_Gen[[#This Row],[Date]])</f>
        <v>3</v>
      </c>
      <c r="H1897" s="7" t="s">
        <v>14</v>
      </c>
      <c r="I1897" s="5">
        <v>0</v>
      </c>
    </row>
    <row r="1898" spans="2:9">
      <c r="B1898" s="11">
        <f>IF(B1897+IF(Tbl_Hourly_Gen[[#This Row],[Hour]]=24,1,0)&lt;Date_End,B1897+IF(Tbl_Hourly_Gen[[#This Row],[Hour]]=24,1,0),0)</f>
        <v>45370</v>
      </c>
      <c r="C1898" s="29">
        <f>Tbl_Hourly_Gen[[#This Row],[Hour]]/24</f>
        <v>0.58333333333333337</v>
      </c>
      <c r="D1898">
        <f>MONTH(Tbl_Hourly_Gen[[#This Row],[Date]])</f>
        <v>3</v>
      </c>
      <c r="E1898">
        <f>DAY(Tbl_Hourly_Gen[[#This Row],[Date]])</f>
        <v>19</v>
      </c>
      <c r="F1898">
        <v>14</v>
      </c>
      <c r="G1898">
        <f>WEEKDAY(Tbl_Hourly_Gen[[#This Row],[Date]])</f>
        <v>3</v>
      </c>
      <c r="H1898" s="7" t="s">
        <v>14</v>
      </c>
      <c r="I1898" s="5">
        <v>0</v>
      </c>
    </row>
    <row r="1899" spans="2:9">
      <c r="B1899" s="11">
        <f>IF(B1898+IF(Tbl_Hourly_Gen[[#This Row],[Hour]]=24,1,0)&lt;Date_End,B1898+IF(Tbl_Hourly_Gen[[#This Row],[Hour]]=24,1,0),0)</f>
        <v>45370</v>
      </c>
      <c r="C1899" s="29">
        <f>Tbl_Hourly_Gen[[#This Row],[Hour]]/24</f>
        <v>0.625</v>
      </c>
      <c r="D1899">
        <f>MONTH(Tbl_Hourly_Gen[[#This Row],[Date]])</f>
        <v>3</v>
      </c>
      <c r="E1899">
        <f>DAY(Tbl_Hourly_Gen[[#This Row],[Date]])</f>
        <v>19</v>
      </c>
      <c r="F1899">
        <v>15</v>
      </c>
      <c r="G1899">
        <f>WEEKDAY(Tbl_Hourly_Gen[[#This Row],[Date]])</f>
        <v>3</v>
      </c>
      <c r="H1899" s="7" t="s">
        <v>14</v>
      </c>
      <c r="I1899" s="5">
        <v>0</v>
      </c>
    </row>
    <row r="1900" spans="2:9">
      <c r="B1900" s="11">
        <f>IF(B1899+IF(Tbl_Hourly_Gen[[#This Row],[Hour]]=24,1,0)&lt;Date_End,B1899+IF(Tbl_Hourly_Gen[[#This Row],[Hour]]=24,1,0),0)</f>
        <v>45370</v>
      </c>
      <c r="C1900" s="29">
        <f>Tbl_Hourly_Gen[[#This Row],[Hour]]/24</f>
        <v>0.66666666666666663</v>
      </c>
      <c r="D1900">
        <f>MONTH(Tbl_Hourly_Gen[[#This Row],[Date]])</f>
        <v>3</v>
      </c>
      <c r="E1900">
        <f>DAY(Tbl_Hourly_Gen[[#This Row],[Date]])</f>
        <v>19</v>
      </c>
      <c r="F1900">
        <v>16</v>
      </c>
      <c r="G1900">
        <f>WEEKDAY(Tbl_Hourly_Gen[[#This Row],[Date]])</f>
        <v>3</v>
      </c>
      <c r="H1900" s="7" t="s">
        <v>14</v>
      </c>
      <c r="I1900" s="5">
        <v>0</v>
      </c>
    </row>
    <row r="1901" spans="2:9">
      <c r="B1901" s="11">
        <f>IF(B1900+IF(Tbl_Hourly_Gen[[#This Row],[Hour]]=24,1,0)&lt;Date_End,B1900+IF(Tbl_Hourly_Gen[[#This Row],[Hour]]=24,1,0),0)</f>
        <v>45370</v>
      </c>
      <c r="C1901" s="29">
        <f>Tbl_Hourly_Gen[[#This Row],[Hour]]/24</f>
        <v>0.70833333333333337</v>
      </c>
      <c r="D1901">
        <f>MONTH(Tbl_Hourly_Gen[[#This Row],[Date]])</f>
        <v>3</v>
      </c>
      <c r="E1901">
        <f>DAY(Tbl_Hourly_Gen[[#This Row],[Date]])</f>
        <v>19</v>
      </c>
      <c r="F1901">
        <v>17</v>
      </c>
      <c r="G1901">
        <f>WEEKDAY(Tbl_Hourly_Gen[[#This Row],[Date]])</f>
        <v>3</v>
      </c>
      <c r="H1901" s="7" t="s">
        <v>14</v>
      </c>
      <c r="I1901" s="5">
        <v>0</v>
      </c>
    </row>
    <row r="1902" spans="2:9">
      <c r="B1902" s="11">
        <f>IF(B1901+IF(Tbl_Hourly_Gen[[#This Row],[Hour]]=24,1,0)&lt;Date_End,B1901+IF(Tbl_Hourly_Gen[[#This Row],[Hour]]=24,1,0),0)</f>
        <v>45370</v>
      </c>
      <c r="C1902" s="29">
        <f>Tbl_Hourly_Gen[[#This Row],[Hour]]/24</f>
        <v>0.75</v>
      </c>
      <c r="D1902">
        <f>MONTH(Tbl_Hourly_Gen[[#This Row],[Date]])</f>
        <v>3</v>
      </c>
      <c r="E1902">
        <f>DAY(Tbl_Hourly_Gen[[#This Row],[Date]])</f>
        <v>19</v>
      </c>
      <c r="F1902">
        <v>18</v>
      </c>
      <c r="G1902">
        <f>WEEKDAY(Tbl_Hourly_Gen[[#This Row],[Date]])</f>
        <v>3</v>
      </c>
      <c r="H1902" s="7" t="s">
        <v>14</v>
      </c>
      <c r="I1902" s="5">
        <v>0</v>
      </c>
    </row>
    <row r="1903" spans="2:9">
      <c r="B1903" s="11">
        <f>IF(B1902+IF(Tbl_Hourly_Gen[[#This Row],[Hour]]=24,1,0)&lt;Date_End,B1902+IF(Tbl_Hourly_Gen[[#This Row],[Hour]]=24,1,0),0)</f>
        <v>45370</v>
      </c>
      <c r="C1903" s="29">
        <f>Tbl_Hourly_Gen[[#This Row],[Hour]]/24</f>
        <v>0.79166666666666663</v>
      </c>
      <c r="D1903">
        <f>MONTH(Tbl_Hourly_Gen[[#This Row],[Date]])</f>
        <v>3</v>
      </c>
      <c r="E1903">
        <f>DAY(Tbl_Hourly_Gen[[#This Row],[Date]])</f>
        <v>19</v>
      </c>
      <c r="F1903">
        <v>19</v>
      </c>
      <c r="G1903">
        <f>WEEKDAY(Tbl_Hourly_Gen[[#This Row],[Date]])</f>
        <v>3</v>
      </c>
      <c r="H1903" s="7" t="s">
        <v>14</v>
      </c>
      <c r="I1903" s="5">
        <v>0</v>
      </c>
    </row>
    <row r="1904" spans="2:9">
      <c r="B1904" s="11">
        <f>IF(B1903+IF(Tbl_Hourly_Gen[[#This Row],[Hour]]=24,1,0)&lt;Date_End,B1903+IF(Tbl_Hourly_Gen[[#This Row],[Hour]]=24,1,0),0)</f>
        <v>45370</v>
      </c>
      <c r="C1904" s="29">
        <f>Tbl_Hourly_Gen[[#This Row],[Hour]]/24</f>
        <v>0.83333333333333337</v>
      </c>
      <c r="D1904">
        <f>MONTH(Tbl_Hourly_Gen[[#This Row],[Date]])</f>
        <v>3</v>
      </c>
      <c r="E1904">
        <f>DAY(Tbl_Hourly_Gen[[#This Row],[Date]])</f>
        <v>19</v>
      </c>
      <c r="F1904">
        <v>20</v>
      </c>
      <c r="G1904">
        <f>WEEKDAY(Tbl_Hourly_Gen[[#This Row],[Date]])</f>
        <v>3</v>
      </c>
      <c r="H1904" s="7" t="s">
        <v>14</v>
      </c>
      <c r="I1904" s="5">
        <v>0</v>
      </c>
    </row>
    <row r="1905" spans="2:9">
      <c r="B1905" s="11">
        <f>IF(B1904+IF(Tbl_Hourly_Gen[[#This Row],[Hour]]=24,1,0)&lt;Date_End,B1904+IF(Tbl_Hourly_Gen[[#This Row],[Hour]]=24,1,0),0)</f>
        <v>45370</v>
      </c>
      <c r="C1905" s="29">
        <f>Tbl_Hourly_Gen[[#This Row],[Hour]]/24</f>
        <v>0.875</v>
      </c>
      <c r="D1905">
        <f>MONTH(Tbl_Hourly_Gen[[#This Row],[Date]])</f>
        <v>3</v>
      </c>
      <c r="E1905">
        <f>DAY(Tbl_Hourly_Gen[[#This Row],[Date]])</f>
        <v>19</v>
      </c>
      <c r="F1905">
        <v>21</v>
      </c>
      <c r="G1905">
        <f>WEEKDAY(Tbl_Hourly_Gen[[#This Row],[Date]])</f>
        <v>3</v>
      </c>
      <c r="H1905" s="7" t="s">
        <v>14</v>
      </c>
      <c r="I1905" s="5">
        <v>0</v>
      </c>
    </row>
    <row r="1906" spans="2:9">
      <c r="B1906" s="11">
        <f>IF(B1905+IF(Tbl_Hourly_Gen[[#This Row],[Hour]]=24,1,0)&lt;Date_End,B1905+IF(Tbl_Hourly_Gen[[#This Row],[Hour]]=24,1,0),0)</f>
        <v>45370</v>
      </c>
      <c r="C1906" s="29">
        <f>Tbl_Hourly_Gen[[#This Row],[Hour]]/24</f>
        <v>0.91666666666666663</v>
      </c>
      <c r="D1906">
        <f>MONTH(Tbl_Hourly_Gen[[#This Row],[Date]])</f>
        <v>3</v>
      </c>
      <c r="E1906">
        <f>DAY(Tbl_Hourly_Gen[[#This Row],[Date]])</f>
        <v>19</v>
      </c>
      <c r="F1906">
        <v>22</v>
      </c>
      <c r="G1906">
        <f>WEEKDAY(Tbl_Hourly_Gen[[#This Row],[Date]])</f>
        <v>3</v>
      </c>
      <c r="H1906" s="7" t="s">
        <v>14</v>
      </c>
      <c r="I1906" s="5">
        <v>0</v>
      </c>
    </row>
    <row r="1907" spans="2:9">
      <c r="B1907" s="11">
        <f>IF(B1906+IF(Tbl_Hourly_Gen[[#This Row],[Hour]]=24,1,0)&lt;Date_End,B1906+IF(Tbl_Hourly_Gen[[#This Row],[Hour]]=24,1,0),0)</f>
        <v>45370</v>
      </c>
      <c r="C1907" s="29">
        <f>Tbl_Hourly_Gen[[#This Row],[Hour]]/24</f>
        <v>0.95833333333333337</v>
      </c>
      <c r="D1907">
        <f>MONTH(Tbl_Hourly_Gen[[#This Row],[Date]])</f>
        <v>3</v>
      </c>
      <c r="E1907">
        <f>DAY(Tbl_Hourly_Gen[[#This Row],[Date]])</f>
        <v>19</v>
      </c>
      <c r="F1907">
        <v>23</v>
      </c>
      <c r="G1907">
        <f>WEEKDAY(Tbl_Hourly_Gen[[#This Row],[Date]])</f>
        <v>3</v>
      </c>
      <c r="H1907" s="7" t="s">
        <v>14</v>
      </c>
      <c r="I1907" s="5">
        <v>0</v>
      </c>
    </row>
    <row r="1908" spans="2:9">
      <c r="B1908" s="11">
        <f>IF(B1907+IF(Tbl_Hourly_Gen[[#This Row],[Hour]]=24,1,0)&lt;Date_End,B1907+IF(Tbl_Hourly_Gen[[#This Row],[Hour]]=24,1,0),0)</f>
        <v>45371</v>
      </c>
      <c r="C1908" s="29">
        <f>Tbl_Hourly_Gen[[#This Row],[Hour]]/24</f>
        <v>1</v>
      </c>
      <c r="D1908">
        <f>MONTH(Tbl_Hourly_Gen[[#This Row],[Date]])</f>
        <v>3</v>
      </c>
      <c r="E1908">
        <f>DAY(Tbl_Hourly_Gen[[#This Row],[Date]])</f>
        <v>20</v>
      </c>
      <c r="F1908">
        <v>24</v>
      </c>
      <c r="G1908">
        <f>WEEKDAY(Tbl_Hourly_Gen[[#This Row],[Date]])</f>
        <v>4</v>
      </c>
      <c r="H1908" s="7" t="s">
        <v>14</v>
      </c>
      <c r="I1908" s="5">
        <v>0</v>
      </c>
    </row>
    <row r="1909" spans="2:9">
      <c r="B1909" s="11">
        <f>IF(B1908+IF(Tbl_Hourly_Gen[[#This Row],[Hour]]=24,1,0)&lt;Date_End,B1908+IF(Tbl_Hourly_Gen[[#This Row],[Hour]]=24,1,0),0)</f>
        <v>45371</v>
      </c>
      <c r="C1909" s="29">
        <f>Tbl_Hourly_Gen[[#This Row],[Hour]]/24</f>
        <v>4.1666666666666664E-2</v>
      </c>
      <c r="D1909">
        <f>MONTH(Tbl_Hourly_Gen[[#This Row],[Date]])</f>
        <v>3</v>
      </c>
      <c r="E1909">
        <f>DAY(Tbl_Hourly_Gen[[#This Row],[Date]])</f>
        <v>20</v>
      </c>
      <c r="F1909">
        <v>1</v>
      </c>
      <c r="G1909">
        <f>WEEKDAY(Tbl_Hourly_Gen[[#This Row],[Date]])</f>
        <v>4</v>
      </c>
      <c r="H1909" s="7" t="s">
        <v>14</v>
      </c>
      <c r="I1909" s="5">
        <v>0</v>
      </c>
    </row>
    <row r="1910" spans="2:9">
      <c r="B1910" s="11">
        <f>IF(B1909+IF(Tbl_Hourly_Gen[[#This Row],[Hour]]=24,1,0)&lt;Date_End,B1909+IF(Tbl_Hourly_Gen[[#This Row],[Hour]]=24,1,0),0)</f>
        <v>45371</v>
      </c>
      <c r="C1910" s="29">
        <f>Tbl_Hourly_Gen[[#This Row],[Hour]]/24</f>
        <v>8.3333333333333329E-2</v>
      </c>
      <c r="D1910">
        <f>MONTH(Tbl_Hourly_Gen[[#This Row],[Date]])</f>
        <v>3</v>
      </c>
      <c r="E1910">
        <f>DAY(Tbl_Hourly_Gen[[#This Row],[Date]])</f>
        <v>20</v>
      </c>
      <c r="F1910">
        <v>2</v>
      </c>
      <c r="G1910">
        <f>WEEKDAY(Tbl_Hourly_Gen[[#This Row],[Date]])</f>
        <v>4</v>
      </c>
      <c r="H1910" s="7" t="s">
        <v>14</v>
      </c>
      <c r="I1910" s="5">
        <v>0</v>
      </c>
    </row>
    <row r="1911" spans="2:9">
      <c r="B1911" s="11">
        <f>IF(B1910+IF(Tbl_Hourly_Gen[[#This Row],[Hour]]=24,1,0)&lt;Date_End,B1910+IF(Tbl_Hourly_Gen[[#This Row],[Hour]]=24,1,0),0)</f>
        <v>45371</v>
      </c>
      <c r="C1911" s="29">
        <f>Tbl_Hourly_Gen[[#This Row],[Hour]]/24</f>
        <v>0.125</v>
      </c>
      <c r="D1911">
        <f>MONTH(Tbl_Hourly_Gen[[#This Row],[Date]])</f>
        <v>3</v>
      </c>
      <c r="E1911">
        <f>DAY(Tbl_Hourly_Gen[[#This Row],[Date]])</f>
        <v>20</v>
      </c>
      <c r="F1911">
        <v>3</v>
      </c>
      <c r="G1911">
        <f>WEEKDAY(Tbl_Hourly_Gen[[#This Row],[Date]])</f>
        <v>4</v>
      </c>
      <c r="H1911" s="7" t="s">
        <v>14</v>
      </c>
      <c r="I1911" s="5">
        <v>0</v>
      </c>
    </row>
    <row r="1912" spans="2:9">
      <c r="B1912" s="11">
        <f>IF(B1911+IF(Tbl_Hourly_Gen[[#This Row],[Hour]]=24,1,0)&lt;Date_End,B1911+IF(Tbl_Hourly_Gen[[#This Row],[Hour]]=24,1,0),0)</f>
        <v>45371</v>
      </c>
      <c r="C1912" s="29">
        <f>Tbl_Hourly_Gen[[#This Row],[Hour]]/24</f>
        <v>0.16666666666666666</v>
      </c>
      <c r="D1912">
        <f>MONTH(Tbl_Hourly_Gen[[#This Row],[Date]])</f>
        <v>3</v>
      </c>
      <c r="E1912">
        <f>DAY(Tbl_Hourly_Gen[[#This Row],[Date]])</f>
        <v>20</v>
      </c>
      <c r="F1912">
        <v>4</v>
      </c>
      <c r="G1912">
        <f>WEEKDAY(Tbl_Hourly_Gen[[#This Row],[Date]])</f>
        <v>4</v>
      </c>
      <c r="H1912" s="7" t="s">
        <v>14</v>
      </c>
      <c r="I1912" s="5">
        <v>0</v>
      </c>
    </row>
    <row r="1913" spans="2:9">
      <c r="B1913" s="11">
        <f>IF(B1912+IF(Tbl_Hourly_Gen[[#This Row],[Hour]]=24,1,0)&lt;Date_End,B1912+IF(Tbl_Hourly_Gen[[#This Row],[Hour]]=24,1,0),0)</f>
        <v>45371</v>
      </c>
      <c r="C1913" s="29">
        <f>Tbl_Hourly_Gen[[#This Row],[Hour]]/24</f>
        <v>0.20833333333333334</v>
      </c>
      <c r="D1913">
        <f>MONTH(Tbl_Hourly_Gen[[#This Row],[Date]])</f>
        <v>3</v>
      </c>
      <c r="E1913">
        <f>DAY(Tbl_Hourly_Gen[[#This Row],[Date]])</f>
        <v>20</v>
      </c>
      <c r="F1913">
        <v>5</v>
      </c>
      <c r="G1913">
        <f>WEEKDAY(Tbl_Hourly_Gen[[#This Row],[Date]])</f>
        <v>4</v>
      </c>
      <c r="H1913" s="7" t="s">
        <v>14</v>
      </c>
      <c r="I1913" s="5">
        <v>0</v>
      </c>
    </row>
    <row r="1914" spans="2:9">
      <c r="B1914" s="11">
        <f>IF(B1913+IF(Tbl_Hourly_Gen[[#This Row],[Hour]]=24,1,0)&lt;Date_End,B1913+IF(Tbl_Hourly_Gen[[#This Row],[Hour]]=24,1,0),0)</f>
        <v>45371</v>
      </c>
      <c r="C1914" s="29">
        <f>Tbl_Hourly_Gen[[#This Row],[Hour]]/24</f>
        <v>0.25</v>
      </c>
      <c r="D1914">
        <f>MONTH(Tbl_Hourly_Gen[[#This Row],[Date]])</f>
        <v>3</v>
      </c>
      <c r="E1914">
        <f>DAY(Tbl_Hourly_Gen[[#This Row],[Date]])</f>
        <v>20</v>
      </c>
      <c r="F1914">
        <v>6</v>
      </c>
      <c r="G1914">
        <f>WEEKDAY(Tbl_Hourly_Gen[[#This Row],[Date]])</f>
        <v>4</v>
      </c>
      <c r="H1914" s="7" t="s">
        <v>14</v>
      </c>
      <c r="I1914" s="5">
        <v>0</v>
      </c>
    </row>
    <row r="1915" spans="2:9">
      <c r="B1915" s="11">
        <f>IF(B1914+IF(Tbl_Hourly_Gen[[#This Row],[Hour]]=24,1,0)&lt;Date_End,B1914+IF(Tbl_Hourly_Gen[[#This Row],[Hour]]=24,1,0),0)</f>
        <v>45371</v>
      </c>
      <c r="C1915" s="29">
        <f>Tbl_Hourly_Gen[[#This Row],[Hour]]/24</f>
        <v>0.29166666666666669</v>
      </c>
      <c r="D1915">
        <f>MONTH(Tbl_Hourly_Gen[[#This Row],[Date]])</f>
        <v>3</v>
      </c>
      <c r="E1915">
        <f>DAY(Tbl_Hourly_Gen[[#This Row],[Date]])</f>
        <v>20</v>
      </c>
      <c r="F1915">
        <v>7</v>
      </c>
      <c r="G1915">
        <f>WEEKDAY(Tbl_Hourly_Gen[[#This Row],[Date]])</f>
        <v>4</v>
      </c>
      <c r="H1915" s="7" t="s">
        <v>14</v>
      </c>
      <c r="I1915" s="5">
        <v>0</v>
      </c>
    </row>
    <row r="1916" spans="2:9">
      <c r="B1916" s="11">
        <f>IF(B1915+IF(Tbl_Hourly_Gen[[#This Row],[Hour]]=24,1,0)&lt;Date_End,B1915+IF(Tbl_Hourly_Gen[[#This Row],[Hour]]=24,1,0),0)</f>
        <v>45371</v>
      </c>
      <c r="C1916" s="29">
        <f>Tbl_Hourly_Gen[[#This Row],[Hour]]/24</f>
        <v>0.33333333333333331</v>
      </c>
      <c r="D1916">
        <f>MONTH(Tbl_Hourly_Gen[[#This Row],[Date]])</f>
        <v>3</v>
      </c>
      <c r="E1916">
        <f>DAY(Tbl_Hourly_Gen[[#This Row],[Date]])</f>
        <v>20</v>
      </c>
      <c r="F1916">
        <v>8</v>
      </c>
      <c r="G1916">
        <f>WEEKDAY(Tbl_Hourly_Gen[[#This Row],[Date]])</f>
        <v>4</v>
      </c>
      <c r="H1916" s="7" t="s">
        <v>14</v>
      </c>
      <c r="I1916" s="5">
        <v>0</v>
      </c>
    </row>
    <row r="1917" spans="2:9">
      <c r="B1917" s="11">
        <f>IF(B1916+IF(Tbl_Hourly_Gen[[#This Row],[Hour]]=24,1,0)&lt;Date_End,B1916+IF(Tbl_Hourly_Gen[[#This Row],[Hour]]=24,1,0),0)</f>
        <v>45371</v>
      </c>
      <c r="C1917" s="29">
        <f>Tbl_Hourly_Gen[[#This Row],[Hour]]/24</f>
        <v>0.375</v>
      </c>
      <c r="D1917">
        <f>MONTH(Tbl_Hourly_Gen[[#This Row],[Date]])</f>
        <v>3</v>
      </c>
      <c r="E1917">
        <f>DAY(Tbl_Hourly_Gen[[#This Row],[Date]])</f>
        <v>20</v>
      </c>
      <c r="F1917">
        <v>9</v>
      </c>
      <c r="G1917">
        <f>WEEKDAY(Tbl_Hourly_Gen[[#This Row],[Date]])</f>
        <v>4</v>
      </c>
      <c r="H1917" s="7" t="s">
        <v>14</v>
      </c>
      <c r="I1917" s="5">
        <v>0</v>
      </c>
    </row>
    <row r="1918" spans="2:9">
      <c r="B1918" s="11">
        <f>IF(B1917+IF(Tbl_Hourly_Gen[[#This Row],[Hour]]=24,1,0)&lt;Date_End,B1917+IF(Tbl_Hourly_Gen[[#This Row],[Hour]]=24,1,0),0)</f>
        <v>45371</v>
      </c>
      <c r="C1918" s="29">
        <f>Tbl_Hourly_Gen[[#This Row],[Hour]]/24</f>
        <v>0.41666666666666669</v>
      </c>
      <c r="D1918">
        <f>MONTH(Tbl_Hourly_Gen[[#This Row],[Date]])</f>
        <v>3</v>
      </c>
      <c r="E1918">
        <f>DAY(Tbl_Hourly_Gen[[#This Row],[Date]])</f>
        <v>20</v>
      </c>
      <c r="F1918">
        <v>10</v>
      </c>
      <c r="G1918">
        <f>WEEKDAY(Tbl_Hourly_Gen[[#This Row],[Date]])</f>
        <v>4</v>
      </c>
      <c r="H1918" s="7" t="s">
        <v>14</v>
      </c>
      <c r="I1918" s="5">
        <v>0</v>
      </c>
    </row>
    <row r="1919" spans="2:9">
      <c r="B1919" s="11">
        <f>IF(B1918+IF(Tbl_Hourly_Gen[[#This Row],[Hour]]=24,1,0)&lt;Date_End,B1918+IF(Tbl_Hourly_Gen[[#This Row],[Hour]]=24,1,0),0)</f>
        <v>45371</v>
      </c>
      <c r="C1919" s="29">
        <f>Tbl_Hourly_Gen[[#This Row],[Hour]]/24</f>
        <v>0.45833333333333331</v>
      </c>
      <c r="D1919">
        <f>MONTH(Tbl_Hourly_Gen[[#This Row],[Date]])</f>
        <v>3</v>
      </c>
      <c r="E1919">
        <f>DAY(Tbl_Hourly_Gen[[#This Row],[Date]])</f>
        <v>20</v>
      </c>
      <c r="F1919">
        <v>11</v>
      </c>
      <c r="G1919">
        <f>WEEKDAY(Tbl_Hourly_Gen[[#This Row],[Date]])</f>
        <v>4</v>
      </c>
      <c r="H1919" s="7" t="s">
        <v>14</v>
      </c>
      <c r="I1919" s="5">
        <v>0</v>
      </c>
    </row>
    <row r="1920" spans="2:9">
      <c r="B1920" s="11">
        <f>IF(B1919+IF(Tbl_Hourly_Gen[[#This Row],[Hour]]=24,1,0)&lt;Date_End,B1919+IF(Tbl_Hourly_Gen[[#This Row],[Hour]]=24,1,0),0)</f>
        <v>45371</v>
      </c>
      <c r="C1920" s="29">
        <f>Tbl_Hourly_Gen[[#This Row],[Hour]]/24</f>
        <v>0.5</v>
      </c>
      <c r="D1920">
        <f>MONTH(Tbl_Hourly_Gen[[#This Row],[Date]])</f>
        <v>3</v>
      </c>
      <c r="E1920">
        <f>DAY(Tbl_Hourly_Gen[[#This Row],[Date]])</f>
        <v>20</v>
      </c>
      <c r="F1920">
        <v>12</v>
      </c>
      <c r="G1920">
        <f>WEEKDAY(Tbl_Hourly_Gen[[#This Row],[Date]])</f>
        <v>4</v>
      </c>
      <c r="H1920" s="7" t="s">
        <v>14</v>
      </c>
      <c r="I1920" s="5">
        <v>0</v>
      </c>
    </row>
    <row r="1921" spans="2:9">
      <c r="B1921" s="11">
        <f>IF(B1920+IF(Tbl_Hourly_Gen[[#This Row],[Hour]]=24,1,0)&lt;Date_End,B1920+IF(Tbl_Hourly_Gen[[#This Row],[Hour]]=24,1,0),0)</f>
        <v>45371</v>
      </c>
      <c r="C1921" s="29">
        <f>Tbl_Hourly_Gen[[#This Row],[Hour]]/24</f>
        <v>0.54166666666666663</v>
      </c>
      <c r="D1921">
        <f>MONTH(Tbl_Hourly_Gen[[#This Row],[Date]])</f>
        <v>3</v>
      </c>
      <c r="E1921">
        <f>DAY(Tbl_Hourly_Gen[[#This Row],[Date]])</f>
        <v>20</v>
      </c>
      <c r="F1921">
        <v>13</v>
      </c>
      <c r="G1921">
        <f>WEEKDAY(Tbl_Hourly_Gen[[#This Row],[Date]])</f>
        <v>4</v>
      </c>
      <c r="H1921" s="7" t="s">
        <v>14</v>
      </c>
      <c r="I1921" s="5">
        <v>0</v>
      </c>
    </row>
    <row r="1922" spans="2:9">
      <c r="B1922" s="11">
        <f>IF(B1921+IF(Tbl_Hourly_Gen[[#This Row],[Hour]]=24,1,0)&lt;Date_End,B1921+IF(Tbl_Hourly_Gen[[#This Row],[Hour]]=24,1,0),0)</f>
        <v>45371</v>
      </c>
      <c r="C1922" s="29">
        <f>Tbl_Hourly_Gen[[#This Row],[Hour]]/24</f>
        <v>0.58333333333333337</v>
      </c>
      <c r="D1922">
        <f>MONTH(Tbl_Hourly_Gen[[#This Row],[Date]])</f>
        <v>3</v>
      </c>
      <c r="E1922">
        <f>DAY(Tbl_Hourly_Gen[[#This Row],[Date]])</f>
        <v>20</v>
      </c>
      <c r="F1922">
        <v>14</v>
      </c>
      <c r="G1922">
        <f>WEEKDAY(Tbl_Hourly_Gen[[#This Row],[Date]])</f>
        <v>4</v>
      </c>
      <c r="H1922" s="7" t="s">
        <v>14</v>
      </c>
      <c r="I1922" s="5">
        <v>0</v>
      </c>
    </row>
    <row r="1923" spans="2:9">
      <c r="B1923" s="11">
        <f>IF(B1922+IF(Tbl_Hourly_Gen[[#This Row],[Hour]]=24,1,0)&lt;Date_End,B1922+IF(Tbl_Hourly_Gen[[#This Row],[Hour]]=24,1,0),0)</f>
        <v>45371</v>
      </c>
      <c r="C1923" s="29">
        <f>Tbl_Hourly_Gen[[#This Row],[Hour]]/24</f>
        <v>0.625</v>
      </c>
      <c r="D1923">
        <f>MONTH(Tbl_Hourly_Gen[[#This Row],[Date]])</f>
        <v>3</v>
      </c>
      <c r="E1923">
        <f>DAY(Tbl_Hourly_Gen[[#This Row],[Date]])</f>
        <v>20</v>
      </c>
      <c r="F1923">
        <v>15</v>
      </c>
      <c r="G1923">
        <f>WEEKDAY(Tbl_Hourly_Gen[[#This Row],[Date]])</f>
        <v>4</v>
      </c>
      <c r="H1923" s="7" t="s">
        <v>14</v>
      </c>
      <c r="I1923" s="5">
        <v>0</v>
      </c>
    </row>
    <row r="1924" spans="2:9">
      <c r="B1924" s="11">
        <f>IF(B1923+IF(Tbl_Hourly_Gen[[#This Row],[Hour]]=24,1,0)&lt;Date_End,B1923+IF(Tbl_Hourly_Gen[[#This Row],[Hour]]=24,1,0),0)</f>
        <v>45371</v>
      </c>
      <c r="C1924" s="29">
        <f>Tbl_Hourly_Gen[[#This Row],[Hour]]/24</f>
        <v>0.66666666666666663</v>
      </c>
      <c r="D1924">
        <f>MONTH(Tbl_Hourly_Gen[[#This Row],[Date]])</f>
        <v>3</v>
      </c>
      <c r="E1924">
        <f>DAY(Tbl_Hourly_Gen[[#This Row],[Date]])</f>
        <v>20</v>
      </c>
      <c r="F1924">
        <v>16</v>
      </c>
      <c r="G1924">
        <f>WEEKDAY(Tbl_Hourly_Gen[[#This Row],[Date]])</f>
        <v>4</v>
      </c>
      <c r="H1924" s="7" t="s">
        <v>14</v>
      </c>
      <c r="I1924" s="5">
        <v>0</v>
      </c>
    </row>
    <row r="1925" spans="2:9">
      <c r="B1925" s="11">
        <f>IF(B1924+IF(Tbl_Hourly_Gen[[#This Row],[Hour]]=24,1,0)&lt;Date_End,B1924+IF(Tbl_Hourly_Gen[[#This Row],[Hour]]=24,1,0),0)</f>
        <v>45371</v>
      </c>
      <c r="C1925" s="29">
        <f>Tbl_Hourly_Gen[[#This Row],[Hour]]/24</f>
        <v>0.70833333333333337</v>
      </c>
      <c r="D1925">
        <f>MONTH(Tbl_Hourly_Gen[[#This Row],[Date]])</f>
        <v>3</v>
      </c>
      <c r="E1925">
        <f>DAY(Tbl_Hourly_Gen[[#This Row],[Date]])</f>
        <v>20</v>
      </c>
      <c r="F1925">
        <v>17</v>
      </c>
      <c r="G1925">
        <f>WEEKDAY(Tbl_Hourly_Gen[[#This Row],[Date]])</f>
        <v>4</v>
      </c>
      <c r="H1925" s="7" t="s">
        <v>14</v>
      </c>
      <c r="I1925" s="5">
        <v>0</v>
      </c>
    </row>
    <row r="1926" spans="2:9">
      <c r="B1926" s="11">
        <f>IF(B1925+IF(Tbl_Hourly_Gen[[#This Row],[Hour]]=24,1,0)&lt;Date_End,B1925+IF(Tbl_Hourly_Gen[[#This Row],[Hour]]=24,1,0),0)</f>
        <v>45371</v>
      </c>
      <c r="C1926" s="29">
        <f>Tbl_Hourly_Gen[[#This Row],[Hour]]/24</f>
        <v>0.75</v>
      </c>
      <c r="D1926">
        <f>MONTH(Tbl_Hourly_Gen[[#This Row],[Date]])</f>
        <v>3</v>
      </c>
      <c r="E1926">
        <f>DAY(Tbl_Hourly_Gen[[#This Row],[Date]])</f>
        <v>20</v>
      </c>
      <c r="F1926">
        <v>18</v>
      </c>
      <c r="G1926">
        <f>WEEKDAY(Tbl_Hourly_Gen[[#This Row],[Date]])</f>
        <v>4</v>
      </c>
      <c r="H1926" s="7" t="s">
        <v>14</v>
      </c>
      <c r="I1926" s="5">
        <v>0</v>
      </c>
    </row>
    <row r="1927" spans="2:9">
      <c r="B1927" s="11">
        <f>IF(B1926+IF(Tbl_Hourly_Gen[[#This Row],[Hour]]=24,1,0)&lt;Date_End,B1926+IF(Tbl_Hourly_Gen[[#This Row],[Hour]]=24,1,0),0)</f>
        <v>45371</v>
      </c>
      <c r="C1927" s="29">
        <f>Tbl_Hourly_Gen[[#This Row],[Hour]]/24</f>
        <v>0.79166666666666663</v>
      </c>
      <c r="D1927">
        <f>MONTH(Tbl_Hourly_Gen[[#This Row],[Date]])</f>
        <v>3</v>
      </c>
      <c r="E1927">
        <f>DAY(Tbl_Hourly_Gen[[#This Row],[Date]])</f>
        <v>20</v>
      </c>
      <c r="F1927">
        <v>19</v>
      </c>
      <c r="G1927">
        <f>WEEKDAY(Tbl_Hourly_Gen[[#This Row],[Date]])</f>
        <v>4</v>
      </c>
      <c r="H1927" s="7" t="s">
        <v>14</v>
      </c>
      <c r="I1927" s="5">
        <v>0</v>
      </c>
    </row>
    <row r="1928" spans="2:9">
      <c r="B1928" s="11">
        <f>IF(B1927+IF(Tbl_Hourly_Gen[[#This Row],[Hour]]=24,1,0)&lt;Date_End,B1927+IF(Tbl_Hourly_Gen[[#This Row],[Hour]]=24,1,0),0)</f>
        <v>45371</v>
      </c>
      <c r="C1928" s="29">
        <f>Tbl_Hourly_Gen[[#This Row],[Hour]]/24</f>
        <v>0.83333333333333337</v>
      </c>
      <c r="D1928">
        <f>MONTH(Tbl_Hourly_Gen[[#This Row],[Date]])</f>
        <v>3</v>
      </c>
      <c r="E1928">
        <f>DAY(Tbl_Hourly_Gen[[#This Row],[Date]])</f>
        <v>20</v>
      </c>
      <c r="F1928">
        <v>20</v>
      </c>
      <c r="G1928">
        <f>WEEKDAY(Tbl_Hourly_Gen[[#This Row],[Date]])</f>
        <v>4</v>
      </c>
      <c r="H1928" s="7" t="s">
        <v>14</v>
      </c>
      <c r="I1928" s="5">
        <v>0</v>
      </c>
    </row>
    <row r="1929" spans="2:9">
      <c r="B1929" s="11">
        <f>IF(B1928+IF(Tbl_Hourly_Gen[[#This Row],[Hour]]=24,1,0)&lt;Date_End,B1928+IF(Tbl_Hourly_Gen[[#This Row],[Hour]]=24,1,0),0)</f>
        <v>45371</v>
      </c>
      <c r="C1929" s="29">
        <f>Tbl_Hourly_Gen[[#This Row],[Hour]]/24</f>
        <v>0.875</v>
      </c>
      <c r="D1929">
        <f>MONTH(Tbl_Hourly_Gen[[#This Row],[Date]])</f>
        <v>3</v>
      </c>
      <c r="E1929">
        <f>DAY(Tbl_Hourly_Gen[[#This Row],[Date]])</f>
        <v>20</v>
      </c>
      <c r="F1929">
        <v>21</v>
      </c>
      <c r="G1929">
        <f>WEEKDAY(Tbl_Hourly_Gen[[#This Row],[Date]])</f>
        <v>4</v>
      </c>
      <c r="H1929" s="7" t="s">
        <v>14</v>
      </c>
      <c r="I1929" s="5">
        <v>0</v>
      </c>
    </row>
    <row r="1930" spans="2:9">
      <c r="B1930" s="11">
        <f>IF(B1929+IF(Tbl_Hourly_Gen[[#This Row],[Hour]]=24,1,0)&lt;Date_End,B1929+IF(Tbl_Hourly_Gen[[#This Row],[Hour]]=24,1,0),0)</f>
        <v>45371</v>
      </c>
      <c r="C1930" s="29">
        <f>Tbl_Hourly_Gen[[#This Row],[Hour]]/24</f>
        <v>0.91666666666666663</v>
      </c>
      <c r="D1930">
        <f>MONTH(Tbl_Hourly_Gen[[#This Row],[Date]])</f>
        <v>3</v>
      </c>
      <c r="E1930">
        <f>DAY(Tbl_Hourly_Gen[[#This Row],[Date]])</f>
        <v>20</v>
      </c>
      <c r="F1930">
        <v>22</v>
      </c>
      <c r="G1930">
        <f>WEEKDAY(Tbl_Hourly_Gen[[#This Row],[Date]])</f>
        <v>4</v>
      </c>
      <c r="H1930" s="7" t="s">
        <v>14</v>
      </c>
      <c r="I1930" s="5">
        <v>0</v>
      </c>
    </row>
    <row r="1931" spans="2:9">
      <c r="B1931" s="11">
        <f>IF(B1930+IF(Tbl_Hourly_Gen[[#This Row],[Hour]]=24,1,0)&lt;Date_End,B1930+IF(Tbl_Hourly_Gen[[#This Row],[Hour]]=24,1,0),0)</f>
        <v>45371</v>
      </c>
      <c r="C1931" s="29">
        <f>Tbl_Hourly_Gen[[#This Row],[Hour]]/24</f>
        <v>0.95833333333333337</v>
      </c>
      <c r="D1931">
        <f>MONTH(Tbl_Hourly_Gen[[#This Row],[Date]])</f>
        <v>3</v>
      </c>
      <c r="E1931">
        <f>DAY(Tbl_Hourly_Gen[[#This Row],[Date]])</f>
        <v>20</v>
      </c>
      <c r="F1931">
        <v>23</v>
      </c>
      <c r="G1931">
        <f>WEEKDAY(Tbl_Hourly_Gen[[#This Row],[Date]])</f>
        <v>4</v>
      </c>
      <c r="H1931" s="7" t="s">
        <v>14</v>
      </c>
      <c r="I1931" s="5">
        <v>0</v>
      </c>
    </row>
    <row r="1932" spans="2:9">
      <c r="B1932" s="11">
        <f>IF(B1931+IF(Tbl_Hourly_Gen[[#This Row],[Hour]]=24,1,0)&lt;Date_End,B1931+IF(Tbl_Hourly_Gen[[#This Row],[Hour]]=24,1,0),0)</f>
        <v>45372</v>
      </c>
      <c r="C1932" s="29">
        <f>Tbl_Hourly_Gen[[#This Row],[Hour]]/24</f>
        <v>1</v>
      </c>
      <c r="D1932">
        <f>MONTH(Tbl_Hourly_Gen[[#This Row],[Date]])</f>
        <v>3</v>
      </c>
      <c r="E1932">
        <f>DAY(Tbl_Hourly_Gen[[#This Row],[Date]])</f>
        <v>21</v>
      </c>
      <c r="F1932">
        <v>24</v>
      </c>
      <c r="G1932">
        <f>WEEKDAY(Tbl_Hourly_Gen[[#This Row],[Date]])</f>
        <v>5</v>
      </c>
      <c r="H1932" s="7" t="s">
        <v>14</v>
      </c>
      <c r="I1932" s="5">
        <v>0</v>
      </c>
    </row>
    <row r="1933" spans="2:9">
      <c r="B1933" s="11">
        <f>IF(B1932+IF(Tbl_Hourly_Gen[[#This Row],[Hour]]=24,1,0)&lt;Date_End,B1932+IF(Tbl_Hourly_Gen[[#This Row],[Hour]]=24,1,0),0)</f>
        <v>45372</v>
      </c>
      <c r="C1933" s="29">
        <f>Tbl_Hourly_Gen[[#This Row],[Hour]]/24</f>
        <v>4.1666666666666664E-2</v>
      </c>
      <c r="D1933">
        <f>MONTH(Tbl_Hourly_Gen[[#This Row],[Date]])</f>
        <v>3</v>
      </c>
      <c r="E1933">
        <f>DAY(Tbl_Hourly_Gen[[#This Row],[Date]])</f>
        <v>21</v>
      </c>
      <c r="F1933">
        <v>1</v>
      </c>
      <c r="G1933">
        <f>WEEKDAY(Tbl_Hourly_Gen[[#This Row],[Date]])</f>
        <v>5</v>
      </c>
      <c r="H1933" s="7" t="s">
        <v>14</v>
      </c>
      <c r="I1933" s="5">
        <v>0</v>
      </c>
    </row>
    <row r="1934" spans="2:9">
      <c r="B1934" s="11">
        <f>IF(B1933+IF(Tbl_Hourly_Gen[[#This Row],[Hour]]=24,1,0)&lt;Date_End,B1933+IF(Tbl_Hourly_Gen[[#This Row],[Hour]]=24,1,0),0)</f>
        <v>45372</v>
      </c>
      <c r="C1934" s="29">
        <f>Tbl_Hourly_Gen[[#This Row],[Hour]]/24</f>
        <v>8.3333333333333329E-2</v>
      </c>
      <c r="D1934">
        <f>MONTH(Tbl_Hourly_Gen[[#This Row],[Date]])</f>
        <v>3</v>
      </c>
      <c r="E1934">
        <f>DAY(Tbl_Hourly_Gen[[#This Row],[Date]])</f>
        <v>21</v>
      </c>
      <c r="F1934">
        <v>2</v>
      </c>
      <c r="G1934">
        <f>WEEKDAY(Tbl_Hourly_Gen[[#This Row],[Date]])</f>
        <v>5</v>
      </c>
      <c r="H1934" s="7" t="s">
        <v>14</v>
      </c>
      <c r="I1934" s="5">
        <v>0</v>
      </c>
    </row>
    <row r="1935" spans="2:9">
      <c r="B1935" s="11">
        <f>IF(B1934+IF(Tbl_Hourly_Gen[[#This Row],[Hour]]=24,1,0)&lt;Date_End,B1934+IF(Tbl_Hourly_Gen[[#This Row],[Hour]]=24,1,0),0)</f>
        <v>45372</v>
      </c>
      <c r="C1935" s="29">
        <f>Tbl_Hourly_Gen[[#This Row],[Hour]]/24</f>
        <v>0.125</v>
      </c>
      <c r="D1935">
        <f>MONTH(Tbl_Hourly_Gen[[#This Row],[Date]])</f>
        <v>3</v>
      </c>
      <c r="E1935">
        <f>DAY(Tbl_Hourly_Gen[[#This Row],[Date]])</f>
        <v>21</v>
      </c>
      <c r="F1935">
        <v>3</v>
      </c>
      <c r="G1935">
        <f>WEEKDAY(Tbl_Hourly_Gen[[#This Row],[Date]])</f>
        <v>5</v>
      </c>
      <c r="H1935" s="7" t="s">
        <v>14</v>
      </c>
      <c r="I1935" s="5">
        <v>0</v>
      </c>
    </row>
    <row r="1936" spans="2:9">
      <c r="B1936" s="11">
        <f>IF(B1935+IF(Tbl_Hourly_Gen[[#This Row],[Hour]]=24,1,0)&lt;Date_End,B1935+IF(Tbl_Hourly_Gen[[#This Row],[Hour]]=24,1,0),0)</f>
        <v>45372</v>
      </c>
      <c r="C1936" s="29">
        <f>Tbl_Hourly_Gen[[#This Row],[Hour]]/24</f>
        <v>0.16666666666666666</v>
      </c>
      <c r="D1936">
        <f>MONTH(Tbl_Hourly_Gen[[#This Row],[Date]])</f>
        <v>3</v>
      </c>
      <c r="E1936">
        <f>DAY(Tbl_Hourly_Gen[[#This Row],[Date]])</f>
        <v>21</v>
      </c>
      <c r="F1936">
        <v>4</v>
      </c>
      <c r="G1936">
        <f>WEEKDAY(Tbl_Hourly_Gen[[#This Row],[Date]])</f>
        <v>5</v>
      </c>
      <c r="H1936" s="7" t="s">
        <v>14</v>
      </c>
      <c r="I1936" s="5">
        <v>0</v>
      </c>
    </row>
    <row r="1937" spans="2:9">
      <c r="B1937" s="11">
        <f>IF(B1936+IF(Tbl_Hourly_Gen[[#This Row],[Hour]]=24,1,0)&lt;Date_End,B1936+IF(Tbl_Hourly_Gen[[#This Row],[Hour]]=24,1,0),0)</f>
        <v>45372</v>
      </c>
      <c r="C1937" s="29">
        <f>Tbl_Hourly_Gen[[#This Row],[Hour]]/24</f>
        <v>0.20833333333333334</v>
      </c>
      <c r="D1937">
        <f>MONTH(Tbl_Hourly_Gen[[#This Row],[Date]])</f>
        <v>3</v>
      </c>
      <c r="E1937">
        <f>DAY(Tbl_Hourly_Gen[[#This Row],[Date]])</f>
        <v>21</v>
      </c>
      <c r="F1937">
        <v>5</v>
      </c>
      <c r="G1937">
        <f>WEEKDAY(Tbl_Hourly_Gen[[#This Row],[Date]])</f>
        <v>5</v>
      </c>
      <c r="H1937" s="7" t="s">
        <v>14</v>
      </c>
      <c r="I1937" s="5">
        <v>0</v>
      </c>
    </row>
    <row r="1938" spans="2:9">
      <c r="B1938" s="11">
        <f>IF(B1937+IF(Tbl_Hourly_Gen[[#This Row],[Hour]]=24,1,0)&lt;Date_End,B1937+IF(Tbl_Hourly_Gen[[#This Row],[Hour]]=24,1,0),0)</f>
        <v>45372</v>
      </c>
      <c r="C1938" s="29">
        <f>Tbl_Hourly_Gen[[#This Row],[Hour]]/24</f>
        <v>0.25</v>
      </c>
      <c r="D1938">
        <f>MONTH(Tbl_Hourly_Gen[[#This Row],[Date]])</f>
        <v>3</v>
      </c>
      <c r="E1938">
        <f>DAY(Tbl_Hourly_Gen[[#This Row],[Date]])</f>
        <v>21</v>
      </c>
      <c r="F1938">
        <v>6</v>
      </c>
      <c r="G1938">
        <f>WEEKDAY(Tbl_Hourly_Gen[[#This Row],[Date]])</f>
        <v>5</v>
      </c>
      <c r="H1938" s="7" t="s">
        <v>14</v>
      </c>
      <c r="I1938" s="5">
        <v>0</v>
      </c>
    </row>
    <row r="1939" spans="2:9">
      <c r="B1939" s="11">
        <f>IF(B1938+IF(Tbl_Hourly_Gen[[#This Row],[Hour]]=24,1,0)&lt;Date_End,B1938+IF(Tbl_Hourly_Gen[[#This Row],[Hour]]=24,1,0),0)</f>
        <v>45372</v>
      </c>
      <c r="C1939" s="29">
        <f>Tbl_Hourly_Gen[[#This Row],[Hour]]/24</f>
        <v>0.29166666666666669</v>
      </c>
      <c r="D1939">
        <f>MONTH(Tbl_Hourly_Gen[[#This Row],[Date]])</f>
        <v>3</v>
      </c>
      <c r="E1939">
        <f>DAY(Tbl_Hourly_Gen[[#This Row],[Date]])</f>
        <v>21</v>
      </c>
      <c r="F1939">
        <v>7</v>
      </c>
      <c r="G1939">
        <f>WEEKDAY(Tbl_Hourly_Gen[[#This Row],[Date]])</f>
        <v>5</v>
      </c>
      <c r="H1939" s="7" t="s">
        <v>14</v>
      </c>
      <c r="I1939" s="5">
        <v>0</v>
      </c>
    </row>
    <row r="1940" spans="2:9">
      <c r="B1940" s="11">
        <f>IF(B1939+IF(Tbl_Hourly_Gen[[#This Row],[Hour]]=24,1,0)&lt;Date_End,B1939+IF(Tbl_Hourly_Gen[[#This Row],[Hour]]=24,1,0),0)</f>
        <v>45372</v>
      </c>
      <c r="C1940" s="29">
        <f>Tbl_Hourly_Gen[[#This Row],[Hour]]/24</f>
        <v>0.33333333333333331</v>
      </c>
      <c r="D1940">
        <f>MONTH(Tbl_Hourly_Gen[[#This Row],[Date]])</f>
        <v>3</v>
      </c>
      <c r="E1940">
        <f>DAY(Tbl_Hourly_Gen[[#This Row],[Date]])</f>
        <v>21</v>
      </c>
      <c r="F1940">
        <v>8</v>
      </c>
      <c r="G1940">
        <f>WEEKDAY(Tbl_Hourly_Gen[[#This Row],[Date]])</f>
        <v>5</v>
      </c>
      <c r="H1940" s="7" t="s">
        <v>14</v>
      </c>
      <c r="I1940" s="5">
        <v>0</v>
      </c>
    </row>
    <row r="1941" spans="2:9">
      <c r="B1941" s="11">
        <f>IF(B1940+IF(Tbl_Hourly_Gen[[#This Row],[Hour]]=24,1,0)&lt;Date_End,B1940+IF(Tbl_Hourly_Gen[[#This Row],[Hour]]=24,1,0),0)</f>
        <v>45372</v>
      </c>
      <c r="C1941" s="29">
        <f>Tbl_Hourly_Gen[[#This Row],[Hour]]/24</f>
        <v>0.375</v>
      </c>
      <c r="D1941">
        <f>MONTH(Tbl_Hourly_Gen[[#This Row],[Date]])</f>
        <v>3</v>
      </c>
      <c r="E1941">
        <f>DAY(Tbl_Hourly_Gen[[#This Row],[Date]])</f>
        <v>21</v>
      </c>
      <c r="F1941">
        <v>9</v>
      </c>
      <c r="G1941">
        <f>WEEKDAY(Tbl_Hourly_Gen[[#This Row],[Date]])</f>
        <v>5</v>
      </c>
      <c r="H1941" s="7" t="s">
        <v>14</v>
      </c>
      <c r="I1941" s="5">
        <v>0</v>
      </c>
    </row>
    <row r="1942" spans="2:9">
      <c r="B1942" s="11">
        <f>IF(B1941+IF(Tbl_Hourly_Gen[[#This Row],[Hour]]=24,1,0)&lt;Date_End,B1941+IF(Tbl_Hourly_Gen[[#This Row],[Hour]]=24,1,0),0)</f>
        <v>45372</v>
      </c>
      <c r="C1942" s="29">
        <f>Tbl_Hourly_Gen[[#This Row],[Hour]]/24</f>
        <v>0.41666666666666669</v>
      </c>
      <c r="D1942">
        <f>MONTH(Tbl_Hourly_Gen[[#This Row],[Date]])</f>
        <v>3</v>
      </c>
      <c r="E1942">
        <f>DAY(Tbl_Hourly_Gen[[#This Row],[Date]])</f>
        <v>21</v>
      </c>
      <c r="F1942">
        <v>10</v>
      </c>
      <c r="G1942">
        <f>WEEKDAY(Tbl_Hourly_Gen[[#This Row],[Date]])</f>
        <v>5</v>
      </c>
      <c r="H1942" s="7" t="s">
        <v>14</v>
      </c>
      <c r="I1942" s="5">
        <v>0</v>
      </c>
    </row>
    <row r="1943" spans="2:9">
      <c r="B1943" s="11">
        <f>IF(B1942+IF(Tbl_Hourly_Gen[[#This Row],[Hour]]=24,1,0)&lt;Date_End,B1942+IF(Tbl_Hourly_Gen[[#This Row],[Hour]]=24,1,0),0)</f>
        <v>45372</v>
      </c>
      <c r="C1943" s="29">
        <f>Tbl_Hourly_Gen[[#This Row],[Hour]]/24</f>
        <v>0.45833333333333331</v>
      </c>
      <c r="D1943">
        <f>MONTH(Tbl_Hourly_Gen[[#This Row],[Date]])</f>
        <v>3</v>
      </c>
      <c r="E1943">
        <f>DAY(Tbl_Hourly_Gen[[#This Row],[Date]])</f>
        <v>21</v>
      </c>
      <c r="F1943">
        <v>11</v>
      </c>
      <c r="G1943">
        <f>WEEKDAY(Tbl_Hourly_Gen[[#This Row],[Date]])</f>
        <v>5</v>
      </c>
      <c r="H1943" s="7" t="s">
        <v>14</v>
      </c>
      <c r="I1943" s="5">
        <v>0</v>
      </c>
    </row>
    <row r="1944" spans="2:9">
      <c r="B1944" s="11">
        <f>IF(B1943+IF(Tbl_Hourly_Gen[[#This Row],[Hour]]=24,1,0)&lt;Date_End,B1943+IF(Tbl_Hourly_Gen[[#This Row],[Hour]]=24,1,0),0)</f>
        <v>45372</v>
      </c>
      <c r="C1944" s="29">
        <f>Tbl_Hourly_Gen[[#This Row],[Hour]]/24</f>
        <v>0.5</v>
      </c>
      <c r="D1944">
        <f>MONTH(Tbl_Hourly_Gen[[#This Row],[Date]])</f>
        <v>3</v>
      </c>
      <c r="E1944">
        <f>DAY(Tbl_Hourly_Gen[[#This Row],[Date]])</f>
        <v>21</v>
      </c>
      <c r="F1944">
        <v>12</v>
      </c>
      <c r="G1944">
        <f>WEEKDAY(Tbl_Hourly_Gen[[#This Row],[Date]])</f>
        <v>5</v>
      </c>
      <c r="H1944" s="7" t="s">
        <v>14</v>
      </c>
      <c r="I1944" s="5">
        <v>0</v>
      </c>
    </row>
    <row r="1945" spans="2:9">
      <c r="B1945" s="11">
        <f>IF(B1944+IF(Tbl_Hourly_Gen[[#This Row],[Hour]]=24,1,0)&lt;Date_End,B1944+IF(Tbl_Hourly_Gen[[#This Row],[Hour]]=24,1,0),0)</f>
        <v>45372</v>
      </c>
      <c r="C1945" s="29">
        <f>Tbl_Hourly_Gen[[#This Row],[Hour]]/24</f>
        <v>0.54166666666666663</v>
      </c>
      <c r="D1945">
        <f>MONTH(Tbl_Hourly_Gen[[#This Row],[Date]])</f>
        <v>3</v>
      </c>
      <c r="E1945">
        <f>DAY(Tbl_Hourly_Gen[[#This Row],[Date]])</f>
        <v>21</v>
      </c>
      <c r="F1945">
        <v>13</v>
      </c>
      <c r="G1945">
        <f>WEEKDAY(Tbl_Hourly_Gen[[#This Row],[Date]])</f>
        <v>5</v>
      </c>
      <c r="H1945" s="7" t="s">
        <v>14</v>
      </c>
      <c r="I1945" s="5">
        <v>0</v>
      </c>
    </row>
    <row r="1946" spans="2:9">
      <c r="B1946" s="11">
        <f>IF(B1945+IF(Tbl_Hourly_Gen[[#This Row],[Hour]]=24,1,0)&lt;Date_End,B1945+IF(Tbl_Hourly_Gen[[#This Row],[Hour]]=24,1,0),0)</f>
        <v>45372</v>
      </c>
      <c r="C1946" s="29">
        <f>Tbl_Hourly_Gen[[#This Row],[Hour]]/24</f>
        <v>0.58333333333333337</v>
      </c>
      <c r="D1946">
        <f>MONTH(Tbl_Hourly_Gen[[#This Row],[Date]])</f>
        <v>3</v>
      </c>
      <c r="E1946">
        <f>DAY(Tbl_Hourly_Gen[[#This Row],[Date]])</f>
        <v>21</v>
      </c>
      <c r="F1946">
        <v>14</v>
      </c>
      <c r="G1946">
        <f>WEEKDAY(Tbl_Hourly_Gen[[#This Row],[Date]])</f>
        <v>5</v>
      </c>
      <c r="H1946" s="7" t="s">
        <v>14</v>
      </c>
      <c r="I1946" s="5">
        <v>0</v>
      </c>
    </row>
    <row r="1947" spans="2:9">
      <c r="B1947" s="11">
        <f>IF(B1946+IF(Tbl_Hourly_Gen[[#This Row],[Hour]]=24,1,0)&lt;Date_End,B1946+IF(Tbl_Hourly_Gen[[#This Row],[Hour]]=24,1,0),0)</f>
        <v>45372</v>
      </c>
      <c r="C1947" s="29">
        <f>Tbl_Hourly_Gen[[#This Row],[Hour]]/24</f>
        <v>0.625</v>
      </c>
      <c r="D1947">
        <f>MONTH(Tbl_Hourly_Gen[[#This Row],[Date]])</f>
        <v>3</v>
      </c>
      <c r="E1947">
        <f>DAY(Tbl_Hourly_Gen[[#This Row],[Date]])</f>
        <v>21</v>
      </c>
      <c r="F1947">
        <v>15</v>
      </c>
      <c r="G1947">
        <f>WEEKDAY(Tbl_Hourly_Gen[[#This Row],[Date]])</f>
        <v>5</v>
      </c>
      <c r="H1947" s="7" t="s">
        <v>14</v>
      </c>
      <c r="I1947" s="5">
        <v>0</v>
      </c>
    </row>
    <row r="1948" spans="2:9">
      <c r="B1948" s="11">
        <f>IF(B1947+IF(Tbl_Hourly_Gen[[#This Row],[Hour]]=24,1,0)&lt;Date_End,B1947+IF(Tbl_Hourly_Gen[[#This Row],[Hour]]=24,1,0),0)</f>
        <v>45372</v>
      </c>
      <c r="C1948" s="29">
        <f>Tbl_Hourly_Gen[[#This Row],[Hour]]/24</f>
        <v>0.66666666666666663</v>
      </c>
      <c r="D1948">
        <f>MONTH(Tbl_Hourly_Gen[[#This Row],[Date]])</f>
        <v>3</v>
      </c>
      <c r="E1948">
        <f>DAY(Tbl_Hourly_Gen[[#This Row],[Date]])</f>
        <v>21</v>
      </c>
      <c r="F1948">
        <v>16</v>
      </c>
      <c r="G1948">
        <f>WEEKDAY(Tbl_Hourly_Gen[[#This Row],[Date]])</f>
        <v>5</v>
      </c>
      <c r="H1948" s="7" t="s">
        <v>14</v>
      </c>
      <c r="I1948" s="5">
        <v>0</v>
      </c>
    </row>
    <row r="1949" spans="2:9">
      <c r="B1949" s="11">
        <f>IF(B1948+IF(Tbl_Hourly_Gen[[#This Row],[Hour]]=24,1,0)&lt;Date_End,B1948+IF(Tbl_Hourly_Gen[[#This Row],[Hour]]=24,1,0),0)</f>
        <v>45372</v>
      </c>
      <c r="C1949" s="29">
        <f>Tbl_Hourly_Gen[[#This Row],[Hour]]/24</f>
        <v>0.70833333333333337</v>
      </c>
      <c r="D1949">
        <f>MONTH(Tbl_Hourly_Gen[[#This Row],[Date]])</f>
        <v>3</v>
      </c>
      <c r="E1949">
        <f>DAY(Tbl_Hourly_Gen[[#This Row],[Date]])</f>
        <v>21</v>
      </c>
      <c r="F1949">
        <v>17</v>
      </c>
      <c r="G1949">
        <f>WEEKDAY(Tbl_Hourly_Gen[[#This Row],[Date]])</f>
        <v>5</v>
      </c>
      <c r="H1949" s="7" t="s">
        <v>14</v>
      </c>
      <c r="I1949" s="5">
        <v>0</v>
      </c>
    </row>
    <row r="1950" spans="2:9">
      <c r="B1950" s="11">
        <f>IF(B1949+IF(Tbl_Hourly_Gen[[#This Row],[Hour]]=24,1,0)&lt;Date_End,B1949+IF(Tbl_Hourly_Gen[[#This Row],[Hour]]=24,1,0),0)</f>
        <v>45372</v>
      </c>
      <c r="C1950" s="29">
        <f>Tbl_Hourly_Gen[[#This Row],[Hour]]/24</f>
        <v>0.75</v>
      </c>
      <c r="D1950">
        <f>MONTH(Tbl_Hourly_Gen[[#This Row],[Date]])</f>
        <v>3</v>
      </c>
      <c r="E1950">
        <f>DAY(Tbl_Hourly_Gen[[#This Row],[Date]])</f>
        <v>21</v>
      </c>
      <c r="F1950">
        <v>18</v>
      </c>
      <c r="G1950">
        <f>WEEKDAY(Tbl_Hourly_Gen[[#This Row],[Date]])</f>
        <v>5</v>
      </c>
      <c r="H1950" s="7" t="s">
        <v>14</v>
      </c>
      <c r="I1950" s="5">
        <v>0</v>
      </c>
    </row>
    <row r="1951" spans="2:9">
      <c r="B1951" s="11">
        <f>IF(B1950+IF(Tbl_Hourly_Gen[[#This Row],[Hour]]=24,1,0)&lt;Date_End,B1950+IF(Tbl_Hourly_Gen[[#This Row],[Hour]]=24,1,0),0)</f>
        <v>45372</v>
      </c>
      <c r="C1951" s="29">
        <f>Tbl_Hourly_Gen[[#This Row],[Hour]]/24</f>
        <v>0.79166666666666663</v>
      </c>
      <c r="D1951">
        <f>MONTH(Tbl_Hourly_Gen[[#This Row],[Date]])</f>
        <v>3</v>
      </c>
      <c r="E1951">
        <f>DAY(Tbl_Hourly_Gen[[#This Row],[Date]])</f>
        <v>21</v>
      </c>
      <c r="F1951">
        <v>19</v>
      </c>
      <c r="G1951">
        <f>WEEKDAY(Tbl_Hourly_Gen[[#This Row],[Date]])</f>
        <v>5</v>
      </c>
      <c r="H1951" s="7" t="s">
        <v>14</v>
      </c>
      <c r="I1951" s="5">
        <v>0</v>
      </c>
    </row>
    <row r="1952" spans="2:9">
      <c r="B1952" s="11">
        <f>IF(B1951+IF(Tbl_Hourly_Gen[[#This Row],[Hour]]=24,1,0)&lt;Date_End,B1951+IF(Tbl_Hourly_Gen[[#This Row],[Hour]]=24,1,0),0)</f>
        <v>45372</v>
      </c>
      <c r="C1952" s="29">
        <f>Tbl_Hourly_Gen[[#This Row],[Hour]]/24</f>
        <v>0.83333333333333337</v>
      </c>
      <c r="D1952">
        <f>MONTH(Tbl_Hourly_Gen[[#This Row],[Date]])</f>
        <v>3</v>
      </c>
      <c r="E1952">
        <f>DAY(Tbl_Hourly_Gen[[#This Row],[Date]])</f>
        <v>21</v>
      </c>
      <c r="F1952">
        <v>20</v>
      </c>
      <c r="G1952">
        <f>WEEKDAY(Tbl_Hourly_Gen[[#This Row],[Date]])</f>
        <v>5</v>
      </c>
      <c r="H1952" s="7" t="s">
        <v>14</v>
      </c>
      <c r="I1952" s="5">
        <v>0</v>
      </c>
    </row>
    <row r="1953" spans="2:9">
      <c r="B1953" s="11">
        <f>IF(B1952+IF(Tbl_Hourly_Gen[[#This Row],[Hour]]=24,1,0)&lt;Date_End,B1952+IF(Tbl_Hourly_Gen[[#This Row],[Hour]]=24,1,0),0)</f>
        <v>45372</v>
      </c>
      <c r="C1953" s="29">
        <f>Tbl_Hourly_Gen[[#This Row],[Hour]]/24</f>
        <v>0.875</v>
      </c>
      <c r="D1953">
        <f>MONTH(Tbl_Hourly_Gen[[#This Row],[Date]])</f>
        <v>3</v>
      </c>
      <c r="E1953">
        <f>DAY(Tbl_Hourly_Gen[[#This Row],[Date]])</f>
        <v>21</v>
      </c>
      <c r="F1953">
        <v>21</v>
      </c>
      <c r="G1953">
        <f>WEEKDAY(Tbl_Hourly_Gen[[#This Row],[Date]])</f>
        <v>5</v>
      </c>
      <c r="H1953" s="7" t="s">
        <v>14</v>
      </c>
      <c r="I1953" s="5">
        <v>0</v>
      </c>
    </row>
    <row r="1954" spans="2:9">
      <c r="B1954" s="11">
        <f>IF(B1953+IF(Tbl_Hourly_Gen[[#This Row],[Hour]]=24,1,0)&lt;Date_End,B1953+IF(Tbl_Hourly_Gen[[#This Row],[Hour]]=24,1,0),0)</f>
        <v>45372</v>
      </c>
      <c r="C1954" s="29">
        <f>Tbl_Hourly_Gen[[#This Row],[Hour]]/24</f>
        <v>0.91666666666666663</v>
      </c>
      <c r="D1954">
        <f>MONTH(Tbl_Hourly_Gen[[#This Row],[Date]])</f>
        <v>3</v>
      </c>
      <c r="E1954">
        <f>DAY(Tbl_Hourly_Gen[[#This Row],[Date]])</f>
        <v>21</v>
      </c>
      <c r="F1954">
        <v>22</v>
      </c>
      <c r="G1954">
        <f>WEEKDAY(Tbl_Hourly_Gen[[#This Row],[Date]])</f>
        <v>5</v>
      </c>
      <c r="H1954" s="7" t="s">
        <v>14</v>
      </c>
      <c r="I1954" s="5">
        <v>0</v>
      </c>
    </row>
    <row r="1955" spans="2:9">
      <c r="B1955" s="11">
        <f>IF(B1954+IF(Tbl_Hourly_Gen[[#This Row],[Hour]]=24,1,0)&lt;Date_End,B1954+IF(Tbl_Hourly_Gen[[#This Row],[Hour]]=24,1,0),0)</f>
        <v>45372</v>
      </c>
      <c r="C1955" s="29">
        <f>Tbl_Hourly_Gen[[#This Row],[Hour]]/24</f>
        <v>0.95833333333333337</v>
      </c>
      <c r="D1955">
        <f>MONTH(Tbl_Hourly_Gen[[#This Row],[Date]])</f>
        <v>3</v>
      </c>
      <c r="E1955">
        <f>DAY(Tbl_Hourly_Gen[[#This Row],[Date]])</f>
        <v>21</v>
      </c>
      <c r="F1955">
        <v>23</v>
      </c>
      <c r="G1955">
        <f>WEEKDAY(Tbl_Hourly_Gen[[#This Row],[Date]])</f>
        <v>5</v>
      </c>
      <c r="H1955" s="7" t="s">
        <v>14</v>
      </c>
      <c r="I1955" s="5">
        <v>0</v>
      </c>
    </row>
    <row r="1956" spans="2:9">
      <c r="B1956" s="11">
        <f>IF(B1955+IF(Tbl_Hourly_Gen[[#This Row],[Hour]]=24,1,0)&lt;Date_End,B1955+IF(Tbl_Hourly_Gen[[#This Row],[Hour]]=24,1,0),0)</f>
        <v>45373</v>
      </c>
      <c r="C1956" s="29">
        <f>Tbl_Hourly_Gen[[#This Row],[Hour]]/24</f>
        <v>1</v>
      </c>
      <c r="D1956">
        <f>MONTH(Tbl_Hourly_Gen[[#This Row],[Date]])</f>
        <v>3</v>
      </c>
      <c r="E1956">
        <f>DAY(Tbl_Hourly_Gen[[#This Row],[Date]])</f>
        <v>22</v>
      </c>
      <c r="F1956">
        <v>24</v>
      </c>
      <c r="G1956">
        <f>WEEKDAY(Tbl_Hourly_Gen[[#This Row],[Date]])</f>
        <v>6</v>
      </c>
      <c r="H1956" s="7" t="s">
        <v>14</v>
      </c>
      <c r="I1956" s="5">
        <v>0</v>
      </c>
    </row>
    <row r="1957" spans="2:9">
      <c r="B1957" s="11">
        <f>IF(B1956+IF(Tbl_Hourly_Gen[[#This Row],[Hour]]=24,1,0)&lt;Date_End,B1956+IF(Tbl_Hourly_Gen[[#This Row],[Hour]]=24,1,0),0)</f>
        <v>45373</v>
      </c>
      <c r="C1957" s="29">
        <f>Tbl_Hourly_Gen[[#This Row],[Hour]]/24</f>
        <v>4.1666666666666664E-2</v>
      </c>
      <c r="D1957">
        <f>MONTH(Tbl_Hourly_Gen[[#This Row],[Date]])</f>
        <v>3</v>
      </c>
      <c r="E1957">
        <f>DAY(Tbl_Hourly_Gen[[#This Row],[Date]])</f>
        <v>22</v>
      </c>
      <c r="F1957">
        <v>1</v>
      </c>
      <c r="G1957">
        <f>WEEKDAY(Tbl_Hourly_Gen[[#This Row],[Date]])</f>
        <v>6</v>
      </c>
      <c r="H1957" s="7" t="s">
        <v>14</v>
      </c>
      <c r="I1957" s="5">
        <v>0</v>
      </c>
    </row>
    <row r="1958" spans="2:9">
      <c r="B1958" s="11">
        <f>IF(B1957+IF(Tbl_Hourly_Gen[[#This Row],[Hour]]=24,1,0)&lt;Date_End,B1957+IF(Tbl_Hourly_Gen[[#This Row],[Hour]]=24,1,0),0)</f>
        <v>45373</v>
      </c>
      <c r="C1958" s="29">
        <f>Tbl_Hourly_Gen[[#This Row],[Hour]]/24</f>
        <v>8.3333333333333329E-2</v>
      </c>
      <c r="D1958">
        <f>MONTH(Tbl_Hourly_Gen[[#This Row],[Date]])</f>
        <v>3</v>
      </c>
      <c r="E1958">
        <f>DAY(Tbl_Hourly_Gen[[#This Row],[Date]])</f>
        <v>22</v>
      </c>
      <c r="F1958">
        <v>2</v>
      </c>
      <c r="G1958">
        <f>WEEKDAY(Tbl_Hourly_Gen[[#This Row],[Date]])</f>
        <v>6</v>
      </c>
      <c r="H1958" s="7" t="s">
        <v>14</v>
      </c>
      <c r="I1958" s="5">
        <v>0</v>
      </c>
    </row>
    <row r="1959" spans="2:9">
      <c r="B1959" s="11">
        <f>IF(B1958+IF(Tbl_Hourly_Gen[[#This Row],[Hour]]=24,1,0)&lt;Date_End,B1958+IF(Tbl_Hourly_Gen[[#This Row],[Hour]]=24,1,0),0)</f>
        <v>45373</v>
      </c>
      <c r="C1959" s="29">
        <f>Tbl_Hourly_Gen[[#This Row],[Hour]]/24</f>
        <v>0.125</v>
      </c>
      <c r="D1959">
        <f>MONTH(Tbl_Hourly_Gen[[#This Row],[Date]])</f>
        <v>3</v>
      </c>
      <c r="E1959">
        <f>DAY(Tbl_Hourly_Gen[[#This Row],[Date]])</f>
        <v>22</v>
      </c>
      <c r="F1959">
        <v>3</v>
      </c>
      <c r="G1959">
        <f>WEEKDAY(Tbl_Hourly_Gen[[#This Row],[Date]])</f>
        <v>6</v>
      </c>
      <c r="H1959" s="7" t="s">
        <v>14</v>
      </c>
      <c r="I1959" s="5">
        <v>0</v>
      </c>
    </row>
    <row r="1960" spans="2:9">
      <c r="B1960" s="11">
        <f>IF(B1959+IF(Tbl_Hourly_Gen[[#This Row],[Hour]]=24,1,0)&lt;Date_End,B1959+IF(Tbl_Hourly_Gen[[#This Row],[Hour]]=24,1,0),0)</f>
        <v>45373</v>
      </c>
      <c r="C1960" s="29">
        <f>Tbl_Hourly_Gen[[#This Row],[Hour]]/24</f>
        <v>0.16666666666666666</v>
      </c>
      <c r="D1960">
        <f>MONTH(Tbl_Hourly_Gen[[#This Row],[Date]])</f>
        <v>3</v>
      </c>
      <c r="E1960">
        <f>DAY(Tbl_Hourly_Gen[[#This Row],[Date]])</f>
        <v>22</v>
      </c>
      <c r="F1960">
        <v>4</v>
      </c>
      <c r="G1960">
        <f>WEEKDAY(Tbl_Hourly_Gen[[#This Row],[Date]])</f>
        <v>6</v>
      </c>
      <c r="H1960" s="7" t="s">
        <v>14</v>
      </c>
      <c r="I1960" s="5">
        <v>0</v>
      </c>
    </row>
    <row r="1961" spans="2:9">
      <c r="B1961" s="11">
        <f>IF(B1960+IF(Tbl_Hourly_Gen[[#This Row],[Hour]]=24,1,0)&lt;Date_End,B1960+IF(Tbl_Hourly_Gen[[#This Row],[Hour]]=24,1,0),0)</f>
        <v>45373</v>
      </c>
      <c r="C1961" s="29">
        <f>Tbl_Hourly_Gen[[#This Row],[Hour]]/24</f>
        <v>0.20833333333333334</v>
      </c>
      <c r="D1961">
        <f>MONTH(Tbl_Hourly_Gen[[#This Row],[Date]])</f>
        <v>3</v>
      </c>
      <c r="E1961">
        <f>DAY(Tbl_Hourly_Gen[[#This Row],[Date]])</f>
        <v>22</v>
      </c>
      <c r="F1961">
        <v>5</v>
      </c>
      <c r="G1961">
        <f>WEEKDAY(Tbl_Hourly_Gen[[#This Row],[Date]])</f>
        <v>6</v>
      </c>
      <c r="H1961" s="7" t="s">
        <v>14</v>
      </c>
      <c r="I1961" s="5">
        <v>0</v>
      </c>
    </row>
    <row r="1962" spans="2:9">
      <c r="B1962" s="11">
        <f>IF(B1961+IF(Tbl_Hourly_Gen[[#This Row],[Hour]]=24,1,0)&lt;Date_End,B1961+IF(Tbl_Hourly_Gen[[#This Row],[Hour]]=24,1,0),0)</f>
        <v>45373</v>
      </c>
      <c r="C1962" s="29">
        <f>Tbl_Hourly_Gen[[#This Row],[Hour]]/24</f>
        <v>0.25</v>
      </c>
      <c r="D1962">
        <f>MONTH(Tbl_Hourly_Gen[[#This Row],[Date]])</f>
        <v>3</v>
      </c>
      <c r="E1962">
        <f>DAY(Tbl_Hourly_Gen[[#This Row],[Date]])</f>
        <v>22</v>
      </c>
      <c r="F1962">
        <v>6</v>
      </c>
      <c r="G1962">
        <f>WEEKDAY(Tbl_Hourly_Gen[[#This Row],[Date]])</f>
        <v>6</v>
      </c>
      <c r="H1962" s="7" t="s">
        <v>14</v>
      </c>
      <c r="I1962" s="5">
        <v>0</v>
      </c>
    </row>
    <row r="1963" spans="2:9">
      <c r="B1963" s="11">
        <f>IF(B1962+IF(Tbl_Hourly_Gen[[#This Row],[Hour]]=24,1,0)&lt;Date_End,B1962+IF(Tbl_Hourly_Gen[[#This Row],[Hour]]=24,1,0),0)</f>
        <v>45373</v>
      </c>
      <c r="C1963" s="29">
        <f>Tbl_Hourly_Gen[[#This Row],[Hour]]/24</f>
        <v>0.29166666666666669</v>
      </c>
      <c r="D1963">
        <f>MONTH(Tbl_Hourly_Gen[[#This Row],[Date]])</f>
        <v>3</v>
      </c>
      <c r="E1963">
        <f>DAY(Tbl_Hourly_Gen[[#This Row],[Date]])</f>
        <v>22</v>
      </c>
      <c r="F1963">
        <v>7</v>
      </c>
      <c r="G1963">
        <f>WEEKDAY(Tbl_Hourly_Gen[[#This Row],[Date]])</f>
        <v>6</v>
      </c>
      <c r="H1963" s="7" t="s">
        <v>14</v>
      </c>
      <c r="I1963" s="5">
        <v>0</v>
      </c>
    </row>
    <row r="1964" spans="2:9">
      <c r="B1964" s="11">
        <f>IF(B1963+IF(Tbl_Hourly_Gen[[#This Row],[Hour]]=24,1,0)&lt;Date_End,B1963+IF(Tbl_Hourly_Gen[[#This Row],[Hour]]=24,1,0),0)</f>
        <v>45373</v>
      </c>
      <c r="C1964" s="29">
        <f>Tbl_Hourly_Gen[[#This Row],[Hour]]/24</f>
        <v>0.33333333333333331</v>
      </c>
      <c r="D1964">
        <f>MONTH(Tbl_Hourly_Gen[[#This Row],[Date]])</f>
        <v>3</v>
      </c>
      <c r="E1964">
        <f>DAY(Tbl_Hourly_Gen[[#This Row],[Date]])</f>
        <v>22</v>
      </c>
      <c r="F1964">
        <v>8</v>
      </c>
      <c r="G1964">
        <f>WEEKDAY(Tbl_Hourly_Gen[[#This Row],[Date]])</f>
        <v>6</v>
      </c>
      <c r="H1964" s="7" t="s">
        <v>14</v>
      </c>
      <c r="I1964" s="5">
        <v>0</v>
      </c>
    </row>
    <row r="1965" spans="2:9">
      <c r="B1965" s="11">
        <f>IF(B1964+IF(Tbl_Hourly_Gen[[#This Row],[Hour]]=24,1,0)&lt;Date_End,B1964+IF(Tbl_Hourly_Gen[[#This Row],[Hour]]=24,1,0),0)</f>
        <v>45373</v>
      </c>
      <c r="C1965" s="29">
        <f>Tbl_Hourly_Gen[[#This Row],[Hour]]/24</f>
        <v>0.375</v>
      </c>
      <c r="D1965">
        <f>MONTH(Tbl_Hourly_Gen[[#This Row],[Date]])</f>
        <v>3</v>
      </c>
      <c r="E1965">
        <f>DAY(Tbl_Hourly_Gen[[#This Row],[Date]])</f>
        <v>22</v>
      </c>
      <c r="F1965">
        <v>9</v>
      </c>
      <c r="G1965">
        <f>WEEKDAY(Tbl_Hourly_Gen[[#This Row],[Date]])</f>
        <v>6</v>
      </c>
      <c r="H1965" s="7" t="s">
        <v>14</v>
      </c>
      <c r="I1965" s="5">
        <v>0</v>
      </c>
    </row>
    <row r="1966" spans="2:9">
      <c r="B1966" s="11">
        <f>IF(B1965+IF(Tbl_Hourly_Gen[[#This Row],[Hour]]=24,1,0)&lt;Date_End,B1965+IF(Tbl_Hourly_Gen[[#This Row],[Hour]]=24,1,0),0)</f>
        <v>45373</v>
      </c>
      <c r="C1966" s="29">
        <f>Tbl_Hourly_Gen[[#This Row],[Hour]]/24</f>
        <v>0.41666666666666669</v>
      </c>
      <c r="D1966">
        <f>MONTH(Tbl_Hourly_Gen[[#This Row],[Date]])</f>
        <v>3</v>
      </c>
      <c r="E1966">
        <f>DAY(Tbl_Hourly_Gen[[#This Row],[Date]])</f>
        <v>22</v>
      </c>
      <c r="F1966">
        <v>10</v>
      </c>
      <c r="G1966">
        <f>WEEKDAY(Tbl_Hourly_Gen[[#This Row],[Date]])</f>
        <v>6</v>
      </c>
      <c r="H1966" s="7" t="s">
        <v>14</v>
      </c>
      <c r="I1966" s="5">
        <v>0</v>
      </c>
    </row>
    <row r="1967" spans="2:9">
      <c r="B1967" s="11">
        <f>IF(B1966+IF(Tbl_Hourly_Gen[[#This Row],[Hour]]=24,1,0)&lt;Date_End,B1966+IF(Tbl_Hourly_Gen[[#This Row],[Hour]]=24,1,0),0)</f>
        <v>45373</v>
      </c>
      <c r="C1967" s="29">
        <f>Tbl_Hourly_Gen[[#This Row],[Hour]]/24</f>
        <v>0.45833333333333331</v>
      </c>
      <c r="D1967">
        <f>MONTH(Tbl_Hourly_Gen[[#This Row],[Date]])</f>
        <v>3</v>
      </c>
      <c r="E1967">
        <f>DAY(Tbl_Hourly_Gen[[#This Row],[Date]])</f>
        <v>22</v>
      </c>
      <c r="F1967">
        <v>11</v>
      </c>
      <c r="G1967">
        <f>WEEKDAY(Tbl_Hourly_Gen[[#This Row],[Date]])</f>
        <v>6</v>
      </c>
      <c r="H1967" s="7" t="s">
        <v>14</v>
      </c>
      <c r="I1967" s="5">
        <v>0</v>
      </c>
    </row>
    <row r="1968" spans="2:9">
      <c r="B1968" s="11">
        <f>IF(B1967+IF(Tbl_Hourly_Gen[[#This Row],[Hour]]=24,1,0)&lt;Date_End,B1967+IF(Tbl_Hourly_Gen[[#This Row],[Hour]]=24,1,0),0)</f>
        <v>45373</v>
      </c>
      <c r="C1968" s="29">
        <f>Tbl_Hourly_Gen[[#This Row],[Hour]]/24</f>
        <v>0.5</v>
      </c>
      <c r="D1968">
        <f>MONTH(Tbl_Hourly_Gen[[#This Row],[Date]])</f>
        <v>3</v>
      </c>
      <c r="E1968">
        <f>DAY(Tbl_Hourly_Gen[[#This Row],[Date]])</f>
        <v>22</v>
      </c>
      <c r="F1968">
        <v>12</v>
      </c>
      <c r="G1968">
        <f>WEEKDAY(Tbl_Hourly_Gen[[#This Row],[Date]])</f>
        <v>6</v>
      </c>
      <c r="H1968" s="7" t="s">
        <v>14</v>
      </c>
      <c r="I1968" s="5">
        <v>0</v>
      </c>
    </row>
    <row r="1969" spans="2:9">
      <c r="B1969" s="11">
        <f>IF(B1968+IF(Tbl_Hourly_Gen[[#This Row],[Hour]]=24,1,0)&lt;Date_End,B1968+IF(Tbl_Hourly_Gen[[#This Row],[Hour]]=24,1,0),0)</f>
        <v>45373</v>
      </c>
      <c r="C1969" s="29">
        <f>Tbl_Hourly_Gen[[#This Row],[Hour]]/24</f>
        <v>0.54166666666666663</v>
      </c>
      <c r="D1969">
        <f>MONTH(Tbl_Hourly_Gen[[#This Row],[Date]])</f>
        <v>3</v>
      </c>
      <c r="E1969">
        <f>DAY(Tbl_Hourly_Gen[[#This Row],[Date]])</f>
        <v>22</v>
      </c>
      <c r="F1969">
        <v>13</v>
      </c>
      <c r="G1969">
        <f>WEEKDAY(Tbl_Hourly_Gen[[#This Row],[Date]])</f>
        <v>6</v>
      </c>
      <c r="H1969" s="7" t="s">
        <v>14</v>
      </c>
      <c r="I1969" s="5">
        <v>0</v>
      </c>
    </row>
    <row r="1970" spans="2:9">
      <c r="B1970" s="11">
        <f>IF(B1969+IF(Tbl_Hourly_Gen[[#This Row],[Hour]]=24,1,0)&lt;Date_End,B1969+IF(Tbl_Hourly_Gen[[#This Row],[Hour]]=24,1,0),0)</f>
        <v>45373</v>
      </c>
      <c r="C1970" s="29">
        <f>Tbl_Hourly_Gen[[#This Row],[Hour]]/24</f>
        <v>0.58333333333333337</v>
      </c>
      <c r="D1970">
        <f>MONTH(Tbl_Hourly_Gen[[#This Row],[Date]])</f>
        <v>3</v>
      </c>
      <c r="E1970">
        <f>DAY(Tbl_Hourly_Gen[[#This Row],[Date]])</f>
        <v>22</v>
      </c>
      <c r="F1970">
        <v>14</v>
      </c>
      <c r="G1970">
        <f>WEEKDAY(Tbl_Hourly_Gen[[#This Row],[Date]])</f>
        <v>6</v>
      </c>
      <c r="H1970" s="7" t="s">
        <v>14</v>
      </c>
      <c r="I1970" s="5">
        <v>0</v>
      </c>
    </row>
    <row r="1971" spans="2:9">
      <c r="B1971" s="11">
        <f>IF(B1970+IF(Tbl_Hourly_Gen[[#This Row],[Hour]]=24,1,0)&lt;Date_End,B1970+IF(Tbl_Hourly_Gen[[#This Row],[Hour]]=24,1,0),0)</f>
        <v>45373</v>
      </c>
      <c r="C1971" s="29">
        <f>Tbl_Hourly_Gen[[#This Row],[Hour]]/24</f>
        <v>0.625</v>
      </c>
      <c r="D1971">
        <f>MONTH(Tbl_Hourly_Gen[[#This Row],[Date]])</f>
        <v>3</v>
      </c>
      <c r="E1971">
        <f>DAY(Tbl_Hourly_Gen[[#This Row],[Date]])</f>
        <v>22</v>
      </c>
      <c r="F1971">
        <v>15</v>
      </c>
      <c r="G1971">
        <f>WEEKDAY(Tbl_Hourly_Gen[[#This Row],[Date]])</f>
        <v>6</v>
      </c>
      <c r="H1971" s="7" t="s">
        <v>14</v>
      </c>
      <c r="I1971" s="5">
        <v>0</v>
      </c>
    </row>
    <row r="1972" spans="2:9">
      <c r="B1972" s="11">
        <f>IF(B1971+IF(Tbl_Hourly_Gen[[#This Row],[Hour]]=24,1,0)&lt;Date_End,B1971+IF(Tbl_Hourly_Gen[[#This Row],[Hour]]=24,1,0),0)</f>
        <v>45373</v>
      </c>
      <c r="C1972" s="29">
        <f>Tbl_Hourly_Gen[[#This Row],[Hour]]/24</f>
        <v>0.66666666666666663</v>
      </c>
      <c r="D1972">
        <f>MONTH(Tbl_Hourly_Gen[[#This Row],[Date]])</f>
        <v>3</v>
      </c>
      <c r="E1972">
        <f>DAY(Tbl_Hourly_Gen[[#This Row],[Date]])</f>
        <v>22</v>
      </c>
      <c r="F1972">
        <v>16</v>
      </c>
      <c r="G1972">
        <f>WEEKDAY(Tbl_Hourly_Gen[[#This Row],[Date]])</f>
        <v>6</v>
      </c>
      <c r="H1972" s="7" t="s">
        <v>14</v>
      </c>
      <c r="I1972" s="5">
        <v>0</v>
      </c>
    </row>
    <row r="1973" spans="2:9">
      <c r="B1973" s="11">
        <f>IF(B1972+IF(Tbl_Hourly_Gen[[#This Row],[Hour]]=24,1,0)&lt;Date_End,B1972+IF(Tbl_Hourly_Gen[[#This Row],[Hour]]=24,1,0),0)</f>
        <v>45373</v>
      </c>
      <c r="C1973" s="29">
        <f>Tbl_Hourly_Gen[[#This Row],[Hour]]/24</f>
        <v>0.70833333333333337</v>
      </c>
      <c r="D1973">
        <f>MONTH(Tbl_Hourly_Gen[[#This Row],[Date]])</f>
        <v>3</v>
      </c>
      <c r="E1973">
        <f>DAY(Tbl_Hourly_Gen[[#This Row],[Date]])</f>
        <v>22</v>
      </c>
      <c r="F1973">
        <v>17</v>
      </c>
      <c r="G1973">
        <f>WEEKDAY(Tbl_Hourly_Gen[[#This Row],[Date]])</f>
        <v>6</v>
      </c>
      <c r="H1973" s="7" t="s">
        <v>14</v>
      </c>
      <c r="I1973" s="5">
        <v>0</v>
      </c>
    </row>
    <row r="1974" spans="2:9">
      <c r="B1974" s="11">
        <f>IF(B1973+IF(Tbl_Hourly_Gen[[#This Row],[Hour]]=24,1,0)&lt;Date_End,B1973+IF(Tbl_Hourly_Gen[[#This Row],[Hour]]=24,1,0),0)</f>
        <v>45373</v>
      </c>
      <c r="C1974" s="29">
        <f>Tbl_Hourly_Gen[[#This Row],[Hour]]/24</f>
        <v>0.75</v>
      </c>
      <c r="D1974">
        <f>MONTH(Tbl_Hourly_Gen[[#This Row],[Date]])</f>
        <v>3</v>
      </c>
      <c r="E1974">
        <f>DAY(Tbl_Hourly_Gen[[#This Row],[Date]])</f>
        <v>22</v>
      </c>
      <c r="F1974">
        <v>18</v>
      </c>
      <c r="G1974">
        <f>WEEKDAY(Tbl_Hourly_Gen[[#This Row],[Date]])</f>
        <v>6</v>
      </c>
      <c r="H1974" s="7" t="s">
        <v>14</v>
      </c>
      <c r="I1974" s="5">
        <v>0</v>
      </c>
    </row>
    <row r="1975" spans="2:9">
      <c r="B1975" s="11">
        <f>IF(B1974+IF(Tbl_Hourly_Gen[[#This Row],[Hour]]=24,1,0)&lt;Date_End,B1974+IF(Tbl_Hourly_Gen[[#This Row],[Hour]]=24,1,0),0)</f>
        <v>45373</v>
      </c>
      <c r="C1975" s="29">
        <f>Tbl_Hourly_Gen[[#This Row],[Hour]]/24</f>
        <v>0.79166666666666663</v>
      </c>
      <c r="D1975">
        <f>MONTH(Tbl_Hourly_Gen[[#This Row],[Date]])</f>
        <v>3</v>
      </c>
      <c r="E1975">
        <f>DAY(Tbl_Hourly_Gen[[#This Row],[Date]])</f>
        <v>22</v>
      </c>
      <c r="F1975">
        <v>19</v>
      </c>
      <c r="G1975">
        <f>WEEKDAY(Tbl_Hourly_Gen[[#This Row],[Date]])</f>
        <v>6</v>
      </c>
      <c r="H1975" s="7" t="s">
        <v>14</v>
      </c>
      <c r="I1975" s="5">
        <v>0</v>
      </c>
    </row>
    <row r="1976" spans="2:9">
      <c r="B1976" s="11">
        <f>IF(B1975+IF(Tbl_Hourly_Gen[[#This Row],[Hour]]=24,1,0)&lt;Date_End,B1975+IF(Tbl_Hourly_Gen[[#This Row],[Hour]]=24,1,0),0)</f>
        <v>45373</v>
      </c>
      <c r="C1976" s="29">
        <f>Tbl_Hourly_Gen[[#This Row],[Hour]]/24</f>
        <v>0.83333333333333337</v>
      </c>
      <c r="D1976">
        <f>MONTH(Tbl_Hourly_Gen[[#This Row],[Date]])</f>
        <v>3</v>
      </c>
      <c r="E1976">
        <f>DAY(Tbl_Hourly_Gen[[#This Row],[Date]])</f>
        <v>22</v>
      </c>
      <c r="F1976">
        <v>20</v>
      </c>
      <c r="G1976">
        <f>WEEKDAY(Tbl_Hourly_Gen[[#This Row],[Date]])</f>
        <v>6</v>
      </c>
      <c r="H1976" s="7" t="s">
        <v>14</v>
      </c>
      <c r="I1976" s="5">
        <v>0</v>
      </c>
    </row>
    <row r="1977" spans="2:9">
      <c r="B1977" s="11">
        <f>IF(B1976+IF(Tbl_Hourly_Gen[[#This Row],[Hour]]=24,1,0)&lt;Date_End,B1976+IF(Tbl_Hourly_Gen[[#This Row],[Hour]]=24,1,0),0)</f>
        <v>45373</v>
      </c>
      <c r="C1977" s="29">
        <f>Tbl_Hourly_Gen[[#This Row],[Hour]]/24</f>
        <v>0.875</v>
      </c>
      <c r="D1977">
        <f>MONTH(Tbl_Hourly_Gen[[#This Row],[Date]])</f>
        <v>3</v>
      </c>
      <c r="E1977">
        <f>DAY(Tbl_Hourly_Gen[[#This Row],[Date]])</f>
        <v>22</v>
      </c>
      <c r="F1977">
        <v>21</v>
      </c>
      <c r="G1977">
        <f>WEEKDAY(Tbl_Hourly_Gen[[#This Row],[Date]])</f>
        <v>6</v>
      </c>
      <c r="H1977" s="7" t="s">
        <v>14</v>
      </c>
      <c r="I1977" s="5">
        <v>0</v>
      </c>
    </row>
    <row r="1978" spans="2:9">
      <c r="B1978" s="11">
        <f>IF(B1977+IF(Tbl_Hourly_Gen[[#This Row],[Hour]]=24,1,0)&lt;Date_End,B1977+IF(Tbl_Hourly_Gen[[#This Row],[Hour]]=24,1,0),0)</f>
        <v>45373</v>
      </c>
      <c r="C1978" s="29">
        <f>Tbl_Hourly_Gen[[#This Row],[Hour]]/24</f>
        <v>0.91666666666666663</v>
      </c>
      <c r="D1978">
        <f>MONTH(Tbl_Hourly_Gen[[#This Row],[Date]])</f>
        <v>3</v>
      </c>
      <c r="E1978">
        <f>DAY(Tbl_Hourly_Gen[[#This Row],[Date]])</f>
        <v>22</v>
      </c>
      <c r="F1978">
        <v>22</v>
      </c>
      <c r="G1978">
        <f>WEEKDAY(Tbl_Hourly_Gen[[#This Row],[Date]])</f>
        <v>6</v>
      </c>
      <c r="H1978" s="7" t="s">
        <v>14</v>
      </c>
      <c r="I1978" s="5">
        <v>0</v>
      </c>
    </row>
    <row r="1979" spans="2:9">
      <c r="B1979" s="11">
        <f>IF(B1978+IF(Tbl_Hourly_Gen[[#This Row],[Hour]]=24,1,0)&lt;Date_End,B1978+IF(Tbl_Hourly_Gen[[#This Row],[Hour]]=24,1,0),0)</f>
        <v>45373</v>
      </c>
      <c r="C1979" s="29">
        <f>Tbl_Hourly_Gen[[#This Row],[Hour]]/24</f>
        <v>0.95833333333333337</v>
      </c>
      <c r="D1979">
        <f>MONTH(Tbl_Hourly_Gen[[#This Row],[Date]])</f>
        <v>3</v>
      </c>
      <c r="E1979">
        <f>DAY(Tbl_Hourly_Gen[[#This Row],[Date]])</f>
        <v>22</v>
      </c>
      <c r="F1979">
        <v>23</v>
      </c>
      <c r="G1979">
        <f>WEEKDAY(Tbl_Hourly_Gen[[#This Row],[Date]])</f>
        <v>6</v>
      </c>
      <c r="H1979" s="7" t="s">
        <v>14</v>
      </c>
      <c r="I1979" s="5">
        <v>0</v>
      </c>
    </row>
    <row r="1980" spans="2:9">
      <c r="B1980" s="11">
        <f>IF(B1979+IF(Tbl_Hourly_Gen[[#This Row],[Hour]]=24,1,0)&lt;Date_End,B1979+IF(Tbl_Hourly_Gen[[#This Row],[Hour]]=24,1,0),0)</f>
        <v>45374</v>
      </c>
      <c r="C1980" s="29">
        <f>Tbl_Hourly_Gen[[#This Row],[Hour]]/24</f>
        <v>1</v>
      </c>
      <c r="D1980">
        <f>MONTH(Tbl_Hourly_Gen[[#This Row],[Date]])</f>
        <v>3</v>
      </c>
      <c r="E1980">
        <f>DAY(Tbl_Hourly_Gen[[#This Row],[Date]])</f>
        <v>23</v>
      </c>
      <c r="F1980">
        <v>24</v>
      </c>
      <c r="G1980">
        <f>WEEKDAY(Tbl_Hourly_Gen[[#This Row],[Date]])</f>
        <v>7</v>
      </c>
      <c r="H1980" s="7" t="s">
        <v>14</v>
      </c>
      <c r="I1980" s="5">
        <v>0</v>
      </c>
    </row>
    <row r="1981" spans="2:9">
      <c r="B1981" s="11">
        <f>IF(B1980+IF(Tbl_Hourly_Gen[[#This Row],[Hour]]=24,1,0)&lt;Date_End,B1980+IF(Tbl_Hourly_Gen[[#This Row],[Hour]]=24,1,0),0)</f>
        <v>45374</v>
      </c>
      <c r="C1981" s="29">
        <f>Tbl_Hourly_Gen[[#This Row],[Hour]]/24</f>
        <v>4.1666666666666664E-2</v>
      </c>
      <c r="D1981">
        <f>MONTH(Tbl_Hourly_Gen[[#This Row],[Date]])</f>
        <v>3</v>
      </c>
      <c r="E1981">
        <f>DAY(Tbl_Hourly_Gen[[#This Row],[Date]])</f>
        <v>23</v>
      </c>
      <c r="F1981">
        <v>1</v>
      </c>
      <c r="G1981">
        <f>WEEKDAY(Tbl_Hourly_Gen[[#This Row],[Date]])</f>
        <v>7</v>
      </c>
      <c r="H1981" s="7" t="s">
        <v>14</v>
      </c>
      <c r="I1981" s="5">
        <v>0</v>
      </c>
    </row>
    <row r="1982" spans="2:9">
      <c r="B1982" s="11">
        <f>IF(B1981+IF(Tbl_Hourly_Gen[[#This Row],[Hour]]=24,1,0)&lt;Date_End,B1981+IF(Tbl_Hourly_Gen[[#This Row],[Hour]]=24,1,0),0)</f>
        <v>45374</v>
      </c>
      <c r="C1982" s="29">
        <f>Tbl_Hourly_Gen[[#This Row],[Hour]]/24</f>
        <v>8.3333333333333329E-2</v>
      </c>
      <c r="D1982">
        <f>MONTH(Tbl_Hourly_Gen[[#This Row],[Date]])</f>
        <v>3</v>
      </c>
      <c r="E1982">
        <f>DAY(Tbl_Hourly_Gen[[#This Row],[Date]])</f>
        <v>23</v>
      </c>
      <c r="F1982">
        <v>2</v>
      </c>
      <c r="G1982">
        <f>WEEKDAY(Tbl_Hourly_Gen[[#This Row],[Date]])</f>
        <v>7</v>
      </c>
      <c r="H1982" s="7" t="s">
        <v>14</v>
      </c>
      <c r="I1982" s="5">
        <v>0</v>
      </c>
    </row>
    <row r="1983" spans="2:9">
      <c r="B1983" s="11">
        <f>IF(B1982+IF(Tbl_Hourly_Gen[[#This Row],[Hour]]=24,1,0)&lt;Date_End,B1982+IF(Tbl_Hourly_Gen[[#This Row],[Hour]]=24,1,0),0)</f>
        <v>45374</v>
      </c>
      <c r="C1983" s="29">
        <f>Tbl_Hourly_Gen[[#This Row],[Hour]]/24</f>
        <v>0.125</v>
      </c>
      <c r="D1983">
        <f>MONTH(Tbl_Hourly_Gen[[#This Row],[Date]])</f>
        <v>3</v>
      </c>
      <c r="E1983">
        <f>DAY(Tbl_Hourly_Gen[[#This Row],[Date]])</f>
        <v>23</v>
      </c>
      <c r="F1983">
        <v>3</v>
      </c>
      <c r="G1983">
        <f>WEEKDAY(Tbl_Hourly_Gen[[#This Row],[Date]])</f>
        <v>7</v>
      </c>
      <c r="H1983" s="7" t="s">
        <v>14</v>
      </c>
      <c r="I1983" s="5">
        <v>0</v>
      </c>
    </row>
    <row r="1984" spans="2:9">
      <c r="B1984" s="11">
        <f>IF(B1983+IF(Tbl_Hourly_Gen[[#This Row],[Hour]]=24,1,0)&lt;Date_End,B1983+IF(Tbl_Hourly_Gen[[#This Row],[Hour]]=24,1,0),0)</f>
        <v>45374</v>
      </c>
      <c r="C1984" s="29">
        <f>Tbl_Hourly_Gen[[#This Row],[Hour]]/24</f>
        <v>0.16666666666666666</v>
      </c>
      <c r="D1984">
        <f>MONTH(Tbl_Hourly_Gen[[#This Row],[Date]])</f>
        <v>3</v>
      </c>
      <c r="E1984">
        <f>DAY(Tbl_Hourly_Gen[[#This Row],[Date]])</f>
        <v>23</v>
      </c>
      <c r="F1984">
        <v>4</v>
      </c>
      <c r="G1984">
        <f>WEEKDAY(Tbl_Hourly_Gen[[#This Row],[Date]])</f>
        <v>7</v>
      </c>
      <c r="H1984" s="7" t="s">
        <v>14</v>
      </c>
      <c r="I1984" s="5">
        <v>0</v>
      </c>
    </row>
    <row r="1985" spans="2:9">
      <c r="B1985" s="11">
        <f>IF(B1984+IF(Tbl_Hourly_Gen[[#This Row],[Hour]]=24,1,0)&lt;Date_End,B1984+IF(Tbl_Hourly_Gen[[#This Row],[Hour]]=24,1,0),0)</f>
        <v>45374</v>
      </c>
      <c r="C1985" s="29">
        <f>Tbl_Hourly_Gen[[#This Row],[Hour]]/24</f>
        <v>0.20833333333333334</v>
      </c>
      <c r="D1985">
        <f>MONTH(Tbl_Hourly_Gen[[#This Row],[Date]])</f>
        <v>3</v>
      </c>
      <c r="E1985">
        <f>DAY(Tbl_Hourly_Gen[[#This Row],[Date]])</f>
        <v>23</v>
      </c>
      <c r="F1985">
        <v>5</v>
      </c>
      <c r="G1985">
        <f>WEEKDAY(Tbl_Hourly_Gen[[#This Row],[Date]])</f>
        <v>7</v>
      </c>
      <c r="H1985" s="7" t="s">
        <v>14</v>
      </c>
      <c r="I1985" s="5">
        <v>0</v>
      </c>
    </row>
    <row r="1986" spans="2:9">
      <c r="B1986" s="11">
        <f>IF(B1985+IF(Tbl_Hourly_Gen[[#This Row],[Hour]]=24,1,0)&lt;Date_End,B1985+IF(Tbl_Hourly_Gen[[#This Row],[Hour]]=24,1,0),0)</f>
        <v>45374</v>
      </c>
      <c r="C1986" s="29">
        <f>Tbl_Hourly_Gen[[#This Row],[Hour]]/24</f>
        <v>0.25</v>
      </c>
      <c r="D1986">
        <f>MONTH(Tbl_Hourly_Gen[[#This Row],[Date]])</f>
        <v>3</v>
      </c>
      <c r="E1986">
        <f>DAY(Tbl_Hourly_Gen[[#This Row],[Date]])</f>
        <v>23</v>
      </c>
      <c r="F1986">
        <v>6</v>
      </c>
      <c r="G1986">
        <f>WEEKDAY(Tbl_Hourly_Gen[[#This Row],[Date]])</f>
        <v>7</v>
      </c>
      <c r="H1986" s="7" t="s">
        <v>14</v>
      </c>
      <c r="I1986" s="5">
        <v>0</v>
      </c>
    </row>
    <row r="1987" spans="2:9">
      <c r="B1987" s="11">
        <f>IF(B1986+IF(Tbl_Hourly_Gen[[#This Row],[Hour]]=24,1,0)&lt;Date_End,B1986+IF(Tbl_Hourly_Gen[[#This Row],[Hour]]=24,1,0),0)</f>
        <v>45374</v>
      </c>
      <c r="C1987" s="29">
        <f>Tbl_Hourly_Gen[[#This Row],[Hour]]/24</f>
        <v>0.29166666666666669</v>
      </c>
      <c r="D1987">
        <f>MONTH(Tbl_Hourly_Gen[[#This Row],[Date]])</f>
        <v>3</v>
      </c>
      <c r="E1987">
        <f>DAY(Tbl_Hourly_Gen[[#This Row],[Date]])</f>
        <v>23</v>
      </c>
      <c r="F1987">
        <v>7</v>
      </c>
      <c r="G1987">
        <f>WEEKDAY(Tbl_Hourly_Gen[[#This Row],[Date]])</f>
        <v>7</v>
      </c>
      <c r="H1987" s="7" t="s">
        <v>14</v>
      </c>
      <c r="I1987" s="5">
        <v>0</v>
      </c>
    </row>
    <row r="1988" spans="2:9">
      <c r="B1988" s="11">
        <f>IF(B1987+IF(Tbl_Hourly_Gen[[#This Row],[Hour]]=24,1,0)&lt;Date_End,B1987+IF(Tbl_Hourly_Gen[[#This Row],[Hour]]=24,1,0),0)</f>
        <v>45374</v>
      </c>
      <c r="C1988" s="29">
        <f>Tbl_Hourly_Gen[[#This Row],[Hour]]/24</f>
        <v>0.33333333333333331</v>
      </c>
      <c r="D1988">
        <f>MONTH(Tbl_Hourly_Gen[[#This Row],[Date]])</f>
        <v>3</v>
      </c>
      <c r="E1988">
        <f>DAY(Tbl_Hourly_Gen[[#This Row],[Date]])</f>
        <v>23</v>
      </c>
      <c r="F1988">
        <v>8</v>
      </c>
      <c r="G1988">
        <f>WEEKDAY(Tbl_Hourly_Gen[[#This Row],[Date]])</f>
        <v>7</v>
      </c>
      <c r="H1988" s="7" t="s">
        <v>14</v>
      </c>
      <c r="I1988" s="5">
        <v>0</v>
      </c>
    </row>
    <row r="1989" spans="2:9">
      <c r="B1989" s="11">
        <f>IF(B1988+IF(Tbl_Hourly_Gen[[#This Row],[Hour]]=24,1,0)&lt;Date_End,B1988+IF(Tbl_Hourly_Gen[[#This Row],[Hour]]=24,1,0),0)</f>
        <v>45374</v>
      </c>
      <c r="C1989" s="29">
        <f>Tbl_Hourly_Gen[[#This Row],[Hour]]/24</f>
        <v>0.375</v>
      </c>
      <c r="D1989">
        <f>MONTH(Tbl_Hourly_Gen[[#This Row],[Date]])</f>
        <v>3</v>
      </c>
      <c r="E1989">
        <f>DAY(Tbl_Hourly_Gen[[#This Row],[Date]])</f>
        <v>23</v>
      </c>
      <c r="F1989">
        <v>9</v>
      </c>
      <c r="G1989">
        <f>WEEKDAY(Tbl_Hourly_Gen[[#This Row],[Date]])</f>
        <v>7</v>
      </c>
      <c r="H1989" s="7" t="s">
        <v>14</v>
      </c>
      <c r="I1989" s="5">
        <v>0</v>
      </c>
    </row>
    <row r="1990" spans="2:9">
      <c r="B1990" s="11">
        <f>IF(B1989+IF(Tbl_Hourly_Gen[[#This Row],[Hour]]=24,1,0)&lt;Date_End,B1989+IF(Tbl_Hourly_Gen[[#This Row],[Hour]]=24,1,0),0)</f>
        <v>45374</v>
      </c>
      <c r="C1990" s="29">
        <f>Tbl_Hourly_Gen[[#This Row],[Hour]]/24</f>
        <v>0.41666666666666669</v>
      </c>
      <c r="D1990">
        <f>MONTH(Tbl_Hourly_Gen[[#This Row],[Date]])</f>
        <v>3</v>
      </c>
      <c r="E1990">
        <f>DAY(Tbl_Hourly_Gen[[#This Row],[Date]])</f>
        <v>23</v>
      </c>
      <c r="F1990">
        <v>10</v>
      </c>
      <c r="G1990">
        <f>WEEKDAY(Tbl_Hourly_Gen[[#This Row],[Date]])</f>
        <v>7</v>
      </c>
      <c r="H1990" s="7" t="s">
        <v>14</v>
      </c>
      <c r="I1990" s="5">
        <v>0</v>
      </c>
    </row>
    <row r="1991" spans="2:9">
      <c r="B1991" s="11">
        <f>IF(B1990+IF(Tbl_Hourly_Gen[[#This Row],[Hour]]=24,1,0)&lt;Date_End,B1990+IF(Tbl_Hourly_Gen[[#This Row],[Hour]]=24,1,0),0)</f>
        <v>45374</v>
      </c>
      <c r="C1991" s="29">
        <f>Tbl_Hourly_Gen[[#This Row],[Hour]]/24</f>
        <v>0.45833333333333331</v>
      </c>
      <c r="D1991">
        <f>MONTH(Tbl_Hourly_Gen[[#This Row],[Date]])</f>
        <v>3</v>
      </c>
      <c r="E1991">
        <f>DAY(Tbl_Hourly_Gen[[#This Row],[Date]])</f>
        <v>23</v>
      </c>
      <c r="F1991">
        <v>11</v>
      </c>
      <c r="G1991">
        <f>WEEKDAY(Tbl_Hourly_Gen[[#This Row],[Date]])</f>
        <v>7</v>
      </c>
      <c r="H1991" s="7" t="s">
        <v>14</v>
      </c>
      <c r="I1991" s="5">
        <v>0</v>
      </c>
    </row>
    <row r="1992" spans="2:9">
      <c r="B1992" s="11">
        <f>IF(B1991+IF(Tbl_Hourly_Gen[[#This Row],[Hour]]=24,1,0)&lt;Date_End,B1991+IF(Tbl_Hourly_Gen[[#This Row],[Hour]]=24,1,0),0)</f>
        <v>45374</v>
      </c>
      <c r="C1992" s="29">
        <f>Tbl_Hourly_Gen[[#This Row],[Hour]]/24</f>
        <v>0.5</v>
      </c>
      <c r="D1992">
        <f>MONTH(Tbl_Hourly_Gen[[#This Row],[Date]])</f>
        <v>3</v>
      </c>
      <c r="E1992">
        <f>DAY(Tbl_Hourly_Gen[[#This Row],[Date]])</f>
        <v>23</v>
      </c>
      <c r="F1992">
        <v>12</v>
      </c>
      <c r="G1992">
        <f>WEEKDAY(Tbl_Hourly_Gen[[#This Row],[Date]])</f>
        <v>7</v>
      </c>
      <c r="H1992" s="7" t="s">
        <v>14</v>
      </c>
      <c r="I1992" s="5">
        <v>0</v>
      </c>
    </row>
    <row r="1993" spans="2:9">
      <c r="B1993" s="11">
        <f>IF(B1992+IF(Tbl_Hourly_Gen[[#This Row],[Hour]]=24,1,0)&lt;Date_End,B1992+IF(Tbl_Hourly_Gen[[#This Row],[Hour]]=24,1,0),0)</f>
        <v>45374</v>
      </c>
      <c r="C1993" s="29">
        <f>Tbl_Hourly_Gen[[#This Row],[Hour]]/24</f>
        <v>0.54166666666666663</v>
      </c>
      <c r="D1993">
        <f>MONTH(Tbl_Hourly_Gen[[#This Row],[Date]])</f>
        <v>3</v>
      </c>
      <c r="E1993">
        <f>DAY(Tbl_Hourly_Gen[[#This Row],[Date]])</f>
        <v>23</v>
      </c>
      <c r="F1993">
        <v>13</v>
      </c>
      <c r="G1993">
        <f>WEEKDAY(Tbl_Hourly_Gen[[#This Row],[Date]])</f>
        <v>7</v>
      </c>
      <c r="H1993" s="7" t="s">
        <v>14</v>
      </c>
      <c r="I1993" s="5">
        <v>0</v>
      </c>
    </row>
    <row r="1994" spans="2:9">
      <c r="B1994" s="11">
        <f>IF(B1993+IF(Tbl_Hourly_Gen[[#This Row],[Hour]]=24,1,0)&lt;Date_End,B1993+IF(Tbl_Hourly_Gen[[#This Row],[Hour]]=24,1,0),0)</f>
        <v>45374</v>
      </c>
      <c r="C1994" s="29">
        <f>Tbl_Hourly_Gen[[#This Row],[Hour]]/24</f>
        <v>0.58333333333333337</v>
      </c>
      <c r="D1994">
        <f>MONTH(Tbl_Hourly_Gen[[#This Row],[Date]])</f>
        <v>3</v>
      </c>
      <c r="E1994">
        <f>DAY(Tbl_Hourly_Gen[[#This Row],[Date]])</f>
        <v>23</v>
      </c>
      <c r="F1994">
        <v>14</v>
      </c>
      <c r="G1994">
        <f>WEEKDAY(Tbl_Hourly_Gen[[#This Row],[Date]])</f>
        <v>7</v>
      </c>
      <c r="H1994" s="7" t="s">
        <v>14</v>
      </c>
      <c r="I1994" s="5">
        <v>0</v>
      </c>
    </row>
    <row r="1995" spans="2:9">
      <c r="B1995" s="11">
        <f>IF(B1994+IF(Tbl_Hourly_Gen[[#This Row],[Hour]]=24,1,0)&lt;Date_End,B1994+IF(Tbl_Hourly_Gen[[#This Row],[Hour]]=24,1,0),0)</f>
        <v>45374</v>
      </c>
      <c r="C1995" s="29">
        <f>Tbl_Hourly_Gen[[#This Row],[Hour]]/24</f>
        <v>0.625</v>
      </c>
      <c r="D1995">
        <f>MONTH(Tbl_Hourly_Gen[[#This Row],[Date]])</f>
        <v>3</v>
      </c>
      <c r="E1995">
        <f>DAY(Tbl_Hourly_Gen[[#This Row],[Date]])</f>
        <v>23</v>
      </c>
      <c r="F1995">
        <v>15</v>
      </c>
      <c r="G1995">
        <f>WEEKDAY(Tbl_Hourly_Gen[[#This Row],[Date]])</f>
        <v>7</v>
      </c>
      <c r="H1995" s="7" t="s">
        <v>14</v>
      </c>
      <c r="I1995" s="5">
        <v>0</v>
      </c>
    </row>
    <row r="1996" spans="2:9">
      <c r="B1996" s="11">
        <f>IF(B1995+IF(Tbl_Hourly_Gen[[#This Row],[Hour]]=24,1,0)&lt;Date_End,B1995+IF(Tbl_Hourly_Gen[[#This Row],[Hour]]=24,1,0),0)</f>
        <v>45374</v>
      </c>
      <c r="C1996" s="29">
        <f>Tbl_Hourly_Gen[[#This Row],[Hour]]/24</f>
        <v>0.66666666666666663</v>
      </c>
      <c r="D1996">
        <f>MONTH(Tbl_Hourly_Gen[[#This Row],[Date]])</f>
        <v>3</v>
      </c>
      <c r="E1996">
        <f>DAY(Tbl_Hourly_Gen[[#This Row],[Date]])</f>
        <v>23</v>
      </c>
      <c r="F1996">
        <v>16</v>
      </c>
      <c r="G1996">
        <f>WEEKDAY(Tbl_Hourly_Gen[[#This Row],[Date]])</f>
        <v>7</v>
      </c>
      <c r="H1996" s="7" t="s">
        <v>14</v>
      </c>
      <c r="I1996" s="5">
        <v>0</v>
      </c>
    </row>
    <row r="1997" spans="2:9">
      <c r="B1997" s="11">
        <f>IF(B1996+IF(Tbl_Hourly_Gen[[#This Row],[Hour]]=24,1,0)&lt;Date_End,B1996+IF(Tbl_Hourly_Gen[[#This Row],[Hour]]=24,1,0),0)</f>
        <v>45374</v>
      </c>
      <c r="C1997" s="29">
        <f>Tbl_Hourly_Gen[[#This Row],[Hour]]/24</f>
        <v>0.70833333333333337</v>
      </c>
      <c r="D1997">
        <f>MONTH(Tbl_Hourly_Gen[[#This Row],[Date]])</f>
        <v>3</v>
      </c>
      <c r="E1997">
        <f>DAY(Tbl_Hourly_Gen[[#This Row],[Date]])</f>
        <v>23</v>
      </c>
      <c r="F1997">
        <v>17</v>
      </c>
      <c r="G1997">
        <f>WEEKDAY(Tbl_Hourly_Gen[[#This Row],[Date]])</f>
        <v>7</v>
      </c>
      <c r="H1997" s="7" t="s">
        <v>14</v>
      </c>
      <c r="I1997" s="5">
        <v>0</v>
      </c>
    </row>
    <row r="1998" spans="2:9">
      <c r="B1998" s="11">
        <f>IF(B1997+IF(Tbl_Hourly_Gen[[#This Row],[Hour]]=24,1,0)&lt;Date_End,B1997+IF(Tbl_Hourly_Gen[[#This Row],[Hour]]=24,1,0),0)</f>
        <v>45374</v>
      </c>
      <c r="C1998" s="29">
        <f>Tbl_Hourly_Gen[[#This Row],[Hour]]/24</f>
        <v>0.75</v>
      </c>
      <c r="D1998">
        <f>MONTH(Tbl_Hourly_Gen[[#This Row],[Date]])</f>
        <v>3</v>
      </c>
      <c r="E1998">
        <f>DAY(Tbl_Hourly_Gen[[#This Row],[Date]])</f>
        <v>23</v>
      </c>
      <c r="F1998">
        <v>18</v>
      </c>
      <c r="G1998">
        <f>WEEKDAY(Tbl_Hourly_Gen[[#This Row],[Date]])</f>
        <v>7</v>
      </c>
      <c r="H1998" s="7" t="s">
        <v>14</v>
      </c>
      <c r="I1998" s="5">
        <v>0</v>
      </c>
    </row>
    <row r="1999" spans="2:9">
      <c r="B1999" s="11">
        <f>IF(B1998+IF(Tbl_Hourly_Gen[[#This Row],[Hour]]=24,1,0)&lt;Date_End,B1998+IF(Tbl_Hourly_Gen[[#This Row],[Hour]]=24,1,0),0)</f>
        <v>45374</v>
      </c>
      <c r="C1999" s="29">
        <f>Tbl_Hourly_Gen[[#This Row],[Hour]]/24</f>
        <v>0.79166666666666663</v>
      </c>
      <c r="D1999">
        <f>MONTH(Tbl_Hourly_Gen[[#This Row],[Date]])</f>
        <v>3</v>
      </c>
      <c r="E1999">
        <f>DAY(Tbl_Hourly_Gen[[#This Row],[Date]])</f>
        <v>23</v>
      </c>
      <c r="F1999">
        <v>19</v>
      </c>
      <c r="G1999">
        <f>WEEKDAY(Tbl_Hourly_Gen[[#This Row],[Date]])</f>
        <v>7</v>
      </c>
      <c r="H1999" s="7" t="s">
        <v>14</v>
      </c>
      <c r="I1999" s="5">
        <v>0</v>
      </c>
    </row>
    <row r="2000" spans="2:9">
      <c r="B2000" s="11">
        <f>IF(B1999+IF(Tbl_Hourly_Gen[[#This Row],[Hour]]=24,1,0)&lt;Date_End,B1999+IF(Tbl_Hourly_Gen[[#This Row],[Hour]]=24,1,0),0)</f>
        <v>45374</v>
      </c>
      <c r="C2000" s="29">
        <f>Tbl_Hourly_Gen[[#This Row],[Hour]]/24</f>
        <v>0.83333333333333337</v>
      </c>
      <c r="D2000">
        <f>MONTH(Tbl_Hourly_Gen[[#This Row],[Date]])</f>
        <v>3</v>
      </c>
      <c r="E2000">
        <f>DAY(Tbl_Hourly_Gen[[#This Row],[Date]])</f>
        <v>23</v>
      </c>
      <c r="F2000">
        <v>20</v>
      </c>
      <c r="G2000">
        <f>WEEKDAY(Tbl_Hourly_Gen[[#This Row],[Date]])</f>
        <v>7</v>
      </c>
      <c r="H2000" s="7" t="s">
        <v>14</v>
      </c>
      <c r="I2000" s="5">
        <v>0</v>
      </c>
    </row>
    <row r="2001" spans="2:9">
      <c r="B2001" s="11">
        <f>IF(B2000+IF(Tbl_Hourly_Gen[[#This Row],[Hour]]=24,1,0)&lt;Date_End,B2000+IF(Tbl_Hourly_Gen[[#This Row],[Hour]]=24,1,0),0)</f>
        <v>45374</v>
      </c>
      <c r="C2001" s="29">
        <f>Tbl_Hourly_Gen[[#This Row],[Hour]]/24</f>
        <v>0.875</v>
      </c>
      <c r="D2001">
        <f>MONTH(Tbl_Hourly_Gen[[#This Row],[Date]])</f>
        <v>3</v>
      </c>
      <c r="E2001">
        <f>DAY(Tbl_Hourly_Gen[[#This Row],[Date]])</f>
        <v>23</v>
      </c>
      <c r="F2001">
        <v>21</v>
      </c>
      <c r="G2001">
        <f>WEEKDAY(Tbl_Hourly_Gen[[#This Row],[Date]])</f>
        <v>7</v>
      </c>
      <c r="H2001" s="7" t="s">
        <v>14</v>
      </c>
      <c r="I2001" s="5">
        <v>0</v>
      </c>
    </row>
    <row r="2002" spans="2:9">
      <c r="B2002" s="11">
        <f>IF(B2001+IF(Tbl_Hourly_Gen[[#This Row],[Hour]]=24,1,0)&lt;Date_End,B2001+IF(Tbl_Hourly_Gen[[#This Row],[Hour]]=24,1,0),0)</f>
        <v>45374</v>
      </c>
      <c r="C2002" s="29">
        <f>Tbl_Hourly_Gen[[#This Row],[Hour]]/24</f>
        <v>0.91666666666666663</v>
      </c>
      <c r="D2002">
        <f>MONTH(Tbl_Hourly_Gen[[#This Row],[Date]])</f>
        <v>3</v>
      </c>
      <c r="E2002">
        <f>DAY(Tbl_Hourly_Gen[[#This Row],[Date]])</f>
        <v>23</v>
      </c>
      <c r="F2002">
        <v>22</v>
      </c>
      <c r="G2002">
        <f>WEEKDAY(Tbl_Hourly_Gen[[#This Row],[Date]])</f>
        <v>7</v>
      </c>
      <c r="H2002" s="7" t="s">
        <v>14</v>
      </c>
      <c r="I2002" s="5">
        <v>0</v>
      </c>
    </row>
    <row r="2003" spans="2:9">
      <c r="B2003" s="11">
        <f>IF(B2002+IF(Tbl_Hourly_Gen[[#This Row],[Hour]]=24,1,0)&lt;Date_End,B2002+IF(Tbl_Hourly_Gen[[#This Row],[Hour]]=24,1,0),0)</f>
        <v>45374</v>
      </c>
      <c r="C2003" s="29">
        <f>Tbl_Hourly_Gen[[#This Row],[Hour]]/24</f>
        <v>0.95833333333333337</v>
      </c>
      <c r="D2003">
        <f>MONTH(Tbl_Hourly_Gen[[#This Row],[Date]])</f>
        <v>3</v>
      </c>
      <c r="E2003">
        <f>DAY(Tbl_Hourly_Gen[[#This Row],[Date]])</f>
        <v>23</v>
      </c>
      <c r="F2003">
        <v>23</v>
      </c>
      <c r="G2003">
        <f>WEEKDAY(Tbl_Hourly_Gen[[#This Row],[Date]])</f>
        <v>7</v>
      </c>
      <c r="H2003" s="7" t="s">
        <v>14</v>
      </c>
      <c r="I2003" s="5">
        <v>0</v>
      </c>
    </row>
    <row r="2004" spans="2:9">
      <c r="B2004" s="11">
        <f>IF(B2003+IF(Tbl_Hourly_Gen[[#This Row],[Hour]]=24,1,0)&lt;Date_End,B2003+IF(Tbl_Hourly_Gen[[#This Row],[Hour]]=24,1,0),0)</f>
        <v>45375</v>
      </c>
      <c r="C2004" s="29">
        <f>Tbl_Hourly_Gen[[#This Row],[Hour]]/24</f>
        <v>1</v>
      </c>
      <c r="D2004">
        <f>MONTH(Tbl_Hourly_Gen[[#This Row],[Date]])</f>
        <v>3</v>
      </c>
      <c r="E2004">
        <f>DAY(Tbl_Hourly_Gen[[#This Row],[Date]])</f>
        <v>24</v>
      </c>
      <c r="F2004">
        <v>24</v>
      </c>
      <c r="G2004">
        <f>WEEKDAY(Tbl_Hourly_Gen[[#This Row],[Date]])</f>
        <v>1</v>
      </c>
      <c r="H2004" s="7" t="s">
        <v>14</v>
      </c>
      <c r="I2004" s="5">
        <v>0</v>
      </c>
    </row>
    <row r="2005" spans="2:9">
      <c r="B2005" s="11">
        <f>IF(B2004+IF(Tbl_Hourly_Gen[[#This Row],[Hour]]=24,1,0)&lt;Date_End,B2004+IF(Tbl_Hourly_Gen[[#This Row],[Hour]]=24,1,0),0)</f>
        <v>45375</v>
      </c>
      <c r="C2005" s="29">
        <f>Tbl_Hourly_Gen[[#This Row],[Hour]]/24</f>
        <v>4.1666666666666664E-2</v>
      </c>
      <c r="D2005">
        <f>MONTH(Tbl_Hourly_Gen[[#This Row],[Date]])</f>
        <v>3</v>
      </c>
      <c r="E2005">
        <f>DAY(Tbl_Hourly_Gen[[#This Row],[Date]])</f>
        <v>24</v>
      </c>
      <c r="F2005">
        <v>1</v>
      </c>
      <c r="G2005">
        <f>WEEKDAY(Tbl_Hourly_Gen[[#This Row],[Date]])</f>
        <v>1</v>
      </c>
      <c r="H2005" s="7" t="s">
        <v>14</v>
      </c>
      <c r="I2005" s="5">
        <v>0</v>
      </c>
    </row>
    <row r="2006" spans="2:9">
      <c r="B2006" s="11">
        <f>IF(B2005+IF(Tbl_Hourly_Gen[[#This Row],[Hour]]=24,1,0)&lt;Date_End,B2005+IF(Tbl_Hourly_Gen[[#This Row],[Hour]]=24,1,0),0)</f>
        <v>45375</v>
      </c>
      <c r="C2006" s="29">
        <f>Tbl_Hourly_Gen[[#This Row],[Hour]]/24</f>
        <v>8.3333333333333329E-2</v>
      </c>
      <c r="D2006">
        <f>MONTH(Tbl_Hourly_Gen[[#This Row],[Date]])</f>
        <v>3</v>
      </c>
      <c r="E2006">
        <f>DAY(Tbl_Hourly_Gen[[#This Row],[Date]])</f>
        <v>24</v>
      </c>
      <c r="F2006">
        <v>2</v>
      </c>
      <c r="G2006">
        <f>WEEKDAY(Tbl_Hourly_Gen[[#This Row],[Date]])</f>
        <v>1</v>
      </c>
      <c r="H2006" s="7" t="s">
        <v>14</v>
      </c>
      <c r="I2006" s="5">
        <v>0</v>
      </c>
    </row>
    <row r="2007" spans="2:9">
      <c r="B2007" s="11">
        <f>IF(B2006+IF(Tbl_Hourly_Gen[[#This Row],[Hour]]=24,1,0)&lt;Date_End,B2006+IF(Tbl_Hourly_Gen[[#This Row],[Hour]]=24,1,0),0)</f>
        <v>45375</v>
      </c>
      <c r="C2007" s="29">
        <f>Tbl_Hourly_Gen[[#This Row],[Hour]]/24</f>
        <v>0.125</v>
      </c>
      <c r="D2007">
        <f>MONTH(Tbl_Hourly_Gen[[#This Row],[Date]])</f>
        <v>3</v>
      </c>
      <c r="E2007">
        <f>DAY(Tbl_Hourly_Gen[[#This Row],[Date]])</f>
        <v>24</v>
      </c>
      <c r="F2007">
        <v>3</v>
      </c>
      <c r="G2007">
        <f>WEEKDAY(Tbl_Hourly_Gen[[#This Row],[Date]])</f>
        <v>1</v>
      </c>
      <c r="H2007" s="7" t="s">
        <v>14</v>
      </c>
      <c r="I2007" s="5">
        <v>0</v>
      </c>
    </row>
    <row r="2008" spans="2:9">
      <c r="B2008" s="11">
        <f>IF(B2007+IF(Tbl_Hourly_Gen[[#This Row],[Hour]]=24,1,0)&lt;Date_End,B2007+IF(Tbl_Hourly_Gen[[#This Row],[Hour]]=24,1,0),0)</f>
        <v>45375</v>
      </c>
      <c r="C2008" s="29">
        <f>Tbl_Hourly_Gen[[#This Row],[Hour]]/24</f>
        <v>0.16666666666666666</v>
      </c>
      <c r="D2008">
        <f>MONTH(Tbl_Hourly_Gen[[#This Row],[Date]])</f>
        <v>3</v>
      </c>
      <c r="E2008">
        <f>DAY(Tbl_Hourly_Gen[[#This Row],[Date]])</f>
        <v>24</v>
      </c>
      <c r="F2008">
        <v>4</v>
      </c>
      <c r="G2008">
        <f>WEEKDAY(Tbl_Hourly_Gen[[#This Row],[Date]])</f>
        <v>1</v>
      </c>
      <c r="H2008" s="7" t="s">
        <v>14</v>
      </c>
      <c r="I2008" s="5">
        <v>0</v>
      </c>
    </row>
    <row r="2009" spans="2:9">
      <c r="B2009" s="11">
        <f>IF(B2008+IF(Tbl_Hourly_Gen[[#This Row],[Hour]]=24,1,0)&lt;Date_End,B2008+IF(Tbl_Hourly_Gen[[#This Row],[Hour]]=24,1,0),0)</f>
        <v>45375</v>
      </c>
      <c r="C2009" s="29">
        <f>Tbl_Hourly_Gen[[#This Row],[Hour]]/24</f>
        <v>0.20833333333333334</v>
      </c>
      <c r="D2009">
        <f>MONTH(Tbl_Hourly_Gen[[#This Row],[Date]])</f>
        <v>3</v>
      </c>
      <c r="E2009">
        <f>DAY(Tbl_Hourly_Gen[[#This Row],[Date]])</f>
        <v>24</v>
      </c>
      <c r="F2009">
        <v>5</v>
      </c>
      <c r="G2009">
        <f>WEEKDAY(Tbl_Hourly_Gen[[#This Row],[Date]])</f>
        <v>1</v>
      </c>
      <c r="H2009" s="7" t="s">
        <v>14</v>
      </c>
      <c r="I2009" s="5">
        <v>0</v>
      </c>
    </row>
    <row r="2010" spans="2:9">
      <c r="B2010" s="11">
        <f>IF(B2009+IF(Tbl_Hourly_Gen[[#This Row],[Hour]]=24,1,0)&lt;Date_End,B2009+IF(Tbl_Hourly_Gen[[#This Row],[Hour]]=24,1,0),0)</f>
        <v>45375</v>
      </c>
      <c r="C2010" s="29">
        <f>Tbl_Hourly_Gen[[#This Row],[Hour]]/24</f>
        <v>0.25</v>
      </c>
      <c r="D2010">
        <f>MONTH(Tbl_Hourly_Gen[[#This Row],[Date]])</f>
        <v>3</v>
      </c>
      <c r="E2010">
        <f>DAY(Tbl_Hourly_Gen[[#This Row],[Date]])</f>
        <v>24</v>
      </c>
      <c r="F2010">
        <v>6</v>
      </c>
      <c r="G2010">
        <f>WEEKDAY(Tbl_Hourly_Gen[[#This Row],[Date]])</f>
        <v>1</v>
      </c>
      <c r="H2010" s="7" t="s">
        <v>14</v>
      </c>
      <c r="I2010" s="5">
        <v>0</v>
      </c>
    </row>
    <row r="2011" spans="2:9">
      <c r="B2011" s="11">
        <f>IF(B2010+IF(Tbl_Hourly_Gen[[#This Row],[Hour]]=24,1,0)&lt;Date_End,B2010+IF(Tbl_Hourly_Gen[[#This Row],[Hour]]=24,1,0),0)</f>
        <v>45375</v>
      </c>
      <c r="C2011" s="29">
        <f>Tbl_Hourly_Gen[[#This Row],[Hour]]/24</f>
        <v>0.29166666666666669</v>
      </c>
      <c r="D2011">
        <f>MONTH(Tbl_Hourly_Gen[[#This Row],[Date]])</f>
        <v>3</v>
      </c>
      <c r="E2011">
        <f>DAY(Tbl_Hourly_Gen[[#This Row],[Date]])</f>
        <v>24</v>
      </c>
      <c r="F2011">
        <v>7</v>
      </c>
      <c r="G2011">
        <f>WEEKDAY(Tbl_Hourly_Gen[[#This Row],[Date]])</f>
        <v>1</v>
      </c>
      <c r="H2011" s="7" t="s">
        <v>14</v>
      </c>
      <c r="I2011" s="5">
        <v>0</v>
      </c>
    </row>
    <row r="2012" spans="2:9">
      <c r="B2012" s="11">
        <f>IF(B2011+IF(Tbl_Hourly_Gen[[#This Row],[Hour]]=24,1,0)&lt;Date_End,B2011+IF(Tbl_Hourly_Gen[[#This Row],[Hour]]=24,1,0),0)</f>
        <v>45375</v>
      </c>
      <c r="C2012" s="29">
        <f>Tbl_Hourly_Gen[[#This Row],[Hour]]/24</f>
        <v>0.33333333333333331</v>
      </c>
      <c r="D2012">
        <f>MONTH(Tbl_Hourly_Gen[[#This Row],[Date]])</f>
        <v>3</v>
      </c>
      <c r="E2012">
        <f>DAY(Tbl_Hourly_Gen[[#This Row],[Date]])</f>
        <v>24</v>
      </c>
      <c r="F2012">
        <v>8</v>
      </c>
      <c r="G2012">
        <f>WEEKDAY(Tbl_Hourly_Gen[[#This Row],[Date]])</f>
        <v>1</v>
      </c>
      <c r="H2012" s="7" t="s">
        <v>14</v>
      </c>
      <c r="I2012" s="5">
        <v>0</v>
      </c>
    </row>
    <row r="2013" spans="2:9">
      <c r="B2013" s="11">
        <f>IF(B2012+IF(Tbl_Hourly_Gen[[#This Row],[Hour]]=24,1,0)&lt;Date_End,B2012+IF(Tbl_Hourly_Gen[[#This Row],[Hour]]=24,1,0),0)</f>
        <v>45375</v>
      </c>
      <c r="C2013" s="29">
        <f>Tbl_Hourly_Gen[[#This Row],[Hour]]/24</f>
        <v>0.375</v>
      </c>
      <c r="D2013">
        <f>MONTH(Tbl_Hourly_Gen[[#This Row],[Date]])</f>
        <v>3</v>
      </c>
      <c r="E2013">
        <f>DAY(Tbl_Hourly_Gen[[#This Row],[Date]])</f>
        <v>24</v>
      </c>
      <c r="F2013">
        <v>9</v>
      </c>
      <c r="G2013">
        <f>WEEKDAY(Tbl_Hourly_Gen[[#This Row],[Date]])</f>
        <v>1</v>
      </c>
      <c r="H2013" s="7" t="s">
        <v>14</v>
      </c>
      <c r="I2013" s="5">
        <v>0</v>
      </c>
    </row>
    <row r="2014" spans="2:9">
      <c r="B2014" s="11">
        <f>IF(B2013+IF(Tbl_Hourly_Gen[[#This Row],[Hour]]=24,1,0)&lt;Date_End,B2013+IF(Tbl_Hourly_Gen[[#This Row],[Hour]]=24,1,0),0)</f>
        <v>45375</v>
      </c>
      <c r="C2014" s="29">
        <f>Tbl_Hourly_Gen[[#This Row],[Hour]]/24</f>
        <v>0.41666666666666669</v>
      </c>
      <c r="D2014">
        <f>MONTH(Tbl_Hourly_Gen[[#This Row],[Date]])</f>
        <v>3</v>
      </c>
      <c r="E2014">
        <f>DAY(Tbl_Hourly_Gen[[#This Row],[Date]])</f>
        <v>24</v>
      </c>
      <c r="F2014">
        <v>10</v>
      </c>
      <c r="G2014">
        <f>WEEKDAY(Tbl_Hourly_Gen[[#This Row],[Date]])</f>
        <v>1</v>
      </c>
      <c r="H2014" s="7" t="s">
        <v>14</v>
      </c>
      <c r="I2014" s="5">
        <v>0</v>
      </c>
    </row>
    <row r="2015" spans="2:9">
      <c r="B2015" s="11">
        <f>IF(B2014+IF(Tbl_Hourly_Gen[[#This Row],[Hour]]=24,1,0)&lt;Date_End,B2014+IF(Tbl_Hourly_Gen[[#This Row],[Hour]]=24,1,0),0)</f>
        <v>45375</v>
      </c>
      <c r="C2015" s="29">
        <f>Tbl_Hourly_Gen[[#This Row],[Hour]]/24</f>
        <v>0.45833333333333331</v>
      </c>
      <c r="D2015">
        <f>MONTH(Tbl_Hourly_Gen[[#This Row],[Date]])</f>
        <v>3</v>
      </c>
      <c r="E2015">
        <f>DAY(Tbl_Hourly_Gen[[#This Row],[Date]])</f>
        <v>24</v>
      </c>
      <c r="F2015">
        <v>11</v>
      </c>
      <c r="G2015">
        <f>WEEKDAY(Tbl_Hourly_Gen[[#This Row],[Date]])</f>
        <v>1</v>
      </c>
      <c r="H2015" s="7" t="s">
        <v>14</v>
      </c>
      <c r="I2015" s="5">
        <v>0</v>
      </c>
    </row>
    <row r="2016" spans="2:9">
      <c r="B2016" s="11">
        <f>IF(B2015+IF(Tbl_Hourly_Gen[[#This Row],[Hour]]=24,1,0)&lt;Date_End,B2015+IF(Tbl_Hourly_Gen[[#This Row],[Hour]]=24,1,0),0)</f>
        <v>45375</v>
      </c>
      <c r="C2016" s="29">
        <f>Tbl_Hourly_Gen[[#This Row],[Hour]]/24</f>
        <v>0.5</v>
      </c>
      <c r="D2016">
        <f>MONTH(Tbl_Hourly_Gen[[#This Row],[Date]])</f>
        <v>3</v>
      </c>
      <c r="E2016">
        <f>DAY(Tbl_Hourly_Gen[[#This Row],[Date]])</f>
        <v>24</v>
      </c>
      <c r="F2016">
        <v>12</v>
      </c>
      <c r="G2016">
        <f>WEEKDAY(Tbl_Hourly_Gen[[#This Row],[Date]])</f>
        <v>1</v>
      </c>
      <c r="H2016" s="7" t="s">
        <v>14</v>
      </c>
      <c r="I2016" s="5">
        <v>0</v>
      </c>
    </row>
    <row r="2017" spans="2:9">
      <c r="B2017" s="11">
        <f>IF(B2016+IF(Tbl_Hourly_Gen[[#This Row],[Hour]]=24,1,0)&lt;Date_End,B2016+IF(Tbl_Hourly_Gen[[#This Row],[Hour]]=24,1,0),0)</f>
        <v>45375</v>
      </c>
      <c r="C2017" s="29">
        <f>Tbl_Hourly_Gen[[#This Row],[Hour]]/24</f>
        <v>0.54166666666666663</v>
      </c>
      <c r="D2017">
        <f>MONTH(Tbl_Hourly_Gen[[#This Row],[Date]])</f>
        <v>3</v>
      </c>
      <c r="E2017">
        <f>DAY(Tbl_Hourly_Gen[[#This Row],[Date]])</f>
        <v>24</v>
      </c>
      <c r="F2017">
        <v>13</v>
      </c>
      <c r="G2017">
        <f>WEEKDAY(Tbl_Hourly_Gen[[#This Row],[Date]])</f>
        <v>1</v>
      </c>
      <c r="H2017" s="7" t="s">
        <v>14</v>
      </c>
      <c r="I2017" s="5">
        <v>0</v>
      </c>
    </row>
    <row r="2018" spans="2:9">
      <c r="B2018" s="11">
        <f>IF(B2017+IF(Tbl_Hourly_Gen[[#This Row],[Hour]]=24,1,0)&lt;Date_End,B2017+IF(Tbl_Hourly_Gen[[#This Row],[Hour]]=24,1,0),0)</f>
        <v>45375</v>
      </c>
      <c r="C2018" s="29">
        <f>Tbl_Hourly_Gen[[#This Row],[Hour]]/24</f>
        <v>0.58333333333333337</v>
      </c>
      <c r="D2018">
        <f>MONTH(Tbl_Hourly_Gen[[#This Row],[Date]])</f>
        <v>3</v>
      </c>
      <c r="E2018">
        <f>DAY(Tbl_Hourly_Gen[[#This Row],[Date]])</f>
        <v>24</v>
      </c>
      <c r="F2018">
        <v>14</v>
      </c>
      <c r="G2018">
        <f>WEEKDAY(Tbl_Hourly_Gen[[#This Row],[Date]])</f>
        <v>1</v>
      </c>
      <c r="H2018" s="7" t="s">
        <v>14</v>
      </c>
      <c r="I2018" s="5">
        <v>0</v>
      </c>
    </row>
    <row r="2019" spans="2:9">
      <c r="B2019" s="11">
        <f>IF(B2018+IF(Tbl_Hourly_Gen[[#This Row],[Hour]]=24,1,0)&lt;Date_End,B2018+IF(Tbl_Hourly_Gen[[#This Row],[Hour]]=24,1,0),0)</f>
        <v>45375</v>
      </c>
      <c r="C2019" s="29">
        <f>Tbl_Hourly_Gen[[#This Row],[Hour]]/24</f>
        <v>0.625</v>
      </c>
      <c r="D2019">
        <f>MONTH(Tbl_Hourly_Gen[[#This Row],[Date]])</f>
        <v>3</v>
      </c>
      <c r="E2019">
        <f>DAY(Tbl_Hourly_Gen[[#This Row],[Date]])</f>
        <v>24</v>
      </c>
      <c r="F2019">
        <v>15</v>
      </c>
      <c r="G2019">
        <f>WEEKDAY(Tbl_Hourly_Gen[[#This Row],[Date]])</f>
        <v>1</v>
      </c>
      <c r="H2019" s="7" t="s">
        <v>14</v>
      </c>
      <c r="I2019" s="5">
        <v>0</v>
      </c>
    </row>
    <row r="2020" spans="2:9">
      <c r="B2020" s="11">
        <f>IF(B2019+IF(Tbl_Hourly_Gen[[#This Row],[Hour]]=24,1,0)&lt;Date_End,B2019+IF(Tbl_Hourly_Gen[[#This Row],[Hour]]=24,1,0),0)</f>
        <v>45375</v>
      </c>
      <c r="C2020" s="29">
        <f>Tbl_Hourly_Gen[[#This Row],[Hour]]/24</f>
        <v>0.66666666666666663</v>
      </c>
      <c r="D2020">
        <f>MONTH(Tbl_Hourly_Gen[[#This Row],[Date]])</f>
        <v>3</v>
      </c>
      <c r="E2020">
        <f>DAY(Tbl_Hourly_Gen[[#This Row],[Date]])</f>
        <v>24</v>
      </c>
      <c r="F2020">
        <v>16</v>
      </c>
      <c r="G2020">
        <f>WEEKDAY(Tbl_Hourly_Gen[[#This Row],[Date]])</f>
        <v>1</v>
      </c>
      <c r="H2020" s="7" t="s">
        <v>14</v>
      </c>
      <c r="I2020" s="5">
        <v>0</v>
      </c>
    </row>
    <row r="2021" spans="2:9">
      <c r="B2021" s="11">
        <f>IF(B2020+IF(Tbl_Hourly_Gen[[#This Row],[Hour]]=24,1,0)&lt;Date_End,B2020+IF(Tbl_Hourly_Gen[[#This Row],[Hour]]=24,1,0),0)</f>
        <v>45375</v>
      </c>
      <c r="C2021" s="29">
        <f>Tbl_Hourly_Gen[[#This Row],[Hour]]/24</f>
        <v>0.70833333333333337</v>
      </c>
      <c r="D2021">
        <f>MONTH(Tbl_Hourly_Gen[[#This Row],[Date]])</f>
        <v>3</v>
      </c>
      <c r="E2021">
        <f>DAY(Tbl_Hourly_Gen[[#This Row],[Date]])</f>
        <v>24</v>
      </c>
      <c r="F2021">
        <v>17</v>
      </c>
      <c r="G2021">
        <f>WEEKDAY(Tbl_Hourly_Gen[[#This Row],[Date]])</f>
        <v>1</v>
      </c>
      <c r="H2021" s="7" t="s">
        <v>14</v>
      </c>
      <c r="I2021" s="5">
        <v>0</v>
      </c>
    </row>
    <row r="2022" spans="2:9">
      <c r="B2022" s="11">
        <f>IF(B2021+IF(Tbl_Hourly_Gen[[#This Row],[Hour]]=24,1,0)&lt;Date_End,B2021+IF(Tbl_Hourly_Gen[[#This Row],[Hour]]=24,1,0),0)</f>
        <v>45375</v>
      </c>
      <c r="C2022" s="29">
        <f>Tbl_Hourly_Gen[[#This Row],[Hour]]/24</f>
        <v>0.75</v>
      </c>
      <c r="D2022">
        <f>MONTH(Tbl_Hourly_Gen[[#This Row],[Date]])</f>
        <v>3</v>
      </c>
      <c r="E2022">
        <f>DAY(Tbl_Hourly_Gen[[#This Row],[Date]])</f>
        <v>24</v>
      </c>
      <c r="F2022">
        <v>18</v>
      </c>
      <c r="G2022">
        <f>WEEKDAY(Tbl_Hourly_Gen[[#This Row],[Date]])</f>
        <v>1</v>
      </c>
      <c r="H2022" s="7" t="s">
        <v>14</v>
      </c>
      <c r="I2022" s="5">
        <v>0</v>
      </c>
    </row>
    <row r="2023" spans="2:9">
      <c r="B2023" s="11">
        <f>IF(B2022+IF(Tbl_Hourly_Gen[[#This Row],[Hour]]=24,1,0)&lt;Date_End,B2022+IF(Tbl_Hourly_Gen[[#This Row],[Hour]]=24,1,0),0)</f>
        <v>45375</v>
      </c>
      <c r="C2023" s="29">
        <f>Tbl_Hourly_Gen[[#This Row],[Hour]]/24</f>
        <v>0.79166666666666663</v>
      </c>
      <c r="D2023">
        <f>MONTH(Tbl_Hourly_Gen[[#This Row],[Date]])</f>
        <v>3</v>
      </c>
      <c r="E2023">
        <f>DAY(Tbl_Hourly_Gen[[#This Row],[Date]])</f>
        <v>24</v>
      </c>
      <c r="F2023">
        <v>19</v>
      </c>
      <c r="G2023">
        <f>WEEKDAY(Tbl_Hourly_Gen[[#This Row],[Date]])</f>
        <v>1</v>
      </c>
      <c r="H2023" s="7" t="s">
        <v>14</v>
      </c>
      <c r="I2023" s="5">
        <v>0</v>
      </c>
    </row>
    <row r="2024" spans="2:9">
      <c r="B2024" s="11">
        <f>IF(B2023+IF(Tbl_Hourly_Gen[[#This Row],[Hour]]=24,1,0)&lt;Date_End,B2023+IF(Tbl_Hourly_Gen[[#This Row],[Hour]]=24,1,0),0)</f>
        <v>45375</v>
      </c>
      <c r="C2024" s="29">
        <f>Tbl_Hourly_Gen[[#This Row],[Hour]]/24</f>
        <v>0.83333333333333337</v>
      </c>
      <c r="D2024">
        <f>MONTH(Tbl_Hourly_Gen[[#This Row],[Date]])</f>
        <v>3</v>
      </c>
      <c r="E2024">
        <f>DAY(Tbl_Hourly_Gen[[#This Row],[Date]])</f>
        <v>24</v>
      </c>
      <c r="F2024">
        <v>20</v>
      </c>
      <c r="G2024">
        <f>WEEKDAY(Tbl_Hourly_Gen[[#This Row],[Date]])</f>
        <v>1</v>
      </c>
      <c r="H2024" s="7" t="s">
        <v>14</v>
      </c>
      <c r="I2024" s="5">
        <v>0</v>
      </c>
    </row>
    <row r="2025" spans="2:9">
      <c r="B2025" s="11">
        <f>IF(B2024+IF(Tbl_Hourly_Gen[[#This Row],[Hour]]=24,1,0)&lt;Date_End,B2024+IF(Tbl_Hourly_Gen[[#This Row],[Hour]]=24,1,0),0)</f>
        <v>45375</v>
      </c>
      <c r="C2025" s="29">
        <f>Tbl_Hourly_Gen[[#This Row],[Hour]]/24</f>
        <v>0.875</v>
      </c>
      <c r="D2025">
        <f>MONTH(Tbl_Hourly_Gen[[#This Row],[Date]])</f>
        <v>3</v>
      </c>
      <c r="E2025">
        <f>DAY(Tbl_Hourly_Gen[[#This Row],[Date]])</f>
        <v>24</v>
      </c>
      <c r="F2025">
        <v>21</v>
      </c>
      <c r="G2025">
        <f>WEEKDAY(Tbl_Hourly_Gen[[#This Row],[Date]])</f>
        <v>1</v>
      </c>
      <c r="H2025" s="7" t="s">
        <v>14</v>
      </c>
      <c r="I2025" s="5">
        <v>0</v>
      </c>
    </row>
    <row r="2026" spans="2:9">
      <c r="B2026" s="11">
        <f>IF(B2025+IF(Tbl_Hourly_Gen[[#This Row],[Hour]]=24,1,0)&lt;Date_End,B2025+IF(Tbl_Hourly_Gen[[#This Row],[Hour]]=24,1,0),0)</f>
        <v>45375</v>
      </c>
      <c r="C2026" s="29">
        <f>Tbl_Hourly_Gen[[#This Row],[Hour]]/24</f>
        <v>0.91666666666666663</v>
      </c>
      <c r="D2026">
        <f>MONTH(Tbl_Hourly_Gen[[#This Row],[Date]])</f>
        <v>3</v>
      </c>
      <c r="E2026">
        <f>DAY(Tbl_Hourly_Gen[[#This Row],[Date]])</f>
        <v>24</v>
      </c>
      <c r="F2026">
        <v>22</v>
      </c>
      <c r="G2026">
        <f>WEEKDAY(Tbl_Hourly_Gen[[#This Row],[Date]])</f>
        <v>1</v>
      </c>
      <c r="H2026" s="7" t="s">
        <v>14</v>
      </c>
      <c r="I2026" s="5">
        <v>0</v>
      </c>
    </row>
    <row r="2027" spans="2:9">
      <c r="B2027" s="11">
        <f>IF(B2026+IF(Tbl_Hourly_Gen[[#This Row],[Hour]]=24,1,0)&lt;Date_End,B2026+IF(Tbl_Hourly_Gen[[#This Row],[Hour]]=24,1,0),0)</f>
        <v>45375</v>
      </c>
      <c r="C2027" s="29">
        <f>Tbl_Hourly_Gen[[#This Row],[Hour]]/24</f>
        <v>0.95833333333333337</v>
      </c>
      <c r="D2027">
        <f>MONTH(Tbl_Hourly_Gen[[#This Row],[Date]])</f>
        <v>3</v>
      </c>
      <c r="E2027">
        <f>DAY(Tbl_Hourly_Gen[[#This Row],[Date]])</f>
        <v>24</v>
      </c>
      <c r="F2027">
        <v>23</v>
      </c>
      <c r="G2027">
        <f>WEEKDAY(Tbl_Hourly_Gen[[#This Row],[Date]])</f>
        <v>1</v>
      </c>
      <c r="H2027" s="7" t="s">
        <v>14</v>
      </c>
      <c r="I2027" s="5">
        <v>0</v>
      </c>
    </row>
    <row r="2028" spans="2:9">
      <c r="B2028" s="11">
        <f>IF(B2027+IF(Tbl_Hourly_Gen[[#This Row],[Hour]]=24,1,0)&lt;Date_End,B2027+IF(Tbl_Hourly_Gen[[#This Row],[Hour]]=24,1,0),0)</f>
        <v>45376</v>
      </c>
      <c r="C2028" s="29">
        <f>Tbl_Hourly_Gen[[#This Row],[Hour]]/24</f>
        <v>1</v>
      </c>
      <c r="D2028">
        <f>MONTH(Tbl_Hourly_Gen[[#This Row],[Date]])</f>
        <v>3</v>
      </c>
      <c r="E2028">
        <f>DAY(Tbl_Hourly_Gen[[#This Row],[Date]])</f>
        <v>25</v>
      </c>
      <c r="F2028">
        <v>24</v>
      </c>
      <c r="G2028">
        <f>WEEKDAY(Tbl_Hourly_Gen[[#This Row],[Date]])</f>
        <v>2</v>
      </c>
      <c r="H2028" s="7" t="s">
        <v>14</v>
      </c>
      <c r="I2028" s="5">
        <v>0</v>
      </c>
    </row>
    <row r="2029" spans="2:9">
      <c r="B2029" s="11">
        <f>IF(B2028+IF(Tbl_Hourly_Gen[[#This Row],[Hour]]=24,1,0)&lt;Date_End,B2028+IF(Tbl_Hourly_Gen[[#This Row],[Hour]]=24,1,0),0)</f>
        <v>45376</v>
      </c>
      <c r="C2029" s="29">
        <f>Tbl_Hourly_Gen[[#This Row],[Hour]]/24</f>
        <v>4.1666666666666664E-2</v>
      </c>
      <c r="D2029">
        <f>MONTH(Tbl_Hourly_Gen[[#This Row],[Date]])</f>
        <v>3</v>
      </c>
      <c r="E2029">
        <f>DAY(Tbl_Hourly_Gen[[#This Row],[Date]])</f>
        <v>25</v>
      </c>
      <c r="F2029">
        <v>1</v>
      </c>
      <c r="G2029">
        <f>WEEKDAY(Tbl_Hourly_Gen[[#This Row],[Date]])</f>
        <v>2</v>
      </c>
      <c r="H2029" s="7" t="s">
        <v>14</v>
      </c>
      <c r="I2029" s="5">
        <v>0</v>
      </c>
    </row>
    <row r="2030" spans="2:9">
      <c r="B2030" s="11">
        <f>IF(B2029+IF(Tbl_Hourly_Gen[[#This Row],[Hour]]=24,1,0)&lt;Date_End,B2029+IF(Tbl_Hourly_Gen[[#This Row],[Hour]]=24,1,0),0)</f>
        <v>45376</v>
      </c>
      <c r="C2030" s="29">
        <f>Tbl_Hourly_Gen[[#This Row],[Hour]]/24</f>
        <v>8.3333333333333329E-2</v>
      </c>
      <c r="D2030">
        <f>MONTH(Tbl_Hourly_Gen[[#This Row],[Date]])</f>
        <v>3</v>
      </c>
      <c r="E2030">
        <f>DAY(Tbl_Hourly_Gen[[#This Row],[Date]])</f>
        <v>25</v>
      </c>
      <c r="F2030">
        <v>2</v>
      </c>
      <c r="G2030">
        <f>WEEKDAY(Tbl_Hourly_Gen[[#This Row],[Date]])</f>
        <v>2</v>
      </c>
      <c r="H2030" s="7" t="s">
        <v>14</v>
      </c>
      <c r="I2030" s="5">
        <v>0</v>
      </c>
    </row>
    <row r="2031" spans="2:9">
      <c r="B2031" s="11">
        <f>IF(B2030+IF(Tbl_Hourly_Gen[[#This Row],[Hour]]=24,1,0)&lt;Date_End,B2030+IF(Tbl_Hourly_Gen[[#This Row],[Hour]]=24,1,0),0)</f>
        <v>45376</v>
      </c>
      <c r="C2031" s="29">
        <f>Tbl_Hourly_Gen[[#This Row],[Hour]]/24</f>
        <v>0.125</v>
      </c>
      <c r="D2031">
        <f>MONTH(Tbl_Hourly_Gen[[#This Row],[Date]])</f>
        <v>3</v>
      </c>
      <c r="E2031">
        <f>DAY(Tbl_Hourly_Gen[[#This Row],[Date]])</f>
        <v>25</v>
      </c>
      <c r="F2031">
        <v>3</v>
      </c>
      <c r="G2031">
        <f>WEEKDAY(Tbl_Hourly_Gen[[#This Row],[Date]])</f>
        <v>2</v>
      </c>
      <c r="H2031" s="7" t="s">
        <v>14</v>
      </c>
      <c r="I2031" s="5">
        <v>0</v>
      </c>
    </row>
    <row r="2032" spans="2:9">
      <c r="B2032" s="11">
        <f>IF(B2031+IF(Tbl_Hourly_Gen[[#This Row],[Hour]]=24,1,0)&lt;Date_End,B2031+IF(Tbl_Hourly_Gen[[#This Row],[Hour]]=24,1,0),0)</f>
        <v>45376</v>
      </c>
      <c r="C2032" s="29">
        <f>Tbl_Hourly_Gen[[#This Row],[Hour]]/24</f>
        <v>0.16666666666666666</v>
      </c>
      <c r="D2032">
        <f>MONTH(Tbl_Hourly_Gen[[#This Row],[Date]])</f>
        <v>3</v>
      </c>
      <c r="E2032">
        <f>DAY(Tbl_Hourly_Gen[[#This Row],[Date]])</f>
        <v>25</v>
      </c>
      <c r="F2032">
        <v>4</v>
      </c>
      <c r="G2032">
        <f>WEEKDAY(Tbl_Hourly_Gen[[#This Row],[Date]])</f>
        <v>2</v>
      </c>
      <c r="H2032" s="7" t="s">
        <v>14</v>
      </c>
      <c r="I2032" s="5">
        <v>0</v>
      </c>
    </row>
    <row r="2033" spans="2:9">
      <c r="B2033" s="11">
        <f>IF(B2032+IF(Tbl_Hourly_Gen[[#This Row],[Hour]]=24,1,0)&lt;Date_End,B2032+IF(Tbl_Hourly_Gen[[#This Row],[Hour]]=24,1,0),0)</f>
        <v>45376</v>
      </c>
      <c r="C2033" s="29">
        <f>Tbl_Hourly_Gen[[#This Row],[Hour]]/24</f>
        <v>0.20833333333333334</v>
      </c>
      <c r="D2033">
        <f>MONTH(Tbl_Hourly_Gen[[#This Row],[Date]])</f>
        <v>3</v>
      </c>
      <c r="E2033">
        <f>DAY(Tbl_Hourly_Gen[[#This Row],[Date]])</f>
        <v>25</v>
      </c>
      <c r="F2033">
        <v>5</v>
      </c>
      <c r="G2033">
        <f>WEEKDAY(Tbl_Hourly_Gen[[#This Row],[Date]])</f>
        <v>2</v>
      </c>
      <c r="H2033" s="7" t="s">
        <v>14</v>
      </c>
      <c r="I2033" s="5">
        <v>0</v>
      </c>
    </row>
    <row r="2034" spans="2:9">
      <c r="B2034" s="11">
        <f>IF(B2033+IF(Tbl_Hourly_Gen[[#This Row],[Hour]]=24,1,0)&lt;Date_End,B2033+IF(Tbl_Hourly_Gen[[#This Row],[Hour]]=24,1,0),0)</f>
        <v>45376</v>
      </c>
      <c r="C2034" s="29">
        <f>Tbl_Hourly_Gen[[#This Row],[Hour]]/24</f>
        <v>0.25</v>
      </c>
      <c r="D2034">
        <f>MONTH(Tbl_Hourly_Gen[[#This Row],[Date]])</f>
        <v>3</v>
      </c>
      <c r="E2034">
        <f>DAY(Tbl_Hourly_Gen[[#This Row],[Date]])</f>
        <v>25</v>
      </c>
      <c r="F2034">
        <v>6</v>
      </c>
      <c r="G2034">
        <f>WEEKDAY(Tbl_Hourly_Gen[[#This Row],[Date]])</f>
        <v>2</v>
      </c>
      <c r="H2034" s="7" t="s">
        <v>14</v>
      </c>
      <c r="I2034" s="5">
        <v>0</v>
      </c>
    </row>
    <row r="2035" spans="2:9">
      <c r="B2035" s="11">
        <f>IF(B2034+IF(Tbl_Hourly_Gen[[#This Row],[Hour]]=24,1,0)&lt;Date_End,B2034+IF(Tbl_Hourly_Gen[[#This Row],[Hour]]=24,1,0),0)</f>
        <v>45376</v>
      </c>
      <c r="C2035" s="29">
        <f>Tbl_Hourly_Gen[[#This Row],[Hour]]/24</f>
        <v>0.29166666666666669</v>
      </c>
      <c r="D2035">
        <f>MONTH(Tbl_Hourly_Gen[[#This Row],[Date]])</f>
        <v>3</v>
      </c>
      <c r="E2035">
        <f>DAY(Tbl_Hourly_Gen[[#This Row],[Date]])</f>
        <v>25</v>
      </c>
      <c r="F2035">
        <v>7</v>
      </c>
      <c r="G2035">
        <f>WEEKDAY(Tbl_Hourly_Gen[[#This Row],[Date]])</f>
        <v>2</v>
      </c>
      <c r="H2035" s="7" t="s">
        <v>14</v>
      </c>
      <c r="I2035" s="5">
        <v>0</v>
      </c>
    </row>
    <row r="2036" spans="2:9">
      <c r="B2036" s="11">
        <f>IF(B2035+IF(Tbl_Hourly_Gen[[#This Row],[Hour]]=24,1,0)&lt;Date_End,B2035+IF(Tbl_Hourly_Gen[[#This Row],[Hour]]=24,1,0),0)</f>
        <v>45376</v>
      </c>
      <c r="C2036" s="29">
        <f>Tbl_Hourly_Gen[[#This Row],[Hour]]/24</f>
        <v>0.33333333333333331</v>
      </c>
      <c r="D2036">
        <f>MONTH(Tbl_Hourly_Gen[[#This Row],[Date]])</f>
        <v>3</v>
      </c>
      <c r="E2036">
        <f>DAY(Tbl_Hourly_Gen[[#This Row],[Date]])</f>
        <v>25</v>
      </c>
      <c r="F2036">
        <v>8</v>
      </c>
      <c r="G2036">
        <f>WEEKDAY(Tbl_Hourly_Gen[[#This Row],[Date]])</f>
        <v>2</v>
      </c>
      <c r="H2036" s="7" t="s">
        <v>14</v>
      </c>
      <c r="I2036" s="5">
        <v>0</v>
      </c>
    </row>
    <row r="2037" spans="2:9">
      <c r="B2037" s="11">
        <f>IF(B2036+IF(Tbl_Hourly_Gen[[#This Row],[Hour]]=24,1,0)&lt;Date_End,B2036+IF(Tbl_Hourly_Gen[[#This Row],[Hour]]=24,1,0),0)</f>
        <v>45376</v>
      </c>
      <c r="C2037" s="29">
        <f>Tbl_Hourly_Gen[[#This Row],[Hour]]/24</f>
        <v>0.375</v>
      </c>
      <c r="D2037">
        <f>MONTH(Tbl_Hourly_Gen[[#This Row],[Date]])</f>
        <v>3</v>
      </c>
      <c r="E2037">
        <f>DAY(Tbl_Hourly_Gen[[#This Row],[Date]])</f>
        <v>25</v>
      </c>
      <c r="F2037">
        <v>9</v>
      </c>
      <c r="G2037">
        <f>WEEKDAY(Tbl_Hourly_Gen[[#This Row],[Date]])</f>
        <v>2</v>
      </c>
      <c r="H2037" s="7" t="s">
        <v>14</v>
      </c>
      <c r="I2037" s="5">
        <v>0</v>
      </c>
    </row>
    <row r="2038" spans="2:9">
      <c r="B2038" s="11">
        <f>IF(B2037+IF(Tbl_Hourly_Gen[[#This Row],[Hour]]=24,1,0)&lt;Date_End,B2037+IF(Tbl_Hourly_Gen[[#This Row],[Hour]]=24,1,0),0)</f>
        <v>45376</v>
      </c>
      <c r="C2038" s="29">
        <f>Tbl_Hourly_Gen[[#This Row],[Hour]]/24</f>
        <v>0.41666666666666669</v>
      </c>
      <c r="D2038">
        <f>MONTH(Tbl_Hourly_Gen[[#This Row],[Date]])</f>
        <v>3</v>
      </c>
      <c r="E2038">
        <f>DAY(Tbl_Hourly_Gen[[#This Row],[Date]])</f>
        <v>25</v>
      </c>
      <c r="F2038">
        <v>10</v>
      </c>
      <c r="G2038">
        <f>WEEKDAY(Tbl_Hourly_Gen[[#This Row],[Date]])</f>
        <v>2</v>
      </c>
      <c r="H2038" s="7" t="s">
        <v>14</v>
      </c>
      <c r="I2038" s="5">
        <v>0</v>
      </c>
    </row>
    <row r="2039" spans="2:9">
      <c r="B2039" s="11">
        <f>IF(B2038+IF(Tbl_Hourly_Gen[[#This Row],[Hour]]=24,1,0)&lt;Date_End,B2038+IF(Tbl_Hourly_Gen[[#This Row],[Hour]]=24,1,0),0)</f>
        <v>45376</v>
      </c>
      <c r="C2039" s="29">
        <f>Tbl_Hourly_Gen[[#This Row],[Hour]]/24</f>
        <v>0.45833333333333331</v>
      </c>
      <c r="D2039">
        <f>MONTH(Tbl_Hourly_Gen[[#This Row],[Date]])</f>
        <v>3</v>
      </c>
      <c r="E2039">
        <f>DAY(Tbl_Hourly_Gen[[#This Row],[Date]])</f>
        <v>25</v>
      </c>
      <c r="F2039">
        <v>11</v>
      </c>
      <c r="G2039">
        <f>WEEKDAY(Tbl_Hourly_Gen[[#This Row],[Date]])</f>
        <v>2</v>
      </c>
      <c r="H2039" s="7" t="s">
        <v>14</v>
      </c>
      <c r="I2039" s="5">
        <v>0</v>
      </c>
    </row>
    <row r="2040" spans="2:9">
      <c r="B2040" s="11">
        <f>IF(B2039+IF(Tbl_Hourly_Gen[[#This Row],[Hour]]=24,1,0)&lt;Date_End,B2039+IF(Tbl_Hourly_Gen[[#This Row],[Hour]]=24,1,0),0)</f>
        <v>45376</v>
      </c>
      <c r="C2040" s="29">
        <f>Tbl_Hourly_Gen[[#This Row],[Hour]]/24</f>
        <v>0.5</v>
      </c>
      <c r="D2040">
        <f>MONTH(Tbl_Hourly_Gen[[#This Row],[Date]])</f>
        <v>3</v>
      </c>
      <c r="E2040">
        <f>DAY(Tbl_Hourly_Gen[[#This Row],[Date]])</f>
        <v>25</v>
      </c>
      <c r="F2040">
        <v>12</v>
      </c>
      <c r="G2040">
        <f>WEEKDAY(Tbl_Hourly_Gen[[#This Row],[Date]])</f>
        <v>2</v>
      </c>
      <c r="H2040" s="7" t="s">
        <v>14</v>
      </c>
      <c r="I2040" s="5">
        <v>0</v>
      </c>
    </row>
    <row r="2041" spans="2:9">
      <c r="B2041" s="11">
        <f>IF(B2040+IF(Tbl_Hourly_Gen[[#This Row],[Hour]]=24,1,0)&lt;Date_End,B2040+IF(Tbl_Hourly_Gen[[#This Row],[Hour]]=24,1,0),0)</f>
        <v>45376</v>
      </c>
      <c r="C2041" s="29">
        <f>Tbl_Hourly_Gen[[#This Row],[Hour]]/24</f>
        <v>0.54166666666666663</v>
      </c>
      <c r="D2041">
        <f>MONTH(Tbl_Hourly_Gen[[#This Row],[Date]])</f>
        <v>3</v>
      </c>
      <c r="E2041">
        <f>DAY(Tbl_Hourly_Gen[[#This Row],[Date]])</f>
        <v>25</v>
      </c>
      <c r="F2041">
        <v>13</v>
      </c>
      <c r="G2041">
        <f>WEEKDAY(Tbl_Hourly_Gen[[#This Row],[Date]])</f>
        <v>2</v>
      </c>
      <c r="H2041" s="7" t="s">
        <v>14</v>
      </c>
      <c r="I2041" s="5">
        <v>0</v>
      </c>
    </row>
    <row r="2042" spans="2:9">
      <c r="B2042" s="11">
        <f>IF(B2041+IF(Tbl_Hourly_Gen[[#This Row],[Hour]]=24,1,0)&lt;Date_End,B2041+IF(Tbl_Hourly_Gen[[#This Row],[Hour]]=24,1,0),0)</f>
        <v>45376</v>
      </c>
      <c r="C2042" s="29">
        <f>Tbl_Hourly_Gen[[#This Row],[Hour]]/24</f>
        <v>0.58333333333333337</v>
      </c>
      <c r="D2042">
        <f>MONTH(Tbl_Hourly_Gen[[#This Row],[Date]])</f>
        <v>3</v>
      </c>
      <c r="E2042">
        <f>DAY(Tbl_Hourly_Gen[[#This Row],[Date]])</f>
        <v>25</v>
      </c>
      <c r="F2042">
        <v>14</v>
      </c>
      <c r="G2042">
        <f>WEEKDAY(Tbl_Hourly_Gen[[#This Row],[Date]])</f>
        <v>2</v>
      </c>
      <c r="H2042" s="7" t="s">
        <v>14</v>
      </c>
      <c r="I2042" s="5">
        <v>0</v>
      </c>
    </row>
    <row r="2043" spans="2:9">
      <c r="B2043" s="11">
        <f>IF(B2042+IF(Tbl_Hourly_Gen[[#This Row],[Hour]]=24,1,0)&lt;Date_End,B2042+IF(Tbl_Hourly_Gen[[#This Row],[Hour]]=24,1,0),0)</f>
        <v>45376</v>
      </c>
      <c r="C2043" s="29">
        <f>Tbl_Hourly_Gen[[#This Row],[Hour]]/24</f>
        <v>0.625</v>
      </c>
      <c r="D2043">
        <f>MONTH(Tbl_Hourly_Gen[[#This Row],[Date]])</f>
        <v>3</v>
      </c>
      <c r="E2043">
        <f>DAY(Tbl_Hourly_Gen[[#This Row],[Date]])</f>
        <v>25</v>
      </c>
      <c r="F2043">
        <v>15</v>
      </c>
      <c r="G2043">
        <f>WEEKDAY(Tbl_Hourly_Gen[[#This Row],[Date]])</f>
        <v>2</v>
      </c>
      <c r="H2043" s="7" t="s">
        <v>14</v>
      </c>
      <c r="I2043" s="5">
        <v>0</v>
      </c>
    </row>
    <row r="2044" spans="2:9">
      <c r="B2044" s="11">
        <f>IF(B2043+IF(Tbl_Hourly_Gen[[#This Row],[Hour]]=24,1,0)&lt;Date_End,B2043+IF(Tbl_Hourly_Gen[[#This Row],[Hour]]=24,1,0),0)</f>
        <v>45376</v>
      </c>
      <c r="C2044" s="29">
        <f>Tbl_Hourly_Gen[[#This Row],[Hour]]/24</f>
        <v>0.66666666666666663</v>
      </c>
      <c r="D2044">
        <f>MONTH(Tbl_Hourly_Gen[[#This Row],[Date]])</f>
        <v>3</v>
      </c>
      <c r="E2044">
        <f>DAY(Tbl_Hourly_Gen[[#This Row],[Date]])</f>
        <v>25</v>
      </c>
      <c r="F2044">
        <v>16</v>
      </c>
      <c r="G2044">
        <f>WEEKDAY(Tbl_Hourly_Gen[[#This Row],[Date]])</f>
        <v>2</v>
      </c>
      <c r="H2044" s="7" t="s">
        <v>14</v>
      </c>
      <c r="I2044" s="5">
        <v>0</v>
      </c>
    </row>
    <row r="2045" spans="2:9">
      <c r="B2045" s="11">
        <f>IF(B2044+IF(Tbl_Hourly_Gen[[#This Row],[Hour]]=24,1,0)&lt;Date_End,B2044+IF(Tbl_Hourly_Gen[[#This Row],[Hour]]=24,1,0),0)</f>
        <v>45376</v>
      </c>
      <c r="C2045" s="29">
        <f>Tbl_Hourly_Gen[[#This Row],[Hour]]/24</f>
        <v>0.70833333333333337</v>
      </c>
      <c r="D2045">
        <f>MONTH(Tbl_Hourly_Gen[[#This Row],[Date]])</f>
        <v>3</v>
      </c>
      <c r="E2045">
        <f>DAY(Tbl_Hourly_Gen[[#This Row],[Date]])</f>
        <v>25</v>
      </c>
      <c r="F2045">
        <v>17</v>
      </c>
      <c r="G2045">
        <f>WEEKDAY(Tbl_Hourly_Gen[[#This Row],[Date]])</f>
        <v>2</v>
      </c>
      <c r="H2045" s="7" t="s">
        <v>14</v>
      </c>
      <c r="I2045" s="5">
        <v>0</v>
      </c>
    </row>
    <row r="2046" spans="2:9">
      <c r="B2046" s="11">
        <f>IF(B2045+IF(Tbl_Hourly_Gen[[#This Row],[Hour]]=24,1,0)&lt;Date_End,B2045+IF(Tbl_Hourly_Gen[[#This Row],[Hour]]=24,1,0),0)</f>
        <v>45376</v>
      </c>
      <c r="C2046" s="29">
        <f>Tbl_Hourly_Gen[[#This Row],[Hour]]/24</f>
        <v>0.75</v>
      </c>
      <c r="D2046">
        <f>MONTH(Tbl_Hourly_Gen[[#This Row],[Date]])</f>
        <v>3</v>
      </c>
      <c r="E2046">
        <f>DAY(Tbl_Hourly_Gen[[#This Row],[Date]])</f>
        <v>25</v>
      </c>
      <c r="F2046">
        <v>18</v>
      </c>
      <c r="G2046">
        <f>WEEKDAY(Tbl_Hourly_Gen[[#This Row],[Date]])</f>
        <v>2</v>
      </c>
      <c r="H2046" s="7" t="s">
        <v>14</v>
      </c>
      <c r="I2046" s="5">
        <v>0</v>
      </c>
    </row>
    <row r="2047" spans="2:9">
      <c r="B2047" s="11">
        <f>IF(B2046+IF(Tbl_Hourly_Gen[[#This Row],[Hour]]=24,1,0)&lt;Date_End,B2046+IF(Tbl_Hourly_Gen[[#This Row],[Hour]]=24,1,0),0)</f>
        <v>45376</v>
      </c>
      <c r="C2047" s="29">
        <f>Tbl_Hourly_Gen[[#This Row],[Hour]]/24</f>
        <v>0.79166666666666663</v>
      </c>
      <c r="D2047">
        <f>MONTH(Tbl_Hourly_Gen[[#This Row],[Date]])</f>
        <v>3</v>
      </c>
      <c r="E2047">
        <f>DAY(Tbl_Hourly_Gen[[#This Row],[Date]])</f>
        <v>25</v>
      </c>
      <c r="F2047">
        <v>19</v>
      </c>
      <c r="G2047">
        <f>WEEKDAY(Tbl_Hourly_Gen[[#This Row],[Date]])</f>
        <v>2</v>
      </c>
      <c r="H2047" s="7" t="s">
        <v>14</v>
      </c>
      <c r="I2047" s="5">
        <v>0</v>
      </c>
    </row>
    <row r="2048" spans="2:9">
      <c r="B2048" s="11">
        <f>IF(B2047+IF(Tbl_Hourly_Gen[[#This Row],[Hour]]=24,1,0)&lt;Date_End,B2047+IF(Tbl_Hourly_Gen[[#This Row],[Hour]]=24,1,0),0)</f>
        <v>45376</v>
      </c>
      <c r="C2048" s="29">
        <f>Tbl_Hourly_Gen[[#This Row],[Hour]]/24</f>
        <v>0.83333333333333337</v>
      </c>
      <c r="D2048">
        <f>MONTH(Tbl_Hourly_Gen[[#This Row],[Date]])</f>
        <v>3</v>
      </c>
      <c r="E2048">
        <f>DAY(Tbl_Hourly_Gen[[#This Row],[Date]])</f>
        <v>25</v>
      </c>
      <c r="F2048">
        <v>20</v>
      </c>
      <c r="G2048">
        <f>WEEKDAY(Tbl_Hourly_Gen[[#This Row],[Date]])</f>
        <v>2</v>
      </c>
      <c r="H2048" s="7" t="s">
        <v>14</v>
      </c>
      <c r="I2048" s="5">
        <v>0</v>
      </c>
    </row>
    <row r="2049" spans="2:9">
      <c r="B2049" s="11">
        <f>IF(B2048+IF(Tbl_Hourly_Gen[[#This Row],[Hour]]=24,1,0)&lt;Date_End,B2048+IF(Tbl_Hourly_Gen[[#This Row],[Hour]]=24,1,0),0)</f>
        <v>45376</v>
      </c>
      <c r="C2049" s="29">
        <f>Tbl_Hourly_Gen[[#This Row],[Hour]]/24</f>
        <v>0.875</v>
      </c>
      <c r="D2049">
        <f>MONTH(Tbl_Hourly_Gen[[#This Row],[Date]])</f>
        <v>3</v>
      </c>
      <c r="E2049">
        <f>DAY(Tbl_Hourly_Gen[[#This Row],[Date]])</f>
        <v>25</v>
      </c>
      <c r="F2049">
        <v>21</v>
      </c>
      <c r="G2049">
        <f>WEEKDAY(Tbl_Hourly_Gen[[#This Row],[Date]])</f>
        <v>2</v>
      </c>
      <c r="H2049" s="7" t="s">
        <v>14</v>
      </c>
      <c r="I2049" s="5">
        <v>0</v>
      </c>
    </row>
    <row r="2050" spans="2:9">
      <c r="B2050" s="11">
        <f>IF(B2049+IF(Tbl_Hourly_Gen[[#This Row],[Hour]]=24,1,0)&lt;Date_End,B2049+IF(Tbl_Hourly_Gen[[#This Row],[Hour]]=24,1,0),0)</f>
        <v>45376</v>
      </c>
      <c r="C2050" s="29">
        <f>Tbl_Hourly_Gen[[#This Row],[Hour]]/24</f>
        <v>0.91666666666666663</v>
      </c>
      <c r="D2050">
        <f>MONTH(Tbl_Hourly_Gen[[#This Row],[Date]])</f>
        <v>3</v>
      </c>
      <c r="E2050">
        <f>DAY(Tbl_Hourly_Gen[[#This Row],[Date]])</f>
        <v>25</v>
      </c>
      <c r="F2050">
        <v>22</v>
      </c>
      <c r="G2050">
        <f>WEEKDAY(Tbl_Hourly_Gen[[#This Row],[Date]])</f>
        <v>2</v>
      </c>
      <c r="H2050" s="7" t="s">
        <v>14</v>
      </c>
      <c r="I2050" s="5">
        <v>0</v>
      </c>
    </row>
    <row r="2051" spans="2:9">
      <c r="B2051" s="11">
        <f>IF(B2050+IF(Tbl_Hourly_Gen[[#This Row],[Hour]]=24,1,0)&lt;Date_End,B2050+IF(Tbl_Hourly_Gen[[#This Row],[Hour]]=24,1,0),0)</f>
        <v>45376</v>
      </c>
      <c r="C2051" s="29">
        <f>Tbl_Hourly_Gen[[#This Row],[Hour]]/24</f>
        <v>0.95833333333333337</v>
      </c>
      <c r="D2051">
        <f>MONTH(Tbl_Hourly_Gen[[#This Row],[Date]])</f>
        <v>3</v>
      </c>
      <c r="E2051">
        <f>DAY(Tbl_Hourly_Gen[[#This Row],[Date]])</f>
        <v>25</v>
      </c>
      <c r="F2051">
        <v>23</v>
      </c>
      <c r="G2051">
        <f>WEEKDAY(Tbl_Hourly_Gen[[#This Row],[Date]])</f>
        <v>2</v>
      </c>
      <c r="H2051" s="7" t="s">
        <v>14</v>
      </c>
      <c r="I2051" s="5">
        <v>0</v>
      </c>
    </row>
    <row r="2052" spans="2:9">
      <c r="B2052" s="11">
        <f>IF(B2051+IF(Tbl_Hourly_Gen[[#This Row],[Hour]]=24,1,0)&lt;Date_End,B2051+IF(Tbl_Hourly_Gen[[#This Row],[Hour]]=24,1,0),0)</f>
        <v>45377</v>
      </c>
      <c r="C2052" s="29">
        <f>Tbl_Hourly_Gen[[#This Row],[Hour]]/24</f>
        <v>1</v>
      </c>
      <c r="D2052">
        <f>MONTH(Tbl_Hourly_Gen[[#This Row],[Date]])</f>
        <v>3</v>
      </c>
      <c r="E2052">
        <f>DAY(Tbl_Hourly_Gen[[#This Row],[Date]])</f>
        <v>26</v>
      </c>
      <c r="F2052">
        <v>24</v>
      </c>
      <c r="G2052">
        <f>WEEKDAY(Tbl_Hourly_Gen[[#This Row],[Date]])</f>
        <v>3</v>
      </c>
      <c r="H2052" s="7" t="s">
        <v>14</v>
      </c>
      <c r="I2052" s="5">
        <v>0</v>
      </c>
    </row>
    <row r="2053" spans="2:9">
      <c r="B2053" s="11">
        <f>IF(B2052+IF(Tbl_Hourly_Gen[[#This Row],[Hour]]=24,1,0)&lt;Date_End,B2052+IF(Tbl_Hourly_Gen[[#This Row],[Hour]]=24,1,0),0)</f>
        <v>45377</v>
      </c>
      <c r="C2053" s="29">
        <f>Tbl_Hourly_Gen[[#This Row],[Hour]]/24</f>
        <v>4.1666666666666664E-2</v>
      </c>
      <c r="D2053">
        <f>MONTH(Tbl_Hourly_Gen[[#This Row],[Date]])</f>
        <v>3</v>
      </c>
      <c r="E2053">
        <f>DAY(Tbl_Hourly_Gen[[#This Row],[Date]])</f>
        <v>26</v>
      </c>
      <c r="F2053">
        <v>1</v>
      </c>
      <c r="G2053">
        <f>WEEKDAY(Tbl_Hourly_Gen[[#This Row],[Date]])</f>
        <v>3</v>
      </c>
      <c r="H2053" s="7" t="s">
        <v>14</v>
      </c>
      <c r="I2053" s="5">
        <v>0</v>
      </c>
    </row>
    <row r="2054" spans="2:9">
      <c r="B2054" s="11">
        <f>IF(B2053+IF(Tbl_Hourly_Gen[[#This Row],[Hour]]=24,1,0)&lt;Date_End,B2053+IF(Tbl_Hourly_Gen[[#This Row],[Hour]]=24,1,0),0)</f>
        <v>45377</v>
      </c>
      <c r="C2054" s="29">
        <f>Tbl_Hourly_Gen[[#This Row],[Hour]]/24</f>
        <v>8.3333333333333329E-2</v>
      </c>
      <c r="D2054">
        <f>MONTH(Tbl_Hourly_Gen[[#This Row],[Date]])</f>
        <v>3</v>
      </c>
      <c r="E2054">
        <f>DAY(Tbl_Hourly_Gen[[#This Row],[Date]])</f>
        <v>26</v>
      </c>
      <c r="F2054">
        <v>2</v>
      </c>
      <c r="G2054">
        <f>WEEKDAY(Tbl_Hourly_Gen[[#This Row],[Date]])</f>
        <v>3</v>
      </c>
      <c r="H2054" s="7" t="s">
        <v>14</v>
      </c>
      <c r="I2054" s="5">
        <v>0</v>
      </c>
    </row>
    <row r="2055" spans="2:9">
      <c r="B2055" s="11">
        <f>IF(B2054+IF(Tbl_Hourly_Gen[[#This Row],[Hour]]=24,1,0)&lt;Date_End,B2054+IF(Tbl_Hourly_Gen[[#This Row],[Hour]]=24,1,0),0)</f>
        <v>45377</v>
      </c>
      <c r="C2055" s="29">
        <f>Tbl_Hourly_Gen[[#This Row],[Hour]]/24</f>
        <v>0.125</v>
      </c>
      <c r="D2055">
        <f>MONTH(Tbl_Hourly_Gen[[#This Row],[Date]])</f>
        <v>3</v>
      </c>
      <c r="E2055">
        <f>DAY(Tbl_Hourly_Gen[[#This Row],[Date]])</f>
        <v>26</v>
      </c>
      <c r="F2055">
        <v>3</v>
      </c>
      <c r="G2055">
        <f>WEEKDAY(Tbl_Hourly_Gen[[#This Row],[Date]])</f>
        <v>3</v>
      </c>
      <c r="H2055" s="7" t="s">
        <v>14</v>
      </c>
      <c r="I2055" s="5">
        <v>0</v>
      </c>
    </row>
    <row r="2056" spans="2:9">
      <c r="B2056" s="11">
        <f>IF(B2055+IF(Tbl_Hourly_Gen[[#This Row],[Hour]]=24,1,0)&lt;Date_End,B2055+IF(Tbl_Hourly_Gen[[#This Row],[Hour]]=24,1,0),0)</f>
        <v>45377</v>
      </c>
      <c r="C2056" s="29">
        <f>Tbl_Hourly_Gen[[#This Row],[Hour]]/24</f>
        <v>0.16666666666666666</v>
      </c>
      <c r="D2056">
        <f>MONTH(Tbl_Hourly_Gen[[#This Row],[Date]])</f>
        <v>3</v>
      </c>
      <c r="E2056">
        <f>DAY(Tbl_Hourly_Gen[[#This Row],[Date]])</f>
        <v>26</v>
      </c>
      <c r="F2056">
        <v>4</v>
      </c>
      <c r="G2056">
        <f>WEEKDAY(Tbl_Hourly_Gen[[#This Row],[Date]])</f>
        <v>3</v>
      </c>
      <c r="H2056" s="7" t="s">
        <v>14</v>
      </c>
      <c r="I2056" s="5">
        <v>0</v>
      </c>
    </row>
    <row r="2057" spans="2:9">
      <c r="B2057" s="11">
        <f>IF(B2056+IF(Tbl_Hourly_Gen[[#This Row],[Hour]]=24,1,0)&lt;Date_End,B2056+IF(Tbl_Hourly_Gen[[#This Row],[Hour]]=24,1,0),0)</f>
        <v>45377</v>
      </c>
      <c r="C2057" s="29">
        <f>Tbl_Hourly_Gen[[#This Row],[Hour]]/24</f>
        <v>0.20833333333333334</v>
      </c>
      <c r="D2057">
        <f>MONTH(Tbl_Hourly_Gen[[#This Row],[Date]])</f>
        <v>3</v>
      </c>
      <c r="E2057">
        <f>DAY(Tbl_Hourly_Gen[[#This Row],[Date]])</f>
        <v>26</v>
      </c>
      <c r="F2057">
        <v>5</v>
      </c>
      <c r="G2057">
        <f>WEEKDAY(Tbl_Hourly_Gen[[#This Row],[Date]])</f>
        <v>3</v>
      </c>
      <c r="H2057" s="7" t="s">
        <v>14</v>
      </c>
      <c r="I2057" s="5">
        <v>0</v>
      </c>
    </row>
    <row r="2058" spans="2:9">
      <c r="B2058" s="11">
        <f>IF(B2057+IF(Tbl_Hourly_Gen[[#This Row],[Hour]]=24,1,0)&lt;Date_End,B2057+IF(Tbl_Hourly_Gen[[#This Row],[Hour]]=24,1,0),0)</f>
        <v>45377</v>
      </c>
      <c r="C2058" s="29">
        <f>Tbl_Hourly_Gen[[#This Row],[Hour]]/24</f>
        <v>0.25</v>
      </c>
      <c r="D2058">
        <f>MONTH(Tbl_Hourly_Gen[[#This Row],[Date]])</f>
        <v>3</v>
      </c>
      <c r="E2058">
        <f>DAY(Tbl_Hourly_Gen[[#This Row],[Date]])</f>
        <v>26</v>
      </c>
      <c r="F2058">
        <v>6</v>
      </c>
      <c r="G2058">
        <f>WEEKDAY(Tbl_Hourly_Gen[[#This Row],[Date]])</f>
        <v>3</v>
      </c>
      <c r="H2058" s="7" t="s">
        <v>14</v>
      </c>
      <c r="I2058" s="5">
        <v>0</v>
      </c>
    </row>
    <row r="2059" spans="2:9">
      <c r="B2059" s="11">
        <f>IF(B2058+IF(Tbl_Hourly_Gen[[#This Row],[Hour]]=24,1,0)&lt;Date_End,B2058+IF(Tbl_Hourly_Gen[[#This Row],[Hour]]=24,1,0),0)</f>
        <v>45377</v>
      </c>
      <c r="C2059" s="29">
        <f>Tbl_Hourly_Gen[[#This Row],[Hour]]/24</f>
        <v>0.29166666666666669</v>
      </c>
      <c r="D2059">
        <f>MONTH(Tbl_Hourly_Gen[[#This Row],[Date]])</f>
        <v>3</v>
      </c>
      <c r="E2059">
        <f>DAY(Tbl_Hourly_Gen[[#This Row],[Date]])</f>
        <v>26</v>
      </c>
      <c r="F2059">
        <v>7</v>
      </c>
      <c r="G2059">
        <f>WEEKDAY(Tbl_Hourly_Gen[[#This Row],[Date]])</f>
        <v>3</v>
      </c>
      <c r="H2059" s="7" t="s">
        <v>14</v>
      </c>
      <c r="I2059" s="5">
        <v>0</v>
      </c>
    </row>
    <row r="2060" spans="2:9">
      <c r="B2060" s="11">
        <f>IF(B2059+IF(Tbl_Hourly_Gen[[#This Row],[Hour]]=24,1,0)&lt;Date_End,B2059+IF(Tbl_Hourly_Gen[[#This Row],[Hour]]=24,1,0),0)</f>
        <v>45377</v>
      </c>
      <c r="C2060" s="29">
        <f>Tbl_Hourly_Gen[[#This Row],[Hour]]/24</f>
        <v>0.33333333333333331</v>
      </c>
      <c r="D2060">
        <f>MONTH(Tbl_Hourly_Gen[[#This Row],[Date]])</f>
        <v>3</v>
      </c>
      <c r="E2060">
        <f>DAY(Tbl_Hourly_Gen[[#This Row],[Date]])</f>
        <v>26</v>
      </c>
      <c r="F2060">
        <v>8</v>
      </c>
      <c r="G2060">
        <f>WEEKDAY(Tbl_Hourly_Gen[[#This Row],[Date]])</f>
        <v>3</v>
      </c>
      <c r="H2060" s="7" t="s">
        <v>14</v>
      </c>
      <c r="I2060" s="5">
        <v>0</v>
      </c>
    </row>
    <row r="2061" spans="2:9">
      <c r="B2061" s="11">
        <f>IF(B2060+IF(Tbl_Hourly_Gen[[#This Row],[Hour]]=24,1,0)&lt;Date_End,B2060+IF(Tbl_Hourly_Gen[[#This Row],[Hour]]=24,1,0),0)</f>
        <v>45377</v>
      </c>
      <c r="C2061" s="29">
        <f>Tbl_Hourly_Gen[[#This Row],[Hour]]/24</f>
        <v>0.375</v>
      </c>
      <c r="D2061">
        <f>MONTH(Tbl_Hourly_Gen[[#This Row],[Date]])</f>
        <v>3</v>
      </c>
      <c r="E2061">
        <f>DAY(Tbl_Hourly_Gen[[#This Row],[Date]])</f>
        <v>26</v>
      </c>
      <c r="F2061">
        <v>9</v>
      </c>
      <c r="G2061">
        <f>WEEKDAY(Tbl_Hourly_Gen[[#This Row],[Date]])</f>
        <v>3</v>
      </c>
      <c r="H2061" s="7" t="s">
        <v>14</v>
      </c>
      <c r="I2061" s="5">
        <v>0</v>
      </c>
    </row>
    <row r="2062" spans="2:9">
      <c r="B2062" s="11">
        <f>IF(B2061+IF(Tbl_Hourly_Gen[[#This Row],[Hour]]=24,1,0)&lt;Date_End,B2061+IF(Tbl_Hourly_Gen[[#This Row],[Hour]]=24,1,0),0)</f>
        <v>45377</v>
      </c>
      <c r="C2062" s="29">
        <f>Tbl_Hourly_Gen[[#This Row],[Hour]]/24</f>
        <v>0.41666666666666669</v>
      </c>
      <c r="D2062">
        <f>MONTH(Tbl_Hourly_Gen[[#This Row],[Date]])</f>
        <v>3</v>
      </c>
      <c r="E2062">
        <f>DAY(Tbl_Hourly_Gen[[#This Row],[Date]])</f>
        <v>26</v>
      </c>
      <c r="F2062">
        <v>10</v>
      </c>
      <c r="G2062">
        <f>WEEKDAY(Tbl_Hourly_Gen[[#This Row],[Date]])</f>
        <v>3</v>
      </c>
      <c r="H2062" s="7" t="s">
        <v>14</v>
      </c>
      <c r="I2062" s="5">
        <v>0</v>
      </c>
    </row>
    <row r="2063" spans="2:9">
      <c r="B2063" s="11">
        <f>IF(B2062+IF(Tbl_Hourly_Gen[[#This Row],[Hour]]=24,1,0)&lt;Date_End,B2062+IF(Tbl_Hourly_Gen[[#This Row],[Hour]]=24,1,0),0)</f>
        <v>45377</v>
      </c>
      <c r="C2063" s="29">
        <f>Tbl_Hourly_Gen[[#This Row],[Hour]]/24</f>
        <v>0.45833333333333331</v>
      </c>
      <c r="D2063">
        <f>MONTH(Tbl_Hourly_Gen[[#This Row],[Date]])</f>
        <v>3</v>
      </c>
      <c r="E2063">
        <f>DAY(Tbl_Hourly_Gen[[#This Row],[Date]])</f>
        <v>26</v>
      </c>
      <c r="F2063">
        <v>11</v>
      </c>
      <c r="G2063">
        <f>WEEKDAY(Tbl_Hourly_Gen[[#This Row],[Date]])</f>
        <v>3</v>
      </c>
      <c r="H2063" s="7" t="s">
        <v>14</v>
      </c>
      <c r="I2063" s="5">
        <v>0</v>
      </c>
    </row>
    <row r="2064" spans="2:9">
      <c r="B2064" s="11">
        <f>IF(B2063+IF(Tbl_Hourly_Gen[[#This Row],[Hour]]=24,1,0)&lt;Date_End,B2063+IF(Tbl_Hourly_Gen[[#This Row],[Hour]]=24,1,0),0)</f>
        <v>45377</v>
      </c>
      <c r="C2064" s="29">
        <f>Tbl_Hourly_Gen[[#This Row],[Hour]]/24</f>
        <v>0.5</v>
      </c>
      <c r="D2064">
        <f>MONTH(Tbl_Hourly_Gen[[#This Row],[Date]])</f>
        <v>3</v>
      </c>
      <c r="E2064">
        <f>DAY(Tbl_Hourly_Gen[[#This Row],[Date]])</f>
        <v>26</v>
      </c>
      <c r="F2064">
        <v>12</v>
      </c>
      <c r="G2064">
        <f>WEEKDAY(Tbl_Hourly_Gen[[#This Row],[Date]])</f>
        <v>3</v>
      </c>
      <c r="H2064" s="7" t="s">
        <v>14</v>
      </c>
      <c r="I2064" s="5">
        <v>0</v>
      </c>
    </row>
    <row r="2065" spans="2:9">
      <c r="B2065" s="11">
        <f>IF(B2064+IF(Tbl_Hourly_Gen[[#This Row],[Hour]]=24,1,0)&lt;Date_End,B2064+IF(Tbl_Hourly_Gen[[#This Row],[Hour]]=24,1,0),0)</f>
        <v>45377</v>
      </c>
      <c r="C2065" s="29">
        <f>Tbl_Hourly_Gen[[#This Row],[Hour]]/24</f>
        <v>0.54166666666666663</v>
      </c>
      <c r="D2065">
        <f>MONTH(Tbl_Hourly_Gen[[#This Row],[Date]])</f>
        <v>3</v>
      </c>
      <c r="E2065">
        <f>DAY(Tbl_Hourly_Gen[[#This Row],[Date]])</f>
        <v>26</v>
      </c>
      <c r="F2065">
        <v>13</v>
      </c>
      <c r="G2065">
        <f>WEEKDAY(Tbl_Hourly_Gen[[#This Row],[Date]])</f>
        <v>3</v>
      </c>
      <c r="H2065" s="7" t="s">
        <v>14</v>
      </c>
      <c r="I2065" s="5">
        <v>0</v>
      </c>
    </row>
    <row r="2066" spans="2:9">
      <c r="B2066" s="11">
        <f>IF(B2065+IF(Tbl_Hourly_Gen[[#This Row],[Hour]]=24,1,0)&lt;Date_End,B2065+IF(Tbl_Hourly_Gen[[#This Row],[Hour]]=24,1,0),0)</f>
        <v>45377</v>
      </c>
      <c r="C2066" s="29">
        <f>Tbl_Hourly_Gen[[#This Row],[Hour]]/24</f>
        <v>0.58333333333333337</v>
      </c>
      <c r="D2066">
        <f>MONTH(Tbl_Hourly_Gen[[#This Row],[Date]])</f>
        <v>3</v>
      </c>
      <c r="E2066">
        <f>DAY(Tbl_Hourly_Gen[[#This Row],[Date]])</f>
        <v>26</v>
      </c>
      <c r="F2066">
        <v>14</v>
      </c>
      <c r="G2066">
        <f>WEEKDAY(Tbl_Hourly_Gen[[#This Row],[Date]])</f>
        <v>3</v>
      </c>
      <c r="H2066" s="7" t="s">
        <v>14</v>
      </c>
      <c r="I2066" s="5">
        <v>0</v>
      </c>
    </row>
    <row r="2067" spans="2:9">
      <c r="B2067" s="11">
        <f>IF(B2066+IF(Tbl_Hourly_Gen[[#This Row],[Hour]]=24,1,0)&lt;Date_End,B2066+IF(Tbl_Hourly_Gen[[#This Row],[Hour]]=24,1,0),0)</f>
        <v>45377</v>
      </c>
      <c r="C2067" s="29">
        <f>Tbl_Hourly_Gen[[#This Row],[Hour]]/24</f>
        <v>0.625</v>
      </c>
      <c r="D2067">
        <f>MONTH(Tbl_Hourly_Gen[[#This Row],[Date]])</f>
        <v>3</v>
      </c>
      <c r="E2067">
        <f>DAY(Tbl_Hourly_Gen[[#This Row],[Date]])</f>
        <v>26</v>
      </c>
      <c r="F2067">
        <v>15</v>
      </c>
      <c r="G2067">
        <f>WEEKDAY(Tbl_Hourly_Gen[[#This Row],[Date]])</f>
        <v>3</v>
      </c>
      <c r="H2067" s="7" t="s">
        <v>14</v>
      </c>
      <c r="I2067" s="5">
        <v>0</v>
      </c>
    </row>
    <row r="2068" spans="2:9">
      <c r="B2068" s="11">
        <f>IF(B2067+IF(Tbl_Hourly_Gen[[#This Row],[Hour]]=24,1,0)&lt;Date_End,B2067+IF(Tbl_Hourly_Gen[[#This Row],[Hour]]=24,1,0),0)</f>
        <v>45377</v>
      </c>
      <c r="C2068" s="29">
        <f>Tbl_Hourly_Gen[[#This Row],[Hour]]/24</f>
        <v>0.66666666666666663</v>
      </c>
      <c r="D2068">
        <f>MONTH(Tbl_Hourly_Gen[[#This Row],[Date]])</f>
        <v>3</v>
      </c>
      <c r="E2068">
        <f>DAY(Tbl_Hourly_Gen[[#This Row],[Date]])</f>
        <v>26</v>
      </c>
      <c r="F2068">
        <v>16</v>
      </c>
      <c r="G2068">
        <f>WEEKDAY(Tbl_Hourly_Gen[[#This Row],[Date]])</f>
        <v>3</v>
      </c>
      <c r="H2068" s="7" t="s">
        <v>14</v>
      </c>
      <c r="I2068" s="5">
        <v>0</v>
      </c>
    </row>
    <row r="2069" spans="2:9">
      <c r="B2069" s="11">
        <f>IF(B2068+IF(Tbl_Hourly_Gen[[#This Row],[Hour]]=24,1,0)&lt;Date_End,B2068+IF(Tbl_Hourly_Gen[[#This Row],[Hour]]=24,1,0),0)</f>
        <v>45377</v>
      </c>
      <c r="C2069" s="29">
        <f>Tbl_Hourly_Gen[[#This Row],[Hour]]/24</f>
        <v>0.70833333333333337</v>
      </c>
      <c r="D2069">
        <f>MONTH(Tbl_Hourly_Gen[[#This Row],[Date]])</f>
        <v>3</v>
      </c>
      <c r="E2069">
        <f>DAY(Tbl_Hourly_Gen[[#This Row],[Date]])</f>
        <v>26</v>
      </c>
      <c r="F2069">
        <v>17</v>
      </c>
      <c r="G2069">
        <f>WEEKDAY(Tbl_Hourly_Gen[[#This Row],[Date]])</f>
        <v>3</v>
      </c>
      <c r="H2069" s="7" t="s">
        <v>14</v>
      </c>
      <c r="I2069" s="5">
        <v>0</v>
      </c>
    </row>
    <row r="2070" spans="2:9">
      <c r="B2070" s="11">
        <f>IF(B2069+IF(Tbl_Hourly_Gen[[#This Row],[Hour]]=24,1,0)&lt;Date_End,B2069+IF(Tbl_Hourly_Gen[[#This Row],[Hour]]=24,1,0),0)</f>
        <v>45377</v>
      </c>
      <c r="C2070" s="29">
        <f>Tbl_Hourly_Gen[[#This Row],[Hour]]/24</f>
        <v>0.75</v>
      </c>
      <c r="D2070">
        <f>MONTH(Tbl_Hourly_Gen[[#This Row],[Date]])</f>
        <v>3</v>
      </c>
      <c r="E2070">
        <f>DAY(Tbl_Hourly_Gen[[#This Row],[Date]])</f>
        <v>26</v>
      </c>
      <c r="F2070">
        <v>18</v>
      </c>
      <c r="G2070">
        <f>WEEKDAY(Tbl_Hourly_Gen[[#This Row],[Date]])</f>
        <v>3</v>
      </c>
      <c r="H2070" s="7" t="s">
        <v>14</v>
      </c>
      <c r="I2070" s="5">
        <v>0</v>
      </c>
    </row>
    <row r="2071" spans="2:9">
      <c r="B2071" s="11">
        <f>IF(B2070+IF(Tbl_Hourly_Gen[[#This Row],[Hour]]=24,1,0)&lt;Date_End,B2070+IF(Tbl_Hourly_Gen[[#This Row],[Hour]]=24,1,0),0)</f>
        <v>45377</v>
      </c>
      <c r="C2071" s="29">
        <f>Tbl_Hourly_Gen[[#This Row],[Hour]]/24</f>
        <v>0.79166666666666663</v>
      </c>
      <c r="D2071">
        <f>MONTH(Tbl_Hourly_Gen[[#This Row],[Date]])</f>
        <v>3</v>
      </c>
      <c r="E2071">
        <f>DAY(Tbl_Hourly_Gen[[#This Row],[Date]])</f>
        <v>26</v>
      </c>
      <c r="F2071">
        <v>19</v>
      </c>
      <c r="G2071">
        <f>WEEKDAY(Tbl_Hourly_Gen[[#This Row],[Date]])</f>
        <v>3</v>
      </c>
      <c r="H2071" s="7" t="s">
        <v>14</v>
      </c>
      <c r="I2071" s="5">
        <v>0</v>
      </c>
    </row>
    <row r="2072" spans="2:9">
      <c r="B2072" s="11">
        <f>IF(B2071+IF(Tbl_Hourly_Gen[[#This Row],[Hour]]=24,1,0)&lt;Date_End,B2071+IF(Tbl_Hourly_Gen[[#This Row],[Hour]]=24,1,0),0)</f>
        <v>45377</v>
      </c>
      <c r="C2072" s="29">
        <f>Tbl_Hourly_Gen[[#This Row],[Hour]]/24</f>
        <v>0.83333333333333337</v>
      </c>
      <c r="D2072">
        <f>MONTH(Tbl_Hourly_Gen[[#This Row],[Date]])</f>
        <v>3</v>
      </c>
      <c r="E2072">
        <f>DAY(Tbl_Hourly_Gen[[#This Row],[Date]])</f>
        <v>26</v>
      </c>
      <c r="F2072">
        <v>20</v>
      </c>
      <c r="G2072">
        <f>WEEKDAY(Tbl_Hourly_Gen[[#This Row],[Date]])</f>
        <v>3</v>
      </c>
      <c r="H2072" s="7" t="s">
        <v>14</v>
      </c>
      <c r="I2072" s="5">
        <v>0</v>
      </c>
    </row>
    <row r="2073" spans="2:9">
      <c r="B2073" s="11">
        <f>IF(B2072+IF(Tbl_Hourly_Gen[[#This Row],[Hour]]=24,1,0)&lt;Date_End,B2072+IF(Tbl_Hourly_Gen[[#This Row],[Hour]]=24,1,0),0)</f>
        <v>45377</v>
      </c>
      <c r="C2073" s="29">
        <f>Tbl_Hourly_Gen[[#This Row],[Hour]]/24</f>
        <v>0.875</v>
      </c>
      <c r="D2073">
        <f>MONTH(Tbl_Hourly_Gen[[#This Row],[Date]])</f>
        <v>3</v>
      </c>
      <c r="E2073">
        <f>DAY(Tbl_Hourly_Gen[[#This Row],[Date]])</f>
        <v>26</v>
      </c>
      <c r="F2073">
        <v>21</v>
      </c>
      <c r="G2073">
        <f>WEEKDAY(Tbl_Hourly_Gen[[#This Row],[Date]])</f>
        <v>3</v>
      </c>
      <c r="H2073" s="7" t="s">
        <v>14</v>
      </c>
      <c r="I2073" s="5">
        <v>0</v>
      </c>
    </row>
    <row r="2074" spans="2:9">
      <c r="B2074" s="11">
        <f>IF(B2073+IF(Tbl_Hourly_Gen[[#This Row],[Hour]]=24,1,0)&lt;Date_End,B2073+IF(Tbl_Hourly_Gen[[#This Row],[Hour]]=24,1,0),0)</f>
        <v>45377</v>
      </c>
      <c r="C2074" s="29">
        <f>Tbl_Hourly_Gen[[#This Row],[Hour]]/24</f>
        <v>0.91666666666666663</v>
      </c>
      <c r="D2074">
        <f>MONTH(Tbl_Hourly_Gen[[#This Row],[Date]])</f>
        <v>3</v>
      </c>
      <c r="E2074">
        <f>DAY(Tbl_Hourly_Gen[[#This Row],[Date]])</f>
        <v>26</v>
      </c>
      <c r="F2074">
        <v>22</v>
      </c>
      <c r="G2074">
        <f>WEEKDAY(Tbl_Hourly_Gen[[#This Row],[Date]])</f>
        <v>3</v>
      </c>
      <c r="H2074" s="7" t="s">
        <v>14</v>
      </c>
      <c r="I2074" s="5">
        <v>0</v>
      </c>
    </row>
    <row r="2075" spans="2:9">
      <c r="B2075" s="11">
        <f>IF(B2074+IF(Tbl_Hourly_Gen[[#This Row],[Hour]]=24,1,0)&lt;Date_End,B2074+IF(Tbl_Hourly_Gen[[#This Row],[Hour]]=24,1,0),0)</f>
        <v>45377</v>
      </c>
      <c r="C2075" s="29">
        <f>Tbl_Hourly_Gen[[#This Row],[Hour]]/24</f>
        <v>0.95833333333333337</v>
      </c>
      <c r="D2075">
        <f>MONTH(Tbl_Hourly_Gen[[#This Row],[Date]])</f>
        <v>3</v>
      </c>
      <c r="E2075">
        <f>DAY(Tbl_Hourly_Gen[[#This Row],[Date]])</f>
        <v>26</v>
      </c>
      <c r="F2075">
        <v>23</v>
      </c>
      <c r="G2075">
        <f>WEEKDAY(Tbl_Hourly_Gen[[#This Row],[Date]])</f>
        <v>3</v>
      </c>
      <c r="H2075" s="7" t="s">
        <v>14</v>
      </c>
      <c r="I2075" s="5">
        <v>0</v>
      </c>
    </row>
    <row r="2076" spans="2:9">
      <c r="B2076" s="11">
        <f>IF(B2075+IF(Tbl_Hourly_Gen[[#This Row],[Hour]]=24,1,0)&lt;Date_End,B2075+IF(Tbl_Hourly_Gen[[#This Row],[Hour]]=24,1,0),0)</f>
        <v>45378</v>
      </c>
      <c r="C2076" s="29">
        <f>Tbl_Hourly_Gen[[#This Row],[Hour]]/24</f>
        <v>1</v>
      </c>
      <c r="D2076">
        <f>MONTH(Tbl_Hourly_Gen[[#This Row],[Date]])</f>
        <v>3</v>
      </c>
      <c r="E2076">
        <f>DAY(Tbl_Hourly_Gen[[#This Row],[Date]])</f>
        <v>27</v>
      </c>
      <c r="F2076">
        <v>24</v>
      </c>
      <c r="G2076">
        <f>WEEKDAY(Tbl_Hourly_Gen[[#This Row],[Date]])</f>
        <v>4</v>
      </c>
      <c r="H2076" s="7" t="s">
        <v>14</v>
      </c>
      <c r="I2076" s="5">
        <v>0</v>
      </c>
    </row>
    <row r="2077" spans="2:9">
      <c r="B2077" s="11">
        <f>IF(B2076+IF(Tbl_Hourly_Gen[[#This Row],[Hour]]=24,1,0)&lt;Date_End,B2076+IF(Tbl_Hourly_Gen[[#This Row],[Hour]]=24,1,0),0)</f>
        <v>45378</v>
      </c>
      <c r="C2077" s="29">
        <f>Tbl_Hourly_Gen[[#This Row],[Hour]]/24</f>
        <v>4.1666666666666664E-2</v>
      </c>
      <c r="D2077">
        <f>MONTH(Tbl_Hourly_Gen[[#This Row],[Date]])</f>
        <v>3</v>
      </c>
      <c r="E2077">
        <f>DAY(Tbl_Hourly_Gen[[#This Row],[Date]])</f>
        <v>27</v>
      </c>
      <c r="F2077">
        <v>1</v>
      </c>
      <c r="G2077">
        <f>WEEKDAY(Tbl_Hourly_Gen[[#This Row],[Date]])</f>
        <v>4</v>
      </c>
      <c r="H2077" s="7" t="s">
        <v>14</v>
      </c>
      <c r="I2077" s="5">
        <v>0</v>
      </c>
    </row>
    <row r="2078" spans="2:9">
      <c r="B2078" s="11">
        <f>IF(B2077+IF(Tbl_Hourly_Gen[[#This Row],[Hour]]=24,1,0)&lt;Date_End,B2077+IF(Tbl_Hourly_Gen[[#This Row],[Hour]]=24,1,0),0)</f>
        <v>45378</v>
      </c>
      <c r="C2078" s="29">
        <f>Tbl_Hourly_Gen[[#This Row],[Hour]]/24</f>
        <v>8.3333333333333329E-2</v>
      </c>
      <c r="D2078">
        <f>MONTH(Tbl_Hourly_Gen[[#This Row],[Date]])</f>
        <v>3</v>
      </c>
      <c r="E2078">
        <f>DAY(Tbl_Hourly_Gen[[#This Row],[Date]])</f>
        <v>27</v>
      </c>
      <c r="F2078">
        <v>2</v>
      </c>
      <c r="G2078">
        <f>WEEKDAY(Tbl_Hourly_Gen[[#This Row],[Date]])</f>
        <v>4</v>
      </c>
      <c r="H2078" s="7" t="s">
        <v>14</v>
      </c>
      <c r="I2078" s="5">
        <v>0</v>
      </c>
    </row>
    <row r="2079" spans="2:9">
      <c r="B2079" s="11">
        <f>IF(B2078+IF(Tbl_Hourly_Gen[[#This Row],[Hour]]=24,1,0)&lt;Date_End,B2078+IF(Tbl_Hourly_Gen[[#This Row],[Hour]]=24,1,0),0)</f>
        <v>45378</v>
      </c>
      <c r="C2079" s="29">
        <f>Tbl_Hourly_Gen[[#This Row],[Hour]]/24</f>
        <v>0.125</v>
      </c>
      <c r="D2079">
        <f>MONTH(Tbl_Hourly_Gen[[#This Row],[Date]])</f>
        <v>3</v>
      </c>
      <c r="E2079">
        <f>DAY(Tbl_Hourly_Gen[[#This Row],[Date]])</f>
        <v>27</v>
      </c>
      <c r="F2079">
        <v>3</v>
      </c>
      <c r="G2079">
        <f>WEEKDAY(Tbl_Hourly_Gen[[#This Row],[Date]])</f>
        <v>4</v>
      </c>
      <c r="H2079" s="7" t="s">
        <v>14</v>
      </c>
      <c r="I2079" s="5">
        <v>0</v>
      </c>
    </row>
    <row r="2080" spans="2:9">
      <c r="B2080" s="11">
        <f>IF(B2079+IF(Tbl_Hourly_Gen[[#This Row],[Hour]]=24,1,0)&lt;Date_End,B2079+IF(Tbl_Hourly_Gen[[#This Row],[Hour]]=24,1,0),0)</f>
        <v>45378</v>
      </c>
      <c r="C2080" s="29">
        <f>Tbl_Hourly_Gen[[#This Row],[Hour]]/24</f>
        <v>0.16666666666666666</v>
      </c>
      <c r="D2080">
        <f>MONTH(Tbl_Hourly_Gen[[#This Row],[Date]])</f>
        <v>3</v>
      </c>
      <c r="E2080">
        <f>DAY(Tbl_Hourly_Gen[[#This Row],[Date]])</f>
        <v>27</v>
      </c>
      <c r="F2080">
        <v>4</v>
      </c>
      <c r="G2080">
        <f>WEEKDAY(Tbl_Hourly_Gen[[#This Row],[Date]])</f>
        <v>4</v>
      </c>
      <c r="H2080" s="7" t="s">
        <v>14</v>
      </c>
      <c r="I2080" s="5">
        <v>0</v>
      </c>
    </row>
    <row r="2081" spans="2:9">
      <c r="B2081" s="11">
        <f>IF(B2080+IF(Tbl_Hourly_Gen[[#This Row],[Hour]]=24,1,0)&lt;Date_End,B2080+IF(Tbl_Hourly_Gen[[#This Row],[Hour]]=24,1,0),0)</f>
        <v>45378</v>
      </c>
      <c r="C2081" s="29">
        <f>Tbl_Hourly_Gen[[#This Row],[Hour]]/24</f>
        <v>0.20833333333333334</v>
      </c>
      <c r="D2081">
        <f>MONTH(Tbl_Hourly_Gen[[#This Row],[Date]])</f>
        <v>3</v>
      </c>
      <c r="E2081">
        <f>DAY(Tbl_Hourly_Gen[[#This Row],[Date]])</f>
        <v>27</v>
      </c>
      <c r="F2081">
        <v>5</v>
      </c>
      <c r="G2081">
        <f>WEEKDAY(Tbl_Hourly_Gen[[#This Row],[Date]])</f>
        <v>4</v>
      </c>
      <c r="H2081" s="7" t="s">
        <v>14</v>
      </c>
      <c r="I2081" s="5">
        <v>0</v>
      </c>
    </row>
    <row r="2082" spans="2:9">
      <c r="B2082" s="11">
        <f>IF(B2081+IF(Tbl_Hourly_Gen[[#This Row],[Hour]]=24,1,0)&lt;Date_End,B2081+IF(Tbl_Hourly_Gen[[#This Row],[Hour]]=24,1,0),0)</f>
        <v>45378</v>
      </c>
      <c r="C2082" s="29">
        <f>Tbl_Hourly_Gen[[#This Row],[Hour]]/24</f>
        <v>0.25</v>
      </c>
      <c r="D2082">
        <f>MONTH(Tbl_Hourly_Gen[[#This Row],[Date]])</f>
        <v>3</v>
      </c>
      <c r="E2082">
        <f>DAY(Tbl_Hourly_Gen[[#This Row],[Date]])</f>
        <v>27</v>
      </c>
      <c r="F2082">
        <v>6</v>
      </c>
      <c r="G2082">
        <f>WEEKDAY(Tbl_Hourly_Gen[[#This Row],[Date]])</f>
        <v>4</v>
      </c>
      <c r="H2082" s="7" t="s">
        <v>14</v>
      </c>
      <c r="I2082" s="5">
        <v>0</v>
      </c>
    </row>
    <row r="2083" spans="2:9">
      <c r="B2083" s="11">
        <f>IF(B2082+IF(Tbl_Hourly_Gen[[#This Row],[Hour]]=24,1,0)&lt;Date_End,B2082+IF(Tbl_Hourly_Gen[[#This Row],[Hour]]=24,1,0),0)</f>
        <v>45378</v>
      </c>
      <c r="C2083" s="29">
        <f>Tbl_Hourly_Gen[[#This Row],[Hour]]/24</f>
        <v>0.29166666666666669</v>
      </c>
      <c r="D2083">
        <f>MONTH(Tbl_Hourly_Gen[[#This Row],[Date]])</f>
        <v>3</v>
      </c>
      <c r="E2083">
        <f>DAY(Tbl_Hourly_Gen[[#This Row],[Date]])</f>
        <v>27</v>
      </c>
      <c r="F2083">
        <v>7</v>
      </c>
      <c r="G2083">
        <f>WEEKDAY(Tbl_Hourly_Gen[[#This Row],[Date]])</f>
        <v>4</v>
      </c>
      <c r="H2083" s="7" t="s">
        <v>14</v>
      </c>
      <c r="I2083" s="5">
        <v>0</v>
      </c>
    </row>
    <row r="2084" spans="2:9">
      <c r="B2084" s="11">
        <f>IF(B2083+IF(Tbl_Hourly_Gen[[#This Row],[Hour]]=24,1,0)&lt;Date_End,B2083+IF(Tbl_Hourly_Gen[[#This Row],[Hour]]=24,1,0),0)</f>
        <v>45378</v>
      </c>
      <c r="C2084" s="29">
        <f>Tbl_Hourly_Gen[[#This Row],[Hour]]/24</f>
        <v>0.33333333333333331</v>
      </c>
      <c r="D2084">
        <f>MONTH(Tbl_Hourly_Gen[[#This Row],[Date]])</f>
        <v>3</v>
      </c>
      <c r="E2084">
        <f>DAY(Tbl_Hourly_Gen[[#This Row],[Date]])</f>
        <v>27</v>
      </c>
      <c r="F2084">
        <v>8</v>
      </c>
      <c r="G2084">
        <f>WEEKDAY(Tbl_Hourly_Gen[[#This Row],[Date]])</f>
        <v>4</v>
      </c>
      <c r="H2084" s="7" t="s">
        <v>14</v>
      </c>
      <c r="I2084" s="5">
        <v>0</v>
      </c>
    </row>
    <row r="2085" spans="2:9">
      <c r="B2085" s="11">
        <f>IF(B2084+IF(Tbl_Hourly_Gen[[#This Row],[Hour]]=24,1,0)&lt;Date_End,B2084+IF(Tbl_Hourly_Gen[[#This Row],[Hour]]=24,1,0),0)</f>
        <v>45378</v>
      </c>
      <c r="C2085" s="29">
        <f>Tbl_Hourly_Gen[[#This Row],[Hour]]/24</f>
        <v>0.375</v>
      </c>
      <c r="D2085">
        <f>MONTH(Tbl_Hourly_Gen[[#This Row],[Date]])</f>
        <v>3</v>
      </c>
      <c r="E2085">
        <f>DAY(Tbl_Hourly_Gen[[#This Row],[Date]])</f>
        <v>27</v>
      </c>
      <c r="F2085">
        <v>9</v>
      </c>
      <c r="G2085">
        <f>WEEKDAY(Tbl_Hourly_Gen[[#This Row],[Date]])</f>
        <v>4</v>
      </c>
      <c r="H2085" s="7" t="s">
        <v>14</v>
      </c>
      <c r="I2085" s="5">
        <v>0</v>
      </c>
    </row>
    <row r="2086" spans="2:9">
      <c r="B2086" s="11">
        <f>IF(B2085+IF(Tbl_Hourly_Gen[[#This Row],[Hour]]=24,1,0)&lt;Date_End,B2085+IF(Tbl_Hourly_Gen[[#This Row],[Hour]]=24,1,0),0)</f>
        <v>45378</v>
      </c>
      <c r="C2086" s="29">
        <f>Tbl_Hourly_Gen[[#This Row],[Hour]]/24</f>
        <v>0.41666666666666669</v>
      </c>
      <c r="D2086">
        <f>MONTH(Tbl_Hourly_Gen[[#This Row],[Date]])</f>
        <v>3</v>
      </c>
      <c r="E2086">
        <f>DAY(Tbl_Hourly_Gen[[#This Row],[Date]])</f>
        <v>27</v>
      </c>
      <c r="F2086">
        <v>10</v>
      </c>
      <c r="G2086">
        <f>WEEKDAY(Tbl_Hourly_Gen[[#This Row],[Date]])</f>
        <v>4</v>
      </c>
      <c r="H2086" s="7" t="s">
        <v>14</v>
      </c>
      <c r="I2086" s="5">
        <v>0</v>
      </c>
    </row>
    <row r="2087" spans="2:9">
      <c r="B2087" s="11">
        <f>IF(B2086+IF(Tbl_Hourly_Gen[[#This Row],[Hour]]=24,1,0)&lt;Date_End,B2086+IF(Tbl_Hourly_Gen[[#This Row],[Hour]]=24,1,0),0)</f>
        <v>45378</v>
      </c>
      <c r="C2087" s="29">
        <f>Tbl_Hourly_Gen[[#This Row],[Hour]]/24</f>
        <v>0.45833333333333331</v>
      </c>
      <c r="D2087">
        <f>MONTH(Tbl_Hourly_Gen[[#This Row],[Date]])</f>
        <v>3</v>
      </c>
      <c r="E2087">
        <f>DAY(Tbl_Hourly_Gen[[#This Row],[Date]])</f>
        <v>27</v>
      </c>
      <c r="F2087">
        <v>11</v>
      </c>
      <c r="G2087">
        <f>WEEKDAY(Tbl_Hourly_Gen[[#This Row],[Date]])</f>
        <v>4</v>
      </c>
      <c r="H2087" s="7" t="s">
        <v>14</v>
      </c>
      <c r="I2087" s="5">
        <v>0</v>
      </c>
    </row>
    <row r="2088" spans="2:9">
      <c r="B2088" s="11">
        <f>IF(B2087+IF(Tbl_Hourly_Gen[[#This Row],[Hour]]=24,1,0)&lt;Date_End,B2087+IF(Tbl_Hourly_Gen[[#This Row],[Hour]]=24,1,0),0)</f>
        <v>45378</v>
      </c>
      <c r="C2088" s="29">
        <f>Tbl_Hourly_Gen[[#This Row],[Hour]]/24</f>
        <v>0.5</v>
      </c>
      <c r="D2088">
        <f>MONTH(Tbl_Hourly_Gen[[#This Row],[Date]])</f>
        <v>3</v>
      </c>
      <c r="E2088">
        <f>DAY(Tbl_Hourly_Gen[[#This Row],[Date]])</f>
        <v>27</v>
      </c>
      <c r="F2088">
        <v>12</v>
      </c>
      <c r="G2088">
        <f>WEEKDAY(Tbl_Hourly_Gen[[#This Row],[Date]])</f>
        <v>4</v>
      </c>
      <c r="H2088" s="7" t="s">
        <v>14</v>
      </c>
      <c r="I2088" s="5">
        <v>0</v>
      </c>
    </row>
    <row r="2089" spans="2:9">
      <c r="B2089" s="11">
        <f>IF(B2088+IF(Tbl_Hourly_Gen[[#This Row],[Hour]]=24,1,0)&lt;Date_End,B2088+IF(Tbl_Hourly_Gen[[#This Row],[Hour]]=24,1,0),0)</f>
        <v>45378</v>
      </c>
      <c r="C2089" s="29">
        <f>Tbl_Hourly_Gen[[#This Row],[Hour]]/24</f>
        <v>0.54166666666666663</v>
      </c>
      <c r="D2089">
        <f>MONTH(Tbl_Hourly_Gen[[#This Row],[Date]])</f>
        <v>3</v>
      </c>
      <c r="E2089">
        <f>DAY(Tbl_Hourly_Gen[[#This Row],[Date]])</f>
        <v>27</v>
      </c>
      <c r="F2089">
        <v>13</v>
      </c>
      <c r="G2089">
        <f>WEEKDAY(Tbl_Hourly_Gen[[#This Row],[Date]])</f>
        <v>4</v>
      </c>
      <c r="H2089" s="7" t="s">
        <v>14</v>
      </c>
      <c r="I2089" s="5">
        <v>0</v>
      </c>
    </row>
    <row r="2090" spans="2:9">
      <c r="B2090" s="11">
        <f>IF(B2089+IF(Tbl_Hourly_Gen[[#This Row],[Hour]]=24,1,0)&lt;Date_End,B2089+IF(Tbl_Hourly_Gen[[#This Row],[Hour]]=24,1,0),0)</f>
        <v>45378</v>
      </c>
      <c r="C2090" s="29">
        <f>Tbl_Hourly_Gen[[#This Row],[Hour]]/24</f>
        <v>0.58333333333333337</v>
      </c>
      <c r="D2090">
        <f>MONTH(Tbl_Hourly_Gen[[#This Row],[Date]])</f>
        <v>3</v>
      </c>
      <c r="E2090">
        <f>DAY(Tbl_Hourly_Gen[[#This Row],[Date]])</f>
        <v>27</v>
      </c>
      <c r="F2090">
        <v>14</v>
      </c>
      <c r="G2090">
        <f>WEEKDAY(Tbl_Hourly_Gen[[#This Row],[Date]])</f>
        <v>4</v>
      </c>
      <c r="H2090" s="7" t="s">
        <v>14</v>
      </c>
      <c r="I2090" s="5">
        <v>0</v>
      </c>
    </row>
    <row r="2091" spans="2:9">
      <c r="B2091" s="11">
        <f>IF(B2090+IF(Tbl_Hourly_Gen[[#This Row],[Hour]]=24,1,0)&lt;Date_End,B2090+IF(Tbl_Hourly_Gen[[#This Row],[Hour]]=24,1,0),0)</f>
        <v>45378</v>
      </c>
      <c r="C2091" s="29">
        <f>Tbl_Hourly_Gen[[#This Row],[Hour]]/24</f>
        <v>0.625</v>
      </c>
      <c r="D2091">
        <f>MONTH(Tbl_Hourly_Gen[[#This Row],[Date]])</f>
        <v>3</v>
      </c>
      <c r="E2091">
        <f>DAY(Tbl_Hourly_Gen[[#This Row],[Date]])</f>
        <v>27</v>
      </c>
      <c r="F2091">
        <v>15</v>
      </c>
      <c r="G2091">
        <f>WEEKDAY(Tbl_Hourly_Gen[[#This Row],[Date]])</f>
        <v>4</v>
      </c>
      <c r="H2091" s="7" t="s">
        <v>14</v>
      </c>
      <c r="I2091" s="5">
        <v>0</v>
      </c>
    </row>
    <row r="2092" spans="2:9">
      <c r="B2092" s="11">
        <f>IF(B2091+IF(Tbl_Hourly_Gen[[#This Row],[Hour]]=24,1,0)&lt;Date_End,B2091+IF(Tbl_Hourly_Gen[[#This Row],[Hour]]=24,1,0),0)</f>
        <v>45378</v>
      </c>
      <c r="C2092" s="29">
        <f>Tbl_Hourly_Gen[[#This Row],[Hour]]/24</f>
        <v>0.66666666666666663</v>
      </c>
      <c r="D2092">
        <f>MONTH(Tbl_Hourly_Gen[[#This Row],[Date]])</f>
        <v>3</v>
      </c>
      <c r="E2092">
        <f>DAY(Tbl_Hourly_Gen[[#This Row],[Date]])</f>
        <v>27</v>
      </c>
      <c r="F2092">
        <v>16</v>
      </c>
      <c r="G2092">
        <f>WEEKDAY(Tbl_Hourly_Gen[[#This Row],[Date]])</f>
        <v>4</v>
      </c>
      <c r="H2092" s="7" t="s">
        <v>14</v>
      </c>
      <c r="I2092" s="5">
        <v>0</v>
      </c>
    </row>
    <row r="2093" spans="2:9">
      <c r="B2093" s="11">
        <f>IF(B2092+IF(Tbl_Hourly_Gen[[#This Row],[Hour]]=24,1,0)&lt;Date_End,B2092+IF(Tbl_Hourly_Gen[[#This Row],[Hour]]=24,1,0),0)</f>
        <v>45378</v>
      </c>
      <c r="C2093" s="29">
        <f>Tbl_Hourly_Gen[[#This Row],[Hour]]/24</f>
        <v>0.70833333333333337</v>
      </c>
      <c r="D2093">
        <f>MONTH(Tbl_Hourly_Gen[[#This Row],[Date]])</f>
        <v>3</v>
      </c>
      <c r="E2093">
        <f>DAY(Tbl_Hourly_Gen[[#This Row],[Date]])</f>
        <v>27</v>
      </c>
      <c r="F2093">
        <v>17</v>
      </c>
      <c r="G2093">
        <f>WEEKDAY(Tbl_Hourly_Gen[[#This Row],[Date]])</f>
        <v>4</v>
      </c>
      <c r="H2093" s="7" t="s">
        <v>14</v>
      </c>
      <c r="I2093" s="5">
        <v>0</v>
      </c>
    </row>
    <row r="2094" spans="2:9">
      <c r="B2094" s="11">
        <f>IF(B2093+IF(Tbl_Hourly_Gen[[#This Row],[Hour]]=24,1,0)&lt;Date_End,B2093+IF(Tbl_Hourly_Gen[[#This Row],[Hour]]=24,1,0),0)</f>
        <v>45378</v>
      </c>
      <c r="C2094" s="29">
        <f>Tbl_Hourly_Gen[[#This Row],[Hour]]/24</f>
        <v>0.75</v>
      </c>
      <c r="D2094">
        <f>MONTH(Tbl_Hourly_Gen[[#This Row],[Date]])</f>
        <v>3</v>
      </c>
      <c r="E2094">
        <f>DAY(Tbl_Hourly_Gen[[#This Row],[Date]])</f>
        <v>27</v>
      </c>
      <c r="F2094">
        <v>18</v>
      </c>
      <c r="G2094">
        <f>WEEKDAY(Tbl_Hourly_Gen[[#This Row],[Date]])</f>
        <v>4</v>
      </c>
      <c r="H2094" s="7" t="s">
        <v>14</v>
      </c>
      <c r="I2094" s="5">
        <v>0</v>
      </c>
    </row>
    <row r="2095" spans="2:9">
      <c r="B2095" s="11">
        <f>IF(B2094+IF(Tbl_Hourly_Gen[[#This Row],[Hour]]=24,1,0)&lt;Date_End,B2094+IF(Tbl_Hourly_Gen[[#This Row],[Hour]]=24,1,0),0)</f>
        <v>45378</v>
      </c>
      <c r="C2095" s="29">
        <f>Tbl_Hourly_Gen[[#This Row],[Hour]]/24</f>
        <v>0.79166666666666663</v>
      </c>
      <c r="D2095">
        <f>MONTH(Tbl_Hourly_Gen[[#This Row],[Date]])</f>
        <v>3</v>
      </c>
      <c r="E2095">
        <f>DAY(Tbl_Hourly_Gen[[#This Row],[Date]])</f>
        <v>27</v>
      </c>
      <c r="F2095">
        <v>19</v>
      </c>
      <c r="G2095">
        <f>WEEKDAY(Tbl_Hourly_Gen[[#This Row],[Date]])</f>
        <v>4</v>
      </c>
      <c r="H2095" s="7" t="s">
        <v>14</v>
      </c>
      <c r="I2095" s="5">
        <v>0</v>
      </c>
    </row>
    <row r="2096" spans="2:9">
      <c r="B2096" s="11">
        <f>IF(B2095+IF(Tbl_Hourly_Gen[[#This Row],[Hour]]=24,1,0)&lt;Date_End,B2095+IF(Tbl_Hourly_Gen[[#This Row],[Hour]]=24,1,0),0)</f>
        <v>45378</v>
      </c>
      <c r="C2096" s="29">
        <f>Tbl_Hourly_Gen[[#This Row],[Hour]]/24</f>
        <v>0.83333333333333337</v>
      </c>
      <c r="D2096">
        <f>MONTH(Tbl_Hourly_Gen[[#This Row],[Date]])</f>
        <v>3</v>
      </c>
      <c r="E2096">
        <f>DAY(Tbl_Hourly_Gen[[#This Row],[Date]])</f>
        <v>27</v>
      </c>
      <c r="F2096">
        <v>20</v>
      </c>
      <c r="G2096">
        <f>WEEKDAY(Tbl_Hourly_Gen[[#This Row],[Date]])</f>
        <v>4</v>
      </c>
      <c r="H2096" s="7" t="s">
        <v>14</v>
      </c>
      <c r="I2096" s="5">
        <v>0</v>
      </c>
    </row>
    <row r="2097" spans="2:9">
      <c r="B2097" s="11">
        <f>IF(B2096+IF(Tbl_Hourly_Gen[[#This Row],[Hour]]=24,1,0)&lt;Date_End,B2096+IF(Tbl_Hourly_Gen[[#This Row],[Hour]]=24,1,0),0)</f>
        <v>45378</v>
      </c>
      <c r="C2097" s="29">
        <f>Tbl_Hourly_Gen[[#This Row],[Hour]]/24</f>
        <v>0.875</v>
      </c>
      <c r="D2097">
        <f>MONTH(Tbl_Hourly_Gen[[#This Row],[Date]])</f>
        <v>3</v>
      </c>
      <c r="E2097">
        <f>DAY(Tbl_Hourly_Gen[[#This Row],[Date]])</f>
        <v>27</v>
      </c>
      <c r="F2097">
        <v>21</v>
      </c>
      <c r="G2097">
        <f>WEEKDAY(Tbl_Hourly_Gen[[#This Row],[Date]])</f>
        <v>4</v>
      </c>
      <c r="H2097" s="7" t="s">
        <v>14</v>
      </c>
      <c r="I2097" s="5">
        <v>0</v>
      </c>
    </row>
    <row r="2098" spans="2:9">
      <c r="B2098" s="11">
        <f>IF(B2097+IF(Tbl_Hourly_Gen[[#This Row],[Hour]]=24,1,0)&lt;Date_End,B2097+IF(Tbl_Hourly_Gen[[#This Row],[Hour]]=24,1,0),0)</f>
        <v>45378</v>
      </c>
      <c r="C2098" s="29">
        <f>Tbl_Hourly_Gen[[#This Row],[Hour]]/24</f>
        <v>0.91666666666666663</v>
      </c>
      <c r="D2098">
        <f>MONTH(Tbl_Hourly_Gen[[#This Row],[Date]])</f>
        <v>3</v>
      </c>
      <c r="E2098">
        <f>DAY(Tbl_Hourly_Gen[[#This Row],[Date]])</f>
        <v>27</v>
      </c>
      <c r="F2098">
        <v>22</v>
      </c>
      <c r="G2098">
        <f>WEEKDAY(Tbl_Hourly_Gen[[#This Row],[Date]])</f>
        <v>4</v>
      </c>
      <c r="H2098" s="7" t="s">
        <v>14</v>
      </c>
      <c r="I2098" s="5">
        <v>0</v>
      </c>
    </row>
    <row r="2099" spans="2:9">
      <c r="B2099" s="11">
        <f>IF(B2098+IF(Tbl_Hourly_Gen[[#This Row],[Hour]]=24,1,0)&lt;Date_End,B2098+IF(Tbl_Hourly_Gen[[#This Row],[Hour]]=24,1,0),0)</f>
        <v>45378</v>
      </c>
      <c r="C2099" s="29">
        <f>Tbl_Hourly_Gen[[#This Row],[Hour]]/24</f>
        <v>0.95833333333333337</v>
      </c>
      <c r="D2099">
        <f>MONTH(Tbl_Hourly_Gen[[#This Row],[Date]])</f>
        <v>3</v>
      </c>
      <c r="E2099">
        <f>DAY(Tbl_Hourly_Gen[[#This Row],[Date]])</f>
        <v>27</v>
      </c>
      <c r="F2099">
        <v>23</v>
      </c>
      <c r="G2099">
        <f>WEEKDAY(Tbl_Hourly_Gen[[#This Row],[Date]])</f>
        <v>4</v>
      </c>
      <c r="H2099" s="7" t="s">
        <v>14</v>
      </c>
      <c r="I2099" s="5">
        <v>0</v>
      </c>
    </row>
    <row r="2100" spans="2:9">
      <c r="B2100" s="11">
        <f>IF(B2099+IF(Tbl_Hourly_Gen[[#This Row],[Hour]]=24,1,0)&lt;Date_End,B2099+IF(Tbl_Hourly_Gen[[#This Row],[Hour]]=24,1,0),0)</f>
        <v>45379</v>
      </c>
      <c r="C2100" s="29">
        <f>Tbl_Hourly_Gen[[#This Row],[Hour]]/24</f>
        <v>1</v>
      </c>
      <c r="D2100">
        <f>MONTH(Tbl_Hourly_Gen[[#This Row],[Date]])</f>
        <v>3</v>
      </c>
      <c r="E2100">
        <f>DAY(Tbl_Hourly_Gen[[#This Row],[Date]])</f>
        <v>28</v>
      </c>
      <c r="F2100">
        <v>24</v>
      </c>
      <c r="G2100">
        <f>WEEKDAY(Tbl_Hourly_Gen[[#This Row],[Date]])</f>
        <v>5</v>
      </c>
      <c r="H2100" s="7" t="s">
        <v>14</v>
      </c>
      <c r="I2100" s="5">
        <v>0</v>
      </c>
    </row>
    <row r="2101" spans="2:9">
      <c r="B2101" s="11">
        <f>IF(B2100+IF(Tbl_Hourly_Gen[[#This Row],[Hour]]=24,1,0)&lt;Date_End,B2100+IF(Tbl_Hourly_Gen[[#This Row],[Hour]]=24,1,0),0)</f>
        <v>45379</v>
      </c>
      <c r="C2101" s="29">
        <f>Tbl_Hourly_Gen[[#This Row],[Hour]]/24</f>
        <v>4.1666666666666664E-2</v>
      </c>
      <c r="D2101">
        <f>MONTH(Tbl_Hourly_Gen[[#This Row],[Date]])</f>
        <v>3</v>
      </c>
      <c r="E2101">
        <f>DAY(Tbl_Hourly_Gen[[#This Row],[Date]])</f>
        <v>28</v>
      </c>
      <c r="F2101">
        <v>1</v>
      </c>
      <c r="G2101">
        <f>WEEKDAY(Tbl_Hourly_Gen[[#This Row],[Date]])</f>
        <v>5</v>
      </c>
      <c r="H2101" s="7" t="s">
        <v>14</v>
      </c>
      <c r="I2101" s="5">
        <v>0</v>
      </c>
    </row>
    <row r="2102" spans="2:9">
      <c r="B2102" s="11">
        <f>IF(B2101+IF(Tbl_Hourly_Gen[[#This Row],[Hour]]=24,1,0)&lt;Date_End,B2101+IF(Tbl_Hourly_Gen[[#This Row],[Hour]]=24,1,0),0)</f>
        <v>45379</v>
      </c>
      <c r="C2102" s="29">
        <f>Tbl_Hourly_Gen[[#This Row],[Hour]]/24</f>
        <v>8.3333333333333329E-2</v>
      </c>
      <c r="D2102">
        <f>MONTH(Tbl_Hourly_Gen[[#This Row],[Date]])</f>
        <v>3</v>
      </c>
      <c r="E2102">
        <f>DAY(Tbl_Hourly_Gen[[#This Row],[Date]])</f>
        <v>28</v>
      </c>
      <c r="F2102">
        <v>2</v>
      </c>
      <c r="G2102">
        <f>WEEKDAY(Tbl_Hourly_Gen[[#This Row],[Date]])</f>
        <v>5</v>
      </c>
      <c r="H2102" s="7" t="s">
        <v>14</v>
      </c>
      <c r="I2102" s="5">
        <v>0</v>
      </c>
    </row>
    <row r="2103" spans="2:9">
      <c r="B2103" s="11">
        <f>IF(B2102+IF(Tbl_Hourly_Gen[[#This Row],[Hour]]=24,1,0)&lt;Date_End,B2102+IF(Tbl_Hourly_Gen[[#This Row],[Hour]]=24,1,0),0)</f>
        <v>45379</v>
      </c>
      <c r="C2103" s="29">
        <f>Tbl_Hourly_Gen[[#This Row],[Hour]]/24</f>
        <v>0.125</v>
      </c>
      <c r="D2103">
        <f>MONTH(Tbl_Hourly_Gen[[#This Row],[Date]])</f>
        <v>3</v>
      </c>
      <c r="E2103">
        <f>DAY(Tbl_Hourly_Gen[[#This Row],[Date]])</f>
        <v>28</v>
      </c>
      <c r="F2103">
        <v>3</v>
      </c>
      <c r="G2103">
        <f>WEEKDAY(Tbl_Hourly_Gen[[#This Row],[Date]])</f>
        <v>5</v>
      </c>
      <c r="H2103" s="7" t="s">
        <v>14</v>
      </c>
      <c r="I2103" s="5">
        <v>0</v>
      </c>
    </row>
    <row r="2104" spans="2:9">
      <c r="B2104" s="11">
        <f>IF(B2103+IF(Tbl_Hourly_Gen[[#This Row],[Hour]]=24,1,0)&lt;Date_End,B2103+IF(Tbl_Hourly_Gen[[#This Row],[Hour]]=24,1,0),0)</f>
        <v>45379</v>
      </c>
      <c r="C2104" s="29">
        <f>Tbl_Hourly_Gen[[#This Row],[Hour]]/24</f>
        <v>0.16666666666666666</v>
      </c>
      <c r="D2104">
        <f>MONTH(Tbl_Hourly_Gen[[#This Row],[Date]])</f>
        <v>3</v>
      </c>
      <c r="E2104">
        <f>DAY(Tbl_Hourly_Gen[[#This Row],[Date]])</f>
        <v>28</v>
      </c>
      <c r="F2104">
        <v>4</v>
      </c>
      <c r="G2104">
        <f>WEEKDAY(Tbl_Hourly_Gen[[#This Row],[Date]])</f>
        <v>5</v>
      </c>
      <c r="H2104" s="7" t="s">
        <v>14</v>
      </c>
      <c r="I2104" s="5">
        <v>0</v>
      </c>
    </row>
    <row r="2105" spans="2:9">
      <c r="B2105" s="11">
        <f>IF(B2104+IF(Tbl_Hourly_Gen[[#This Row],[Hour]]=24,1,0)&lt;Date_End,B2104+IF(Tbl_Hourly_Gen[[#This Row],[Hour]]=24,1,0),0)</f>
        <v>45379</v>
      </c>
      <c r="C2105" s="29">
        <f>Tbl_Hourly_Gen[[#This Row],[Hour]]/24</f>
        <v>0.20833333333333334</v>
      </c>
      <c r="D2105">
        <f>MONTH(Tbl_Hourly_Gen[[#This Row],[Date]])</f>
        <v>3</v>
      </c>
      <c r="E2105">
        <f>DAY(Tbl_Hourly_Gen[[#This Row],[Date]])</f>
        <v>28</v>
      </c>
      <c r="F2105">
        <v>5</v>
      </c>
      <c r="G2105">
        <f>WEEKDAY(Tbl_Hourly_Gen[[#This Row],[Date]])</f>
        <v>5</v>
      </c>
      <c r="H2105" s="7" t="s">
        <v>14</v>
      </c>
      <c r="I2105" s="5">
        <v>0</v>
      </c>
    </row>
    <row r="2106" spans="2:9">
      <c r="B2106" s="11">
        <f>IF(B2105+IF(Tbl_Hourly_Gen[[#This Row],[Hour]]=24,1,0)&lt;Date_End,B2105+IF(Tbl_Hourly_Gen[[#This Row],[Hour]]=24,1,0),0)</f>
        <v>45379</v>
      </c>
      <c r="C2106" s="29">
        <f>Tbl_Hourly_Gen[[#This Row],[Hour]]/24</f>
        <v>0.25</v>
      </c>
      <c r="D2106">
        <f>MONTH(Tbl_Hourly_Gen[[#This Row],[Date]])</f>
        <v>3</v>
      </c>
      <c r="E2106">
        <f>DAY(Tbl_Hourly_Gen[[#This Row],[Date]])</f>
        <v>28</v>
      </c>
      <c r="F2106">
        <v>6</v>
      </c>
      <c r="G2106">
        <f>WEEKDAY(Tbl_Hourly_Gen[[#This Row],[Date]])</f>
        <v>5</v>
      </c>
      <c r="H2106" s="7" t="s">
        <v>14</v>
      </c>
      <c r="I2106" s="5">
        <v>0</v>
      </c>
    </row>
    <row r="2107" spans="2:9">
      <c r="B2107" s="11">
        <f>IF(B2106+IF(Tbl_Hourly_Gen[[#This Row],[Hour]]=24,1,0)&lt;Date_End,B2106+IF(Tbl_Hourly_Gen[[#This Row],[Hour]]=24,1,0),0)</f>
        <v>45379</v>
      </c>
      <c r="C2107" s="29">
        <f>Tbl_Hourly_Gen[[#This Row],[Hour]]/24</f>
        <v>0.29166666666666669</v>
      </c>
      <c r="D2107">
        <f>MONTH(Tbl_Hourly_Gen[[#This Row],[Date]])</f>
        <v>3</v>
      </c>
      <c r="E2107">
        <f>DAY(Tbl_Hourly_Gen[[#This Row],[Date]])</f>
        <v>28</v>
      </c>
      <c r="F2107">
        <v>7</v>
      </c>
      <c r="G2107">
        <f>WEEKDAY(Tbl_Hourly_Gen[[#This Row],[Date]])</f>
        <v>5</v>
      </c>
      <c r="H2107" s="7" t="s">
        <v>14</v>
      </c>
      <c r="I2107" s="5">
        <v>0</v>
      </c>
    </row>
    <row r="2108" spans="2:9">
      <c r="B2108" s="11">
        <f>IF(B2107+IF(Tbl_Hourly_Gen[[#This Row],[Hour]]=24,1,0)&lt;Date_End,B2107+IF(Tbl_Hourly_Gen[[#This Row],[Hour]]=24,1,0),0)</f>
        <v>45379</v>
      </c>
      <c r="C2108" s="29">
        <f>Tbl_Hourly_Gen[[#This Row],[Hour]]/24</f>
        <v>0.33333333333333331</v>
      </c>
      <c r="D2108">
        <f>MONTH(Tbl_Hourly_Gen[[#This Row],[Date]])</f>
        <v>3</v>
      </c>
      <c r="E2108">
        <f>DAY(Tbl_Hourly_Gen[[#This Row],[Date]])</f>
        <v>28</v>
      </c>
      <c r="F2108">
        <v>8</v>
      </c>
      <c r="G2108">
        <f>WEEKDAY(Tbl_Hourly_Gen[[#This Row],[Date]])</f>
        <v>5</v>
      </c>
      <c r="H2108" s="7" t="s">
        <v>14</v>
      </c>
      <c r="I2108" s="5">
        <v>0</v>
      </c>
    </row>
    <row r="2109" spans="2:9">
      <c r="B2109" s="11">
        <f>IF(B2108+IF(Tbl_Hourly_Gen[[#This Row],[Hour]]=24,1,0)&lt;Date_End,B2108+IF(Tbl_Hourly_Gen[[#This Row],[Hour]]=24,1,0),0)</f>
        <v>45379</v>
      </c>
      <c r="C2109" s="29">
        <f>Tbl_Hourly_Gen[[#This Row],[Hour]]/24</f>
        <v>0.375</v>
      </c>
      <c r="D2109">
        <f>MONTH(Tbl_Hourly_Gen[[#This Row],[Date]])</f>
        <v>3</v>
      </c>
      <c r="E2109">
        <f>DAY(Tbl_Hourly_Gen[[#This Row],[Date]])</f>
        <v>28</v>
      </c>
      <c r="F2109">
        <v>9</v>
      </c>
      <c r="G2109">
        <f>WEEKDAY(Tbl_Hourly_Gen[[#This Row],[Date]])</f>
        <v>5</v>
      </c>
      <c r="H2109" s="7" t="s">
        <v>14</v>
      </c>
      <c r="I2109" s="5">
        <v>0</v>
      </c>
    </row>
    <row r="2110" spans="2:9">
      <c r="B2110" s="11">
        <f>IF(B2109+IF(Tbl_Hourly_Gen[[#This Row],[Hour]]=24,1,0)&lt;Date_End,B2109+IF(Tbl_Hourly_Gen[[#This Row],[Hour]]=24,1,0),0)</f>
        <v>45379</v>
      </c>
      <c r="C2110" s="29">
        <f>Tbl_Hourly_Gen[[#This Row],[Hour]]/24</f>
        <v>0.41666666666666669</v>
      </c>
      <c r="D2110">
        <f>MONTH(Tbl_Hourly_Gen[[#This Row],[Date]])</f>
        <v>3</v>
      </c>
      <c r="E2110">
        <f>DAY(Tbl_Hourly_Gen[[#This Row],[Date]])</f>
        <v>28</v>
      </c>
      <c r="F2110">
        <v>10</v>
      </c>
      <c r="G2110">
        <f>WEEKDAY(Tbl_Hourly_Gen[[#This Row],[Date]])</f>
        <v>5</v>
      </c>
      <c r="H2110" s="7" t="s">
        <v>14</v>
      </c>
      <c r="I2110" s="5">
        <v>0</v>
      </c>
    </row>
    <row r="2111" spans="2:9">
      <c r="B2111" s="11">
        <f>IF(B2110+IF(Tbl_Hourly_Gen[[#This Row],[Hour]]=24,1,0)&lt;Date_End,B2110+IF(Tbl_Hourly_Gen[[#This Row],[Hour]]=24,1,0),0)</f>
        <v>45379</v>
      </c>
      <c r="C2111" s="29">
        <f>Tbl_Hourly_Gen[[#This Row],[Hour]]/24</f>
        <v>0.45833333333333331</v>
      </c>
      <c r="D2111">
        <f>MONTH(Tbl_Hourly_Gen[[#This Row],[Date]])</f>
        <v>3</v>
      </c>
      <c r="E2111">
        <f>DAY(Tbl_Hourly_Gen[[#This Row],[Date]])</f>
        <v>28</v>
      </c>
      <c r="F2111">
        <v>11</v>
      </c>
      <c r="G2111">
        <f>WEEKDAY(Tbl_Hourly_Gen[[#This Row],[Date]])</f>
        <v>5</v>
      </c>
      <c r="H2111" s="7" t="s">
        <v>14</v>
      </c>
      <c r="I2111" s="5">
        <v>0</v>
      </c>
    </row>
    <row r="2112" spans="2:9">
      <c r="B2112" s="11">
        <f>IF(B2111+IF(Tbl_Hourly_Gen[[#This Row],[Hour]]=24,1,0)&lt;Date_End,B2111+IF(Tbl_Hourly_Gen[[#This Row],[Hour]]=24,1,0),0)</f>
        <v>45379</v>
      </c>
      <c r="C2112" s="29">
        <f>Tbl_Hourly_Gen[[#This Row],[Hour]]/24</f>
        <v>0.5</v>
      </c>
      <c r="D2112">
        <f>MONTH(Tbl_Hourly_Gen[[#This Row],[Date]])</f>
        <v>3</v>
      </c>
      <c r="E2112">
        <f>DAY(Tbl_Hourly_Gen[[#This Row],[Date]])</f>
        <v>28</v>
      </c>
      <c r="F2112">
        <v>12</v>
      </c>
      <c r="G2112">
        <f>WEEKDAY(Tbl_Hourly_Gen[[#This Row],[Date]])</f>
        <v>5</v>
      </c>
      <c r="H2112" s="7" t="s">
        <v>14</v>
      </c>
      <c r="I2112" s="5">
        <v>0</v>
      </c>
    </row>
    <row r="2113" spans="2:9">
      <c r="B2113" s="11">
        <f>IF(B2112+IF(Tbl_Hourly_Gen[[#This Row],[Hour]]=24,1,0)&lt;Date_End,B2112+IF(Tbl_Hourly_Gen[[#This Row],[Hour]]=24,1,0),0)</f>
        <v>45379</v>
      </c>
      <c r="C2113" s="29">
        <f>Tbl_Hourly_Gen[[#This Row],[Hour]]/24</f>
        <v>0.54166666666666663</v>
      </c>
      <c r="D2113">
        <f>MONTH(Tbl_Hourly_Gen[[#This Row],[Date]])</f>
        <v>3</v>
      </c>
      <c r="E2113">
        <f>DAY(Tbl_Hourly_Gen[[#This Row],[Date]])</f>
        <v>28</v>
      </c>
      <c r="F2113">
        <v>13</v>
      </c>
      <c r="G2113">
        <f>WEEKDAY(Tbl_Hourly_Gen[[#This Row],[Date]])</f>
        <v>5</v>
      </c>
      <c r="H2113" s="7" t="s">
        <v>14</v>
      </c>
      <c r="I2113" s="5">
        <v>0</v>
      </c>
    </row>
    <row r="2114" spans="2:9">
      <c r="B2114" s="11">
        <f>IF(B2113+IF(Tbl_Hourly_Gen[[#This Row],[Hour]]=24,1,0)&lt;Date_End,B2113+IF(Tbl_Hourly_Gen[[#This Row],[Hour]]=24,1,0),0)</f>
        <v>45379</v>
      </c>
      <c r="C2114" s="29">
        <f>Tbl_Hourly_Gen[[#This Row],[Hour]]/24</f>
        <v>0.58333333333333337</v>
      </c>
      <c r="D2114">
        <f>MONTH(Tbl_Hourly_Gen[[#This Row],[Date]])</f>
        <v>3</v>
      </c>
      <c r="E2114">
        <f>DAY(Tbl_Hourly_Gen[[#This Row],[Date]])</f>
        <v>28</v>
      </c>
      <c r="F2114">
        <v>14</v>
      </c>
      <c r="G2114">
        <f>WEEKDAY(Tbl_Hourly_Gen[[#This Row],[Date]])</f>
        <v>5</v>
      </c>
      <c r="H2114" s="7" t="s">
        <v>14</v>
      </c>
      <c r="I2114" s="5">
        <v>0</v>
      </c>
    </row>
    <row r="2115" spans="2:9">
      <c r="B2115" s="11">
        <f>IF(B2114+IF(Tbl_Hourly_Gen[[#This Row],[Hour]]=24,1,0)&lt;Date_End,B2114+IF(Tbl_Hourly_Gen[[#This Row],[Hour]]=24,1,0),0)</f>
        <v>45379</v>
      </c>
      <c r="C2115" s="29">
        <f>Tbl_Hourly_Gen[[#This Row],[Hour]]/24</f>
        <v>0.625</v>
      </c>
      <c r="D2115">
        <f>MONTH(Tbl_Hourly_Gen[[#This Row],[Date]])</f>
        <v>3</v>
      </c>
      <c r="E2115">
        <f>DAY(Tbl_Hourly_Gen[[#This Row],[Date]])</f>
        <v>28</v>
      </c>
      <c r="F2115">
        <v>15</v>
      </c>
      <c r="G2115">
        <f>WEEKDAY(Tbl_Hourly_Gen[[#This Row],[Date]])</f>
        <v>5</v>
      </c>
      <c r="H2115" s="7" t="s">
        <v>14</v>
      </c>
      <c r="I2115" s="5">
        <v>0</v>
      </c>
    </row>
    <row r="2116" spans="2:9">
      <c r="B2116" s="11">
        <f>IF(B2115+IF(Tbl_Hourly_Gen[[#This Row],[Hour]]=24,1,0)&lt;Date_End,B2115+IF(Tbl_Hourly_Gen[[#This Row],[Hour]]=24,1,0),0)</f>
        <v>45379</v>
      </c>
      <c r="C2116" s="29">
        <f>Tbl_Hourly_Gen[[#This Row],[Hour]]/24</f>
        <v>0.66666666666666663</v>
      </c>
      <c r="D2116">
        <f>MONTH(Tbl_Hourly_Gen[[#This Row],[Date]])</f>
        <v>3</v>
      </c>
      <c r="E2116">
        <f>DAY(Tbl_Hourly_Gen[[#This Row],[Date]])</f>
        <v>28</v>
      </c>
      <c r="F2116">
        <v>16</v>
      </c>
      <c r="G2116">
        <f>WEEKDAY(Tbl_Hourly_Gen[[#This Row],[Date]])</f>
        <v>5</v>
      </c>
      <c r="H2116" s="7" t="s">
        <v>14</v>
      </c>
      <c r="I2116" s="5">
        <v>0</v>
      </c>
    </row>
    <row r="2117" spans="2:9">
      <c r="B2117" s="11">
        <f>IF(B2116+IF(Tbl_Hourly_Gen[[#This Row],[Hour]]=24,1,0)&lt;Date_End,B2116+IF(Tbl_Hourly_Gen[[#This Row],[Hour]]=24,1,0),0)</f>
        <v>45379</v>
      </c>
      <c r="C2117" s="29">
        <f>Tbl_Hourly_Gen[[#This Row],[Hour]]/24</f>
        <v>0.70833333333333337</v>
      </c>
      <c r="D2117">
        <f>MONTH(Tbl_Hourly_Gen[[#This Row],[Date]])</f>
        <v>3</v>
      </c>
      <c r="E2117">
        <f>DAY(Tbl_Hourly_Gen[[#This Row],[Date]])</f>
        <v>28</v>
      </c>
      <c r="F2117">
        <v>17</v>
      </c>
      <c r="G2117">
        <f>WEEKDAY(Tbl_Hourly_Gen[[#This Row],[Date]])</f>
        <v>5</v>
      </c>
      <c r="H2117" s="7" t="s">
        <v>14</v>
      </c>
      <c r="I2117" s="5">
        <v>0</v>
      </c>
    </row>
    <row r="2118" spans="2:9">
      <c r="B2118" s="11">
        <f>IF(B2117+IF(Tbl_Hourly_Gen[[#This Row],[Hour]]=24,1,0)&lt;Date_End,B2117+IF(Tbl_Hourly_Gen[[#This Row],[Hour]]=24,1,0),0)</f>
        <v>45379</v>
      </c>
      <c r="C2118" s="29">
        <f>Tbl_Hourly_Gen[[#This Row],[Hour]]/24</f>
        <v>0.75</v>
      </c>
      <c r="D2118">
        <f>MONTH(Tbl_Hourly_Gen[[#This Row],[Date]])</f>
        <v>3</v>
      </c>
      <c r="E2118">
        <f>DAY(Tbl_Hourly_Gen[[#This Row],[Date]])</f>
        <v>28</v>
      </c>
      <c r="F2118">
        <v>18</v>
      </c>
      <c r="G2118">
        <f>WEEKDAY(Tbl_Hourly_Gen[[#This Row],[Date]])</f>
        <v>5</v>
      </c>
      <c r="H2118" s="7" t="s">
        <v>14</v>
      </c>
      <c r="I2118" s="5">
        <v>0</v>
      </c>
    </row>
    <row r="2119" spans="2:9">
      <c r="B2119" s="11">
        <f>IF(B2118+IF(Tbl_Hourly_Gen[[#This Row],[Hour]]=24,1,0)&lt;Date_End,B2118+IF(Tbl_Hourly_Gen[[#This Row],[Hour]]=24,1,0),0)</f>
        <v>45379</v>
      </c>
      <c r="C2119" s="29">
        <f>Tbl_Hourly_Gen[[#This Row],[Hour]]/24</f>
        <v>0.79166666666666663</v>
      </c>
      <c r="D2119">
        <f>MONTH(Tbl_Hourly_Gen[[#This Row],[Date]])</f>
        <v>3</v>
      </c>
      <c r="E2119">
        <f>DAY(Tbl_Hourly_Gen[[#This Row],[Date]])</f>
        <v>28</v>
      </c>
      <c r="F2119">
        <v>19</v>
      </c>
      <c r="G2119">
        <f>WEEKDAY(Tbl_Hourly_Gen[[#This Row],[Date]])</f>
        <v>5</v>
      </c>
      <c r="H2119" s="7" t="s">
        <v>14</v>
      </c>
      <c r="I2119" s="5">
        <v>0</v>
      </c>
    </row>
    <row r="2120" spans="2:9">
      <c r="B2120" s="11">
        <f>IF(B2119+IF(Tbl_Hourly_Gen[[#This Row],[Hour]]=24,1,0)&lt;Date_End,B2119+IF(Tbl_Hourly_Gen[[#This Row],[Hour]]=24,1,0),0)</f>
        <v>45379</v>
      </c>
      <c r="C2120" s="29">
        <f>Tbl_Hourly_Gen[[#This Row],[Hour]]/24</f>
        <v>0.83333333333333337</v>
      </c>
      <c r="D2120">
        <f>MONTH(Tbl_Hourly_Gen[[#This Row],[Date]])</f>
        <v>3</v>
      </c>
      <c r="E2120">
        <f>DAY(Tbl_Hourly_Gen[[#This Row],[Date]])</f>
        <v>28</v>
      </c>
      <c r="F2120">
        <v>20</v>
      </c>
      <c r="G2120">
        <f>WEEKDAY(Tbl_Hourly_Gen[[#This Row],[Date]])</f>
        <v>5</v>
      </c>
      <c r="H2120" s="7" t="s">
        <v>14</v>
      </c>
      <c r="I2120" s="5">
        <v>0</v>
      </c>
    </row>
    <row r="2121" spans="2:9">
      <c r="B2121" s="11">
        <f>IF(B2120+IF(Tbl_Hourly_Gen[[#This Row],[Hour]]=24,1,0)&lt;Date_End,B2120+IF(Tbl_Hourly_Gen[[#This Row],[Hour]]=24,1,0),0)</f>
        <v>45379</v>
      </c>
      <c r="C2121" s="29">
        <f>Tbl_Hourly_Gen[[#This Row],[Hour]]/24</f>
        <v>0.875</v>
      </c>
      <c r="D2121">
        <f>MONTH(Tbl_Hourly_Gen[[#This Row],[Date]])</f>
        <v>3</v>
      </c>
      <c r="E2121">
        <f>DAY(Tbl_Hourly_Gen[[#This Row],[Date]])</f>
        <v>28</v>
      </c>
      <c r="F2121">
        <v>21</v>
      </c>
      <c r="G2121">
        <f>WEEKDAY(Tbl_Hourly_Gen[[#This Row],[Date]])</f>
        <v>5</v>
      </c>
      <c r="H2121" s="7" t="s">
        <v>14</v>
      </c>
      <c r="I2121" s="5">
        <v>0</v>
      </c>
    </row>
    <row r="2122" spans="2:9">
      <c r="B2122" s="11">
        <f>IF(B2121+IF(Tbl_Hourly_Gen[[#This Row],[Hour]]=24,1,0)&lt;Date_End,B2121+IF(Tbl_Hourly_Gen[[#This Row],[Hour]]=24,1,0),0)</f>
        <v>45379</v>
      </c>
      <c r="C2122" s="29">
        <f>Tbl_Hourly_Gen[[#This Row],[Hour]]/24</f>
        <v>0.91666666666666663</v>
      </c>
      <c r="D2122">
        <f>MONTH(Tbl_Hourly_Gen[[#This Row],[Date]])</f>
        <v>3</v>
      </c>
      <c r="E2122">
        <f>DAY(Tbl_Hourly_Gen[[#This Row],[Date]])</f>
        <v>28</v>
      </c>
      <c r="F2122">
        <v>22</v>
      </c>
      <c r="G2122">
        <f>WEEKDAY(Tbl_Hourly_Gen[[#This Row],[Date]])</f>
        <v>5</v>
      </c>
      <c r="H2122" s="7" t="s">
        <v>14</v>
      </c>
      <c r="I2122" s="5">
        <v>0</v>
      </c>
    </row>
    <row r="2123" spans="2:9">
      <c r="B2123" s="11">
        <f>IF(B2122+IF(Tbl_Hourly_Gen[[#This Row],[Hour]]=24,1,0)&lt;Date_End,B2122+IF(Tbl_Hourly_Gen[[#This Row],[Hour]]=24,1,0),0)</f>
        <v>45379</v>
      </c>
      <c r="C2123" s="29">
        <f>Tbl_Hourly_Gen[[#This Row],[Hour]]/24</f>
        <v>0.95833333333333337</v>
      </c>
      <c r="D2123">
        <f>MONTH(Tbl_Hourly_Gen[[#This Row],[Date]])</f>
        <v>3</v>
      </c>
      <c r="E2123">
        <f>DAY(Tbl_Hourly_Gen[[#This Row],[Date]])</f>
        <v>28</v>
      </c>
      <c r="F2123">
        <v>23</v>
      </c>
      <c r="G2123">
        <f>WEEKDAY(Tbl_Hourly_Gen[[#This Row],[Date]])</f>
        <v>5</v>
      </c>
      <c r="H2123" s="7" t="s">
        <v>14</v>
      </c>
      <c r="I2123" s="5">
        <v>0</v>
      </c>
    </row>
    <row r="2124" spans="2:9">
      <c r="B2124" s="11">
        <f>IF(B2123+IF(Tbl_Hourly_Gen[[#This Row],[Hour]]=24,1,0)&lt;Date_End,B2123+IF(Tbl_Hourly_Gen[[#This Row],[Hour]]=24,1,0),0)</f>
        <v>45380</v>
      </c>
      <c r="C2124" s="29">
        <f>Tbl_Hourly_Gen[[#This Row],[Hour]]/24</f>
        <v>1</v>
      </c>
      <c r="D2124">
        <f>MONTH(Tbl_Hourly_Gen[[#This Row],[Date]])</f>
        <v>3</v>
      </c>
      <c r="E2124">
        <f>DAY(Tbl_Hourly_Gen[[#This Row],[Date]])</f>
        <v>29</v>
      </c>
      <c r="F2124">
        <v>24</v>
      </c>
      <c r="G2124">
        <f>WEEKDAY(Tbl_Hourly_Gen[[#This Row],[Date]])</f>
        <v>6</v>
      </c>
      <c r="H2124" s="7" t="s">
        <v>14</v>
      </c>
      <c r="I2124" s="5">
        <v>0</v>
      </c>
    </row>
    <row r="2125" spans="2:9">
      <c r="B2125" s="11">
        <f>IF(B2124+IF(Tbl_Hourly_Gen[[#This Row],[Hour]]=24,1,0)&lt;Date_End,B2124+IF(Tbl_Hourly_Gen[[#This Row],[Hour]]=24,1,0),0)</f>
        <v>45380</v>
      </c>
      <c r="C2125" s="29">
        <f>Tbl_Hourly_Gen[[#This Row],[Hour]]/24</f>
        <v>4.1666666666666664E-2</v>
      </c>
      <c r="D2125">
        <f>MONTH(Tbl_Hourly_Gen[[#This Row],[Date]])</f>
        <v>3</v>
      </c>
      <c r="E2125">
        <f>DAY(Tbl_Hourly_Gen[[#This Row],[Date]])</f>
        <v>29</v>
      </c>
      <c r="F2125">
        <v>1</v>
      </c>
      <c r="G2125">
        <f>WEEKDAY(Tbl_Hourly_Gen[[#This Row],[Date]])</f>
        <v>6</v>
      </c>
      <c r="H2125" s="7" t="s">
        <v>14</v>
      </c>
      <c r="I2125" s="5">
        <v>0</v>
      </c>
    </row>
    <row r="2126" spans="2:9">
      <c r="B2126" s="11">
        <f>IF(B2125+IF(Tbl_Hourly_Gen[[#This Row],[Hour]]=24,1,0)&lt;Date_End,B2125+IF(Tbl_Hourly_Gen[[#This Row],[Hour]]=24,1,0),0)</f>
        <v>45380</v>
      </c>
      <c r="C2126" s="29">
        <f>Tbl_Hourly_Gen[[#This Row],[Hour]]/24</f>
        <v>8.3333333333333329E-2</v>
      </c>
      <c r="D2126">
        <f>MONTH(Tbl_Hourly_Gen[[#This Row],[Date]])</f>
        <v>3</v>
      </c>
      <c r="E2126">
        <f>DAY(Tbl_Hourly_Gen[[#This Row],[Date]])</f>
        <v>29</v>
      </c>
      <c r="F2126">
        <v>2</v>
      </c>
      <c r="G2126">
        <f>WEEKDAY(Tbl_Hourly_Gen[[#This Row],[Date]])</f>
        <v>6</v>
      </c>
      <c r="H2126" s="7" t="s">
        <v>14</v>
      </c>
      <c r="I2126" s="5">
        <v>0</v>
      </c>
    </row>
    <row r="2127" spans="2:9">
      <c r="B2127" s="11">
        <f>IF(B2126+IF(Tbl_Hourly_Gen[[#This Row],[Hour]]=24,1,0)&lt;Date_End,B2126+IF(Tbl_Hourly_Gen[[#This Row],[Hour]]=24,1,0),0)</f>
        <v>45380</v>
      </c>
      <c r="C2127" s="29">
        <f>Tbl_Hourly_Gen[[#This Row],[Hour]]/24</f>
        <v>0.125</v>
      </c>
      <c r="D2127">
        <f>MONTH(Tbl_Hourly_Gen[[#This Row],[Date]])</f>
        <v>3</v>
      </c>
      <c r="E2127">
        <f>DAY(Tbl_Hourly_Gen[[#This Row],[Date]])</f>
        <v>29</v>
      </c>
      <c r="F2127">
        <v>3</v>
      </c>
      <c r="G2127">
        <f>WEEKDAY(Tbl_Hourly_Gen[[#This Row],[Date]])</f>
        <v>6</v>
      </c>
      <c r="H2127" s="7" t="s">
        <v>14</v>
      </c>
      <c r="I2127" s="5">
        <v>0</v>
      </c>
    </row>
    <row r="2128" spans="2:9">
      <c r="B2128" s="11">
        <f>IF(B2127+IF(Tbl_Hourly_Gen[[#This Row],[Hour]]=24,1,0)&lt;Date_End,B2127+IF(Tbl_Hourly_Gen[[#This Row],[Hour]]=24,1,0),0)</f>
        <v>45380</v>
      </c>
      <c r="C2128" s="29">
        <f>Tbl_Hourly_Gen[[#This Row],[Hour]]/24</f>
        <v>0.16666666666666666</v>
      </c>
      <c r="D2128">
        <f>MONTH(Tbl_Hourly_Gen[[#This Row],[Date]])</f>
        <v>3</v>
      </c>
      <c r="E2128">
        <f>DAY(Tbl_Hourly_Gen[[#This Row],[Date]])</f>
        <v>29</v>
      </c>
      <c r="F2128">
        <v>4</v>
      </c>
      <c r="G2128">
        <f>WEEKDAY(Tbl_Hourly_Gen[[#This Row],[Date]])</f>
        <v>6</v>
      </c>
      <c r="H2128" s="7" t="s">
        <v>14</v>
      </c>
      <c r="I2128" s="5">
        <v>0</v>
      </c>
    </row>
    <row r="2129" spans="2:9">
      <c r="B2129" s="11">
        <f>IF(B2128+IF(Tbl_Hourly_Gen[[#This Row],[Hour]]=24,1,0)&lt;Date_End,B2128+IF(Tbl_Hourly_Gen[[#This Row],[Hour]]=24,1,0),0)</f>
        <v>45380</v>
      </c>
      <c r="C2129" s="29">
        <f>Tbl_Hourly_Gen[[#This Row],[Hour]]/24</f>
        <v>0.20833333333333334</v>
      </c>
      <c r="D2129">
        <f>MONTH(Tbl_Hourly_Gen[[#This Row],[Date]])</f>
        <v>3</v>
      </c>
      <c r="E2129">
        <f>DAY(Tbl_Hourly_Gen[[#This Row],[Date]])</f>
        <v>29</v>
      </c>
      <c r="F2129">
        <v>5</v>
      </c>
      <c r="G2129">
        <f>WEEKDAY(Tbl_Hourly_Gen[[#This Row],[Date]])</f>
        <v>6</v>
      </c>
      <c r="H2129" s="7" t="s">
        <v>14</v>
      </c>
      <c r="I2129" s="5">
        <v>0</v>
      </c>
    </row>
    <row r="2130" spans="2:9">
      <c r="B2130" s="11">
        <f>IF(B2129+IF(Tbl_Hourly_Gen[[#This Row],[Hour]]=24,1,0)&lt;Date_End,B2129+IF(Tbl_Hourly_Gen[[#This Row],[Hour]]=24,1,0),0)</f>
        <v>45380</v>
      </c>
      <c r="C2130" s="29">
        <f>Tbl_Hourly_Gen[[#This Row],[Hour]]/24</f>
        <v>0.25</v>
      </c>
      <c r="D2130">
        <f>MONTH(Tbl_Hourly_Gen[[#This Row],[Date]])</f>
        <v>3</v>
      </c>
      <c r="E2130">
        <f>DAY(Tbl_Hourly_Gen[[#This Row],[Date]])</f>
        <v>29</v>
      </c>
      <c r="F2130">
        <v>6</v>
      </c>
      <c r="G2130">
        <f>WEEKDAY(Tbl_Hourly_Gen[[#This Row],[Date]])</f>
        <v>6</v>
      </c>
      <c r="H2130" s="7" t="s">
        <v>14</v>
      </c>
      <c r="I2130" s="5">
        <v>0</v>
      </c>
    </row>
    <row r="2131" spans="2:9">
      <c r="B2131" s="11">
        <f>IF(B2130+IF(Tbl_Hourly_Gen[[#This Row],[Hour]]=24,1,0)&lt;Date_End,B2130+IF(Tbl_Hourly_Gen[[#This Row],[Hour]]=24,1,0),0)</f>
        <v>45380</v>
      </c>
      <c r="C2131" s="29">
        <f>Tbl_Hourly_Gen[[#This Row],[Hour]]/24</f>
        <v>0.29166666666666669</v>
      </c>
      <c r="D2131">
        <f>MONTH(Tbl_Hourly_Gen[[#This Row],[Date]])</f>
        <v>3</v>
      </c>
      <c r="E2131">
        <f>DAY(Tbl_Hourly_Gen[[#This Row],[Date]])</f>
        <v>29</v>
      </c>
      <c r="F2131">
        <v>7</v>
      </c>
      <c r="G2131">
        <f>WEEKDAY(Tbl_Hourly_Gen[[#This Row],[Date]])</f>
        <v>6</v>
      </c>
      <c r="H2131" s="7" t="s">
        <v>14</v>
      </c>
      <c r="I2131" s="5">
        <v>0</v>
      </c>
    </row>
    <row r="2132" spans="2:9">
      <c r="B2132" s="11">
        <f>IF(B2131+IF(Tbl_Hourly_Gen[[#This Row],[Hour]]=24,1,0)&lt;Date_End,B2131+IF(Tbl_Hourly_Gen[[#This Row],[Hour]]=24,1,0),0)</f>
        <v>45380</v>
      </c>
      <c r="C2132" s="29">
        <f>Tbl_Hourly_Gen[[#This Row],[Hour]]/24</f>
        <v>0.33333333333333331</v>
      </c>
      <c r="D2132">
        <f>MONTH(Tbl_Hourly_Gen[[#This Row],[Date]])</f>
        <v>3</v>
      </c>
      <c r="E2132">
        <f>DAY(Tbl_Hourly_Gen[[#This Row],[Date]])</f>
        <v>29</v>
      </c>
      <c r="F2132">
        <v>8</v>
      </c>
      <c r="G2132">
        <f>WEEKDAY(Tbl_Hourly_Gen[[#This Row],[Date]])</f>
        <v>6</v>
      </c>
      <c r="H2132" s="7" t="s">
        <v>14</v>
      </c>
      <c r="I2132" s="5">
        <v>0</v>
      </c>
    </row>
    <row r="2133" spans="2:9">
      <c r="B2133" s="11">
        <f>IF(B2132+IF(Tbl_Hourly_Gen[[#This Row],[Hour]]=24,1,0)&lt;Date_End,B2132+IF(Tbl_Hourly_Gen[[#This Row],[Hour]]=24,1,0),0)</f>
        <v>45380</v>
      </c>
      <c r="C2133" s="29">
        <f>Tbl_Hourly_Gen[[#This Row],[Hour]]/24</f>
        <v>0.375</v>
      </c>
      <c r="D2133">
        <f>MONTH(Tbl_Hourly_Gen[[#This Row],[Date]])</f>
        <v>3</v>
      </c>
      <c r="E2133">
        <f>DAY(Tbl_Hourly_Gen[[#This Row],[Date]])</f>
        <v>29</v>
      </c>
      <c r="F2133">
        <v>9</v>
      </c>
      <c r="G2133">
        <f>WEEKDAY(Tbl_Hourly_Gen[[#This Row],[Date]])</f>
        <v>6</v>
      </c>
      <c r="H2133" s="7" t="s">
        <v>14</v>
      </c>
      <c r="I2133" s="5">
        <v>0</v>
      </c>
    </row>
    <row r="2134" spans="2:9">
      <c r="B2134" s="11">
        <f>IF(B2133+IF(Tbl_Hourly_Gen[[#This Row],[Hour]]=24,1,0)&lt;Date_End,B2133+IF(Tbl_Hourly_Gen[[#This Row],[Hour]]=24,1,0),0)</f>
        <v>45380</v>
      </c>
      <c r="C2134" s="29">
        <f>Tbl_Hourly_Gen[[#This Row],[Hour]]/24</f>
        <v>0.41666666666666669</v>
      </c>
      <c r="D2134">
        <f>MONTH(Tbl_Hourly_Gen[[#This Row],[Date]])</f>
        <v>3</v>
      </c>
      <c r="E2134">
        <f>DAY(Tbl_Hourly_Gen[[#This Row],[Date]])</f>
        <v>29</v>
      </c>
      <c r="F2134">
        <v>10</v>
      </c>
      <c r="G2134">
        <f>WEEKDAY(Tbl_Hourly_Gen[[#This Row],[Date]])</f>
        <v>6</v>
      </c>
      <c r="H2134" s="7" t="s">
        <v>14</v>
      </c>
      <c r="I2134" s="5">
        <v>0</v>
      </c>
    </row>
    <row r="2135" spans="2:9">
      <c r="B2135" s="11">
        <f>IF(B2134+IF(Tbl_Hourly_Gen[[#This Row],[Hour]]=24,1,0)&lt;Date_End,B2134+IF(Tbl_Hourly_Gen[[#This Row],[Hour]]=24,1,0),0)</f>
        <v>45380</v>
      </c>
      <c r="C2135" s="29">
        <f>Tbl_Hourly_Gen[[#This Row],[Hour]]/24</f>
        <v>0.45833333333333331</v>
      </c>
      <c r="D2135">
        <f>MONTH(Tbl_Hourly_Gen[[#This Row],[Date]])</f>
        <v>3</v>
      </c>
      <c r="E2135">
        <f>DAY(Tbl_Hourly_Gen[[#This Row],[Date]])</f>
        <v>29</v>
      </c>
      <c r="F2135">
        <v>11</v>
      </c>
      <c r="G2135">
        <f>WEEKDAY(Tbl_Hourly_Gen[[#This Row],[Date]])</f>
        <v>6</v>
      </c>
      <c r="H2135" s="7" t="s">
        <v>14</v>
      </c>
      <c r="I2135" s="5">
        <v>0</v>
      </c>
    </row>
    <row r="2136" spans="2:9">
      <c r="B2136" s="11">
        <f>IF(B2135+IF(Tbl_Hourly_Gen[[#This Row],[Hour]]=24,1,0)&lt;Date_End,B2135+IF(Tbl_Hourly_Gen[[#This Row],[Hour]]=24,1,0),0)</f>
        <v>45380</v>
      </c>
      <c r="C2136" s="29">
        <f>Tbl_Hourly_Gen[[#This Row],[Hour]]/24</f>
        <v>0.5</v>
      </c>
      <c r="D2136">
        <f>MONTH(Tbl_Hourly_Gen[[#This Row],[Date]])</f>
        <v>3</v>
      </c>
      <c r="E2136">
        <f>DAY(Tbl_Hourly_Gen[[#This Row],[Date]])</f>
        <v>29</v>
      </c>
      <c r="F2136">
        <v>12</v>
      </c>
      <c r="G2136">
        <f>WEEKDAY(Tbl_Hourly_Gen[[#This Row],[Date]])</f>
        <v>6</v>
      </c>
      <c r="H2136" s="7" t="s">
        <v>14</v>
      </c>
      <c r="I2136" s="5">
        <v>0</v>
      </c>
    </row>
    <row r="2137" spans="2:9">
      <c r="B2137" s="11">
        <f>IF(B2136+IF(Tbl_Hourly_Gen[[#This Row],[Hour]]=24,1,0)&lt;Date_End,B2136+IF(Tbl_Hourly_Gen[[#This Row],[Hour]]=24,1,0),0)</f>
        <v>45380</v>
      </c>
      <c r="C2137" s="29">
        <f>Tbl_Hourly_Gen[[#This Row],[Hour]]/24</f>
        <v>0.54166666666666663</v>
      </c>
      <c r="D2137">
        <f>MONTH(Tbl_Hourly_Gen[[#This Row],[Date]])</f>
        <v>3</v>
      </c>
      <c r="E2137">
        <f>DAY(Tbl_Hourly_Gen[[#This Row],[Date]])</f>
        <v>29</v>
      </c>
      <c r="F2137">
        <v>13</v>
      </c>
      <c r="G2137">
        <f>WEEKDAY(Tbl_Hourly_Gen[[#This Row],[Date]])</f>
        <v>6</v>
      </c>
      <c r="H2137" s="7" t="s">
        <v>14</v>
      </c>
      <c r="I2137" s="5">
        <v>0</v>
      </c>
    </row>
    <row r="2138" spans="2:9">
      <c r="B2138" s="11">
        <f>IF(B2137+IF(Tbl_Hourly_Gen[[#This Row],[Hour]]=24,1,0)&lt;Date_End,B2137+IF(Tbl_Hourly_Gen[[#This Row],[Hour]]=24,1,0),0)</f>
        <v>45380</v>
      </c>
      <c r="C2138" s="29">
        <f>Tbl_Hourly_Gen[[#This Row],[Hour]]/24</f>
        <v>0.58333333333333337</v>
      </c>
      <c r="D2138">
        <f>MONTH(Tbl_Hourly_Gen[[#This Row],[Date]])</f>
        <v>3</v>
      </c>
      <c r="E2138">
        <f>DAY(Tbl_Hourly_Gen[[#This Row],[Date]])</f>
        <v>29</v>
      </c>
      <c r="F2138">
        <v>14</v>
      </c>
      <c r="G2138">
        <f>WEEKDAY(Tbl_Hourly_Gen[[#This Row],[Date]])</f>
        <v>6</v>
      </c>
      <c r="H2138" s="7" t="s">
        <v>14</v>
      </c>
      <c r="I2138" s="5">
        <v>0</v>
      </c>
    </row>
    <row r="2139" spans="2:9">
      <c r="B2139" s="11">
        <f>IF(B2138+IF(Tbl_Hourly_Gen[[#This Row],[Hour]]=24,1,0)&lt;Date_End,B2138+IF(Tbl_Hourly_Gen[[#This Row],[Hour]]=24,1,0),0)</f>
        <v>45380</v>
      </c>
      <c r="C2139" s="29">
        <f>Tbl_Hourly_Gen[[#This Row],[Hour]]/24</f>
        <v>0.625</v>
      </c>
      <c r="D2139">
        <f>MONTH(Tbl_Hourly_Gen[[#This Row],[Date]])</f>
        <v>3</v>
      </c>
      <c r="E2139">
        <f>DAY(Tbl_Hourly_Gen[[#This Row],[Date]])</f>
        <v>29</v>
      </c>
      <c r="F2139">
        <v>15</v>
      </c>
      <c r="G2139">
        <f>WEEKDAY(Tbl_Hourly_Gen[[#This Row],[Date]])</f>
        <v>6</v>
      </c>
      <c r="H2139" s="7" t="s">
        <v>14</v>
      </c>
      <c r="I2139" s="5">
        <v>0</v>
      </c>
    </row>
    <row r="2140" spans="2:9">
      <c r="B2140" s="11">
        <f>IF(B2139+IF(Tbl_Hourly_Gen[[#This Row],[Hour]]=24,1,0)&lt;Date_End,B2139+IF(Tbl_Hourly_Gen[[#This Row],[Hour]]=24,1,0),0)</f>
        <v>45380</v>
      </c>
      <c r="C2140" s="29">
        <f>Tbl_Hourly_Gen[[#This Row],[Hour]]/24</f>
        <v>0.66666666666666663</v>
      </c>
      <c r="D2140">
        <f>MONTH(Tbl_Hourly_Gen[[#This Row],[Date]])</f>
        <v>3</v>
      </c>
      <c r="E2140">
        <f>DAY(Tbl_Hourly_Gen[[#This Row],[Date]])</f>
        <v>29</v>
      </c>
      <c r="F2140">
        <v>16</v>
      </c>
      <c r="G2140">
        <f>WEEKDAY(Tbl_Hourly_Gen[[#This Row],[Date]])</f>
        <v>6</v>
      </c>
      <c r="H2140" s="7" t="s">
        <v>14</v>
      </c>
      <c r="I2140" s="5">
        <v>0</v>
      </c>
    </row>
    <row r="2141" spans="2:9">
      <c r="B2141" s="11">
        <f>IF(B2140+IF(Tbl_Hourly_Gen[[#This Row],[Hour]]=24,1,0)&lt;Date_End,B2140+IF(Tbl_Hourly_Gen[[#This Row],[Hour]]=24,1,0),0)</f>
        <v>45380</v>
      </c>
      <c r="C2141" s="29">
        <f>Tbl_Hourly_Gen[[#This Row],[Hour]]/24</f>
        <v>0.70833333333333337</v>
      </c>
      <c r="D2141">
        <f>MONTH(Tbl_Hourly_Gen[[#This Row],[Date]])</f>
        <v>3</v>
      </c>
      <c r="E2141">
        <f>DAY(Tbl_Hourly_Gen[[#This Row],[Date]])</f>
        <v>29</v>
      </c>
      <c r="F2141">
        <v>17</v>
      </c>
      <c r="G2141">
        <f>WEEKDAY(Tbl_Hourly_Gen[[#This Row],[Date]])</f>
        <v>6</v>
      </c>
      <c r="H2141" s="7" t="s">
        <v>14</v>
      </c>
      <c r="I2141" s="5">
        <v>0</v>
      </c>
    </row>
    <row r="2142" spans="2:9">
      <c r="B2142" s="11">
        <f>IF(B2141+IF(Tbl_Hourly_Gen[[#This Row],[Hour]]=24,1,0)&lt;Date_End,B2141+IF(Tbl_Hourly_Gen[[#This Row],[Hour]]=24,1,0),0)</f>
        <v>45380</v>
      </c>
      <c r="C2142" s="29">
        <f>Tbl_Hourly_Gen[[#This Row],[Hour]]/24</f>
        <v>0.75</v>
      </c>
      <c r="D2142">
        <f>MONTH(Tbl_Hourly_Gen[[#This Row],[Date]])</f>
        <v>3</v>
      </c>
      <c r="E2142">
        <f>DAY(Tbl_Hourly_Gen[[#This Row],[Date]])</f>
        <v>29</v>
      </c>
      <c r="F2142">
        <v>18</v>
      </c>
      <c r="G2142">
        <f>WEEKDAY(Tbl_Hourly_Gen[[#This Row],[Date]])</f>
        <v>6</v>
      </c>
      <c r="H2142" s="7" t="s">
        <v>14</v>
      </c>
      <c r="I2142" s="5">
        <v>0</v>
      </c>
    </row>
    <row r="2143" spans="2:9">
      <c r="B2143" s="11">
        <f>IF(B2142+IF(Tbl_Hourly_Gen[[#This Row],[Hour]]=24,1,0)&lt;Date_End,B2142+IF(Tbl_Hourly_Gen[[#This Row],[Hour]]=24,1,0),0)</f>
        <v>45380</v>
      </c>
      <c r="C2143" s="29">
        <f>Tbl_Hourly_Gen[[#This Row],[Hour]]/24</f>
        <v>0.79166666666666663</v>
      </c>
      <c r="D2143">
        <f>MONTH(Tbl_Hourly_Gen[[#This Row],[Date]])</f>
        <v>3</v>
      </c>
      <c r="E2143">
        <f>DAY(Tbl_Hourly_Gen[[#This Row],[Date]])</f>
        <v>29</v>
      </c>
      <c r="F2143">
        <v>19</v>
      </c>
      <c r="G2143">
        <f>WEEKDAY(Tbl_Hourly_Gen[[#This Row],[Date]])</f>
        <v>6</v>
      </c>
      <c r="H2143" s="7" t="s">
        <v>14</v>
      </c>
      <c r="I2143" s="5">
        <v>0</v>
      </c>
    </row>
    <row r="2144" spans="2:9">
      <c r="B2144" s="11">
        <f>IF(B2143+IF(Tbl_Hourly_Gen[[#This Row],[Hour]]=24,1,0)&lt;Date_End,B2143+IF(Tbl_Hourly_Gen[[#This Row],[Hour]]=24,1,0),0)</f>
        <v>45380</v>
      </c>
      <c r="C2144" s="29">
        <f>Tbl_Hourly_Gen[[#This Row],[Hour]]/24</f>
        <v>0.83333333333333337</v>
      </c>
      <c r="D2144">
        <f>MONTH(Tbl_Hourly_Gen[[#This Row],[Date]])</f>
        <v>3</v>
      </c>
      <c r="E2144">
        <f>DAY(Tbl_Hourly_Gen[[#This Row],[Date]])</f>
        <v>29</v>
      </c>
      <c r="F2144">
        <v>20</v>
      </c>
      <c r="G2144">
        <f>WEEKDAY(Tbl_Hourly_Gen[[#This Row],[Date]])</f>
        <v>6</v>
      </c>
      <c r="H2144" s="7" t="s">
        <v>14</v>
      </c>
      <c r="I2144" s="5">
        <v>0</v>
      </c>
    </row>
    <row r="2145" spans="2:9">
      <c r="B2145" s="11">
        <f>IF(B2144+IF(Tbl_Hourly_Gen[[#This Row],[Hour]]=24,1,0)&lt;Date_End,B2144+IF(Tbl_Hourly_Gen[[#This Row],[Hour]]=24,1,0),0)</f>
        <v>45380</v>
      </c>
      <c r="C2145" s="29">
        <f>Tbl_Hourly_Gen[[#This Row],[Hour]]/24</f>
        <v>0.875</v>
      </c>
      <c r="D2145">
        <f>MONTH(Tbl_Hourly_Gen[[#This Row],[Date]])</f>
        <v>3</v>
      </c>
      <c r="E2145">
        <f>DAY(Tbl_Hourly_Gen[[#This Row],[Date]])</f>
        <v>29</v>
      </c>
      <c r="F2145">
        <v>21</v>
      </c>
      <c r="G2145">
        <f>WEEKDAY(Tbl_Hourly_Gen[[#This Row],[Date]])</f>
        <v>6</v>
      </c>
      <c r="H2145" s="7" t="s">
        <v>14</v>
      </c>
      <c r="I2145" s="5">
        <v>0</v>
      </c>
    </row>
    <row r="2146" spans="2:9">
      <c r="B2146" s="11">
        <f>IF(B2145+IF(Tbl_Hourly_Gen[[#This Row],[Hour]]=24,1,0)&lt;Date_End,B2145+IF(Tbl_Hourly_Gen[[#This Row],[Hour]]=24,1,0),0)</f>
        <v>45380</v>
      </c>
      <c r="C2146" s="29">
        <f>Tbl_Hourly_Gen[[#This Row],[Hour]]/24</f>
        <v>0.91666666666666663</v>
      </c>
      <c r="D2146">
        <f>MONTH(Tbl_Hourly_Gen[[#This Row],[Date]])</f>
        <v>3</v>
      </c>
      <c r="E2146">
        <f>DAY(Tbl_Hourly_Gen[[#This Row],[Date]])</f>
        <v>29</v>
      </c>
      <c r="F2146">
        <v>22</v>
      </c>
      <c r="G2146">
        <f>WEEKDAY(Tbl_Hourly_Gen[[#This Row],[Date]])</f>
        <v>6</v>
      </c>
      <c r="H2146" s="7" t="s">
        <v>14</v>
      </c>
      <c r="I2146" s="5">
        <v>0</v>
      </c>
    </row>
    <row r="2147" spans="2:9">
      <c r="B2147" s="11">
        <f>IF(B2146+IF(Tbl_Hourly_Gen[[#This Row],[Hour]]=24,1,0)&lt;Date_End,B2146+IF(Tbl_Hourly_Gen[[#This Row],[Hour]]=24,1,0),0)</f>
        <v>45380</v>
      </c>
      <c r="C2147" s="29">
        <f>Tbl_Hourly_Gen[[#This Row],[Hour]]/24</f>
        <v>0.95833333333333337</v>
      </c>
      <c r="D2147">
        <f>MONTH(Tbl_Hourly_Gen[[#This Row],[Date]])</f>
        <v>3</v>
      </c>
      <c r="E2147">
        <f>DAY(Tbl_Hourly_Gen[[#This Row],[Date]])</f>
        <v>29</v>
      </c>
      <c r="F2147">
        <v>23</v>
      </c>
      <c r="G2147">
        <f>WEEKDAY(Tbl_Hourly_Gen[[#This Row],[Date]])</f>
        <v>6</v>
      </c>
      <c r="H2147" s="7" t="s">
        <v>14</v>
      </c>
      <c r="I2147" s="5">
        <v>0</v>
      </c>
    </row>
    <row r="2148" spans="2:9">
      <c r="B2148" s="11">
        <f>IF(B2147+IF(Tbl_Hourly_Gen[[#This Row],[Hour]]=24,1,0)&lt;Date_End,B2147+IF(Tbl_Hourly_Gen[[#This Row],[Hour]]=24,1,0),0)</f>
        <v>45381</v>
      </c>
      <c r="C2148" s="29">
        <f>Tbl_Hourly_Gen[[#This Row],[Hour]]/24</f>
        <v>1</v>
      </c>
      <c r="D2148">
        <f>MONTH(Tbl_Hourly_Gen[[#This Row],[Date]])</f>
        <v>3</v>
      </c>
      <c r="E2148">
        <f>DAY(Tbl_Hourly_Gen[[#This Row],[Date]])</f>
        <v>30</v>
      </c>
      <c r="F2148">
        <v>24</v>
      </c>
      <c r="G2148">
        <f>WEEKDAY(Tbl_Hourly_Gen[[#This Row],[Date]])</f>
        <v>7</v>
      </c>
      <c r="H2148" s="7" t="s">
        <v>14</v>
      </c>
      <c r="I2148" s="5">
        <v>0</v>
      </c>
    </row>
    <row r="2149" spans="2:9">
      <c r="B2149" s="11">
        <f>IF(B2148+IF(Tbl_Hourly_Gen[[#This Row],[Hour]]=24,1,0)&lt;Date_End,B2148+IF(Tbl_Hourly_Gen[[#This Row],[Hour]]=24,1,0),0)</f>
        <v>45381</v>
      </c>
      <c r="C2149" s="29">
        <f>Tbl_Hourly_Gen[[#This Row],[Hour]]/24</f>
        <v>4.1666666666666664E-2</v>
      </c>
      <c r="D2149">
        <f>MONTH(Tbl_Hourly_Gen[[#This Row],[Date]])</f>
        <v>3</v>
      </c>
      <c r="E2149">
        <f>DAY(Tbl_Hourly_Gen[[#This Row],[Date]])</f>
        <v>30</v>
      </c>
      <c r="F2149">
        <v>1</v>
      </c>
      <c r="G2149">
        <f>WEEKDAY(Tbl_Hourly_Gen[[#This Row],[Date]])</f>
        <v>7</v>
      </c>
      <c r="H2149" s="7" t="s">
        <v>14</v>
      </c>
      <c r="I2149" s="5">
        <v>0</v>
      </c>
    </row>
    <row r="2150" spans="2:9">
      <c r="B2150" s="11">
        <f>IF(B2149+IF(Tbl_Hourly_Gen[[#This Row],[Hour]]=24,1,0)&lt;Date_End,B2149+IF(Tbl_Hourly_Gen[[#This Row],[Hour]]=24,1,0),0)</f>
        <v>45381</v>
      </c>
      <c r="C2150" s="29">
        <f>Tbl_Hourly_Gen[[#This Row],[Hour]]/24</f>
        <v>8.3333333333333329E-2</v>
      </c>
      <c r="D2150">
        <f>MONTH(Tbl_Hourly_Gen[[#This Row],[Date]])</f>
        <v>3</v>
      </c>
      <c r="E2150">
        <f>DAY(Tbl_Hourly_Gen[[#This Row],[Date]])</f>
        <v>30</v>
      </c>
      <c r="F2150">
        <v>2</v>
      </c>
      <c r="G2150">
        <f>WEEKDAY(Tbl_Hourly_Gen[[#This Row],[Date]])</f>
        <v>7</v>
      </c>
      <c r="H2150" s="7" t="s">
        <v>14</v>
      </c>
      <c r="I2150" s="5">
        <v>0</v>
      </c>
    </row>
    <row r="2151" spans="2:9">
      <c r="B2151" s="11">
        <f>IF(B2150+IF(Tbl_Hourly_Gen[[#This Row],[Hour]]=24,1,0)&lt;Date_End,B2150+IF(Tbl_Hourly_Gen[[#This Row],[Hour]]=24,1,0),0)</f>
        <v>45381</v>
      </c>
      <c r="C2151" s="29">
        <f>Tbl_Hourly_Gen[[#This Row],[Hour]]/24</f>
        <v>0.125</v>
      </c>
      <c r="D2151">
        <f>MONTH(Tbl_Hourly_Gen[[#This Row],[Date]])</f>
        <v>3</v>
      </c>
      <c r="E2151">
        <f>DAY(Tbl_Hourly_Gen[[#This Row],[Date]])</f>
        <v>30</v>
      </c>
      <c r="F2151">
        <v>3</v>
      </c>
      <c r="G2151">
        <f>WEEKDAY(Tbl_Hourly_Gen[[#This Row],[Date]])</f>
        <v>7</v>
      </c>
      <c r="H2151" s="7" t="s">
        <v>14</v>
      </c>
      <c r="I2151" s="5">
        <v>0</v>
      </c>
    </row>
    <row r="2152" spans="2:9">
      <c r="B2152" s="11">
        <f>IF(B2151+IF(Tbl_Hourly_Gen[[#This Row],[Hour]]=24,1,0)&lt;Date_End,B2151+IF(Tbl_Hourly_Gen[[#This Row],[Hour]]=24,1,0),0)</f>
        <v>45381</v>
      </c>
      <c r="C2152" s="29">
        <f>Tbl_Hourly_Gen[[#This Row],[Hour]]/24</f>
        <v>0.16666666666666666</v>
      </c>
      <c r="D2152">
        <f>MONTH(Tbl_Hourly_Gen[[#This Row],[Date]])</f>
        <v>3</v>
      </c>
      <c r="E2152">
        <f>DAY(Tbl_Hourly_Gen[[#This Row],[Date]])</f>
        <v>30</v>
      </c>
      <c r="F2152">
        <v>4</v>
      </c>
      <c r="G2152">
        <f>WEEKDAY(Tbl_Hourly_Gen[[#This Row],[Date]])</f>
        <v>7</v>
      </c>
      <c r="H2152" s="7" t="s">
        <v>14</v>
      </c>
      <c r="I2152" s="5">
        <v>0</v>
      </c>
    </row>
    <row r="2153" spans="2:9">
      <c r="B2153" s="11">
        <f>IF(B2152+IF(Tbl_Hourly_Gen[[#This Row],[Hour]]=24,1,0)&lt;Date_End,B2152+IF(Tbl_Hourly_Gen[[#This Row],[Hour]]=24,1,0),0)</f>
        <v>45381</v>
      </c>
      <c r="C2153" s="29">
        <f>Tbl_Hourly_Gen[[#This Row],[Hour]]/24</f>
        <v>0.20833333333333334</v>
      </c>
      <c r="D2153">
        <f>MONTH(Tbl_Hourly_Gen[[#This Row],[Date]])</f>
        <v>3</v>
      </c>
      <c r="E2153">
        <f>DAY(Tbl_Hourly_Gen[[#This Row],[Date]])</f>
        <v>30</v>
      </c>
      <c r="F2153">
        <v>5</v>
      </c>
      <c r="G2153">
        <f>WEEKDAY(Tbl_Hourly_Gen[[#This Row],[Date]])</f>
        <v>7</v>
      </c>
      <c r="H2153" s="7" t="s">
        <v>14</v>
      </c>
      <c r="I2153" s="5">
        <v>0</v>
      </c>
    </row>
    <row r="2154" spans="2:9">
      <c r="B2154" s="11">
        <f>IF(B2153+IF(Tbl_Hourly_Gen[[#This Row],[Hour]]=24,1,0)&lt;Date_End,B2153+IF(Tbl_Hourly_Gen[[#This Row],[Hour]]=24,1,0),0)</f>
        <v>45381</v>
      </c>
      <c r="C2154" s="29">
        <f>Tbl_Hourly_Gen[[#This Row],[Hour]]/24</f>
        <v>0.25</v>
      </c>
      <c r="D2154">
        <f>MONTH(Tbl_Hourly_Gen[[#This Row],[Date]])</f>
        <v>3</v>
      </c>
      <c r="E2154">
        <f>DAY(Tbl_Hourly_Gen[[#This Row],[Date]])</f>
        <v>30</v>
      </c>
      <c r="F2154">
        <v>6</v>
      </c>
      <c r="G2154">
        <f>WEEKDAY(Tbl_Hourly_Gen[[#This Row],[Date]])</f>
        <v>7</v>
      </c>
      <c r="H2154" s="7" t="s">
        <v>14</v>
      </c>
      <c r="I2154" s="5">
        <v>0</v>
      </c>
    </row>
    <row r="2155" spans="2:9">
      <c r="B2155" s="11">
        <f>IF(B2154+IF(Tbl_Hourly_Gen[[#This Row],[Hour]]=24,1,0)&lt;Date_End,B2154+IF(Tbl_Hourly_Gen[[#This Row],[Hour]]=24,1,0),0)</f>
        <v>45381</v>
      </c>
      <c r="C2155" s="29">
        <f>Tbl_Hourly_Gen[[#This Row],[Hour]]/24</f>
        <v>0.29166666666666669</v>
      </c>
      <c r="D2155">
        <f>MONTH(Tbl_Hourly_Gen[[#This Row],[Date]])</f>
        <v>3</v>
      </c>
      <c r="E2155">
        <f>DAY(Tbl_Hourly_Gen[[#This Row],[Date]])</f>
        <v>30</v>
      </c>
      <c r="F2155">
        <v>7</v>
      </c>
      <c r="G2155">
        <f>WEEKDAY(Tbl_Hourly_Gen[[#This Row],[Date]])</f>
        <v>7</v>
      </c>
      <c r="H2155" s="7" t="s">
        <v>14</v>
      </c>
      <c r="I2155" s="5">
        <v>0</v>
      </c>
    </row>
    <row r="2156" spans="2:9">
      <c r="B2156" s="11">
        <f>IF(B2155+IF(Tbl_Hourly_Gen[[#This Row],[Hour]]=24,1,0)&lt;Date_End,B2155+IF(Tbl_Hourly_Gen[[#This Row],[Hour]]=24,1,0),0)</f>
        <v>45381</v>
      </c>
      <c r="C2156" s="29">
        <f>Tbl_Hourly_Gen[[#This Row],[Hour]]/24</f>
        <v>0.33333333333333331</v>
      </c>
      <c r="D2156">
        <f>MONTH(Tbl_Hourly_Gen[[#This Row],[Date]])</f>
        <v>3</v>
      </c>
      <c r="E2156">
        <f>DAY(Tbl_Hourly_Gen[[#This Row],[Date]])</f>
        <v>30</v>
      </c>
      <c r="F2156">
        <v>8</v>
      </c>
      <c r="G2156">
        <f>WEEKDAY(Tbl_Hourly_Gen[[#This Row],[Date]])</f>
        <v>7</v>
      </c>
      <c r="H2156" s="7" t="s">
        <v>14</v>
      </c>
      <c r="I2156" s="5">
        <v>0</v>
      </c>
    </row>
    <row r="2157" spans="2:9">
      <c r="B2157" s="11">
        <f>IF(B2156+IF(Tbl_Hourly_Gen[[#This Row],[Hour]]=24,1,0)&lt;Date_End,B2156+IF(Tbl_Hourly_Gen[[#This Row],[Hour]]=24,1,0),0)</f>
        <v>45381</v>
      </c>
      <c r="C2157" s="29">
        <f>Tbl_Hourly_Gen[[#This Row],[Hour]]/24</f>
        <v>0.375</v>
      </c>
      <c r="D2157">
        <f>MONTH(Tbl_Hourly_Gen[[#This Row],[Date]])</f>
        <v>3</v>
      </c>
      <c r="E2157">
        <f>DAY(Tbl_Hourly_Gen[[#This Row],[Date]])</f>
        <v>30</v>
      </c>
      <c r="F2157">
        <v>9</v>
      </c>
      <c r="G2157">
        <f>WEEKDAY(Tbl_Hourly_Gen[[#This Row],[Date]])</f>
        <v>7</v>
      </c>
      <c r="H2157" s="7" t="s">
        <v>14</v>
      </c>
      <c r="I2157" s="5">
        <v>0</v>
      </c>
    </row>
    <row r="2158" spans="2:9">
      <c r="B2158" s="11">
        <f>IF(B2157+IF(Tbl_Hourly_Gen[[#This Row],[Hour]]=24,1,0)&lt;Date_End,B2157+IF(Tbl_Hourly_Gen[[#This Row],[Hour]]=24,1,0),0)</f>
        <v>45381</v>
      </c>
      <c r="C2158" s="29">
        <f>Tbl_Hourly_Gen[[#This Row],[Hour]]/24</f>
        <v>0.41666666666666669</v>
      </c>
      <c r="D2158">
        <f>MONTH(Tbl_Hourly_Gen[[#This Row],[Date]])</f>
        <v>3</v>
      </c>
      <c r="E2158">
        <f>DAY(Tbl_Hourly_Gen[[#This Row],[Date]])</f>
        <v>30</v>
      </c>
      <c r="F2158">
        <v>10</v>
      </c>
      <c r="G2158">
        <f>WEEKDAY(Tbl_Hourly_Gen[[#This Row],[Date]])</f>
        <v>7</v>
      </c>
      <c r="H2158" s="7" t="s">
        <v>14</v>
      </c>
      <c r="I2158" s="5">
        <v>0</v>
      </c>
    </row>
    <row r="2159" spans="2:9">
      <c r="B2159" s="11">
        <f>IF(B2158+IF(Tbl_Hourly_Gen[[#This Row],[Hour]]=24,1,0)&lt;Date_End,B2158+IF(Tbl_Hourly_Gen[[#This Row],[Hour]]=24,1,0),0)</f>
        <v>45381</v>
      </c>
      <c r="C2159" s="29">
        <f>Tbl_Hourly_Gen[[#This Row],[Hour]]/24</f>
        <v>0.45833333333333331</v>
      </c>
      <c r="D2159">
        <f>MONTH(Tbl_Hourly_Gen[[#This Row],[Date]])</f>
        <v>3</v>
      </c>
      <c r="E2159">
        <f>DAY(Tbl_Hourly_Gen[[#This Row],[Date]])</f>
        <v>30</v>
      </c>
      <c r="F2159">
        <v>11</v>
      </c>
      <c r="G2159">
        <f>WEEKDAY(Tbl_Hourly_Gen[[#This Row],[Date]])</f>
        <v>7</v>
      </c>
      <c r="H2159" s="7" t="s">
        <v>14</v>
      </c>
      <c r="I2159" s="5">
        <v>0</v>
      </c>
    </row>
    <row r="2160" spans="2:9">
      <c r="B2160" s="11">
        <f>IF(B2159+IF(Tbl_Hourly_Gen[[#This Row],[Hour]]=24,1,0)&lt;Date_End,B2159+IF(Tbl_Hourly_Gen[[#This Row],[Hour]]=24,1,0),0)</f>
        <v>45381</v>
      </c>
      <c r="C2160" s="29">
        <f>Tbl_Hourly_Gen[[#This Row],[Hour]]/24</f>
        <v>0.5</v>
      </c>
      <c r="D2160">
        <f>MONTH(Tbl_Hourly_Gen[[#This Row],[Date]])</f>
        <v>3</v>
      </c>
      <c r="E2160">
        <f>DAY(Tbl_Hourly_Gen[[#This Row],[Date]])</f>
        <v>30</v>
      </c>
      <c r="F2160">
        <v>12</v>
      </c>
      <c r="G2160">
        <f>WEEKDAY(Tbl_Hourly_Gen[[#This Row],[Date]])</f>
        <v>7</v>
      </c>
      <c r="H2160" s="7" t="s">
        <v>14</v>
      </c>
      <c r="I2160" s="5">
        <v>0</v>
      </c>
    </row>
    <row r="2161" spans="2:9">
      <c r="B2161" s="11">
        <f>IF(B2160+IF(Tbl_Hourly_Gen[[#This Row],[Hour]]=24,1,0)&lt;Date_End,B2160+IF(Tbl_Hourly_Gen[[#This Row],[Hour]]=24,1,0),0)</f>
        <v>45381</v>
      </c>
      <c r="C2161" s="29">
        <f>Tbl_Hourly_Gen[[#This Row],[Hour]]/24</f>
        <v>0.54166666666666663</v>
      </c>
      <c r="D2161">
        <f>MONTH(Tbl_Hourly_Gen[[#This Row],[Date]])</f>
        <v>3</v>
      </c>
      <c r="E2161">
        <f>DAY(Tbl_Hourly_Gen[[#This Row],[Date]])</f>
        <v>30</v>
      </c>
      <c r="F2161">
        <v>13</v>
      </c>
      <c r="G2161">
        <f>WEEKDAY(Tbl_Hourly_Gen[[#This Row],[Date]])</f>
        <v>7</v>
      </c>
      <c r="H2161" s="7" t="s">
        <v>14</v>
      </c>
      <c r="I2161" s="5">
        <v>0</v>
      </c>
    </row>
    <row r="2162" spans="2:9">
      <c r="B2162" s="11">
        <f>IF(B2161+IF(Tbl_Hourly_Gen[[#This Row],[Hour]]=24,1,0)&lt;Date_End,B2161+IF(Tbl_Hourly_Gen[[#This Row],[Hour]]=24,1,0),0)</f>
        <v>45381</v>
      </c>
      <c r="C2162" s="29">
        <f>Tbl_Hourly_Gen[[#This Row],[Hour]]/24</f>
        <v>0.58333333333333337</v>
      </c>
      <c r="D2162">
        <f>MONTH(Tbl_Hourly_Gen[[#This Row],[Date]])</f>
        <v>3</v>
      </c>
      <c r="E2162">
        <f>DAY(Tbl_Hourly_Gen[[#This Row],[Date]])</f>
        <v>30</v>
      </c>
      <c r="F2162">
        <v>14</v>
      </c>
      <c r="G2162">
        <f>WEEKDAY(Tbl_Hourly_Gen[[#This Row],[Date]])</f>
        <v>7</v>
      </c>
      <c r="H2162" s="7" t="s">
        <v>14</v>
      </c>
      <c r="I2162" s="5">
        <v>0</v>
      </c>
    </row>
    <row r="2163" spans="2:9">
      <c r="B2163" s="11">
        <f>IF(B2162+IF(Tbl_Hourly_Gen[[#This Row],[Hour]]=24,1,0)&lt;Date_End,B2162+IF(Tbl_Hourly_Gen[[#This Row],[Hour]]=24,1,0),0)</f>
        <v>45381</v>
      </c>
      <c r="C2163" s="29">
        <f>Tbl_Hourly_Gen[[#This Row],[Hour]]/24</f>
        <v>0.625</v>
      </c>
      <c r="D2163">
        <f>MONTH(Tbl_Hourly_Gen[[#This Row],[Date]])</f>
        <v>3</v>
      </c>
      <c r="E2163">
        <f>DAY(Tbl_Hourly_Gen[[#This Row],[Date]])</f>
        <v>30</v>
      </c>
      <c r="F2163">
        <v>15</v>
      </c>
      <c r="G2163">
        <f>WEEKDAY(Tbl_Hourly_Gen[[#This Row],[Date]])</f>
        <v>7</v>
      </c>
      <c r="H2163" s="7" t="s">
        <v>14</v>
      </c>
      <c r="I2163" s="5">
        <v>0</v>
      </c>
    </row>
    <row r="2164" spans="2:9">
      <c r="B2164" s="11">
        <f>IF(B2163+IF(Tbl_Hourly_Gen[[#This Row],[Hour]]=24,1,0)&lt;Date_End,B2163+IF(Tbl_Hourly_Gen[[#This Row],[Hour]]=24,1,0),0)</f>
        <v>45381</v>
      </c>
      <c r="C2164" s="29">
        <f>Tbl_Hourly_Gen[[#This Row],[Hour]]/24</f>
        <v>0.66666666666666663</v>
      </c>
      <c r="D2164">
        <f>MONTH(Tbl_Hourly_Gen[[#This Row],[Date]])</f>
        <v>3</v>
      </c>
      <c r="E2164">
        <f>DAY(Tbl_Hourly_Gen[[#This Row],[Date]])</f>
        <v>30</v>
      </c>
      <c r="F2164">
        <v>16</v>
      </c>
      <c r="G2164">
        <f>WEEKDAY(Tbl_Hourly_Gen[[#This Row],[Date]])</f>
        <v>7</v>
      </c>
      <c r="H2164" s="7" t="s">
        <v>14</v>
      </c>
      <c r="I2164" s="5">
        <v>0</v>
      </c>
    </row>
    <row r="2165" spans="2:9">
      <c r="B2165" s="11">
        <f>IF(B2164+IF(Tbl_Hourly_Gen[[#This Row],[Hour]]=24,1,0)&lt;Date_End,B2164+IF(Tbl_Hourly_Gen[[#This Row],[Hour]]=24,1,0),0)</f>
        <v>45381</v>
      </c>
      <c r="C2165" s="29">
        <f>Tbl_Hourly_Gen[[#This Row],[Hour]]/24</f>
        <v>0.70833333333333337</v>
      </c>
      <c r="D2165">
        <f>MONTH(Tbl_Hourly_Gen[[#This Row],[Date]])</f>
        <v>3</v>
      </c>
      <c r="E2165">
        <f>DAY(Tbl_Hourly_Gen[[#This Row],[Date]])</f>
        <v>30</v>
      </c>
      <c r="F2165">
        <v>17</v>
      </c>
      <c r="G2165">
        <f>WEEKDAY(Tbl_Hourly_Gen[[#This Row],[Date]])</f>
        <v>7</v>
      </c>
      <c r="H2165" s="7" t="s">
        <v>14</v>
      </c>
      <c r="I2165" s="5">
        <v>0</v>
      </c>
    </row>
    <row r="2166" spans="2:9">
      <c r="B2166" s="11">
        <f>IF(B2165+IF(Tbl_Hourly_Gen[[#This Row],[Hour]]=24,1,0)&lt;Date_End,B2165+IF(Tbl_Hourly_Gen[[#This Row],[Hour]]=24,1,0),0)</f>
        <v>45381</v>
      </c>
      <c r="C2166" s="29">
        <f>Tbl_Hourly_Gen[[#This Row],[Hour]]/24</f>
        <v>0.75</v>
      </c>
      <c r="D2166">
        <f>MONTH(Tbl_Hourly_Gen[[#This Row],[Date]])</f>
        <v>3</v>
      </c>
      <c r="E2166">
        <f>DAY(Tbl_Hourly_Gen[[#This Row],[Date]])</f>
        <v>30</v>
      </c>
      <c r="F2166">
        <v>18</v>
      </c>
      <c r="G2166">
        <f>WEEKDAY(Tbl_Hourly_Gen[[#This Row],[Date]])</f>
        <v>7</v>
      </c>
      <c r="H2166" s="7" t="s">
        <v>14</v>
      </c>
      <c r="I2166" s="5">
        <v>0</v>
      </c>
    </row>
    <row r="2167" spans="2:9">
      <c r="B2167" s="11">
        <f>IF(B2166+IF(Tbl_Hourly_Gen[[#This Row],[Hour]]=24,1,0)&lt;Date_End,B2166+IF(Tbl_Hourly_Gen[[#This Row],[Hour]]=24,1,0),0)</f>
        <v>45381</v>
      </c>
      <c r="C2167" s="29">
        <f>Tbl_Hourly_Gen[[#This Row],[Hour]]/24</f>
        <v>0.79166666666666663</v>
      </c>
      <c r="D2167">
        <f>MONTH(Tbl_Hourly_Gen[[#This Row],[Date]])</f>
        <v>3</v>
      </c>
      <c r="E2167">
        <f>DAY(Tbl_Hourly_Gen[[#This Row],[Date]])</f>
        <v>30</v>
      </c>
      <c r="F2167">
        <v>19</v>
      </c>
      <c r="G2167">
        <f>WEEKDAY(Tbl_Hourly_Gen[[#This Row],[Date]])</f>
        <v>7</v>
      </c>
      <c r="H2167" s="7" t="s">
        <v>14</v>
      </c>
      <c r="I2167" s="5">
        <v>0</v>
      </c>
    </row>
    <row r="2168" spans="2:9">
      <c r="B2168" s="11">
        <f>IF(B2167+IF(Tbl_Hourly_Gen[[#This Row],[Hour]]=24,1,0)&lt;Date_End,B2167+IF(Tbl_Hourly_Gen[[#This Row],[Hour]]=24,1,0),0)</f>
        <v>45381</v>
      </c>
      <c r="C2168" s="29">
        <f>Tbl_Hourly_Gen[[#This Row],[Hour]]/24</f>
        <v>0.83333333333333337</v>
      </c>
      <c r="D2168">
        <f>MONTH(Tbl_Hourly_Gen[[#This Row],[Date]])</f>
        <v>3</v>
      </c>
      <c r="E2168">
        <f>DAY(Tbl_Hourly_Gen[[#This Row],[Date]])</f>
        <v>30</v>
      </c>
      <c r="F2168">
        <v>20</v>
      </c>
      <c r="G2168">
        <f>WEEKDAY(Tbl_Hourly_Gen[[#This Row],[Date]])</f>
        <v>7</v>
      </c>
      <c r="H2168" s="7" t="s">
        <v>14</v>
      </c>
      <c r="I2168" s="5">
        <v>0</v>
      </c>
    </row>
    <row r="2169" spans="2:9">
      <c r="B2169" s="11">
        <f>IF(B2168+IF(Tbl_Hourly_Gen[[#This Row],[Hour]]=24,1,0)&lt;Date_End,B2168+IF(Tbl_Hourly_Gen[[#This Row],[Hour]]=24,1,0),0)</f>
        <v>45381</v>
      </c>
      <c r="C2169" s="29">
        <f>Tbl_Hourly_Gen[[#This Row],[Hour]]/24</f>
        <v>0.875</v>
      </c>
      <c r="D2169">
        <f>MONTH(Tbl_Hourly_Gen[[#This Row],[Date]])</f>
        <v>3</v>
      </c>
      <c r="E2169">
        <f>DAY(Tbl_Hourly_Gen[[#This Row],[Date]])</f>
        <v>30</v>
      </c>
      <c r="F2169">
        <v>21</v>
      </c>
      <c r="G2169">
        <f>WEEKDAY(Tbl_Hourly_Gen[[#This Row],[Date]])</f>
        <v>7</v>
      </c>
      <c r="H2169" s="7" t="s">
        <v>14</v>
      </c>
      <c r="I2169" s="5">
        <v>0</v>
      </c>
    </row>
    <row r="2170" spans="2:9">
      <c r="B2170" s="11">
        <f>IF(B2169+IF(Tbl_Hourly_Gen[[#This Row],[Hour]]=24,1,0)&lt;Date_End,B2169+IF(Tbl_Hourly_Gen[[#This Row],[Hour]]=24,1,0),0)</f>
        <v>45381</v>
      </c>
      <c r="C2170" s="29">
        <f>Tbl_Hourly_Gen[[#This Row],[Hour]]/24</f>
        <v>0.91666666666666663</v>
      </c>
      <c r="D2170">
        <f>MONTH(Tbl_Hourly_Gen[[#This Row],[Date]])</f>
        <v>3</v>
      </c>
      <c r="E2170">
        <f>DAY(Tbl_Hourly_Gen[[#This Row],[Date]])</f>
        <v>30</v>
      </c>
      <c r="F2170">
        <v>22</v>
      </c>
      <c r="G2170">
        <f>WEEKDAY(Tbl_Hourly_Gen[[#This Row],[Date]])</f>
        <v>7</v>
      </c>
      <c r="H2170" s="7" t="s">
        <v>14</v>
      </c>
      <c r="I2170" s="5">
        <v>0</v>
      </c>
    </row>
    <row r="2171" spans="2:9">
      <c r="B2171" s="11">
        <f>IF(B2170+IF(Tbl_Hourly_Gen[[#This Row],[Hour]]=24,1,0)&lt;Date_End,B2170+IF(Tbl_Hourly_Gen[[#This Row],[Hour]]=24,1,0),0)</f>
        <v>45381</v>
      </c>
      <c r="C2171" s="29">
        <f>Tbl_Hourly_Gen[[#This Row],[Hour]]/24</f>
        <v>0.95833333333333337</v>
      </c>
      <c r="D2171">
        <f>MONTH(Tbl_Hourly_Gen[[#This Row],[Date]])</f>
        <v>3</v>
      </c>
      <c r="E2171">
        <f>DAY(Tbl_Hourly_Gen[[#This Row],[Date]])</f>
        <v>30</v>
      </c>
      <c r="F2171">
        <v>23</v>
      </c>
      <c r="G2171">
        <f>WEEKDAY(Tbl_Hourly_Gen[[#This Row],[Date]])</f>
        <v>7</v>
      </c>
      <c r="H2171" s="7" t="s">
        <v>14</v>
      </c>
      <c r="I2171" s="5">
        <v>0</v>
      </c>
    </row>
    <row r="2172" spans="2:9">
      <c r="B2172" s="11">
        <f>IF(B2171+IF(Tbl_Hourly_Gen[[#This Row],[Hour]]=24,1,0)&lt;Date_End,B2171+IF(Tbl_Hourly_Gen[[#This Row],[Hour]]=24,1,0),0)</f>
        <v>45382</v>
      </c>
      <c r="C2172" s="29">
        <f>Tbl_Hourly_Gen[[#This Row],[Hour]]/24</f>
        <v>1</v>
      </c>
      <c r="D2172">
        <f>MONTH(Tbl_Hourly_Gen[[#This Row],[Date]])</f>
        <v>3</v>
      </c>
      <c r="E2172">
        <f>DAY(Tbl_Hourly_Gen[[#This Row],[Date]])</f>
        <v>31</v>
      </c>
      <c r="F2172">
        <v>24</v>
      </c>
      <c r="G2172">
        <f>WEEKDAY(Tbl_Hourly_Gen[[#This Row],[Date]])</f>
        <v>1</v>
      </c>
      <c r="H2172" s="7" t="s">
        <v>14</v>
      </c>
      <c r="I2172" s="5">
        <v>0</v>
      </c>
    </row>
    <row r="2173" spans="2:9">
      <c r="B2173" s="11">
        <f>IF(B2172+IF(Tbl_Hourly_Gen[[#This Row],[Hour]]=24,1,0)&lt;Date_End,B2172+IF(Tbl_Hourly_Gen[[#This Row],[Hour]]=24,1,0),0)</f>
        <v>45382</v>
      </c>
      <c r="C2173" s="29">
        <f>Tbl_Hourly_Gen[[#This Row],[Hour]]/24</f>
        <v>4.1666666666666664E-2</v>
      </c>
      <c r="D2173">
        <f>MONTH(Tbl_Hourly_Gen[[#This Row],[Date]])</f>
        <v>3</v>
      </c>
      <c r="E2173">
        <f>DAY(Tbl_Hourly_Gen[[#This Row],[Date]])</f>
        <v>31</v>
      </c>
      <c r="F2173">
        <v>1</v>
      </c>
      <c r="G2173">
        <f>WEEKDAY(Tbl_Hourly_Gen[[#This Row],[Date]])</f>
        <v>1</v>
      </c>
      <c r="H2173" s="7" t="s">
        <v>14</v>
      </c>
      <c r="I2173" s="5">
        <v>0</v>
      </c>
    </row>
    <row r="2174" spans="2:9">
      <c r="B2174" s="11">
        <f>IF(B2173+IF(Tbl_Hourly_Gen[[#This Row],[Hour]]=24,1,0)&lt;Date_End,B2173+IF(Tbl_Hourly_Gen[[#This Row],[Hour]]=24,1,0),0)</f>
        <v>45382</v>
      </c>
      <c r="C2174" s="29">
        <f>Tbl_Hourly_Gen[[#This Row],[Hour]]/24</f>
        <v>8.3333333333333329E-2</v>
      </c>
      <c r="D2174">
        <f>MONTH(Tbl_Hourly_Gen[[#This Row],[Date]])</f>
        <v>3</v>
      </c>
      <c r="E2174">
        <f>DAY(Tbl_Hourly_Gen[[#This Row],[Date]])</f>
        <v>31</v>
      </c>
      <c r="F2174">
        <v>2</v>
      </c>
      <c r="G2174">
        <f>WEEKDAY(Tbl_Hourly_Gen[[#This Row],[Date]])</f>
        <v>1</v>
      </c>
      <c r="H2174" s="7" t="s">
        <v>14</v>
      </c>
      <c r="I2174" s="5">
        <v>0</v>
      </c>
    </row>
    <row r="2175" spans="2:9">
      <c r="B2175" s="11">
        <f>IF(B2174+IF(Tbl_Hourly_Gen[[#This Row],[Hour]]=24,1,0)&lt;Date_End,B2174+IF(Tbl_Hourly_Gen[[#This Row],[Hour]]=24,1,0),0)</f>
        <v>45382</v>
      </c>
      <c r="C2175" s="29">
        <f>Tbl_Hourly_Gen[[#This Row],[Hour]]/24</f>
        <v>0.125</v>
      </c>
      <c r="D2175">
        <f>MONTH(Tbl_Hourly_Gen[[#This Row],[Date]])</f>
        <v>3</v>
      </c>
      <c r="E2175">
        <f>DAY(Tbl_Hourly_Gen[[#This Row],[Date]])</f>
        <v>31</v>
      </c>
      <c r="F2175">
        <v>3</v>
      </c>
      <c r="G2175">
        <f>WEEKDAY(Tbl_Hourly_Gen[[#This Row],[Date]])</f>
        <v>1</v>
      </c>
      <c r="H2175" s="7" t="s">
        <v>14</v>
      </c>
      <c r="I2175" s="5">
        <v>0</v>
      </c>
    </row>
    <row r="2176" spans="2:9">
      <c r="B2176" s="11">
        <f>IF(B2175+IF(Tbl_Hourly_Gen[[#This Row],[Hour]]=24,1,0)&lt;Date_End,B2175+IF(Tbl_Hourly_Gen[[#This Row],[Hour]]=24,1,0),0)</f>
        <v>45382</v>
      </c>
      <c r="C2176" s="29">
        <f>Tbl_Hourly_Gen[[#This Row],[Hour]]/24</f>
        <v>0.16666666666666666</v>
      </c>
      <c r="D2176">
        <f>MONTH(Tbl_Hourly_Gen[[#This Row],[Date]])</f>
        <v>3</v>
      </c>
      <c r="E2176">
        <f>DAY(Tbl_Hourly_Gen[[#This Row],[Date]])</f>
        <v>31</v>
      </c>
      <c r="F2176">
        <v>4</v>
      </c>
      <c r="G2176">
        <f>WEEKDAY(Tbl_Hourly_Gen[[#This Row],[Date]])</f>
        <v>1</v>
      </c>
      <c r="H2176" s="7" t="s">
        <v>14</v>
      </c>
      <c r="I2176" s="5">
        <v>0</v>
      </c>
    </row>
    <row r="2177" spans="2:9">
      <c r="B2177" s="11">
        <f>IF(B2176+IF(Tbl_Hourly_Gen[[#This Row],[Hour]]=24,1,0)&lt;Date_End,B2176+IF(Tbl_Hourly_Gen[[#This Row],[Hour]]=24,1,0),0)</f>
        <v>45382</v>
      </c>
      <c r="C2177" s="29">
        <f>Tbl_Hourly_Gen[[#This Row],[Hour]]/24</f>
        <v>0.20833333333333334</v>
      </c>
      <c r="D2177">
        <f>MONTH(Tbl_Hourly_Gen[[#This Row],[Date]])</f>
        <v>3</v>
      </c>
      <c r="E2177">
        <f>DAY(Tbl_Hourly_Gen[[#This Row],[Date]])</f>
        <v>31</v>
      </c>
      <c r="F2177">
        <v>5</v>
      </c>
      <c r="G2177">
        <f>WEEKDAY(Tbl_Hourly_Gen[[#This Row],[Date]])</f>
        <v>1</v>
      </c>
      <c r="H2177" s="7" t="s">
        <v>14</v>
      </c>
      <c r="I2177" s="5">
        <v>0</v>
      </c>
    </row>
    <row r="2178" spans="2:9">
      <c r="B2178" s="11">
        <f>IF(B2177+IF(Tbl_Hourly_Gen[[#This Row],[Hour]]=24,1,0)&lt;Date_End,B2177+IF(Tbl_Hourly_Gen[[#This Row],[Hour]]=24,1,0),0)</f>
        <v>45382</v>
      </c>
      <c r="C2178" s="29">
        <f>Tbl_Hourly_Gen[[#This Row],[Hour]]/24</f>
        <v>0.25</v>
      </c>
      <c r="D2178">
        <f>MONTH(Tbl_Hourly_Gen[[#This Row],[Date]])</f>
        <v>3</v>
      </c>
      <c r="E2178">
        <f>DAY(Tbl_Hourly_Gen[[#This Row],[Date]])</f>
        <v>31</v>
      </c>
      <c r="F2178">
        <v>6</v>
      </c>
      <c r="G2178">
        <f>WEEKDAY(Tbl_Hourly_Gen[[#This Row],[Date]])</f>
        <v>1</v>
      </c>
      <c r="H2178" s="7" t="s">
        <v>14</v>
      </c>
      <c r="I2178" s="5">
        <v>0</v>
      </c>
    </row>
    <row r="2179" spans="2:9">
      <c r="B2179" s="11">
        <f>IF(B2178+IF(Tbl_Hourly_Gen[[#This Row],[Hour]]=24,1,0)&lt;Date_End,B2178+IF(Tbl_Hourly_Gen[[#This Row],[Hour]]=24,1,0),0)</f>
        <v>45382</v>
      </c>
      <c r="C2179" s="29">
        <f>Tbl_Hourly_Gen[[#This Row],[Hour]]/24</f>
        <v>0.29166666666666669</v>
      </c>
      <c r="D2179">
        <f>MONTH(Tbl_Hourly_Gen[[#This Row],[Date]])</f>
        <v>3</v>
      </c>
      <c r="E2179">
        <f>DAY(Tbl_Hourly_Gen[[#This Row],[Date]])</f>
        <v>31</v>
      </c>
      <c r="F2179">
        <v>7</v>
      </c>
      <c r="G2179">
        <f>WEEKDAY(Tbl_Hourly_Gen[[#This Row],[Date]])</f>
        <v>1</v>
      </c>
      <c r="H2179" s="7" t="s">
        <v>14</v>
      </c>
      <c r="I2179" s="5">
        <v>0</v>
      </c>
    </row>
    <row r="2180" spans="2:9">
      <c r="B2180" s="11">
        <f>IF(B2179+IF(Tbl_Hourly_Gen[[#This Row],[Hour]]=24,1,0)&lt;Date_End,B2179+IF(Tbl_Hourly_Gen[[#This Row],[Hour]]=24,1,0),0)</f>
        <v>45382</v>
      </c>
      <c r="C2180" s="29">
        <f>Tbl_Hourly_Gen[[#This Row],[Hour]]/24</f>
        <v>0.33333333333333331</v>
      </c>
      <c r="D2180">
        <f>MONTH(Tbl_Hourly_Gen[[#This Row],[Date]])</f>
        <v>3</v>
      </c>
      <c r="E2180">
        <f>DAY(Tbl_Hourly_Gen[[#This Row],[Date]])</f>
        <v>31</v>
      </c>
      <c r="F2180">
        <v>8</v>
      </c>
      <c r="G2180">
        <f>WEEKDAY(Tbl_Hourly_Gen[[#This Row],[Date]])</f>
        <v>1</v>
      </c>
      <c r="H2180" s="7" t="s">
        <v>14</v>
      </c>
      <c r="I2180" s="5">
        <v>0</v>
      </c>
    </row>
    <row r="2181" spans="2:9">
      <c r="B2181" s="11">
        <f>IF(B2180+IF(Tbl_Hourly_Gen[[#This Row],[Hour]]=24,1,0)&lt;Date_End,B2180+IF(Tbl_Hourly_Gen[[#This Row],[Hour]]=24,1,0),0)</f>
        <v>45382</v>
      </c>
      <c r="C2181" s="29">
        <f>Tbl_Hourly_Gen[[#This Row],[Hour]]/24</f>
        <v>0.375</v>
      </c>
      <c r="D2181">
        <f>MONTH(Tbl_Hourly_Gen[[#This Row],[Date]])</f>
        <v>3</v>
      </c>
      <c r="E2181">
        <f>DAY(Tbl_Hourly_Gen[[#This Row],[Date]])</f>
        <v>31</v>
      </c>
      <c r="F2181">
        <v>9</v>
      </c>
      <c r="G2181">
        <f>WEEKDAY(Tbl_Hourly_Gen[[#This Row],[Date]])</f>
        <v>1</v>
      </c>
      <c r="H2181" s="7" t="s">
        <v>14</v>
      </c>
      <c r="I2181" s="5">
        <v>0</v>
      </c>
    </row>
    <row r="2182" spans="2:9">
      <c r="B2182" s="11">
        <f>IF(B2181+IF(Tbl_Hourly_Gen[[#This Row],[Hour]]=24,1,0)&lt;Date_End,B2181+IF(Tbl_Hourly_Gen[[#This Row],[Hour]]=24,1,0),0)</f>
        <v>45382</v>
      </c>
      <c r="C2182" s="29">
        <f>Tbl_Hourly_Gen[[#This Row],[Hour]]/24</f>
        <v>0.41666666666666669</v>
      </c>
      <c r="D2182">
        <f>MONTH(Tbl_Hourly_Gen[[#This Row],[Date]])</f>
        <v>3</v>
      </c>
      <c r="E2182">
        <f>DAY(Tbl_Hourly_Gen[[#This Row],[Date]])</f>
        <v>31</v>
      </c>
      <c r="F2182">
        <v>10</v>
      </c>
      <c r="G2182">
        <f>WEEKDAY(Tbl_Hourly_Gen[[#This Row],[Date]])</f>
        <v>1</v>
      </c>
      <c r="H2182" s="7" t="s">
        <v>14</v>
      </c>
      <c r="I2182" s="5">
        <v>0</v>
      </c>
    </row>
    <row r="2183" spans="2:9">
      <c r="B2183" s="11">
        <f>IF(B2182+IF(Tbl_Hourly_Gen[[#This Row],[Hour]]=24,1,0)&lt;Date_End,B2182+IF(Tbl_Hourly_Gen[[#This Row],[Hour]]=24,1,0),0)</f>
        <v>45382</v>
      </c>
      <c r="C2183" s="29">
        <f>Tbl_Hourly_Gen[[#This Row],[Hour]]/24</f>
        <v>0.45833333333333331</v>
      </c>
      <c r="D2183">
        <f>MONTH(Tbl_Hourly_Gen[[#This Row],[Date]])</f>
        <v>3</v>
      </c>
      <c r="E2183">
        <f>DAY(Tbl_Hourly_Gen[[#This Row],[Date]])</f>
        <v>31</v>
      </c>
      <c r="F2183">
        <v>11</v>
      </c>
      <c r="G2183">
        <f>WEEKDAY(Tbl_Hourly_Gen[[#This Row],[Date]])</f>
        <v>1</v>
      </c>
      <c r="H2183" s="7" t="s">
        <v>14</v>
      </c>
      <c r="I2183" s="5">
        <v>0</v>
      </c>
    </row>
    <row r="2184" spans="2:9">
      <c r="B2184" s="11">
        <f>IF(B2183+IF(Tbl_Hourly_Gen[[#This Row],[Hour]]=24,1,0)&lt;Date_End,B2183+IF(Tbl_Hourly_Gen[[#This Row],[Hour]]=24,1,0),0)</f>
        <v>45382</v>
      </c>
      <c r="C2184" s="29">
        <f>Tbl_Hourly_Gen[[#This Row],[Hour]]/24</f>
        <v>0.5</v>
      </c>
      <c r="D2184">
        <f>MONTH(Tbl_Hourly_Gen[[#This Row],[Date]])</f>
        <v>3</v>
      </c>
      <c r="E2184">
        <f>DAY(Tbl_Hourly_Gen[[#This Row],[Date]])</f>
        <v>31</v>
      </c>
      <c r="F2184">
        <v>12</v>
      </c>
      <c r="G2184">
        <f>WEEKDAY(Tbl_Hourly_Gen[[#This Row],[Date]])</f>
        <v>1</v>
      </c>
      <c r="H2184" s="7" t="s">
        <v>14</v>
      </c>
      <c r="I2184" s="5">
        <v>0</v>
      </c>
    </row>
    <row r="2185" spans="2:9">
      <c r="B2185" s="11">
        <f>IF(B2184+IF(Tbl_Hourly_Gen[[#This Row],[Hour]]=24,1,0)&lt;Date_End,B2184+IF(Tbl_Hourly_Gen[[#This Row],[Hour]]=24,1,0),0)</f>
        <v>45382</v>
      </c>
      <c r="C2185" s="29">
        <f>Tbl_Hourly_Gen[[#This Row],[Hour]]/24</f>
        <v>0.54166666666666663</v>
      </c>
      <c r="D2185">
        <f>MONTH(Tbl_Hourly_Gen[[#This Row],[Date]])</f>
        <v>3</v>
      </c>
      <c r="E2185">
        <f>DAY(Tbl_Hourly_Gen[[#This Row],[Date]])</f>
        <v>31</v>
      </c>
      <c r="F2185">
        <v>13</v>
      </c>
      <c r="G2185">
        <f>WEEKDAY(Tbl_Hourly_Gen[[#This Row],[Date]])</f>
        <v>1</v>
      </c>
      <c r="H2185" s="7" t="s">
        <v>14</v>
      </c>
      <c r="I2185" s="5">
        <v>0</v>
      </c>
    </row>
    <row r="2186" spans="2:9">
      <c r="B2186" s="11">
        <f>IF(B2185+IF(Tbl_Hourly_Gen[[#This Row],[Hour]]=24,1,0)&lt;Date_End,B2185+IF(Tbl_Hourly_Gen[[#This Row],[Hour]]=24,1,0),0)</f>
        <v>45382</v>
      </c>
      <c r="C2186" s="29">
        <f>Tbl_Hourly_Gen[[#This Row],[Hour]]/24</f>
        <v>0.58333333333333337</v>
      </c>
      <c r="D2186">
        <f>MONTH(Tbl_Hourly_Gen[[#This Row],[Date]])</f>
        <v>3</v>
      </c>
      <c r="E2186">
        <f>DAY(Tbl_Hourly_Gen[[#This Row],[Date]])</f>
        <v>31</v>
      </c>
      <c r="F2186">
        <v>14</v>
      </c>
      <c r="G2186">
        <f>WEEKDAY(Tbl_Hourly_Gen[[#This Row],[Date]])</f>
        <v>1</v>
      </c>
      <c r="H2186" s="7" t="s">
        <v>14</v>
      </c>
      <c r="I2186" s="5">
        <v>0</v>
      </c>
    </row>
    <row r="2187" spans="2:9">
      <c r="B2187" s="11">
        <f>IF(B2186+IF(Tbl_Hourly_Gen[[#This Row],[Hour]]=24,1,0)&lt;Date_End,B2186+IF(Tbl_Hourly_Gen[[#This Row],[Hour]]=24,1,0),0)</f>
        <v>45382</v>
      </c>
      <c r="C2187" s="29">
        <f>Tbl_Hourly_Gen[[#This Row],[Hour]]/24</f>
        <v>0.625</v>
      </c>
      <c r="D2187">
        <f>MONTH(Tbl_Hourly_Gen[[#This Row],[Date]])</f>
        <v>3</v>
      </c>
      <c r="E2187">
        <f>DAY(Tbl_Hourly_Gen[[#This Row],[Date]])</f>
        <v>31</v>
      </c>
      <c r="F2187">
        <v>15</v>
      </c>
      <c r="G2187">
        <f>WEEKDAY(Tbl_Hourly_Gen[[#This Row],[Date]])</f>
        <v>1</v>
      </c>
      <c r="H2187" s="7" t="s">
        <v>14</v>
      </c>
      <c r="I2187" s="5">
        <v>0</v>
      </c>
    </row>
    <row r="2188" spans="2:9">
      <c r="B2188" s="11">
        <f>IF(B2187+IF(Tbl_Hourly_Gen[[#This Row],[Hour]]=24,1,0)&lt;Date_End,B2187+IF(Tbl_Hourly_Gen[[#This Row],[Hour]]=24,1,0),0)</f>
        <v>45382</v>
      </c>
      <c r="C2188" s="29">
        <f>Tbl_Hourly_Gen[[#This Row],[Hour]]/24</f>
        <v>0.66666666666666663</v>
      </c>
      <c r="D2188">
        <f>MONTH(Tbl_Hourly_Gen[[#This Row],[Date]])</f>
        <v>3</v>
      </c>
      <c r="E2188">
        <f>DAY(Tbl_Hourly_Gen[[#This Row],[Date]])</f>
        <v>31</v>
      </c>
      <c r="F2188">
        <v>16</v>
      </c>
      <c r="G2188">
        <f>WEEKDAY(Tbl_Hourly_Gen[[#This Row],[Date]])</f>
        <v>1</v>
      </c>
      <c r="H2188" s="7" t="s">
        <v>14</v>
      </c>
      <c r="I2188" s="5">
        <v>0</v>
      </c>
    </row>
    <row r="2189" spans="2:9">
      <c r="B2189" s="11">
        <f>IF(B2188+IF(Tbl_Hourly_Gen[[#This Row],[Hour]]=24,1,0)&lt;Date_End,B2188+IF(Tbl_Hourly_Gen[[#This Row],[Hour]]=24,1,0),0)</f>
        <v>45382</v>
      </c>
      <c r="C2189" s="29">
        <f>Tbl_Hourly_Gen[[#This Row],[Hour]]/24</f>
        <v>0.70833333333333337</v>
      </c>
      <c r="D2189">
        <f>MONTH(Tbl_Hourly_Gen[[#This Row],[Date]])</f>
        <v>3</v>
      </c>
      <c r="E2189">
        <f>DAY(Tbl_Hourly_Gen[[#This Row],[Date]])</f>
        <v>31</v>
      </c>
      <c r="F2189">
        <v>17</v>
      </c>
      <c r="G2189">
        <f>WEEKDAY(Tbl_Hourly_Gen[[#This Row],[Date]])</f>
        <v>1</v>
      </c>
      <c r="H2189" s="7" t="s">
        <v>14</v>
      </c>
      <c r="I2189" s="5">
        <v>0</v>
      </c>
    </row>
    <row r="2190" spans="2:9">
      <c r="B2190" s="11">
        <f>IF(B2189+IF(Tbl_Hourly_Gen[[#This Row],[Hour]]=24,1,0)&lt;Date_End,B2189+IF(Tbl_Hourly_Gen[[#This Row],[Hour]]=24,1,0),0)</f>
        <v>45382</v>
      </c>
      <c r="C2190" s="29">
        <f>Tbl_Hourly_Gen[[#This Row],[Hour]]/24</f>
        <v>0.75</v>
      </c>
      <c r="D2190">
        <f>MONTH(Tbl_Hourly_Gen[[#This Row],[Date]])</f>
        <v>3</v>
      </c>
      <c r="E2190">
        <f>DAY(Tbl_Hourly_Gen[[#This Row],[Date]])</f>
        <v>31</v>
      </c>
      <c r="F2190">
        <v>18</v>
      </c>
      <c r="G2190">
        <f>WEEKDAY(Tbl_Hourly_Gen[[#This Row],[Date]])</f>
        <v>1</v>
      </c>
      <c r="H2190" s="7" t="s">
        <v>14</v>
      </c>
      <c r="I2190" s="5">
        <v>0</v>
      </c>
    </row>
    <row r="2191" spans="2:9">
      <c r="B2191" s="11">
        <f>IF(B2190+IF(Tbl_Hourly_Gen[[#This Row],[Hour]]=24,1,0)&lt;Date_End,B2190+IF(Tbl_Hourly_Gen[[#This Row],[Hour]]=24,1,0),0)</f>
        <v>45382</v>
      </c>
      <c r="C2191" s="29">
        <f>Tbl_Hourly_Gen[[#This Row],[Hour]]/24</f>
        <v>0.79166666666666663</v>
      </c>
      <c r="D2191">
        <f>MONTH(Tbl_Hourly_Gen[[#This Row],[Date]])</f>
        <v>3</v>
      </c>
      <c r="E2191">
        <f>DAY(Tbl_Hourly_Gen[[#This Row],[Date]])</f>
        <v>31</v>
      </c>
      <c r="F2191">
        <v>19</v>
      </c>
      <c r="G2191">
        <f>WEEKDAY(Tbl_Hourly_Gen[[#This Row],[Date]])</f>
        <v>1</v>
      </c>
      <c r="H2191" s="7" t="s">
        <v>14</v>
      </c>
      <c r="I2191" s="5">
        <v>0</v>
      </c>
    </row>
    <row r="2192" spans="2:9">
      <c r="B2192" s="11">
        <f>IF(B2191+IF(Tbl_Hourly_Gen[[#This Row],[Hour]]=24,1,0)&lt;Date_End,B2191+IF(Tbl_Hourly_Gen[[#This Row],[Hour]]=24,1,0),0)</f>
        <v>45382</v>
      </c>
      <c r="C2192" s="29">
        <f>Tbl_Hourly_Gen[[#This Row],[Hour]]/24</f>
        <v>0.83333333333333337</v>
      </c>
      <c r="D2192">
        <f>MONTH(Tbl_Hourly_Gen[[#This Row],[Date]])</f>
        <v>3</v>
      </c>
      <c r="E2192">
        <f>DAY(Tbl_Hourly_Gen[[#This Row],[Date]])</f>
        <v>31</v>
      </c>
      <c r="F2192">
        <v>20</v>
      </c>
      <c r="G2192">
        <f>WEEKDAY(Tbl_Hourly_Gen[[#This Row],[Date]])</f>
        <v>1</v>
      </c>
      <c r="H2192" s="7" t="s">
        <v>14</v>
      </c>
      <c r="I2192" s="5">
        <v>0</v>
      </c>
    </row>
    <row r="2193" spans="2:9">
      <c r="B2193" s="11">
        <f>IF(B2192+IF(Tbl_Hourly_Gen[[#This Row],[Hour]]=24,1,0)&lt;Date_End,B2192+IF(Tbl_Hourly_Gen[[#This Row],[Hour]]=24,1,0),0)</f>
        <v>45382</v>
      </c>
      <c r="C2193" s="29">
        <f>Tbl_Hourly_Gen[[#This Row],[Hour]]/24</f>
        <v>0.875</v>
      </c>
      <c r="D2193">
        <f>MONTH(Tbl_Hourly_Gen[[#This Row],[Date]])</f>
        <v>3</v>
      </c>
      <c r="E2193">
        <f>DAY(Tbl_Hourly_Gen[[#This Row],[Date]])</f>
        <v>31</v>
      </c>
      <c r="F2193">
        <v>21</v>
      </c>
      <c r="G2193">
        <f>WEEKDAY(Tbl_Hourly_Gen[[#This Row],[Date]])</f>
        <v>1</v>
      </c>
      <c r="H2193" s="7" t="s">
        <v>14</v>
      </c>
      <c r="I2193" s="5">
        <v>0</v>
      </c>
    </row>
    <row r="2194" spans="2:9">
      <c r="B2194" s="11">
        <f>IF(B2193+IF(Tbl_Hourly_Gen[[#This Row],[Hour]]=24,1,0)&lt;Date_End,B2193+IF(Tbl_Hourly_Gen[[#This Row],[Hour]]=24,1,0),0)</f>
        <v>45382</v>
      </c>
      <c r="C2194" s="29">
        <f>Tbl_Hourly_Gen[[#This Row],[Hour]]/24</f>
        <v>0.91666666666666663</v>
      </c>
      <c r="D2194">
        <f>MONTH(Tbl_Hourly_Gen[[#This Row],[Date]])</f>
        <v>3</v>
      </c>
      <c r="E2194">
        <f>DAY(Tbl_Hourly_Gen[[#This Row],[Date]])</f>
        <v>31</v>
      </c>
      <c r="F2194">
        <v>22</v>
      </c>
      <c r="G2194">
        <f>WEEKDAY(Tbl_Hourly_Gen[[#This Row],[Date]])</f>
        <v>1</v>
      </c>
      <c r="H2194" s="7" t="s">
        <v>14</v>
      </c>
      <c r="I2194" s="5">
        <v>0</v>
      </c>
    </row>
    <row r="2195" spans="2:9">
      <c r="B2195" s="11">
        <f>IF(B2194+IF(Tbl_Hourly_Gen[[#This Row],[Hour]]=24,1,0)&lt;Date_End,B2194+IF(Tbl_Hourly_Gen[[#This Row],[Hour]]=24,1,0),0)</f>
        <v>45382</v>
      </c>
      <c r="C2195" s="29">
        <f>Tbl_Hourly_Gen[[#This Row],[Hour]]/24</f>
        <v>0.95833333333333337</v>
      </c>
      <c r="D2195">
        <f>MONTH(Tbl_Hourly_Gen[[#This Row],[Date]])</f>
        <v>3</v>
      </c>
      <c r="E2195">
        <f>DAY(Tbl_Hourly_Gen[[#This Row],[Date]])</f>
        <v>31</v>
      </c>
      <c r="F2195">
        <v>23</v>
      </c>
      <c r="G2195">
        <f>WEEKDAY(Tbl_Hourly_Gen[[#This Row],[Date]])</f>
        <v>1</v>
      </c>
      <c r="H2195" s="7" t="s">
        <v>14</v>
      </c>
      <c r="I2195" s="5">
        <v>0</v>
      </c>
    </row>
    <row r="2196" spans="2:9">
      <c r="B2196" s="11">
        <f>IF(B2195+IF(Tbl_Hourly_Gen[[#This Row],[Hour]]=24,1,0)&lt;Date_End,B2195+IF(Tbl_Hourly_Gen[[#This Row],[Hour]]=24,1,0),0)</f>
        <v>45383</v>
      </c>
      <c r="C2196" s="29">
        <f>Tbl_Hourly_Gen[[#This Row],[Hour]]/24</f>
        <v>1</v>
      </c>
      <c r="D2196">
        <f>MONTH(Tbl_Hourly_Gen[[#This Row],[Date]])</f>
        <v>4</v>
      </c>
      <c r="E2196">
        <f>DAY(Tbl_Hourly_Gen[[#This Row],[Date]])</f>
        <v>1</v>
      </c>
      <c r="F2196">
        <v>24</v>
      </c>
      <c r="G2196">
        <f>WEEKDAY(Tbl_Hourly_Gen[[#This Row],[Date]])</f>
        <v>2</v>
      </c>
      <c r="H2196" s="7" t="s">
        <v>14</v>
      </c>
      <c r="I2196" s="5">
        <v>0</v>
      </c>
    </row>
    <row r="2197" spans="2:9">
      <c r="B2197" s="11">
        <f>IF(B2196+IF(Tbl_Hourly_Gen[[#This Row],[Hour]]=24,1,0)&lt;Date_End,B2196+IF(Tbl_Hourly_Gen[[#This Row],[Hour]]=24,1,0),0)</f>
        <v>45383</v>
      </c>
      <c r="C2197" s="29">
        <f>Tbl_Hourly_Gen[[#This Row],[Hour]]/24</f>
        <v>4.1666666666666664E-2</v>
      </c>
      <c r="D2197">
        <f>MONTH(Tbl_Hourly_Gen[[#This Row],[Date]])</f>
        <v>4</v>
      </c>
      <c r="E2197">
        <f>DAY(Tbl_Hourly_Gen[[#This Row],[Date]])</f>
        <v>1</v>
      </c>
      <c r="F2197">
        <v>1</v>
      </c>
      <c r="G2197">
        <f>WEEKDAY(Tbl_Hourly_Gen[[#This Row],[Date]])</f>
        <v>2</v>
      </c>
      <c r="H2197" s="7" t="s">
        <v>14</v>
      </c>
      <c r="I2197" s="5">
        <v>0</v>
      </c>
    </row>
    <row r="2198" spans="2:9">
      <c r="B2198" s="11">
        <f>IF(B2197+IF(Tbl_Hourly_Gen[[#This Row],[Hour]]=24,1,0)&lt;Date_End,B2197+IF(Tbl_Hourly_Gen[[#This Row],[Hour]]=24,1,0),0)</f>
        <v>45383</v>
      </c>
      <c r="C2198" s="29">
        <f>Tbl_Hourly_Gen[[#This Row],[Hour]]/24</f>
        <v>8.3333333333333329E-2</v>
      </c>
      <c r="D2198">
        <f>MONTH(Tbl_Hourly_Gen[[#This Row],[Date]])</f>
        <v>4</v>
      </c>
      <c r="E2198">
        <f>DAY(Tbl_Hourly_Gen[[#This Row],[Date]])</f>
        <v>1</v>
      </c>
      <c r="F2198">
        <v>2</v>
      </c>
      <c r="G2198">
        <f>WEEKDAY(Tbl_Hourly_Gen[[#This Row],[Date]])</f>
        <v>2</v>
      </c>
      <c r="H2198" s="7" t="s">
        <v>14</v>
      </c>
      <c r="I2198" s="5">
        <v>0</v>
      </c>
    </row>
    <row r="2199" spans="2:9">
      <c r="B2199" s="11">
        <f>IF(B2198+IF(Tbl_Hourly_Gen[[#This Row],[Hour]]=24,1,0)&lt;Date_End,B2198+IF(Tbl_Hourly_Gen[[#This Row],[Hour]]=24,1,0),0)</f>
        <v>45383</v>
      </c>
      <c r="C2199" s="29">
        <f>Tbl_Hourly_Gen[[#This Row],[Hour]]/24</f>
        <v>0.125</v>
      </c>
      <c r="D2199">
        <f>MONTH(Tbl_Hourly_Gen[[#This Row],[Date]])</f>
        <v>4</v>
      </c>
      <c r="E2199">
        <f>DAY(Tbl_Hourly_Gen[[#This Row],[Date]])</f>
        <v>1</v>
      </c>
      <c r="F2199">
        <v>3</v>
      </c>
      <c r="G2199">
        <f>WEEKDAY(Tbl_Hourly_Gen[[#This Row],[Date]])</f>
        <v>2</v>
      </c>
      <c r="H2199" s="7" t="s">
        <v>14</v>
      </c>
      <c r="I2199" s="5">
        <v>0</v>
      </c>
    </row>
    <row r="2200" spans="2:9">
      <c r="B2200" s="11">
        <f>IF(B2199+IF(Tbl_Hourly_Gen[[#This Row],[Hour]]=24,1,0)&lt;Date_End,B2199+IF(Tbl_Hourly_Gen[[#This Row],[Hour]]=24,1,0),0)</f>
        <v>45383</v>
      </c>
      <c r="C2200" s="29">
        <f>Tbl_Hourly_Gen[[#This Row],[Hour]]/24</f>
        <v>0.16666666666666666</v>
      </c>
      <c r="D2200">
        <f>MONTH(Tbl_Hourly_Gen[[#This Row],[Date]])</f>
        <v>4</v>
      </c>
      <c r="E2200">
        <f>DAY(Tbl_Hourly_Gen[[#This Row],[Date]])</f>
        <v>1</v>
      </c>
      <c r="F2200">
        <v>4</v>
      </c>
      <c r="G2200">
        <f>WEEKDAY(Tbl_Hourly_Gen[[#This Row],[Date]])</f>
        <v>2</v>
      </c>
      <c r="H2200" s="7" t="s">
        <v>14</v>
      </c>
      <c r="I2200" s="5">
        <v>0</v>
      </c>
    </row>
    <row r="2201" spans="2:9">
      <c r="B2201" s="11">
        <f>IF(B2200+IF(Tbl_Hourly_Gen[[#This Row],[Hour]]=24,1,0)&lt;Date_End,B2200+IF(Tbl_Hourly_Gen[[#This Row],[Hour]]=24,1,0),0)</f>
        <v>45383</v>
      </c>
      <c r="C2201" s="29">
        <f>Tbl_Hourly_Gen[[#This Row],[Hour]]/24</f>
        <v>0.20833333333333334</v>
      </c>
      <c r="D2201">
        <f>MONTH(Tbl_Hourly_Gen[[#This Row],[Date]])</f>
        <v>4</v>
      </c>
      <c r="E2201">
        <f>DAY(Tbl_Hourly_Gen[[#This Row],[Date]])</f>
        <v>1</v>
      </c>
      <c r="F2201">
        <v>5</v>
      </c>
      <c r="G2201">
        <f>WEEKDAY(Tbl_Hourly_Gen[[#This Row],[Date]])</f>
        <v>2</v>
      </c>
      <c r="H2201" s="7" t="s">
        <v>14</v>
      </c>
      <c r="I2201" s="5">
        <v>0</v>
      </c>
    </row>
    <row r="2202" spans="2:9">
      <c r="B2202" s="11">
        <f>IF(B2201+IF(Tbl_Hourly_Gen[[#This Row],[Hour]]=24,1,0)&lt;Date_End,B2201+IF(Tbl_Hourly_Gen[[#This Row],[Hour]]=24,1,0),0)</f>
        <v>45383</v>
      </c>
      <c r="C2202" s="29">
        <f>Tbl_Hourly_Gen[[#This Row],[Hour]]/24</f>
        <v>0.25</v>
      </c>
      <c r="D2202">
        <f>MONTH(Tbl_Hourly_Gen[[#This Row],[Date]])</f>
        <v>4</v>
      </c>
      <c r="E2202">
        <f>DAY(Tbl_Hourly_Gen[[#This Row],[Date]])</f>
        <v>1</v>
      </c>
      <c r="F2202">
        <v>6</v>
      </c>
      <c r="G2202">
        <f>WEEKDAY(Tbl_Hourly_Gen[[#This Row],[Date]])</f>
        <v>2</v>
      </c>
      <c r="H2202" s="7" t="s">
        <v>14</v>
      </c>
      <c r="I2202" s="5">
        <v>0</v>
      </c>
    </row>
    <row r="2203" spans="2:9">
      <c r="B2203" s="11">
        <f>IF(B2202+IF(Tbl_Hourly_Gen[[#This Row],[Hour]]=24,1,0)&lt;Date_End,B2202+IF(Tbl_Hourly_Gen[[#This Row],[Hour]]=24,1,0),0)</f>
        <v>45383</v>
      </c>
      <c r="C2203" s="29">
        <f>Tbl_Hourly_Gen[[#This Row],[Hour]]/24</f>
        <v>0.29166666666666669</v>
      </c>
      <c r="D2203">
        <f>MONTH(Tbl_Hourly_Gen[[#This Row],[Date]])</f>
        <v>4</v>
      </c>
      <c r="E2203">
        <f>DAY(Tbl_Hourly_Gen[[#This Row],[Date]])</f>
        <v>1</v>
      </c>
      <c r="F2203">
        <v>7</v>
      </c>
      <c r="G2203">
        <f>WEEKDAY(Tbl_Hourly_Gen[[#This Row],[Date]])</f>
        <v>2</v>
      </c>
      <c r="H2203" s="7" t="s">
        <v>14</v>
      </c>
      <c r="I2203" s="5">
        <v>0</v>
      </c>
    </row>
    <row r="2204" spans="2:9">
      <c r="B2204" s="11">
        <f>IF(B2203+IF(Tbl_Hourly_Gen[[#This Row],[Hour]]=24,1,0)&lt;Date_End,B2203+IF(Tbl_Hourly_Gen[[#This Row],[Hour]]=24,1,0),0)</f>
        <v>45383</v>
      </c>
      <c r="C2204" s="29">
        <f>Tbl_Hourly_Gen[[#This Row],[Hour]]/24</f>
        <v>0.33333333333333331</v>
      </c>
      <c r="D2204">
        <f>MONTH(Tbl_Hourly_Gen[[#This Row],[Date]])</f>
        <v>4</v>
      </c>
      <c r="E2204">
        <f>DAY(Tbl_Hourly_Gen[[#This Row],[Date]])</f>
        <v>1</v>
      </c>
      <c r="F2204">
        <v>8</v>
      </c>
      <c r="G2204">
        <f>WEEKDAY(Tbl_Hourly_Gen[[#This Row],[Date]])</f>
        <v>2</v>
      </c>
      <c r="H2204" s="7" t="s">
        <v>14</v>
      </c>
      <c r="I2204" s="5">
        <v>0</v>
      </c>
    </row>
    <row r="2205" spans="2:9">
      <c r="B2205" s="11">
        <f>IF(B2204+IF(Tbl_Hourly_Gen[[#This Row],[Hour]]=24,1,0)&lt;Date_End,B2204+IF(Tbl_Hourly_Gen[[#This Row],[Hour]]=24,1,0),0)</f>
        <v>45383</v>
      </c>
      <c r="C2205" s="29">
        <f>Tbl_Hourly_Gen[[#This Row],[Hour]]/24</f>
        <v>0.375</v>
      </c>
      <c r="D2205">
        <f>MONTH(Tbl_Hourly_Gen[[#This Row],[Date]])</f>
        <v>4</v>
      </c>
      <c r="E2205">
        <f>DAY(Tbl_Hourly_Gen[[#This Row],[Date]])</f>
        <v>1</v>
      </c>
      <c r="F2205">
        <v>9</v>
      </c>
      <c r="G2205">
        <f>WEEKDAY(Tbl_Hourly_Gen[[#This Row],[Date]])</f>
        <v>2</v>
      </c>
      <c r="H2205" s="7" t="s">
        <v>14</v>
      </c>
      <c r="I2205" s="5">
        <v>0</v>
      </c>
    </row>
    <row r="2206" spans="2:9">
      <c r="B2206" s="11">
        <f>IF(B2205+IF(Tbl_Hourly_Gen[[#This Row],[Hour]]=24,1,0)&lt;Date_End,B2205+IF(Tbl_Hourly_Gen[[#This Row],[Hour]]=24,1,0),0)</f>
        <v>45383</v>
      </c>
      <c r="C2206" s="29">
        <f>Tbl_Hourly_Gen[[#This Row],[Hour]]/24</f>
        <v>0.41666666666666669</v>
      </c>
      <c r="D2206">
        <f>MONTH(Tbl_Hourly_Gen[[#This Row],[Date]])</f>
        <v>4</v>
      </c>
      <c r="E2206">
        <f>DAY(Tbl_Hourly_Gen[[#This Row],[Date]])</f>
        <v>1</v>
      </c>
      <c r="F2206">
        <v>10</v>
      </c>
      <c r="G2206">
        <f>WEEKDAY(Tbl_Hourly_Gen[[#This Row],[Date]])</f>
        <v>2</v>
      </c>
      <c r="H2206" s="7" t="s">
        <v>14</v>
      </c>
      <c r="I2206" s="5">
        <v>0</v>
      </c>
    </row>
    <row r="2207" spans="2:9">
      <c r="B2207" s="11">
        <f>IF(B2206+IF(Tbl_Hourly_Gen[[#This Row],[Hour]]=24,1,0)&lt;Date_End,B2206+IF(Tbl_Hourly_Gen[[#This Row],[Hour]]=24,1,0),0)</f>
        <v>45383</v>
      </c>
      <c r="C2207" s="29">
        <f>Tbl_Hourly_Gen[[#This Row],[Hour]]/24</f>
        <v>0.45833333333333331</v>
      </c>
      <c r="D2207">
        <f>MONTH(Tbl_Hourly_Gen[[#This Row],[Date]])</f>
        <v>4</v>
      </c>
      <c r="E2207">
        <f>DAY(Tbl_Hourly_Gen[[#This Row],[Date]])</f>
        <v>1</v>
      </c>
      <c r="F2207">
        <v>11</v>
      </c>
      <c r="G2207">
        <f>WEEKDAY(Tbl_Hourly_Gen[[#This Row],[Date]])</f>
        <v>2</v>
      </c>
      <c r="H2207" s="7" t="s">
        <v>14</v>
      </c>
      <c r="I2207" s="5">
        <v>0</v>
      </c>
    </row>
    <row r="2208" spans="2:9">
      <c r="B2208" s="11">
        <f>IF(B2207+IF(Tbl_Hourly_Gen[[#This Row],[Hour]]=24,1,0)&lt;Date_End,B2207+IF(Tbl_Hourly_Gen[[#This Row],[Hour]]=24,1,0),0)</f>
        <v>45383</v>
      </c>
      <c r="C2208" s="29">
        <f>Tbl_Hourly_Gen[[#This Row],[Hour]]/24</f>
        <v>0.5</v>
      </c>
      <c r="D2208">
        <f>MONTH(Tbl_Hourly_Gen[[#This Row],[Date]])</f>
        <v>4</v>
      </c>
      <c r="E2208">
        <f>DAY(Tbl_Hourly_Gen[[#This Row],[Date]])</f>
        <v>1</v>
      </c>
      <c r="F2208">
        <v>12</v>
      </c>
      <c r="G2208">
        <f>WEEKDAY(Tbl_Hourly_Gen[[#This Row],[Date]])</f>
        <v>2</v>
      </c>
      <c r="H2208" s="7" t="s">
        <v>14</v>
      </c>
      <c r="I2208" s="5">
        <v>0</v>
      </c>
    </row>
    <row r="2209" spans="2:9">
      <c r="B2209" s="11">
        <f>IF(B2208+IF(Tbl_Hourly_Gen[[#This Row],[Hour]]=24,1,0)&lt;Date_End,B2208+IF(Tbl_Hourly_Gen[[#This Row],[Hour]]=24,1,0),0)</f>
        <v>45383</v>
      </c>
      <c r="C2209" s="29">
        <f>Tbl_Hourly_Gen[[#This Row],[Hour]]/24</f>
        <v>0.54166666666666663</v>
      </c>
      <c r="D2209">
        <f>MONTH(Tbl_Hourly_Gen[[#This Row],[Date]])</f>
        <v>4</v>
      </c>
      <c r="E2209">
        <f>DAY(Tbl_Hourly_Gen[[#This Row],[Date]])</f>
        <v>1</v>
      </c>
      <c r="F2209">
        <v>13</v>
      </c>
      <c r="G2209">
        <f>WEEKDAY(Tbl_Hourly_Gen[[#This Row],[Date]])</f>
        <v>2</v>
      </c>
      <c r="H2209" s="7" t="s">
        <v>14</v>
      </c>
      <c r="I2209" s="5">
        <v>0</v>
      </c>
    </row>
    <row r="2210" spans="2:9">
      <c r="B2210" s="11">
        <f>IF(B2209+IF(Tbl_Hourly_Gen[[#This Row],[Hour]]=24,1,0)&lt;Date_End,B2209+IF(Tbl_Hourly_Gen[[#This Row],[Hour]]=24,1,0),0)</f>
        <v>45383</v>
      </c>
      <c r="C2210" s="29">
        <f>Tbl_Hourly_Gen[[#This Row],[Hour]]/24</f>
        <v>0.58333333333333337</v>
      </c>
      <c r="D2210">
        <f>MONTH(Tbl_Hourly_Gen[[#This Row],[Date]])</f>
        <v>4</v>
      </c>
      <c r="E2210">
        <f>DAY(Tbl_Hourly_Gen[[#This Row],[Date]])</f>
        <v>1</v>
      </c>
      <c r="F2210">
        <v>14</v>
      </c>
      <c r="G2210">
        <f>WEEKDAY(Tbl_Hourly_Gen[[#This Row],[Date]])</f>
        <v>2</v>
      </c>
      <c r="H2210" s="7" t="s">
        <v>14</v>
      </c>
      <c r="I2210" s="5">
        <v>0</v>
      </c>
    </row>
    <row r="2211" spans="2:9">
      <c r="B2211" s="11">
        <f>IF(B2210+IF(Tbl_Hourly_Gen[[#This Row],[Hour]]=24,1,0)&lt;Date_End,B2210+IF(Tbl_Hourly_Gen[[#This Row],[Hour]]=24,1,0),0)</f>
        <v>45383</v>
      </c>
      <c r="C2211" s="29">
        <f>Tbl_Hourly_Gen[[#This Row],[Hour]]/24</f>
        <v>0.625</v>
      </c>
      <c r="D2211">
        <f>MONTH(Tbl_Hourly_Gen[[#This Row],[Date]])</f>
        <v>4</v>
      </c>
      <c r="E2211">
        <f>DAY(Tbl_Hourly_Gen[[#This Row],[Date]])</f>
        <v>1</v>
      </c>
      <c r="F2211">
        <v>15</v>
      </c>
      <c r="G2211">
        <f>WEEKDAY(Tbl_Hourly_Gen[[#This Row],[Date]])</f>
        <v>2</v>
      </c>
      <c r="H2211" s="7" t="s">
        <v>14</v>
      </c>
      <c r="I2211" s="5">
        <v>0</v>
      </c>
    </row>
    <row r="2212" spans="2:9">
      <c r="B2212" s="11">
        <f>IF(B2211+IF(Tbl_Hourly_Gen[[#This Row],[Hour]]=24,1,0)&lt;Date_End,B2211+IF(Tbl_Hourly_Gen[[#This Row],[Hour]]=24,1,0),0)</f>
        <v>45383</v>
      </c>
      <c r="C2212" s="29">
        <f>Tbl_Hourly_Gen[[#This Row],[Hour]]/24</f>
        <v>0.66666666666666663</v>
      </c>
      <c r="D2212">
        <f>MONTH(Tbl_Hourly_Gen[[#This Row],[Date]])</f>
        <v>4</v>
      </c>
      <c r="E2212">
        <f>DAY(Tbl_Hourly_Gen[[#This Row],[Date]])</f>
        <v>1</v>
      </c>
      <c r="F2212">
        <v>16</v>
      </c>
      <c r="G2212">
        <f>WEEKDAY(Tbl_Hourly_Gen[[#This Row],[Date]])</f>
        <v>2</v>
      </c>
      <c r="H2212" s="7" t="s">
        <v>14</v>
      </c>
      <c r="I2212" s="5">
        <v>0</v>
      </c>
    </row>
    <row r="2213" spans="2:9">
      <c r="B2213" s="11">
        <f>IF(B2212+IF(Tbl_Hourly_Gen[[#This Row],[Hour]]=24,1,0)&lt;Date_End,B2212+IF(Tbl_Hourly_Gen[[#This Row],[Hour]]=24,1,0),0)</f>
        <v>45383</v>
      </c>
      <c r="C2213" s="29">
        <f>Tbl_Hourly_Gen[[#This Row],[Hour]]/24</f>
        <v>0.70833333333333337</v>
      </c>
      <c r="D2213">
        <f>MONTH(Tbl_Hourly_Gen[[#This Row],[Date]])</f>
        <v>4</v>
      </c>
      <c r="E2213">
        <f>DAY(Tbl_Hourly_Gen[[#This Row],[Date]])</f>
        <v>1</v>
      </c>
      <c r="F2213">
        <v>17</v>
      </c>
      <c r="G2213">
        <f>WEEKDAY(Tbl_Hourly_Gen[[#This Row],[Date]])</f>
        <v>2</v>
      </c>
      <c r="H2213" s="7" t="s">
        <v>14</v>
      </c>
      <c r="I2213" s="5">
        <v>0</v>
      </c>
    </row>
    <row r="2214" spans="2:9">
      <c r="B2214" s="11">
        <f>IF(B2213+IF(Tbl_Hourly_Gen[[#This Row],[Hour]]=24,1,0)&lt;Date_End,B2213+IF(Tbl_Hourly_Gen[[#This Row],[Hour]]=24,1,0),0)</f>
        <v>45383</v>
      </c>
      <c r="C2214" s="29">
        <f>Tbl_Hourly_Gen[[#This Row],[Hour]]/24</f>
        <v>0.75</v>
      </c>
      <c r="D2214">
        <f>MONTH(Tbl_Hourly_Gen[[#This Row],[Date]])</f>
        <v>4</v>
      </c>
      <c r="E2214">
        <f>DAY(Tbl_Hourly_Gen[[#This Row],[Date]])</f>
        <v>1</v>
      </c>
      <c r="F2214">
        <v>18</v>
      </c>
      <c r="G2214">
        <f>WEEKDAY(Tbl_Hourly_Gen[[#This Row],[Date]])</f>
        <v>2</v>
      </c>
      <c r="H2214" s="7" t="s">
        <v>14</v>
      </c>
      <c r="I2214" s="5">
        <v>0</v>
      </c>
    </row>
    <row r="2215" spans="2:9">
      <c r="B2215" s="11">
        <f>IF(B2214+IF(Tbl_Hourly_Gen[[#This Row],[Hour]]=24,1,0)&lt;Date_End,B2214+IF(Tbl_Hourly_Gen[[#This Row],[Hour]]=24,1,0),0)</f>
        <v>45383</v>
      </c>
      <c r="C2215" s="29">
        <f>Tbl_Hourly_Gen[[#This Row],[Hour]]/24</f>
        <v>0.79166666666666663</v>
      </c>
      <c r="D2215">
        <f>MONTH(Tbl_Hourly_Gen[[#This Row],[Date]])</f>
        <v>4</v>
      </c>
      <c r="E2215">
        <f>DAY(Tbl_Hourly_Gen[[#This Row],[Date]])</f>
        <v>1</v>
      </c>
      <c r="F2215">
        <v>19</v>
      </c>
      <c r="G2215">
        <f>WEEKDAY(Tbl_Hourly_Gen[[#This Row],[Date]])</f>
        <v>2</v>
      </c>
      <c r="H2215" s="7" t="s">
        <v>14</v>
      </c>
      <c r="I2215" s="5">
        <v>0</v>
      </c>
    </row>
    <row r="2216" spans="2:9">
      <c r="B2216" s="11">
        <f>IF(B2215+IF(Tbl_Hourly_Gen[[#This Row],[Hour]]=24,1,0)&lt;Date_End,B2215+IF(Tbl_Hourly_Gen[[#This Row],[Hour]]=24,1,0),0)</f>
        <v>45383</v>
      </c>
      <c r="C2216" s="29">
        <f>Tbl_Hourly_Gen[[#This Row],[Hour]]/24</f>
        <v>0.83333333333333337</v>
      </c>
      <c r="D2216">
        <f>MONTH(Tbl_Hourly_Gen[[#This Row],[Date]])</f>
        <v>4</v>
      </c>
      <c r="E2216">
        <f>DAY(Tbl_Hourly_Gen[[#This Row],[Date]])</f>
        <v>1</v>
      </c>
      <c r="F2216">
        <v>20</v>
      </c>
      <c r="G2216">
        <f>WEEKDAY(Tbl_Hourly_Gen[[#This Row],[Date]])</f>
        <v>2</v>
      </c>
      <c r="H2216" s="7" t="s">
        <v>14</v>
      </c>
      <c r="I2216" s="5">
        <v>0</v>
      </c>
    </row>
    <row r="2217" spans="2:9">
      <c r="B2217" s="11">
        <f>IF(B2216+IF(Tbl_Hourly_Gen[[#This Row],[Hour]]=24,1,0)&lt;Date_End,B2216+IF(Tbl_Hourly_Gen[[#This Row],[Hour]]=24,1,0),0)</f>
        <v>45383</v>
      </c>
      <c r="C2217" s="29">
        <f>Tbl_Hourly_Gen[[#This Row],[Hour]]/24</f>
        <v>0.875</v>
      </c>
      <c r="D2217">
        <f>MONTH(Tbl_Hourly_Gen[[#This Row],[Date]])</f>
        <v>4</v>
      </c>
      <c r="E2217">
        <f>DAY(Tbl_Hourly_Gen[[#This Row],[Date]])</f>
        <v>1</v>
      </c>
      <c r="F2217">
        <v>21</v>
      </c>
      <c r="G2217">
        <f>WEEKDAY(Tbl_Hourly_Gen[[#This Row],[Date]])</f>
        <v>2</v>
      </c>
      <c r="H2217" s="7" t="s">
        <v>14</v>
      </c>
      <c r="I2217" s="5">
        <v>0</v>
      </c>
    </row>
    <row r="2218" spans="2:9">
      <c r="B2218" s="11">
        <f>IF(B2217+IF(Tbl_Hourly_Gen[[#This Row],[Hour]]=24,1,0)&lt;Date_End,B2217+IF(Tbl_Hourly_Gen[[#This Row],[Hour]]=24,1,0),0)</f>
        <v>45383</v>
      </c>
      <c r="C2218" s="29">
        <f>Tbl_Hourly_Gen[[#This Row],[Hour]]/24</f>
        <v>0.91666666666666663</v>
      </c>
      <c r="D2218">
        <f>MONTH(Tbl_Hourly_Gen[[#This Row],[Date]])</f>
        <v>4</v>
      </c>
      <c r="E2218">
        <f>DAY(Tbl_Hourly_Gen[[#This Row],[Date]])</f>
        <v>1</v>
      </c>
      <c r="F2218">
        <v>22</v>
      </c>
      <c r="G2218">
        <f>WEEKDAY(Tbl_Hourly_Gen[[#This Row],[Date]])</f>
        <v>2</v>
      </c>
      <c r="H2218" s="7" t="s">
        <v>14</v>
      </c>
      <c r="I2218" s="5">
        <v>0</v>
      </c>
    </row>
    <row r="2219" spans="2:9">
      <c r="B2219" s="11">
        <f>IF(B2218+IF(Tbl_Hourly_Gen[[#This Row],[Hour]]=24,1,0)&lt;Date_End,B2218+IF(Tbl_Hourly_Gen[[#This Row],[Hour]]=24,1,0),0)</f>
        <v>45383</v>
      </c>
      <c r="C2219" s="29">
        <f>Tbl_Hourly_Gen[[#This Row],[Hour]]/24</f>
        <v>0.95833333333333337</v>
      </c>
      <c r="D2219">
        <f>MONTH(Tbl_Hourly_Gen[[#This Row],[Date]])</f>
        <v>4</v>
      </c>
      <c r="E2219">
        <f>DAY(Tbl_Hourly_Gen[[#This Row],[Date]])</f>
        <v>1</v>
      </c>
      <c r="F2219">
        <v>23</v>
      </c>
      <c r="G2219">
        <f>WEEKDAY(Tbl_Hourly_Gen[[#This Row],[Date]])</f>
        <v>2</v>
      </c>
      <c r="H2219" s="7" t="s">
        <v>14</v>
      </c>
      <c r="I2219" s="5">
        <v>0</v>
      </c>
    </row>
    <row r="2220" spans="2:9">
      <c r="B2220" s="11">
        <f>IF(B2219+IF(Tbl_Hourly_Gen[[#This Row],[Hour]]=24,1,0)&lt;Date_End,B2219+IF(Tbl_Hourly_Gen[[#This Row],[Hour]]=24,1,0),0)</f>
        <v>45384</v>
      </c>
      <c r="C2220" s="29">
        <f>Tbl_Hourly_Gen[[#This Row],[Hour]]/24</f>
        <v>1</v>
      </c>
      <c r="D2220">
        <f>MONTH(Tbl_Hourly_Gen[[#This Row],[Date]])</f>
        <v>4</v>
      </c>
      <c r="E2220">
        <f>DAY(Tbl_Hourly_Gen[[#This Row],[Date]])</f>
        <v>2</v>
      </c>
      <c r="F2220">
        <v>24</v>
      </c>
      <c r="G2220">
        <f>WEEKDAY(Tbl_Hourly_Gen[[#This Row],[Date]])</f>
        <v>3</v>
      </c>
      <c r="H2220" s="7" t="s">
        <v>14</v>
      </c>
      <c r="I2220" s="5">
        <v>0</v>
      </c>
    </row>
    <row r="2221" spans="2:9">
      <c r="B2221" s="11">
        <f>IF(B2220+IF(Tbl_Hourly_Gen[[#This Row],[Hour]]=24,1,0)&lt;Date_End,B2220+IF(Tbl_Hourly_Gen[[#This Row],[Hour]]=24,1,0),0)</f>
        <v>45384</v>
      </c>
      <c r="C2221" s="29">
        <f>Tbl_Hourly_Gen[[#This Row],[Hour]]/24</f>
        <v>4.1666666666666664E-2</v>
      </c>
      <c r="D2221">
        <f>MONTH(Tbl_Hourly_Gen[[#This Row],[Date]])</f>
        <v>4</v>
      </c>
      <c r="E2221">
        <f>DAY(Tbl_Hourly_Gen[[#This Row],[Date]])</f>
        <v>2</v>
      </c>
      <c r="F2221">
        <v>1</v>
      </c>
      <c r="G2221">
        <f>WEEKDAY(Tbl_Hourly_Gen[[#This Row],[Date]])</f>
        <v>3</v>
      </c>
      <c r="H2221" s="7" t="s">
        <v>14</v>
      </c>
      <c r="I2221" s="5">
        <v>0</v>
      </c>
    </row>
    <row r="2222" spans="2:9">
      <c r="B2222" s="11">
        <f>IF(B2221+IF(Tbl_Hourly_Gen[[#This Row],[Hour]]=24,1,0)&lt;Date_End,B2221+IF(Tbl_Hourly_Gen[[#This Row],[Hour]]=24,1,0),0)</f>
        <v>45384</v>
      </c>
      <c r="C2222" s="29">
        <f>Tbl_Hourly_Gen[[#This Row],[Hour]]/24</f>
        <v>8.3333333333333329E-2</v>
      </c>
      <c r="D2222">
        <f>MONTH(Tbl_Hourly_Gen[[#This Row],[Date]])</f>
        <v>4</v>
      </c>
      <c r="E2222">
        <f>DAY(Tbl_Hourly_Gen[[#This Row],[Date]])</f>
        <v>2</v>
      </c>
      <c r="F2222">
        <v>2</v>
      </c>
      <c r="G2222">
        <f>WEEKDAY(Tbl_Hourly_Gen[[#This Row],[Date]])</f>
        <v>3</v>
      </c>
      <c r="H2222" s="7" t="s">
        <v>14</v>
      </c>
      <c r="I2222" s="5">
        <v>0</v>
      </c>
    </row>
    <row r="2223" spans="2:9">
      <c r="B2223" s="11">
        <f>IF(B2222+IF(Tbl_Hourly_Gen[[#This Row],[Hour]]=24,1,0)&lt;Date_End,B2222+IF(Tbl_Hourly_Gen[[#This Row],[Hour]]=24,1,0),0)</f>
        <v>45384</v>
      </c>
      <c r="C2223" s="29">
        <f>Tbl_Hourly_Gen[[#This Row],[Hour]]/24</f>
        <v>0.125</v>
      </c>
      <c r="D2223">
        <f>MONTH(Tbl_Hourly_Gen[[#This Row],[Date]])</f>
        <v>4</v>
      </c>
      <c r="E2223">
        <f>DAY(Tbl_Hourly_Gen[[#This Row],[Date]])</f>
        <v>2</v>
      </c>
      <c r="F2223">
        <v>3</v>
      </c>
      <c r="G2223">
        <f>WEEKDAY(Tbl_Hourly_Gen[[#This Row],[Date]])</f>
        <v>3</v>
      </c>
      <c r="H2223" s="7" t="s">
        <v>14</v>
      </c>
      <c r="I2223" s="5">
        <v>0</v>
      </c>
    </row>
    <row r="2224" spans="2:9">
      <c r="B2224" s="11">
        <f>IF(B2223+IF(Tbl_Hourly_Gen[[#This Row],[Hour]]=24,1,0)&lt;Date_End,B2223+IF(Tbl_Hourly_Gen[[#This Row],[Hour]]=24,1,0),0)</f>
        <v>45384</v>
      </c>
      <c r="C2224" s="29">
        <f>Tbl_Hourly_Gen[[#This Row],[Hour]]/24</f>
        <v>0.16666666666666666</v>
      </c>
      <c r="D2224">
        <f>MONTH(Tbl_Hourly_Gen[[#This Row],[Date]])</f>
        <v>4</v>
      </c>
      <c r="E2224">
        <f>DAY(Tbl_Hourly_Gen[[#This Row],[Date]])</f>
        <v>2</v>
      </c>
      <c r="F2224">
        <v>4</v>
      </c>
      <c r="G2224">
        <f>WEEKDAY(Tbl_Hourly_Gen[[#This Row],[Date]])</f>
        <v>3</v>
      </c>
      <c r="H2224" s="7" t="s">
        <v>14</v>
      </c>
      <c r="I2224" s="5">
        <v>0</v>
      </c>
    </row>
    <row r="2225" spans="2:9">
      <c r="B2225" s="11">
        <f>IF(B2224+IF(Tbl_Hourly_Gen[[#This Row],[Hour]]=24,1,0)&lt;Date_End,B2224+IF(Tbl_Hourly_Gen[[#This Row],[Hour]]=24,1,0),0)</f>
        <v>45384</v>
      </c>
      <c r="C2225" s="29">
        <f>Tbl_Hourly_Gen[[#This Row],[Hour]]/24</f>
        <v>0.20833333333333334</v>
      </c>
      <c r="D2225">
        <f>MONTH(Tbl_Hourly_Gen[[#This Row],[Date]])</f>
        <v>4</v>
      </c>
      <c r="E2225">
        <f>DAY(Tbl_Hourly_Gen[[#This Row],[Date]])</f>
        <v>2</v>
      </c>
      <c r="F2225">
        <v>5</v>
      </c>
      <c r="G2225">
        <f>WEEKDAY(Tbl_Hourly_Gen[[#This Row],[Date]])</f>
        <v>3</v>
      </c>
      <c r="H2225" s="7" t="s">
        <v>14</v>
      </c>
      <c r="I2225" s="5">
        <v>0</v>
      </c>
    </row>
    <row r="2226" spans="2:9">
      <c r="B2226" s="11">
        <f>IF(B2225+IF(Tbl_Hourly_Gen[[#This Row],[Hour]]=24,1,0)&lt;Date_End,B2225+IF(Tbl_Hourly_Gen[[#This Row],[Hour]]=24,1,0),0)</f>
        <v>45384</v>
      </c>
      <c r="C2226" s="29">
        <f>Tbl_Hourly_Gen[[#This Row],[Hour]]/24</f>
        <v>0.25</v>
      </c>
      <c r="D2226">
        <f>MONTH(Tbl_Hourly_Gen[[#This Row],[Date]])</f>
        <v>4</v>
      </c>
      <c r="E2226">
        <f>DAY(Tbl_Hourly_Gen[[#This Row],[Date]])</f>
        <v>2</v>
      </c>
      <c r="F2226">
        <v>6</v>
      </c>
      <c r="G2226">
        <f>WEEKDAY(Tbl_Hourly_Gen[[#This Row],[Date]])</f>
        <v>3</v>
      </c>
      <c r="H2226" s="7" t="s">
        <v>14</v>
      </c>
      <c r="I2226" s="5">
        <v>0</v>
      </c>
    </row>
    <row r="2227" spans="2:9">
      <c r="B2227" s="11">
        <f>IF(B2226+IF(Tbl_Hourly_Gen[[#This Row],[Hour]]=24,1,0)&lt;Date_End,B2226+IF(Tbl_Hourly_Gen[[#This Row],[Hour]]=24,1,0),0)</f>
        <v>45384</v>
      </c>
      <c r="C2227" s="29">
        <f>Tbl_Hourly_Gen[[#This Row],[Hour]]/24</f>
        <v>0.29166666666666669</v>
      </c>
      <c r="D2227">
        <f>MONTH(Tbl_Hourly_Gen[[#This Row],[Date]])</f>
        <v>4</v>
      </c>
      <c r="E2227">
        <f>DAY(Tbl_Hourly_Gen[[#This Row],[Date]])</f>
        <v>2</v>
      </c>
      <c r="F2227">
        <v>7</v>
      </c>
      <c r="G2227">
        <f>WEEKDAY(Tbl_Hourly_Gen[[#This Row],[Date]])</f>
        <v>3</v>
      </c>
      <c r="H2227" s="7" t="s">
        <v>14</v>
      </c>
      <c r="I2227" s="5">
        <v>0</v>
      </c>
    </row>
    <row r="2228" spans="2:9">
      <c r="B2228" s="11">
        <f>IF(B2227+IF(Tbl_Hourly_Gen[[#This Row],[Hour]]=24,1,0)&lt;Date_End,B2227+IF(Tbl_Hourly_Gen[[#This Row],[Hour]]=24,1,0),0)</f>
        <v>45384</v>
      </c>
      <c r="C2228" s="29">
        <f>Tbl_Hourly_Gen[[#This Row],[Hour]]/24</f>
        <v>0.33333333333333331</v>
      </c>
      <c r="D2228">
        <f>MONTH(Tbl_Hourly_Gen[[#This Row],[Date]])</f>
        <v>4</v>
      </c>
      <c r="E2228">
        <f>DAY(Tbl_Hourly_Gen[[#This Row],[Date]])</f>
        <v>2</v>
      </c>
      <c r="F2228">
        <v>8</v>
      </c>
      <c r="G2228">
        <f>WEEKDAY(Tbl_Hourly_Gen[[#This Row],[Date]])</f>
        <v>3</v>
      </c>
      <c r="H2228" s="7" t="s">
        <v>14</v>
      </c>
      <c r="I2228" s="5">
        <v>0</v>
      </c>
    </row>
    <row r="2229" spans="2:9">
      <c r="B2229" s="11">
        <f>IF(B2228+IF(Tbl_Hourly_Gen[[#This Row],[Hour]]=24,1,0)&lt;Date_End,B2228+IF(Tbl_Hourly_Gen[[#This Row],[Hour]]=24,1,0),0)</f>
        <v>45384</v>
      </c>
      <c r="C2229" s="29">
        <f>Tbl_Hourly_Gen[[#This Row],[Hour]]/24</f>
        <v>0.375</v>
      </c>
      <c r="D2229">
        <f>MONTH(Tbl_Hourly_Gen[[#This Row],[Date]])</f>
        <v>4</v>
      </c>
      <c r="E2229">
        <f>DAY(Tbl_Hourly_Gen[[#This Row],[Date]])</f>
        <v>2</v>
      </c>
      <c r="F2229">
        <v>9</v>
      </c>
      <c r="G2229">
        <f>WEEKDAY(Tbl_Hourly_Gen[[#This Row],[Date]])</f>
        <v>3</v>
      </c>
      <c r="H2229" s="7" t="s">
        <v>14</v>
      </c>
      <c r="I2229" s="5">
        <v>0</v>
      </c>
    </row>
    <row r="2230" spans="2:9">
      <c r="B2230" s="11">
        <f>IF(B2229+IF(Tbl_Hourly_Gen[[#This Row],[Hour]]=24,1,0)&lt;Date_End,B2229+IF(Tbl_Hourly_Gen[[#This Row],[Hour]]=24,1,0),0)</f>
        <v>45384</v>
      </c>
      <c r="C2230" s="29">
        <f>Tbl_Hourly_Gen[[#This Row],[Hour]]/24</f>
        <v>0.41666666666666669</v>
      </c>
      <c r="D2230">
        <f>MONTH(Tbl_Hourly_Gen[[#This Row],[Date]])</f>
        <v>4</v>
      </c>
      <c r="E2230">
        <f>DAY(Tbl_Hourly_Gen[[#This Row],[Date]])</f>
        <v>2</v>
      </c>
      <c r="F2230">
        <v>10</v>
      </c>
      <c r="G2230">
        <f>WEEKDAY(Tbl_Hourly_Gen[[#This Row],[Date]])</f>
        <v>3</v>
      </c>
      <c r="H2230" s="7" t="s">
        <v>14</v>
      </c>
      <c r="I2230" s="5">
        <v>0</v>
      </c>
    </row>
    <row r="2231" spans="2:9">
      <c r="B2231" s="11">
        <f>IF(B2230+IF(Tbl_Hourly_Gen[[#This Row],[Hour]]=24,1,0)&lt;Date_End,B2230+IF(Tbl_Hourly_Gen[[#This Row],[Hour]]=24,1,0),0)</f>
        <v>45384</v>
      </c>
      <c r="C2231" s="29">
        <f>Tbl_Hourly_Gen[[#This Row],[Hour]]/24</f>
        <v>0.45833333333333331</v>
      </c>
      <c r="D2231">
        <f>MONTH(Tbl_Hourly_Gen[[#This Row],[Date]])</f>
        <v>4</v>
      </c>
      <c r="E2231">
        <f>DAY(Tbl_Hourly_Gen[[#This Row],[Date]])</f>
        <v>2</v>
      </c>
      <c r="F2231">
        <v>11</v>
      </c>
      <c r="G2231">
        <f>WEEKDAY(Tbl_Hourly_Gen[[#This Row],[Date]])</f>
        <v>3</v>
      </c>
      <c r="H2231" s="7" t="s">
        <v>14</v>
      </c>
      <c r="I2231" s="5">
        <v>0</v>
      </c>
    </row>
    <row r="2232" spans="2:9">
      <c r="B2232" s="11">
        <f>IF(B2231+IF(Tbl_Hourly_Gen[[#This Row],[Hour]]=24,1,0)&lt;Date_End,B2231+IF(Tbl_Hourly_Gen[[#This Row],[Hour]]=24,1,0),0)</f>
        <v>45384</v>
      </c>
      <c r="C2232" s="29">
        <f>Tbl_Hourly_Gen[[#This Row],[Hour]]/24</f>
        <v>0.5</v>
      </c>
      <c r="D2232">
        <f>MONTH(Tbl_Hourly_Gen[[#This Row],[Date]])</f>
        <v>4</v>
      </c>
      <c r="E2232">
        <f>DAY(Tbl_Hourly_Gen[[#This Row],[Date]])</f>
        <v>2</v>
      </c>
      <c r="F2232">
        <v>12</v>
      </c>
      <c r="G2232">
        <f>WEEKDAY(Tbl_Hourly_Gen[[#This Row],[Date]])</f>
        <v>3</v>
      </c>
      <c r="H2232" s="7" t="s">
        <v>14</v>
      </c>
      <c r="I2232" s="5">
        <v>0</v>
      </c>
    </row>
    <row r="2233" spans="2:9">
      <c r="B2233" s="11">
        <f>IF(B2232+IF(Tbl_Hourly_Gen[[#This Row],[Hour]]=24,1,0)&lt;Date_End,B2232+IF(Tbl_Hourly_Gen[[#This Row],[Hour]]=24,1,0),0)</f>
        <v>45384</v>
      </c>
      <c r="C2233" s="29">
        <f>Tbl_Hourly_Gen[[#This Row],[Hour]]/24</f>
        <v>0.54166666666666663</v>
      </c>
      <c r="D2233">
        <f>MONTH(Tbl_Hourly_Gen[[#This Row],[Date]])</f>
        <v>4</v>
      </c>
      <c r="E2233">
        <f>DAY(Tbl_Hourly_Gen[[#This Row],[Date]])</f>
        <v>2</v>
      </c>
      <c r="F2233">
        <v>13</v>
      </c>
      <c r="G2233">
        <f>WEEKDAY(Tbl_Hourly_Gen[[#This Row],[Date]])</f>
        <v>3</v>
      </c>
      <c r="H2233" s="7" t="s">
        <v>14</v>
      </c>
      <c r="I2233" s="5">
        <v>0</v>
      </c>
    </row>
    <row r="2234" spans="2:9">
      <c r="B2234" s="11">
        <f>IF(B2233+IF(Tbl_Hourly_Gen[[#This Row],[Hour]]=24,1,0)&lt;Date_End,B2233+IF(Tbl_Hourly_Gen[[#This Row],[Hour]]=24,1,0),0)</f>
        <v>45384</v>
      </c>
      <c r="C2234" s="29">
        <f>Tbl_Hourly_Gen[[#This Row],[Hour]]/24</f>
        <v>0.58333333333333337</v>
      </c>
      <c r="D2234">
        <f>MONTH(Tbl_Hourly_Gen[[#This Row],[Date]])</f>
        <v>4</v>
      </c>
      <c r="E2234">
        <f>DAY(Tbl_Hourly_Gen[[#This Row],[Date]])</f>
        <v>2</v>
      </c>
      <c r="F2234">
        <v>14</v>
      </c>
      <c r="G2234">
        <f>WEEKDAY(Tbl_Hourly_Gen[[#This Row],[Date]])</f>
        <v>3</v>
      </c>
      <c r="H2234" s="7" t="s">
        <v>14</v>
      </c>
      <c r="I2234" s="5">
        <v>0</v>
      </c>
    </row>
    <row r="2235" spans="2:9">
      <c r="B2235" s="11">
        <f>IF(B2234+IF(Tbl_Hourly_Gen[[#This Row],[Hour]]=24,1,0)&lt;Date_End,B2234+IF(Tbl_Hourly_Gen[[#This Row],[Hour]]=24,1,0),0)</f>
        <v>45384</v>
      </c>
      <c r="C2235" s="29">
        <f>Tbl_Hourly_Gen[[#This Row],[Hour]]/24</f>
        <v>0.625</v>
      </c>
      <c r="D2235">
        <f>MONTH(Tbl_Hourly_Gen[[#This Row],[Date]])</f>
        <v>4</v>
      </c>
      <c r="E2235">
        <f>DAY(Tbl_Hourly_Gen[[#This Row],[Date]])</f>
        <v>2</v>
      </c>
      <c r="F2235">
        <v>15</v>
      </c>
      <c r="G2235">
        <f>WEEKDAY(Tbl_Hourly_Gen[[#This Row],[Date]])</f>
        <v>3</v>
      </c>
      <c r="H2235" s="7" t="s">
        <v>14</v>
      </c>
      <c r="I2235" s="5">
        <v>0</v>
      </c>
    </row>
    <row r="2236" spans="2:9">
      <c r="B2236" s="11">
        <f>IF(B2235+IF(Tbl_Hourly_Gen[[#This Row],[Hour]]=24,1,0)&lt;Date_End,B2235+IF(Tbl_Hourly_Gen[[#This Row],[Hour]]=24,1,0),0)</f>
        <v>45384</v>
      </c>
      <c r="C2236" s="29">
        <f>Tbl_Hourly_Gen[[#This Row],[Hour]]/24</f>
        <v>0.66666666666666663</v>
      </c>
      <c r="D2236">
        <f>MONTH(Tbl_Hourly_Gen[[#This Row],[Date]])</f>
        <v>4</v>
      </c>
      <c r="E2236">
        <f>DAY(Tbl_Hourly_Gen[[#This Row],[Date]])</f>
        <v>2</v>
      </c>
      <c r="F2236">
        <v>16</v>
      </c>
      <c r="G2236">
        <f>WEEKDAY(Tbl_Hourly_Gen[[#This Row],[Date]])</f>
        <v>3</v>
      </c>
      <c r="H2236" s="7" t="s">
        <v>14</v>
      </c>
      <c r="I2236" s="5">
        <v>0</v>
      </c>
    </row>
    <row r="2237" spans="2:9">
      <c r="B2237" s="11">
        <f>IF(B2236+IF(Tbl_Hourly_Gen[[#This Row],[Hour]]=24,1,0)&lt;Date_End,B2236+IF(Tbl_Hourly_Gen[[#This Row],[Hour]]=24,1,0),0)</f>
        <v>45384</v>
      </c>
      <c r="C2237" s="29">
        <f>Tbl_Hourly_Gen[[#This Row],[Hour]]/24</f>
        <v>0.70833333333333337</v>
      </c>
      <c r="D2237">
        <f>MONTH(Tbl_Hourly_Gen[[#This Row],[Date]])</f>
        <v>4</v>
      </c>
      <c r="E2237">
        <f>DAY(Tbl_Hourly_Gen[[#This Row],[Date]])</f>
        <v>2</v>
      </c>
      <c r="F2237">
        <v>17</v>
      </c>
      <c r="G2237">
        <f>WEEKDAY(Tbl_Hourly_Gen[[#This Row],[Date]])</f>
        <v>3</v>
      </c>
      <c r="H2237" s="7" t="s">
        <v>14</v>
      </c>
      <c r="I2237" s="5">
        <v>0</v>
      </c>
    </row>
    <row r="2238" spans="2:9">
      <c r="B2238" s="11">
        <f>IF(B2237+IF(Tbl_Hourly_Gen[[#This Row],[Hour]]=24,1,0)&lt;Date_End,B2237+IF(Tbl_Hourly_Gen[[#This Row],[Hour]]=24,1,0),0)</f>
        <v>45384</v>
      </c>
      <c r="C2238" s="29">
        <f>Tbl_Hourly_Gen[[#This Row],[Hour]]/24</f>
        <v>0.75</v>
      </c>
      <c r="D2238">
        <f>MONTH(Tbl_Hourly_Gen[[#This Row],[Date]])</f>
        <v>4</v>
      </c>
      <c r="E2238">
        <f>DAY(Tbl_Hourly_Gen[[#This Row],[Date]])</f>
        <v>2</v>
      </c>
      <c r="F2238">
        <v>18</v>
      </c>
      <c r="G2238">
        <f>WEEKDAY(Tbl_Hourly_Gen[[#This Row],[Date]])</f>
        <v>3</v>
      </c>
      <c r="H2238" s="7" t="s">
        <v>14</v>
      </c>
      <c r="I2238" s="5">
        <v>0</v>
      </c>
    </row>
    <row r="2239" spans="2:9">
      <c r="B2239" s="11">
        <f>IF(B2238+IF(Tbl_Hourly_Gen[[#This Row],[Hour]]=24,1,0)&lt;Date_End,B2238+IF(Tbl_Hourly_Gen[[#This Row],[Hour]]=24,1,0),0)</f>
        <v>45384</v>
      </c>
      <c r="C2239" s="29">
        <f>Tbl_Hourly_Gen[[#This Row],[Hour]]/24</f>
        <v>0.79166666666666663</v>
      </c>
      <c r="D2239">
        <f>MONTH(Tbl_Hourly_Gen[[#This Row],[Date]])</f>
        <v>4</v>
      </c>
      <c r="E2239">
        <f>DAY(Tbl_Hourly_Gen[[#This Row],[Date]])</f>
        <v>2</v>
      </c>
      <c r="F2239">
        <v>19</v>
      </c>
      <c r="G2239">
        <f>WEEKDAY(Tbl_Hourly_Gen[[#This Row],[Date]])</f>
        <v>3</v>
      </c>
      <c r="H2239" s="7" t="s">
        <v>14</v>
      </c>
      <c r="I2239" s="5">
        <v>0</v>
      </c>
    </row>
    <row r="2240" spans="2:9">
      <c r="B2240" s="11">
        <f>IF(B2239+IF(Tbl_Hourly_Gen[[#This Row],[Hour]]=24,1,0)&lt;Date_End,B2239+IF(Tbl_Hourly_Gen[[#This Row],[Hour]]=24,1,0),0)</f>
        <v>45384</v>
      </c>
      <c r="C2240" s="29">
        <f>Tbl_Hourly_Gen[[#This Row],[Hour]]/24</f>
        <v>0.83333333333333337</v>
      </c>
      <c r="D2240">
        <f>MONTH(Tbl_Hourly_Gen[[#This Row],[Date]])</f>
        <v>4</v>
      </c>
      <c r="E2240">
        <f>DAY(Tbl_Hourly_Gen[[#This Row],[Date]])</f>
        <v>2</v>
      </c>
      <c r="F2240">
        <v>20</v>
      </c>
      <c r="G2240">
        <f>WEEKDAY(Tbl_Hourly_Gen[[#This Row],[Date]])</f>
        <v>3</v>
      </c>
      <c r="H2240" s="7" t="s">
        <v>14</v>
      </c>
      <c r="I2240" s="5">
        <v>0</v>
      </c>
    </row>
    <row r="2241" spans="2:9">
      <c r="B2241" s="11">
        <f>IF(B2240+IF(Tbl_Hourly_Gen[[#This Row],[Hour]]=24,1,0)&lt;Date_End,B2240+IF(Tbl_Hourly_Gen[[#This Row],[Hour]]=24,1,0),0)</f>
        <v>45384</v>
      </c>
      <c r="C2241" s="29">
        <f>Tbl_Hourly_Gen[[#This Row],[Hour]]/24</f>
        <v>0.875</v>
      </c>
      <c r="D2241">
        <f>MONTH(Tbl_Hourly_Gen[[#This Row],[Date]])</f>
        <v>4</v>
      </c>
      <c r="E2241">
        <f>DAY(Tbl_Hourly_Gen[[#This Row],[Date]])</f>
        <v>2</v>
      </c>
      <c r="F2241">
        <v>21</v>
      </c>
      <c r="G2241">
        <f>WEEKDAY(Tbl_Hourly_Gen[[#This Row],[Date]])</f>
        <v>3</v>
      </c>
      <c r="H2241" s="7" t="s">
        <v>14</v>
      </c>
      <c r="I2241" s="5">
        <v>0</v>
      </c>
    </row>
    <row r="2242" spans="2:9">
      <c r="B2242" s="11">
        <f>IF(B2241+IF(Tbl_Hourly_Gen[[#This Row],[Hour]]=24,1,0)&lt;Date_End,B2241+IF(Tbl_Hourly_Gen[[#This Row],[Hour]]=24,1,0),0)</f>
        <v>45384</v>
      </c>
      <c r="C2242" s="29">
        <f>Tbl_Hourly_Gen[[#This Row],[Hour]]/24</f>
        <v>0.91666666666666663</v>
      </c>
      <c r="D2242">
        <f>MONTH(Tbl_Hourly_Gen[[#This Row],[Date]])</f>
        <v>4</v>
      </c>
      <c r="E2242">
        <f>DAY(Tbl_Hourly_Gen[[#This Row],[Date]])</f>
        <v>2</v>
      </c>
      <c r="F2242">
        <v>22</v>
      </c>
      <c r="G2242">
        <f>WEEKDAY(Tbl_Hourly_Gen[[#This Row],[Date]])</f>
        <v>3</v>
      </c>
      <c r="H2242" s="7" t="s">
        <v>14</v>
      </c>
      <c r="I2242" s="5">
        <v>0</v>
      </c>
    </row>
    <row r="2243" spans="2:9">
      <c r="B2243" s="11">
        <f>IF(B2242+IF(Tbl_Hourly_Gen[[#This Row],[Hour]]=24,1,0)&lt;Date_End,B2242+IF(Tbl_Hourly_Gen[[#This Row],[Hour]]=24,1,0),0)</f>
        <v>45384</v>
      </c>
      <c r="C2243" s="29">
        <f>Tbl_Hourly_Gen[[#This Row],[Hour]]/24</f>
        <v>0.95833333333333337</v>
      </c>
      <c r="D2243">
        <f>MONTH(Tbl_Hourly_Gen[[#This Row],[Date]])</f>
        <v>4</v>
      </c>
      <c r="E2243">
        <f>DAY(Tbl_Hourly_Gen[[#This Row],[Date]])</f>
        <v>2</v>
      </c>
      <c r="F2243">
        <v>23</v>
      </c>
      <c r="G2243">
        <f>WEEKDAY(Tbl_Hourly_Gen[[#This Row],[Date]])</f>
        <v>3</v>
      </c>
      <c r="H2243" s="7" t="s">
        <v>14</v>
      </c>
      <c r="I2243" s="5">
        <v>0</v>
      </c>
    </row>
    <row r="2244" spans="2:9">
      <c r="B2244" s="11">
        <f>IF(B2243+IF(Tbl_Hourly_Gen[[#This Row],[Hour]]=24,1,0)&lt;Date_End,B2243+IF(Tbl_Hourly_Gen[[#This Row],[Hour]]=24,1,0),0)</f>
        <v>45385</v>
      </c>
      <c r="C2244" s="29">
        <f>Tbl_Hourly_Gen[[#This Row],[Hour]]/24</f>
        <v>1</v>
      </c>
      <c r="D2244">
        <f>MONTH(Tbl_Hourly_Gen[[#This Row],[Date]])</f>
        <v>4</v>
      </c>
      <c r="E2244">
        <f>DAY(Tbl_Hourly_Gen[[#This Row],[Date]])</f>
        <v>3</v>
      </c>
      <c r="F2244">
        <v>24</v>
      </c>
      <c r="G2244">
        <f>WEEKDAY(Tbl_Hourly_Gen[[#This Row],[Date]])</f>
        <v>4</v>
      </c>
      <c r="H2244" s="7" t="s">
        <v>14</v>
      </c>
      <c r="I2244" s="5">
        <v>0</v>
      </c>
    </row>
    <row r="2245" spans="2:9">
      <c r="B2245" s="11">
        <f>IF(B2244+IF(Tbl_Hourly_Gen[[#This Row],[Hour]]=24,1,0)&lt;Date_End,B2244+IF(Tbl_Hourly_Gen[[#This Row],[Hour]]=24,1,0),0)</f>
        <v>45385</v>
      </c>
      <c r="C2245" s="29">
        <f>Tbl_Hourly_Gen[[#This Row],[Hour]]/24</f>
        <v>4.1666666666666664E-2</v>
      </c>
      <c r="D2245">
        <f>MONTH(Tbl_Hourly_Gen[[#This Row],[Date]])</f>
        <v>4</v>
      </c>
      <c r="E2245">
        <f>DAY(Tbl_Hourly_Gen[[#This Row],[Date]])</f>
        <v>3</v>
      </c>
      <c r="F2245">
        <v>1</v>
      </c>
      <c r="G2245">
        <f>WEEKDAY(Tbl_Hourly_Gen[[#This Row],[Date]])</f>
        <v>4</v>
      </c>
      <c r="H2245" s="7" t="s">
        <v>14</v>
      </c>
      <c r="I2245" s="5">
        <v>0</v>
      </c>
    </row>
    <row r="2246" spans="2:9">
      <c r="B2246" s="11">
        <f>IF(B2245+IF(Tbl_Hourly_Gen[[#This Row],[Hour]]=24,1,0)&lt;Date_End,B2245+IF(Tbl_Hourly_Gen[[#This Row],[Hour]]=24,1,0),0)</f>
        <v>45385</v>
      </c>
      <c r="C2246" s="29">
        <f>Tbl_Hourly_Gen[[#This Row],[Hour]]/24</f>
        <v>8.3333333333333329E-2</v>
      </c>
      <c r="D2246">
        <f>MONTH(Tbl_Hourly_Gen[[#This Row],[Date]])</f>
        <v>4</v>
      </c>
      <c r="E2246">
        <f>DAY(Tbl_Hourly_Gen[[#This Row],[Date]])</f>
        <v>3</v>
      </c>
      <c r="F2246">
        <v>2</v>
      </c>
      <c r="G2246">
        <f>WEEKDAY(Tbl_Hourly_Gen[[#This Row],[Date]])</f>
        <v>4</v>
      </c>
      <c r="H2246" s="7" t="s">
        <v>14</v>
      </c>
      <c r="I2246" s="5">
        <v>0</v>
      </c>
    </row>
    <row r="2247" spans="2:9">
      <c r="B2247" s="11">
        <f>IF(B2246+IF(Tbl_Hourly_Gen[[#This Row],[Hour]]=24,1,0)&lt;Date_End,B2246+IF(Tbl_Hourly_Gen[[#This Row],[Hour]]=24,1,0),0)</f>
        <v>45385</v>
      </c>
      <c r="C2247" s="29">
        <f>Tbl_Hourly_Gen[[#This Row],[Hour]]/24</f>
        <v>0.125</v>
      </c>
      <c r="D2247">
        <f>MONTH(Tbl_Hourly_Gen[[#This Row],[Date]])</f>
        <v>4</v>
      </c>
      <c r="E2247">
        <f>DAY(Tbl_Hourly_Gen[[#This Row],[Date]])</f>
        <v>3</v>
      </c>
      <c r="F2247">
        <v>3</v>
      </c>
      <c r="G2247">
        <f>WEEKDAY(Tbl_Hourly_Gen[[#This Row],[Date]])</f>
        <v>4</v>
      </c>
      <c r="H2247" s="7" t="s">
        <v>14</v>
      </c>
      <c r="I2247" s="5">
        <v>0</v>
      </c>
    </row>
    <row r="2248" spans="2:9">
      <c r="B2248" s="11">
        <f>IF(B2247+IF(Tbl_Hourly_Gen[[#This Row],[Hour]]=24,1,0)&lt;Date_End,B2247+IF(Tbl_Hourly_Gen[[#This Row],[Hour]]=24,1,0),0)</f>
        <v>45385</v>
      </c>
      <c r="C2248" s="29">
        <f>Tbl_Hourly_Gen[[#This Row],[Hour]]/24</f>
        <v>0.16666666666666666</v>
      </c>
      <c r="D2248">
        <f>MONTH(Tbl_Hourly_Gen[[#This Row],[Date]])</f>
        <v>4</v>
      </c>
      <c r="E2248">
        <f>DAY(Tbl_Hourly_Gen[[#This Row],[Date]])</f>
        <v>3</v>
      </c>
      <c r="F2248">
        <v>4</v>
      </c>
      <c r="G2248">
        <f>WEEKDAY(Tbl_Hourly_Gen[[#This Row],[Date]])</f>
        <v>4</v>
      </c>
      <c r="H2248" s="7" t="s">
        <v>14</v>
      </c>
      <c r="I2248" s="5">
        <v>0</v>
      </c>
    </row>
    <row r="2249" spans="2:9">
      <c r="B2249" s="11">
        <f>IF(B2248+IF(Tbl_Hourly_Gen[[#This Row],[Hour]]=24,1,0)&lt;Date_End,B2248+IF(Tbl_Hourly_Gen[[#This Row],[Hour]]=24,1,0),0)</f>
        <v>45385</v>
      </c>
      <c r="C2249" s="29">
        <f>Tbl_Hourly_Gen[[#This Row],[Hour]]/24</f>
        <v>0.20833333333333334</v>
      </c>
      <c r="D2249">
        <f>MONTH(Tbl_Hourly_Gen[[#This Row],[Date]])</f>
        <v>4</v>
      </c>
      <c r="E2249">
        <f>DAY(Tbl_Hourly_Gen[[#This Row],[Date]])</f>
        <v>3</v>
      </c>
      <c r="F2249">
        <v>5</v>
      </c>
      <c r="G2249">
        <f>WEEKDAY(Tbl_Hourly_Gen[[#This Row],[Date]])</f>
        <v>4</v>
      </c>
      <c r="H2249" s="7" t="s">
        <v>14</v>
      </c>
      <c r="I2249" s="5">
        <v>0</v>
      </c>
    </row>
    <row r="2250" spans="2:9">
      <c r="B2250" s="11">
        <f>IF(B2249+IF(Tbl_Hourly_Gen[[#This Row],[Hour]]=24,1,0)&lt;Date_End,B2249+IF(Tbl_Hourly_Gen[[#This Row],[Hour]]=24,1,0),0)</f>
        <v>45385</v>
      </c>
      <c r="C2250" s="29">
        <f>Tbl_Hourly_Gen[[#This Row],[Hour]]/24</f>
        <v>0.25</v>
      </c>
      <c r="D2250">
        <f>MONTH(Tbl_Hourly_Gen[[#This Row],[Date]])</f>
        <v>4</v>
      </c>
      <c r="E2250">
        <f>DAY(Tbl_Hourly_Gen[[#This Row],[Date]])</f>
        <v>3</v>
      </c>
      <c r="F2250">
        <v>6</v>
      </c>
      <c r="G2250">
        <f>WEEKDAY(Tbl_Hourly_Gen[[#This Row],[Date]])</f>
        <v>4</v>
      </c>
      <c r="H2250" s="7" t="s">
        <v>14</v>
      </c>
      <c r="I2250" s="5">
        <v>0</v>
      </c>
    </row>
    <row r="2251" spans="2:9">
      <c r="B2251" s="11">
        <f>IF(B2250+IF(Tbl_Hourly_Gen[[#This Row],[Hour]]=24,1,0)&lt;Date_End,B2250+IF(Tbl_Hourly_Gen[[#This Row],[Hour]]=24,1,0),0)</f>
        <v>45385</v>
      </c>
      <c r="C2251" s="29">
        <f>Tbl_Hourly_Gen[[#This Row],[Hour]]/24</f>
        <v>0.29166666666666669</v>
      </c>
      <c r="D2251">
        <f>MONTH(Tbl_Hourly_Gen[[#This Row],[Date]])</f>
        <v>4</v>
      </c>
      <c r="E2251">
        <f>DAY(Tbl_Hourly_Gen[[#This Row],[Date]])</f>
        <v>3</v>
      </c>
      <c r="F2251">
        <v>7</v>
      </c>
      <c r="G2251">
        <f>WEEKDAY(Tbl_Hourly_Gen[[#This Row],[Date]])</f>
        <v>4</v>
      </c>
      <c r="H2251" s="7" t="s">
        <v>14</v>
      </c>
      <c r="I2251" s="5">
        <v>0</v>
      </c>
    </row>
    <row r="2252" spans="2:9">
      <c r="B2252" s="11">
        <f>IF(B2251+IF(Tbl_Hourly_Gen[[#This Row],[Hour]]=24,1,0)&lt;Date_End,B2251+IF(Tbl_Hourly_Gen[[#This Row],[Hour]]=24,1,0),0)</f>
        <v>45385</v>
      </c>
      <c r="C2252" s="29">
        <f>Tbl_Hourly_Gen[[#This Row],[Hour]]/24</f>
        <v>0.33333333333333331</v>
      </c>
      <c r="D2252">
        <f>MONTH(Tbl_Hourly_Gen[[#This Row],[Date]])</f>
        <v>4</v>
      </c>
      <c r="E2252">
        <f>DAY(Tbl_Hourly_Gen[[#This Row],[Date]])</f>
        <v>3</v>
      </c>
      <c r="F2252">
        <v>8</v>
      </c>
      <c r="G2252">
        <f>WEEKDAY(Tbl_Hourly_Gen[[#This Row],[Date]])</f>
        <v>4</v>
      </c>
      <c r="H2252" s="7" t="s">
        <v>14</v>
      </c>
      <c r="I2252" s="5">
        <v>0</v>
      </c>
    </row>
    <row r="2253" spans="2:9">
      <c r="B2253" s="11">
        <f>IF(B2252+IF(Tbl_Hourly_Gen[[#This Row],[Hour]]=24,1,0)&lt;Date_End,B2252+IF(Tbl_Hourly_Gen[[#This Row],[Hour]]=24,1,0),0)</f>
        <v>45385</v>
      </c>
      <c r="C2253" s="29">
        <f>Tbl_Hourly_Gen[[#This Row],[Hour]]/24</f>
        <v>0.375</v>
      </c>
      <c r="D2253">
        <f>MONTH(Tbl_Hourly_Gen[[#This Row],[Date]])</f>
        <v>4</v>
      </c>
      <c r="E2253">
        <f>DAY(Tbl_Hourly_Gen[[#This Row],[Date]])</f>
        <v>3</v>
      </c>
      <c r="F2253">
        <v>9</v>
      </c>
      <c r="G2253">
        <f>WEEKDAY(Tbl_Hourly_Gen[[#This Row],[Date]])</f>
        <v>4</v>
      </c>
      <c r="H2253" s="7" t="s">
        <v>14</v>
      </c>
      <c r="I2253" s="5">
        <v>0</v>
      </c>
    </row>
    <row r="2254" spans="2:9">
      <c r="B2254" s="11">
        <f>IF(B2253+IF(Tbl_Hourly_Gen[[#This Row],[Hour]]=24,1,0)&lt;Date_End,B2253+IF(Tbl_Hourly_Gen[[#This Row],[Hour]]=24,1,0),0)</f>
        <v>45385</v>
      </c>
      <c r="C2254" s="29">
        <f>Tbl_Hourly_Gen[[#This Row],[Hour]]/24</f>
        <v>0.41666666666666669</v>
      </c>
      <c r="D2254">
        <f>MONTH(Tbl_Hourly_Gen[[#This Row],[Date]])</f>
        <v>4</v>
      </c>
      <c r="E2254">
        <f>DAY(Tbl_Hourly_Gen[[#This Row],[Date]])</f>
        <v>3</v>
      </c>
      <c r="F2254">
        <v>10</v>
      </c>
      <c r="G2254">
        <f>WEEKDAY(Tbl_Hourly_Gen[[#This Row],[Date]])</f>
        <v>4</v>
      </c>
      <c r="H2254" s="7" t="s">
        <v>14</v>
      </c>
      <c r="I2254" s="5">
        <v>0</v>
      </c>
    </row>
    <row r="2255" spans="2:9">
      <c r="B2255" s="11">
        <f>IF(B2254+IF(Tbl_Hourly_Gen[[#This Row],[Hour]]=24,1,0)&lt;Date_End,B2254+IF(Tbl_Hourly_Gen[[#This Row],[Hour]]=24,1,0),0)</f>
        <v>45385</v>
      </c>
      <c r="C2255" s="29">
        <f>Tbl_Hourly_Gen[[#This Row],[Hour]]/24</f>
        <v>0.45833333333333331</v>
      </c>
      <c r="D2255">
        <f>MONTH(Tbl_Hourly_Gen[[#This Row],[Date]])</f>
        <v>4</v>
      </c>
      <c r="E2255">
        <f>DAY(Tbl_Hourly_Gen[[#This Row],[Date]])</f>
        <v>3</v>
      </c>
      <c r="F2255">
        <v>11</v>
      </c>
      <c r="G2255">
        <f>WEEKDAY(Tbl_Hourly_Gen[[#This Row],[Date]])</f>
        <v>4</v>
      </c>
      <c r="H2255" s="7" t="s">
        <v>14</v>
      </c>
      <c r="I2255" s="5">
        <v>0</v>
      </c>
    </row>
    <row r="2256" spans="2:9">
      <c r="B2256" s="11">
        <f>IF(B2255+IF(Tbl_Hourly_Gen[[#This Row],[Hour]]=24,1,0)&lt;Date_End,B2255+IF(Tbl_Hourly_Gen[[#This Row],[Hour]]=24,1,0),0)</f>
        <v>45385</v>
      </c>
      <c r="C2256" s="29">
        <f>Tbl_Hourly_Gen[[#This Row],[Hour]]/24</f>
        <v>0.5</v>
      </c>
      <c r="D2256">
        <f>MONTH(Tbl_Hourly_Gen[[#This Row],[Date]])</f>
        <v>4</v>
      </c>
      <c r="E2256">
        <f>DAY(Tbl_Hourly_Gen[[#This Row],[Date]])</f>
        <v>3</v>
      </c>
      <c r="F2256">
        <v>12</v>
      </c>
      <c r="G2256">
        <f>WEEKDAY(Tbl_Hourly_Gen[[#This Row],[Date]])</f>
        <v>4</v>
      </c>
      <c r="H2256" s="7" t="s">
        <v>14</v>
      </c>
      <c r="I2256" s="5">
        <v>0</v>
      </c>
    </row>
    <row r="2257" spans="2:9">
      <c r="B2257" s="11">
        <f>IF(B2256+IF(Tbl_Hourly_Gen[[#This Row],[Hour]]=24,1,0)&lt;Date_End,B2256+IF(Tbl_Hourly_Gen[[#This Row],[Hour]]=24,1,0),0)</f>
        <v>45385</v>
      </c>
      <c r="C2257" s="29">
        <f>Tbl_Hourly_Gen[[#This Row],[Hour]]/24</f>
        <v>0.54166666666666663</v>
      </c>
      <c r="D2257">
        <f>MONTH(Tbl_Hourly_Gen[[#This Row],[Date]])</f>
        <v>4</v>
      </c>
      <c r="E2257">
        <f>DAY(Tbl_Hourly_Gen[[#This Row],[Date]])</f>
        <v>3</v>
      </c>
      <c r="F2257">
        <v>13</v>
      </c>
      <c r="G2257">
        <f>WEEKDAY(Tbl_Hourly_Gen[[#This Row],[Date]])</f>
        <v>4</v>
      </c>
      <c r="H2257" s="7" t="s">
        <v>14</v>
      </c>
      <c r="I2257" s="5">
        <v>0</v>
      </c>
    </row>
    <row r="2258" spans="2:9">
      <c r="B2258" s="11">
        <f>IF(B2257+IF(Tbl_Hourly_Gen[[#This Row],[Hour]]=24,1,0)&lt;Date_End,B2257+IF(Tbl_Hourly_Gen[[#This Row],[Hour]]=24,1,0),0)</f>
        <v>45385</v>
      </c>
      <c r="C2258" s="29">
        <f>Tbl_Hourly_Gen[[#This Row],[Hour]]/24</f>
        <v>0.58333333333333337</v>
      </c>
      <c r="D2258">
        <f>MONTH(Tbl_Hourly_Gen[[#This Row],[Date]])</f>
        <v>4</v>
      </c>
      <c r="E2258">
        <f>DAY(Tbl_Hourly_Gen[[#This Row],[Date]])</f>
        <v>3</v>
      </c>
      <c r="F2258">
        <v>14</v>
      </c>
      <c r="G2258">
        <f>WEEKDAY(Tbl_Hourly_Gen[[#This Row],[Date]])</f>
        <v>4</v>
      </c>
      <c r="H2258" s="7" t="s">
        <v>14</v>
      </c>
      <c r="I2258" s="5">
        <v>0</v>
      </c>
    </row>
    <row r="2259" spans="2:9">
      <c r="B2259" s="11">
        <f>IF(B2258+IF(Tbl_Hourly_Gen[[#This Row],[Hour]]=24,1,0)&lt;Date_End,B2258+IF(Tbl_Hourly_Gen[[#This Row],[Hour]]=24,1,0),0)</f>
        <v>45385</v>
      </c>
      <c r="C2259" s="29">
        <f>Tbl_Hourly_Gen[[#This Row],[Hour]]/24</f>
        <v>0.625</v>
      </c>
      <c r="D2259">
        <f>MONTH(Tbl_Hourly_Gen[[#This Row],[Date]])</f>
        <v>4</v>
      </c>
      <c r="E2259">
        <f>DAY(Tbl_Hourly_Gen[[#This Row],[Date]])</f>
        <v>3</v>
      </c>
      <c r="F2259">
        <v>15</v>
      </c>
      <c r="G2259">
        <f>WEEKDAY(Tbl_Hourly_Gen[[#This Row],[Date]])</f>
        <v>4</v>
      </c>
      <c r="H2259" s="7" t="s">
        <v>14</v>
      </c>
      <c r="I2259" s="5">
        <v>0</v>
      </c>
    </row>
    <row r="2260" spans="2:9">
      <c r="B2260" s="11">
        <f>IF(B2259+IF(Tbl_Hourly_Gen[[#This Row],[Hour]]=24,1,0)&lt;Date_End,B2259+IF(Tbl_Hourly_Gen[[#This Row],[Hour]]=24,1,0),0)</f>
        <v>45385</v>
      </c>
      <c r="C2260" s="29">
        <f>Tbl_Hourly_Gen[[#This Row],[Hour]]/24</f>
        <v>0.66666666666666663</v>
      </c>
      <c r="D2260">
        <f>MONTH(Tbl_Hourly_Gen[[#This Row],[Date]])</f>
        <v>4</v>
      </c>
      <c r="E2260">
        <f>DAY(Tbl_Hourly_Gen[[#This Row],[Date]])</f>
        <v>3</v>
      </c>
      <c r="F2260">
        <v>16</v>
      </c>
      <c r="G2260">
        <f>WEEKDAY(Tbl_Hourly_Gen[[#This Row],[Date]])</f>
        <v>4</v>
      </c>
      <c r="H2260" s="7" t="s">
        <v>14</v>
      </c>
      <c r="I2260" s="5">
        <v>0</v>
      </c>
    </row>
    <row r="2261" spans="2:9">
      <c r="B2261" s="11">
        <f>IF(B2260+IF(Tbl_Hourly_Gen[[#This Row],[Hour]]=24,1,0)&lt;Date_End,B2260+IF(Tbl_Hourly_Gen[[#This Row],[Hour]]=24,1,0),0)</f>
        <v>45385</v>
      </c>
      <c r="C2261" s="29">
        <f>Tbl_Hourly_Gen[[#This Row],[Hour]]/24</f>
        <v>0.70833333333333337</v>
      </c>
      <c r="D2261">
        <f>MONTH(Tbl_Hourly_Gen[[#This Row],[Date]])</f>
        <v>4</v>
      </c>
      <c r="E2261">
        <f>DAY(Tbl_Hourly_Gen[[#This Row],[Date]])</f>
        <v>3</v>
      </c>
      <c r="F2261">
        <v>17</v>
      </c>
      <c r="G2261">
        <f>WEEKDAY(Tbl_Hourly_Gen[[#This Row],[Date]])</f>
        <v>4</v>
      </c>
      <c r="H2261" s="7" t="s">
        <v>14</v>
      </c>
      <c r="I2261" s="5">
        <v>0</v>
      </c>
    </row>
    <row r="2262" spans="2:9">
      <c r="B2262" s="11">
        <f>IF(B2261+IF(Tbl_Hourly_Gen[[#This Row],[Hour]]=24,1,0)&lt;Date_End,B2261+IF(Tbl_Hourly_Gen[[#This Row],[Hour]]=24,1,0),0)</f>
        <v>45385</v>
      </c>
      <c r="C2262" s="29">
        <f>Tbl_Hourly_Gen[[#This Row],[Hour]]/24</f>
        <v>0.75</v>
      </c>
      <c r="D2262">
        <f>MONTH(Tbl_Hourly_Gen[[#This Row],[Date]])</f>
        <v>4</v>
      </c>
      <c r="E2262">
        <f>DAY(Tbl_Hourly_Gen[[#This Row],[Date]])</f>
        <v>3</v>
      </c>
      <c r="F2262">
        <v>18</v>
      </c>
      <c r="G2262">
        <f>WEEKDAY(Tbl_Hourly_Gen[[#This Row],[Date]])</f>
        <v>4</v>
      </c>
      <c r="H2262" s="7" t="s">
        <v>14</v>
      </c>
      <c r="I2262" s="5">
        <v>0</v>
      </c>
    </row>
    <row r="2263" spans="2:9">
      <c r="B2263" s="11">
        <f>IF(B2262+IF(Tbl_Hourly_Gen[[#This Row],[Hour]]=24,1,0)&lt;Date_End,B2262+IF(Tbl_Hourly_Gen[[#This Row],[Hour]]=24,1,0),0)</f>
        <v>45385</v>
      </c>
      <c r="C2263" s="29">
        <f>Tbl_Hourly_Gen[[#This Row],[Hour]]/24</f>
        <v>0.79166666666666663</v>
      </c>
      <c r="D2263">
        <f>MONTH(Tbl_Hourly_Gen[[#This Row],[Date]])</f>
        <v>4</v>
      </c>
      <c r="E2263">
        <f>DAY(Tbl_Hourly_Gen[[#This Row],[Date]])</f>
        <v>3</v>
      </c>
      <c r="F2263">
        <v>19</v>
      </c>
      <c r="G2263">
        <f>WEEKDAY(Tbl_Hourly_Gen[[#This Row],[Date]])</f>
        <v>4</v>
      </c>
      <c r="H2263" s="7" t="s">
        <v>14</v>
      </c>
      <c r="I2263" s="5">
        <v>0</v>
      </c>
    </row>
    <row r="2264" spans="2:9">
      <c r="B2264" s="11">
        <f>IF(B2263+IF(Tbl_Hourly_Gen[[#This Row],[Hour]]=24,1,0)&lt;Date_End,B2263+IF(Tbl_Hourly_Gen[[#This Row],[Hour]]=24,1,0),0)</f>
        <v>45385</v>
      </c>
      <c r="C2264" s="29">
        <f>Tbl_Hourly_Gen[[#This Row],[Hour]]/24</f>
        <v>0.83333333333333337</v>
      </c>
      <c r="D2264">
        <f>MONTH(Tbl_Hourly_Gen[[#This Row],[Date]])</f>
        <v>4</v>
      </c>
      <c r="E2264">
        <f>DAY(Tbl_Hourly_Gen[[#This Row],[Date]])</f>
        <v>3</v>
      </c>
      <c r="F2264">
        <v>20</v>
      </c>
      <c r="G2264">
        <f>WEEKDAY(Tbl_Hourly_Gen[[#This Row],[Date]])</f>
        <v>4</v>
      </c>
      <c r="H2264" s="7" t="s">
        <v>14</v>
      </c>
      <c r="I2264" s="5">
        <v>0</v>
      </c>
    </row>
    <row r="2265" spans="2:9">
      <c r="B2265" s="11">
        <f>IF(B2264+IF(Tbl_Hourly_Gen[[#This Row],[Hour]]=24,1,0)&lt;Date_End,B2264+IF(Tbl_Hourly_Gen[[#This Row],[Hour]]=24,1,0),0)</f>
        <v>45385</v>
      </c>
      <c r="C2265" s="29">
        <f>Tbl_Hourly_Gen[[#This Row],[Hour]]/24</f>
        <v>0.875</v>
      </c>
      <c r="D2265">
        <f>MONTH(Tbl_Hourly_Gen[[#This Row],[Date]])</f>
        <v>4</v>
      </c>
      <c r="E2265">
        <f>DAY(Tbl_Hourly_Gen[[#This Row],[Date]])</f>
        <v>3</v>
      </c>
      <c r="F2265">
        <v>21</v>
      </c>
      <c r="G2265">
        <f>WEEKDAY(Tbl_Hourly_Gen[[#This Row],[Date]])</f>
        <v>4</v>
      </c>
      <c r="H2265" s="7" t="s">
        <v>14</v>
      </c>
      <c r="I2265" s="5">
        <v>0</v>
      </c>
    </row>
    <row r="2266" spans="2:9">
      <c r="B2266" s="11">
        <f>IF(B2265+IF(Tbl_Hourly_Gen[[#This Row],[Hour]]=24,1,0)&lt;Date_End,B2265+IF(Tbl_Hourly_Gen[[#This Row],[Hour]]=24,1,0),0)</f>
        <v>45385</v>
      </c>
      <c r="C2266" s="29">
        <f>Tbl_Hourly_Gen[[#This Row],[Hour]]/24</f>
        <v>0.91666666666666663</v>
      </c>
      <c r="D2266">
        <f>MONTH(Tbl_Hourly_Gen[[#This Row],[Date]])</f>
        <v>4</v>
      </c>
      <c r="E2266">
        <f>DAY(Tbl_Hourly_Gen[[#This Row],[Date]])</f>
        <v>3</v>
      </c>
      <c r="F2266">
        <v>22</v>
      </c>
      <c r="G2266">
        <f>WEEKDAY(Tbl_Hourly_Gen[[#This Row],[Date]])</f>
        <v>4</v>
      </c>
      <c r="H2266" s="7" t="s">
        <v>14</v>
      </c>
      <c r="I2266" s="5">
        <v>0</v>
      </c>
    </row>
    <row r="2267" spans="2:9">
      <c r="B2267" s="11">
        <f>IF(B2266+IF(Tbl_Hourly_Gen[[#This Row],[Hour]]=24,1,0)&lt;Date_End,B2266+IF(Tbl_Hourly_Gen[[#This Row],[Hour]]=24,1,0),0)</f>
        <v>45385</v>
      </c>
      <c r="C2267" s="29">
        <f>Tbl_Hourly_Gen[[#This Row],[Hour]]/24</f>
        <v>0.95833333333333337</v>
      </c>
      <c r="D2267">
        <f>MONTH(Tbl_Hourly_Gen[[#This Row],[Date]])</f>
        <v>4</v>
      </c>
      <c r="E2267">
        <f>DAY(Tbl_Hourly_Gen[[#This Row],[Date]])</f>
        <v>3</v>
      </c>
      <c r="F2267">
        <v>23</v>
      </c>
      <c r="G2267">
        <f>WEEKDAY(Tbl_Hourly_Gen[[#This Row],[Date]])</f>
        <v>4</v>
      </c>
      <c r="H2267" s="7" t="s">
        <v>14</v>
      </c>
      <c r="I2267" s="5">
        <v>0</v>
      </c>
    </row>
    <row r="2268" spans="2:9">
      <c r="B2268" s="11">
        <f>IF(B2267+IF(Tbl_Hourly_Gen[[#This Row],[Hour]]=24,1,0)&lt;Date_End,B2267+IF(Tbl_Hourly_Gen[[#This Row],[Hour]]=24,1,0),0)</f>
        <v>45386</v>
      </c>
      <c r="C2268" s="29">
        <f>Tbl_Hourly_Gen[[#This Row],[Hour]]/24</f>
        <v>1</v>
      </c>
      <c r="D2268">
        <f>MONTH(Tbl_Hourly_Gen[[#This Row],[Date]])</f>
        <v>4</v>
      </c>
      <c r="E2268">
        <f>DAY(Tbl_Hourly_Gen[[#This Row],[Date]])</f>
        <v>4</v>
      </c>
      <c r="F2268">
        <v>24</v>
      </c>
      <c r="G2268">
        <f>WEEKDAY(Tbl_Hourly_Gen[[#This Row],[Date]])</f>
        <v>5</v>
      </c>
      <c r="H2268" s="7" t="s">
        <v>14</v>
      </c>
      <c r="I2268" s="5">
        <v>0</v>
      </c>
    </row>
    <row r="2269" spans="2:9">
      <c r="B2269" s="11">
        <f>IF(B2268+IF(Tbl_Hourly_Gen[[#This Row],[Hour]]=24,1,0)&lt;Date_End,B2268+IF(Tbl_Hourly_Gen[[#This Row],[Hour]]=24,1,0),0)</f>
        <v>45386</v>
      </c>
      <c r="C2269" s="29">
        <f>Tbl_Hourly_Gen[[#This Row],[Hour]]/24</f>
        <v>4.1666666666666664E-2</v>
      </c>
      <c r="D2269">
        <f>MONTH(Tbl_Hourly_Gen[[#This Row],[Date]])</f>
        <v>4</v>
      </c>
      <c r="E2269">
        <f>DAY(Tbl_Hourly_Gen[[#This Row],[Date]])</f>
        <v>4</v>
      </c>
      <c r="F2269">
        <v>1</v>
      </c>
      <c r="G2269">
        <f>WEEKDAY(Tbl_Hourly_Gen[[#This Row],[Date]])</f>
        <v>5</v>
      </c>
      <c r="H2269" s="7" t="s">
        <v>14</v>
      </c>
      <c r="I2269" s="5">
        <v>0</v>
      </c>
    </row>
    <row r="2270" spans="2:9">
      <c r="B2270" s="11">
        <f>IF(B2269+IF(Tbl_Hourly_Gen[[#This Row],[Hour]]=24,1,0)&lt;Date_End,B2269+IF(Tbl_Hourly_Gen[[#This Row],[Hour]]=24,1,0),0)</f>
        <v>45386</v>
      </c>
      <c r="C2270" s="29">
        <f>Tbl_Hourly_Gen[[#This Row],[Hour]]/24</f>
        <v>8.3333333333333329E-2</v>
      </c>
      <c r="D2270">
        <f>MONTH(Tbl_Hourly_Gen[[#This Row],[Date]])</f>
        <v>4</v>
      </c>
      <c r="E2270">
        <f>DAY(Tbl_Hourly_Gen[[#This Row],[Date]])</f>
        <v>4</v>
      </c>
      <c r="F2270">
        <v>2</v>
      </c>
      <c r="G2270">
        <f>WEEKDAY(Tbl_Hourly_Gen[[#This Row],[Date]])</f>
        <v>5</v>
      </c>
      <c r="H2270" s="7" t="s">
        <v>14</v>
      </c>
      <c r="I2270" s="5">
        <v>0</v>
      </c>
    </row>
    <row r="2271" spans="2:9">
      <c r="B2271" s="11">
        <f>IF(B2270+IF(Tbl_Hourly_Gen[[#This Row],[Hour]]=24,1,0)&lt;Date_End,B2270+IF(Tbl_Hourly_Gen[[#This Row],[Hour]]=24,1,0),0)</f>
        <v>45386</v>
      </c>
      <c r="C2271" s="29">
        <f>Tbl_Hourly_Gen[[#This Row],[Hour]]/24</f>
        <v>0.125</v>
      </c>
      <c r="D2271">
        <f>MONTH(Tbl_Hourly_Gen[[#This Row],[Date]])</f>
        <v>4</v>
      </c>
      <c r="E2271">
        <f>DAY(Tbl_Hourly_Gen[[#This Row],[Date]])</f>
        <v>4</v>
      </c>
      <c r="F2271">
        <v>3</v>
      </c>
      <c r="G2271">
        <f>WEEKDAY(Tbl_Hourly_Gen[[#This Row],[Date]])</f>
        <v>5</v>
      </c>
      <c r="H2271" s="7" t="s">
        <v>14</v>
      </c>
      <c r="I2271" s="5">
        <v>0</v>
      </c>
    </row>
    <row r="2272" spans="2:9">
      <c r="B2272" s="11">
        <f>IF(B2271+IF(Tbl_Hourly_Gen[[#This Row],[Hour]]=24,1,0)&lt;Date_End,B2271+IF(Tbl_Hourly_Gen[[#This Row],[Hour]]=24,1,0),0)</f>
        <v>45386</v>
      </c>
      <c r="C2272" s="29">
        <f>Tbl_Hourly_Gen[[#This Row],[Hour]]/24</f>
        <v>0.16666666666666666</v>
      </c>
      <c r="D2272">
        <f>MONTH(Tbl_Hourly_Gen[[#This Row],[Date]])</f>
        <v>4</v>
      </c>
      <c r="E2272">
        <f>DAY(Tbl_Hourly_Gen[[#This Row],[Date]])</f>
        <v>4</v>
      </c>
      <c r="F2272">
        <v>4</v>
      </c>
      <c r="G2272">
        <f>WEEKDAY(Tbl_Hourly_Gen[[#This Row],[Date]])</f>
        <v>5</v>
      </c>
      <c r="H2272" s="7" t="s">
        <v>14</v>
      </c>
      <c r="I2272" s="5">
        <v>0</v>
      </c>
    </row>
    <row r="2273" spans="2:9">
      <c r="B2273" s="11">
        <f>IF(B2272+IF(Tbl_Hourly_Gen[[#This Row],[Hour]]=24,1,0)&lt;Date_End,B2272+IF(Tbl_Hourly_Gen[[#This Row],[Hour]]=24,1,0),0)</f>
        <v>45386</v>
      </c>
      <c r="C2273" s="29">
        <f>Tbl_Hourly_Gen[[#This Row],[Hour]]/24</f>
        <v>0.20833333333333334</v>
      </c>
      <c r="D2273">
        <f>MONTH(Tbl_Hourly_Gen[[#This Row],[Date]])</f>
        <v>4</v>
      </c>
      <c r="E2273">
        <f>DAY(Tbl_Hourly_Gen[[#This Row],[Date]])</f>
        <v>4</v>
      </c>
      <c r="F2273">
        <v>5</v>
      </c>
      <c r="G2273">
        <f>WEEKDAY(Tbl_Hourly_Gen[[#This Row],[Date]])</f>
        <v>5</v>
      </c>
      <c r="H2273" s="7" t="s">
        <v>14</v>
      </c>
      <c r="I2273" s="5">
        <v>0</v>
      </c>
    </row>
    <row r="2274" spans="2:9">
      <c r="B2274" s="11">
        <f>IF(B2273+IF(Tbl_Hourly_Gen[[#This Row],[Hour]]=24,1,0)&lt;Date_End,B2273+IF(Tbl_Hourly_Gen[[#This Row],[Hour]]=24,1,0),0)</f>
        <v>45386</v>
      </c>
      <c r="C2274" s="29">
        <f>Tbl_Hourly_Gen[[#This Row],[Hour]]/24</f>
        <v>0.25</v>
      </c>
      <c r="D2274">
        <f>MONTH(Tbl_Hourly_Gen[[#This Row],[Date]])</f>
        <v>4</v>
      </c>
      <c r="E2274">
        <f>DAY(Tbl_Hourly_Gen[[#This Row],[Date]])</f>
        <v>4</v>
      </c>
      <c r="F2274">
        <v>6</v>
      </c>
      <c r="G2274">
        <f>WEEKDAY(Tbl_Hourly_Gen[[#This Row],[Date]])</f>
        <v>5</v>
      </c>
      <c r="H2274" s="7" t="s">
        <v>14</v>
      </c>
      <c r="I2274" s="5">
        <v>0</v>
      </c>
    </row>
    <row r="2275" spans="2:9">
      <c r="B2275" s="11">
        <f>IF(B2274+IF(Tbl_Hourly_Gen[[#This Row],[Hour]]=24,1,0)&lt;Date_End,B2274+IF(Tbl_Hourly_Gen[[#This Row],[Hour]]=24,1,0),0)</f>
        <v>45386</v>
      </c>
      <c r="C2275" s="29">
        <f>Tbl_Hourly_Gen[[#This Row],[Hour]]/24</f>
        <v>0.29166666666666669</v>
      </c>
      <c r="D2275">
        <f>MONTH(Tbl_Hourly_Gen[[#This Row],[Date]])</f>
        <v>4</v>
      </c>
      <c r="E2275">
        <f>DAY(Tbl_Hourly_Gen[[#This Row],[Date]])</f>
        <v>4</v>
      </c>
      <c r="F2275">
        <v>7</v>
      </c>
      <c r="G2275">
        <f>WEEKDAY(Tbl_Hourly_Gen[[#This Row],[Date]])</f>
        <v>5</v>
      </c>
      <c r="H2275" s="7" t="s">
        <v>14</v>
      </c>
      <c r="I2275" s="5">
        <v>0</v>
      </c>
    </row>
    <row r="2276" spans="2:9">
      <c r="B2276" s="11">
        <f>IF(B2275+IF(Tbl_Hourly_Gen[[#This Row],[Hour]]=24,1,0)&lt;Date_End,B2275+IF(Tbl_Hourly_Gen[[#This Row],[Hour]]=24,1,0),0)</f>
        <v>45386</v>
      </c>
      <c r="C2276" s="29">
        <f>Tbl_Hourly_Gen[[#This Row],[Hour]]/24</f>
        <v>0.33333333333333331</v>
      </c>
      <c r="D2276">
        <f>MONTH(Tbl_Hourly_Gen[[#This Row],[Date]])</f>
        <v>4</v>
      </c>
      <c r="E2276">
        <f>DAY(Tbl_Hourly_Gen[[#This Row],[Date]])</f>
        <v>4</v>
      </c>
      <c r="F2276">
        <v>8</v>
      </c>
      <c r="G2276">
        <f>WEEKDAY(Tbl_Hourly_Gen[[#This Row],[Date]])</f>
        <v>5</v>
      </c>
      <c r="H2276" s="7" t="s">
        <v>14</v>
      </c>
      <c r="I2276" s="5">
        <v>0</v>
      </c>
    </row>
    <row r="2277" spans="2:9">
      <c r="B2277" s="11">
        <f>IF(B2276+IF(Tbl_Hourly_Gen[[#This Row],[Hour]]=24,1,0)&lt;Date_End,B2276+IF(Tbl_Hourly_Gen[[#This Row],[Hour]]=24,1,0),0)</f>
        <v>45386</v>
      </c>
      <c r="C2277" s="29">
        <f>Tbl_Hourly_Gen[[#This Row],[Hour]]/24</f>
        <v>0.375</v>
      </c>
      <c r="D2277">
        <f>MONTH(Tbl_Hourly_Gen[[#This Row],[Date]])</f>
        <v>4</v>
      </c>
      <c r="E2277">
        <f>DAY(Tbl_Hourly_Gen[[#This Row],[Date]])</f>
        <v>4</v>
      </c>
      <c r="F2277">
        <v>9</v>
      </c>
      <c r="G2277">
        <f>WEEKDAY(Tbl_Hourly_Gen[[#This Row],[Date]])</f>
        <v>5</v>
      </c>
      <c r="H2277" s="7" t="s">
        <v>14</v>
      </c>
      <c r="I2277" s="5">
        <v>0</v>
      </c>
    </row>
    <row r="2278" spans="2:9">
      <c r="B2278" s="11">
        <f>IF(B2277+IF(Tbl_Hourly_Gen[[#This Row],[Hour]]=24,1,0)&lt;Date_End,B2277+IF(Tbl_Hourly_Gen[[#This Row],[Hour]]=24,1,0),0)</f>
        <v>45386</v>
      </c>
      <c r="C2278" s="29">
        <f>Tbl_Hourly_Gen[[#This Row],[Hour]]/24</f>
        <v>0.41666666666666669</v>
      </c>
      <c r="D2278">
        <f>MONTH(Tbl_Hourly_Gen[[#This Row],[Date]])</f>
        <v>4</v>
      </c>
      <c r="E2278">
        <f>DAY(Tbl_Hourly_Gen[[#This Row],[Date]])</f>
        <v>4</v>
      </c>
      <c r="F2278">
        <v>10</v>
      </c>
      <c r="G2278">
        <f>WEEKDAY(Tbl_Hourly_Gen[[#This Row],[Date]])</f>
        <v>5</v>
      </c>
      <c r="H2278" s="7" t="s">
        <v>14</v>
      </c>
      <c r="I2278" s="5">
        <v>0</v>
      </c>
    </row>
    <row r="2279" spans="2:9">
      <c r="B2279" s="11">
        <f>IF(B2278+IF(Tbl_Hourly_Gen[[#This Row],[Hour]]=24,1,0)&lt;Date_End,B2278+IF(Tbl_Hourly_Gen[[#This Row],[Hour]]=24,1,0),0)</f>
        <v>45386</v>
      </c>
      <c r="C2279" s="29">
        <f>Tbl_Hourly_Gen[[#This Row],[Hour]]/24</f>
        <v>0.45833333333333331</v>
      </c>
      <c r="D2279">
        <f>MONTH(Tbl_Hourly_Gen[[#This Row],[Date]])</f>
        <v>4</v>
      </c>
      <c r="E2279">
        <f>DAY(Tbl_Hourly_Gen[[#This Row],[Date]])</f>
        <v>4</v>
      </c>
      <c r="F2279">
        <v>11</v>
      </c>
      <c r="G2279">
        <f>WEEKDAY(Tbl_Hourly_Gen[[#This Row],[Date]])</f>
        <v>5</v>
      </c>
      <c r="H2279" s="7" t="s">
        <v>14</v>
      </c>
      <c r="I2279" s="5">
        <v>0</v>
      </c>
    </row>
    <row r="2280" spans="2:9">
      <c r="B2280" s="11">
        <f>IF(B2279+IF(Tbl_Hourly_Gen[[#This Row],[Hour]]=24,1,0)&lt;Date_End,B2279+IF(Tbl_Hourly_Gen[[#This Row],[Hour]]=24,1,0),0)</f>
        <v>45386</v>
      </c>
      <c r="C2280" s="29">
        <f>Tbl_Hourly_Gen[[#This Row],[Hour]]/24</f>
        <v>0.5</v>
      </c>
      <c r="D2280">
        <f>MONTH(Tbl_Hourly_Gen[[#This Row],[Date]])</f>
        <v>4</v>
      </c>
      <c r="E2280">
        <f>DAY(Tbl_Hourly_Gen[[#This Row],[Date]])</f>
        <v>4</v>
      </c>
      <c r="F2280">
        <v>12</v>
      </c>
      <c r="G2280">
        <f>WEEKDAY(Tbl_Hourly_Gen[[#This Row],[Date]])</f>
        <v>5</v>
      </c>
      <c r="H2280" s="7" t="s">
        <v>14</v>
      </c>
      <c r="I2280" s="5">
        <v>0</v>
      </c>
    </row>
    <row r="2281" spans="2:9">
      <c r="B2281" s="11">
        <f>IF(B2280+IF(Tbl_Hourly_Gen[[#This Row],[Hour]]=24,1,0)&lt;Date_End,B2280+IF(Tbl_Hourly_Gen[[#This Row],[Hour]]=24,1,0),0)</f>
        <v>45386</v>
      </c>
      <c r="C2281" s="29">
        <f>Tbl_Hourly_Gen[[#This Row],[Hour]]/24</f>
        <v>0.54166666666666663</v>
      </c>
      <c r="D2281">
        <f>MONTH(Tbl_Hourly_Gen[[#This Row],[Date]])</f>
        <v>4</v>
      </c>
      <c r="E2281">
        <f>DAY(Tbl_Hourly_Gen[[#This Row],[Date]])</f>
        <v>4</v>
      </c>
      <c r="F2281">
        <v>13</v>
      </c>
      <c r="G2281">
        <f>WEEKDAY(Tbl_Hourly_Gen[[#This Row],[Date]])</f>
        <v>5</v>
      </c>
      <c r="H2281" s="7" t="s">
        <v>14</v>
      </c>
      <c r="I2281" s="5">
        <v>0</v>
      </c>
    </row>
    <row r="2282" spans="2:9">
      <c r="B2282" s="11">
        <f>IF(B2281+IF(Tbl_Hourly_Gen[[#This Row],[Hour]]=24,1,0)&lt;Date_End,B2281+IF(Tbl_Hourly_Gen[[#This Row],[Hour]]=24,1,0),0)</f>
        <v>45386</v>
      </c>
      <c r="C2282" s="29">
        <f>Tbl_Hourly_Gen[[#This Row],[Hour]]/24</f>
        <v>0.58333333333333337</v>
      </c>
      <c r="D2282">
        <f>MONTH(Tbl_Hourly_Gen[[#This Row],[Date]])</f>
        <v>4</v>
      </c>
      <c r="E2282">
        <f>DAY(Tbl_Hourly_Gen[[#This Row],[Date]])</f>
        <v>4</v>
      </c>
      <c r="F2282">
        <v>14</v>
      </c>
      <c r="G2282">
        <f>WEEKDAY(Tbl_Hourly_Gen[[#This Row],[Date]])</f>
        <v>5</v>
      </c>
      <c r="H2282" s="7" t="s">
        <v>14</v>
      </c>
      <c r="I2282" s="5">
        <v>0</v>
      </c>
    </row>
    <row r="2283" spans="2:9">
      <c r="B2283" s="11">
        <f>IF(B2282+IF(Tbl_Hourly_Gen[[#This Row],[Hour]]=24,1,0)&lt;Date_End,B2282+IF(Tbl_Hourly_Gen[[#This Row],[Hour]]=24,1,0),0)</f>
        <v>45386</v>
      </c>
      <c r="C2283" s="29">
        <f>Tbl_Hourly_Gen[[#This Row],[Hour]]/24</f>
        <v>0.625</v>
      </c>
      <c r="D2283">
        <f>MONTH(Tbl_Hourly_Gen[[#This Row],[Date]])</f>
        <v>4</v>
      </c>
      <c r="E2283">
        <f>DAY(Tbl_Hourly_Gen[[#This Row],[Date]])</f>
        <v>4</v>
      </c>
      <c r="F2283">
        <v>15</v>
      </c>
      <c r="G2283">
        <f>WEEKDAY(Tbl_Hourly_Gen[[#This Row],[Date]])</f>
        <v>5</v>
      </c>
      <c r="H2283" s="7" t="s">
        <v>14</v>
      </c>
      <c r="I2283" s="5">
        <v>0</v>
      </c>
    </row>
    <row r="2284" spans="2:9">
      <c r="B2284" s="11">
        <f>IF(B2283+IF(Tbl_Hourly_Gen[[#This Row],[Hour]]=24,1,0)&lt;Date_End,B2283+IF(Tbl_Hourly_Gen[[#This Row],[Hour]]=24,1,0),0)</f>
        <v>45386</v>
      </c>
      <c r="C2284" s="29">
        <f>Tbl_Hourly_Gen[[#This Row],[Hour]]/24</f>
        <v>0.66666666666666663</v>
      </c>
      <c r="D2284">
        <f>MONTH(Tbl_Hourly_Gen[[#This Row],[Date]])</f>
        <v>4</v>
      </c>
      <c r="E2284">
        <f>DAY(Tbl_Hourly_Gen[[#This Row],[Date]])</f>
        <v>4</v>
      </c>
      <c r="F2284">
        <v>16</v>
      </c>
      <c r="G2284">
        <f>WEEKDAY(Tbl_Hourly_Gen[[#This Row],[Date]])</f>
        <v>5</v>
      </c>
      <c r="H2284" s="7" t="s">
        <v>14</v>
      </c>
      <c r="I2284" s="5">
        <v>0</v>
      </c>
    </row>
    <row r="2285" spans="2:9">
      <c r="B2285" s="11">
        <f>IF(B2284+IF(Tbl_Hourly_Gen[[#This Row],[Hour]]=24,1,0)&lt;Date_End,B2284+IF(Tbl_Hourly_Gen[[#This Row],[Hour]]=24,1,0),0)</f>
        <v>45386</v>
      </c>
      <c r="C2285" s="29">
        <f>Tbl_Hourly_Gen[[#This Row],[Hour]]/24</f>
        <v>0.70833333333333337</v>
      </c>
      <c r="D2285">
        <f>MONTH(Tbl_Hourly_Gen[[#This Row],[Date]])</f>
        <v>4</v>
      </c>
      <c r="E2285">
        <f>DAY(Tbl_Hourly_Gen[[#This Row],[Date]])</f>
        <v>4</v>
      </c>
      <c r="F2285">
        <v>17</v>
      </c>
      <c r="G2285">
        <f>WEEKDAY(Tbl_Hourly_Gen[[#This Row],[Date]])</f>
        <v>5</v>
      </c>
      <c r="H2285" s="7" t="s">
        <v>14</v>
      </c>
      <c r="I2285" s="5">
        <v>0</v>
      </c>
    </row>
    <row r="2286" spans="2:9">
      <c r="B2286" s="11">
        <f>IF(B2285+IF(Tbl_Hourly_Gen[[#This Row],[Hour]]=24,1,0)&lt;Date_End,B2285+IF(Tbl_Hourly_Gen[[#This Row],[Hour]]=24,1,0),0)</f>
        <v>45386</v>
      </c>
      <c r="C2286" s="29">
        <f>Tbl_Hourly_Gen[[#This Row],[Hour]]/24</f>
        <v>0.75</v>
      </c>
      <c r="D2286">
        <f>MONTH(Tbl_Hourly_Gen[[#This Row],[Date]])</f>
        <v>4</v>
      </c>
      <c r="E2286">
        <f>DAY(Tbl_Hourly_Gen[[#This Row],[Date]])</f>
        <v>4</v>
      </c>
      <c r="F2286">
        <v>18</v>
      </c>
      <c r="G2286">
        <f>WEEKDAY(Tbl_Hourly_Gen[[#This Row],[Date]])</f>
        <v>5</v>
      </c>
      <c r="H2286" s="7" t="s">
        <v>14</v>
      </c>
      <c r="I2286" s="5">
        <v>0</v>
      </c>
    </row>
    <row r="2287" spans="2:9">
      <c r="B2287" s="11">
        <f>IF(B2286+IF(Tbl_Hourly_Gen[[#This Row],[Hour]]=24,1,0)&lt;Date_End,B2286+IF(Tbl_Hourly_Gen[[#This Row],[Hour]]=24,1,0),0)</f>
        <v>45386</v>
      </c>
      <c r="C2287" s="29">
        <f>Tbl_Hourly_Gen[[#This Row],[Hour]]/24</f>
        <v>0.79166666666666663</v>
      </c>
      <c r="D2287">
        <f>MONTH(Tbl_Hourly_Gen[[#This Row],[Date]])</f>
        <v>4</v>
      </c>
      <c r="E2287">
        <f>DAY(Tbl_Hourly_Gen[[#This Row],[Date]])</f>
        <v>4</v>
      </c>
      <c r="F2287">
        <v>19</v>
      </c>
      <c r="G2287">
        <f>WEEKDAY(Tbl_Hourly_Gen[[#This Row],[Date]])</f>
        <v>5</v>
      </c>
      <c r="H2287" s="7" t="s">
        <v>14</v>
      </c>
      <c r="I2287" s="5">
        <v>0</v>
      </c>
    </row>
    <row r="2288" spans="2:9">
      <c r="B2288" s="11">
        <f>IF(B2287+IF(Tbl_Hourly_Gen[[#This Row],[Hour]]=24,1,0)&lt;Date_End,B2287+IF(Tbl_Hourly_Gen[[#This Row],[Hour]]=24,1,0),0)</f>
        <v>45386</v>
      </c>
      <c r="C2288" s="29">
        <f>Tbl_Hourly_Gen[[#This Row],[Hour]]/24</f>
        <v>0.83333333333333337</v>
      </c>
      <c r="D2288">
        <f>MONTH(Tbl_Hourly_Gen[[#This Row],[Date]])</f>
        <v>4</v>
      </c>
      <c r="E2288">
        <f>DAY(Tbl_Hourly_Gen[[#This Row],[Date]])</f>
        <v>4</v>
      </c>
      <c r="F2288">
        <v>20</v>
      </c>
      <c r="G2288">
        <f>WEEKDAY(Tbl_Hourly_Gen[[#This Row],[Date]])</f>
        <v>5</v>
      </c>
      <c r="H2288" s="7" t="s">
        <v>14</v>
      </c>
      <c r="I2288" s="5">
        <v>0</v>
      </c>
    </row>
    <row r="2289" spans="2:9">
      <c r="B2289" s="11">
        <f>IF(B2288+IF(Tbl_Hourly_Gen[[#This Row],[Hour]]=24,1,0)&lt;Date_End,B2288+IF(Tbl_Hourly_Gen[[#This Row],[Hour]]=24,1,0),0)</f>
        <v>45386</v>
      </c>
      <c r="C2289" s="29">
        <f>Tbl_Hourly_Gen[[#This Row],[Hour]]/24</f>
        <v>0.875</v>
      </c>
      <c r="D2289">
        <f>MONTH(Tbl_Hourly_Gen[[#This Row],[Date]])</f>
        <v>4</v>
      </c>
      <c r="E2289">
        <f>DAY(Tbl_Hourly_Gen[[#This Row],[Date]])</f>
        <v>4</v>
      </c>
      <c r="F2289">
        <v>21</v>
      </c>
      <c r="G2289">
        <f>WEEKDAY(Tbl_Hourly_Gen[[#This Row],[Date]])</f>
        <v>5</v>
      </c>
      <c r="H2289" s="7" t="s">
        <v>14</v>
      </c>
      <c r="I2289" s="5">
        <v>0</v>
      </c>
    </row>
    <row r="2290" spans="2:9">
      <c r="B2290" s="11">
        <f>IF(B2289+IF(Tbl_Hourly_Gen[[#This Row],[Hour]]=24,1,0)&lt;Date_End,B2289+IF(Tbl_Hourly_Gen[[#This Row],[Hour]]=24,1,0),0)</f>
        <v>45386</v>
      </c>
      <c r="C2290" s="29">
        <f>Tbl_Hourly_Gen[[#This Row],[Hour]]/24</f>
        <v>0.91666666666666663</v>
      </c>
      <c r="D2290">
        <f>MONTH(Tbl_Hourly_Gen[[#This Row],[Date]])</f>
        <v>4</v>
      </c>
      <c r="E2290">
        <f>DAY(Tbl_Hourly_Gen[[#This Row],[Date]])</f>
        <v>4</v>
      </c>
      <c r="F2290">
        <v>22</v>
      </c>
      <c r="G2290">
        <f>WEEKDAY(Tbl_Hourly_Gen[[#This Row],[Date]])</f>
        <v>5</v>
      </c>
      <c r="H2290" s="7" t="s">
        <v>14</v>
      </c>
      <c r="I2290" s="5">
        <v>0</v>
      </c>
    </row>
    <row r="2291" spans="2:9">
      <c r="B2291" s="11">
        <f>IF(B2290+IF(Tbl_Hourly_Gen[[#This Row],[Hour]]=24,1,0)&lt;Date_End,B2290+IF(Tbl_Hourly_Gen[[#This Row],[Hour]]=24,1,0),0)</f>
        <v>45386</v>
      </c>
      <c r="C2291" s="29">
        <f>Tbl_Hourly_Gen[[#This Row],[Hour]]/24</f>
        <v>0.95833333333333337</v>
      </c>
      <c r="D2291">
        <f>MONTH(Tbl_Hourly_Gen[[#This Row],[Date]])</f>
        <v>4</v>
      </c>
      <c r="E2291">
        <f>DAY(Tbl_Hourly_Gen[[#This Row],[Date]])</f>
        <v>4</v>
      </c>
      <c r="F2291">
        <v>23</v>
      </c>
      <c r="G2291">
        <f>WEEKDAY(Tbl_Hourly_Gen[[#This Row],[Date]])</f>
        <v>5</v>
      </c>
      <c r="H2291" s="7" t="s">
        <v>14</v>
      </c>
      <c r="I2291" s="5">
        <v>0</v>
      </c>
    </row>
    <row r="2292" spans="2:9">
      <c r="B2292" s="11">
        <f>IF(B2291+IF(Tbl_Hourly_Gen[[#This Row],[Hour]]=24,1,0)&lt;Date_End,B2291+IF(Tbl_Hourly_Gen[[#This Row],[Hour]]=24,1,0),0)</f>
        <v>45387</v>
      </c>
      <c r="C2292" s="29">
        <f>Tbl_Hourly_Gen[[#This Row],[Hour]]/24</f>
        <v>1</v>
      </c>
      <c r="D2292">
        <f>MONTH(Tbl_Hourly_Gen[[#This Row],[Date]])</f>
        <v>4</v>
      </c>
      <c r="E2292">
        <f>DAY(Tbl_Hourly_Gen[[#This Row],[Date]])</f>
        <v>5</v>
      </c>
      <c r="F2292">
        <v>24</v>
      </c>
      <c r="G2292">
        <f>WEEKDAY(Tbl_Hourly_Gen[[#This Row],[Date]])</f>
        <v>6</v>
      </c>
      <c r="H2292" s="7" t="s">
        <v>14</v>
      </c>
      <c r="I2292" s="5">
        <v>0</v>
      </c>
    </row>
    <row r="2293" spans="2:9">
      <c r="B2293" s="11">
        <f>IF(B2292+IF(Tbl_Hourly_Gen[[#This Row],[Hour]]=24,1,0)&lt;Date_End,B2292+IF(Tbl_Hourly_Gen[[#This Row],[Hour]]=24,1,0),0)</f>
        <v>45387</v>
      </c>
      <c r="C2293" s="29">
        <f>Tbl_Hourly_Gen[[#This Row],[Hour]]/24</f>
        <v>4.1666666666666664E-2</v>
      </c>
      <c r="D2293">
        <f>MONTH(Tbl_Hourly_Gen[[#This Row],[Date]])</f>
        <v>4</v>
      </c>
      <c r="E2293">
        <f>DAY(Tbl_Hourly_Gen[[#This Row],[Date]])</f>
        <v>5</v>
      </c>
      <c r="F2293">
        <v>1</v>
      </c>
      <c r="G2293">
        <f>WEEKDAY(Tbl_Hourly_Gen[[#This Row],[Date]])</f>
        <v>6</v>
      </c>
      <c r="H2293" s="7" t="s">
        <v>14</v>
      </c>
      <c r="I2293" s="5">
        <v>0</v>
      </c>
    </row>
    <row r="2294" spans="2:9">
      <c r="B2294" s="11">
        <f>IF(B2293+IF(Tbl_Hourly_Gen[[#This Row],[Hour]]=24,1,0)&lt;Date_End,B2293+IF(Tbl_Hourly_Gen[[#This Row],[Hour]]=24,1,0),0)</f>
        <v>45387</v>
      </c>
      <c r="C2294" s="29">
        <f>Tbl_Hourly_Gen[[#This Row],[Hour]]/24</f>
        <v>8.3333333333333329E-2</v>
      </c>
      <c r="D2294">
        <f>MONTH(Tbl_Hourly_Gen[[#This Row],[Date]])</f>
        <v>4</v>
      </c>
      <c r="E2294">
        <f>DAY(Tbl_Hourly_Gen[[#This Row],[Date]])</f>
        <v>5</v>
      </c>
      <c r="F2294">
        <v>2</v>
      </c>
      <c r="G2294">
        <f>WEEKDAY(Tbl_Hourly_Gen[[#This Row],[Date]])</f>
        <v>6</v>
      </c>
      <c r="H2294" s="7" t="s">
        <v>14</v>
      </c>
      <c r="I2294" s="5">
        <v>0</v>
      </c>
    </row>
    <row r="2295" spans="2:9">
      <c r="B2295" s="11">
        <f>IF(B2294+IF(Tbl_Hourly_Gen[[#This Row],[Hour]]=24,1,0)&lt;Date_End,B2294+IF(Tbl_Hourly_Gen[[#This Row],[Hour]]=24,1,0),0)</f>
        <v>45387</v>
      </c>
      <c r="C2295" s="29">
        <f>Tbl_Hourly_Gen[[#This Row],[Hour]]/24</f>
        <v>0.125</v>
      </c>
      <c r="D2295">
        <f>MONTH(Tbl_Hourly_Gen[[#This Row],[Date]])</f>
        <v>4</v>
      </c>
      <c r="E2295">
        <f>DAY(Tbl_Hourly_Gen[[#This Row],[Date]])</f>
        <v>5</v>
      </c>
      <c r="F2295">
        <v>3</v>
      </c>
      <c r="G2295">
        <f>WEEKDAY(Tbl_Hourly_Gen[[#This Row],[Date]])</f>
        <v>6</v>
      </c>
      <c r="H2295" s="7" t="s">
        <v>14</v>
      </c>
      <c r="I2295" s="5">
        <v>0</v>
      </c>
    </row>
    <row r="2296" spans="2:9">
      <c r="B2296" s="11">
        <f>IF(B2295+IF(Tbl_Hourly_Gen[[#This Row],[Hour]]=24,1,0)&lt;Date_End,B2295+IF(Tbl_Hourly_Gen[[#This Row],[Hour]]=24,1,0),0)</f>
        <v>45387</v>
      </c>
      <c r="C2296" s="29">
        <f>Tbl_Hourly_Gen[[#This Row],[Hour]]/24</f>
        <v>0.16666666666666666</v>
      </c>
      <c r="D2296">
        <f>MONTH(Tbl_Hourly_Gen[[#This Row],[Date]])</f>
        <v>4</v>
      </c>
      <c r="E2296">
        <f>DAY(Tbl_Hourly_Gen[[#This Row],[Date]])</f>
        <v>5</v>
      </c>
      <c r="F2296">
        <v>4</v>
      </c>
      <c r="G2296">
        <f>WEEKDAY(Tbl_Hourly_Gen[[#This Row],[Date]])</f>
        <v>6</v>
      </c>
      <c r="H2296" s="7" t="s">
        <v>14</v>
      </c>
      <c r="I2296" s="5">
        <v>0</v>
      </c>
    </row>
    <row r="2297" spans="2:9">
      <c r="B2297" s="11">
        <f>IF(B2296+IF(Tbl_Hourly_Gen[[#This Row],[Hour]]=24,1,0)&lt;Date_End,B2296+IF(Tbl_Hourly_Gen[[#This Row],[Hour]]=24,1,0),0)</f>
        <v>45387</v>
      </c>
      <c r="C2297" s="29">
        <f>Tbl_Hourly_Gen[[#This Row],[Hour]]/24</f>
        <v>0.20833333333333334</v>
      </c>
      <c r="D2297">
        <f>MONTH(Tbl_Hourly_Gen[[#This Row],[Date]])</f>
        <v>4</v>
      </c>
      <c r="E2297">
        <f>DAY(Tbl_Hourly_Gen[[#This Row],[Date]])</f>
        <v>5</v>
      </c>
      <c r="F2297">
        <v>5</v>
      </c>
      <c r="G2297">
        <f>WEEKDAY(Tbl_Hourly_Gen[[#This Row],[Date]])</f>
        <v>6</v>
      </c>
      <c r="H2297" s="7" t="s">
        <v>14</v>
      </c>
      <c r="I2297" s="5">
        <v>0</v>
      </c>
    </row>
    <row r="2298" spans="2:9">
      <c r="B2298" s="11">
        <f>IF(B2297+IF(Tbl_Hourly_Gen[[#This Row],[Hour]]=24,1,0)&lt;Date_End,B2297+IF(Tbl_Hourly_Gen[[#This Row],[Hour]]=24,1,0),0)</f>
        <v>45387</v>
      </c>
      <c r="C2298" s="29">
        <f>Tbl_Hourly_Gen[[#This Row],[Hour]]/24</f>
        <v>0.25</v>
      </c>
      <c r="D2298">
        <f>MONTH(Tbl_Hourly_Gen[[#This Row],[Date]])</f>
        <v>4</v>
      </c>
      <c r="E2298">
        <f>DAY(Tbl_Hourly_Gen[[#This Row],[Date]])</f>
        <v>5</v>
      </c>
      <c r="F2298">
        <v>6</v>
      </c>
      <c r="G2298">
        <f>WEEKDAY(Tbl_Hourly_Gen[[#This Row],[Date]])</f>
        <v>6</v>
      </c>
      <c r="H2298" s="7" t="s">
        <v>14</v>
      </c>
      <c r="I2298" s="5">
        <v>0</v>
      </c>
    </row>
    <row r="2299" spans="2:9">
      <c r="B2299" s="11">
        <f>IF(B2298+IF(Tbl_Hourly_Gen[[#This Row],[Hour]]=24,1,0)&lt;Date_End,B2298+IF(Tbl_Hourly_Gen[[#This Row],[Hour]]=24,1,0),0)</f>
        <v>45387</v>
      </c>
      <c r="C2299" s="29">
        <f>Tbl_Hourly_Gen[[#This Row],[Hour]]/24</f>
        <v>0.29166666666666669</v>
      </c>
      <c r="D2299">
        <f>MONTH(Tbl_Hourly_Gen[[#This Row],[Date]])</f>
        <v>4</v>
      </c>
      <c r="E2299">
        <f>DAY(Tbl_Hourly_Gen[[#This Row],[Date]])</f>
        <v>5</v>
      </c>
      <c r="F2299">
        <v>7</v>
      </c>
      <c r="G2299">
        <f>WEEKDAY(Tbl_Hourly_Gen[[#This Row],[Date]])</f>
        <v>6</v>
      </c>
      <c r="H2299" s="7" t="s">
        <v>14</v>
      </c>
      <c r="I2299" s="5">
        <v>0</v>
      </c>
    </row>
    <row r="2300" spans="2:9">
      <c r="B2300" s="11">
        <f>IF(B2299+IF(Tbl_Hourly_Gen[[#This Row],[Hour]]=24,1,0)&lt;Date_End,B2299+IF(Tbl_Hourly_Gen[[#This Row],[Hour]]=24,1,0),0)</f>
        <v>45387</v>
      </c>
      <c r="C2300" s="29">
        <f>Tbl_Hourly_Gen[[#This Row],[Hour]]/24</f>
        <v>0.33333333333333331</v>
      </c>
      <c r="D2300">
        <f>MONTH(Tbl_Hourly_Gen[[#This Row],[Date]])</f>
        <v>4</v>
      </c>
      <c r="E2300">
        <f>DAY(Tbl_Hourly_Gen[[#This Row],[Date]])</f>
        <v>5</v>
      </c>
      <c r="F2300">
        <v>8</v>
      </c>
      <c r="G2300">
        <f>WEEKDAY(Tbl_Hourly_Gen[[#This Row],[Date]])</f>
        <v>6</v>
      </c>
      <c r="H2300" s="7" t="s">
        <v>14</v>
      </c>
      <c r="I2300" s="5">
        <v>0</v>
      </c>
    </row>
    <row r="2301" spans="2:9">
      <c r="B2301" s="11">
        <f>IF(B2300+IF(Tbl_Hourly_Gen[[#This Row],[Hour]]=24,1,0)&lt;Date_End,B2300+IF(Tbl_Hourly_Gen[[#This Row],[Hour]]=24,1,0),0)</f>
        <v>45387</v>
      </c>
      <c r="C2301" s="29">
        <f>Tbl_Hourly_Gen[[#This Row],[Hour]]/24</f>
        <v>0.375</v>
      </c>
      <c r="D2301">
        <f>MONTH(Tbl_Hourly_Gen[[#This Row],[Date]])</f>
        <v>4</v>
      </c>
      <c r="E2301">
        <f>DAY(Tbl_Hourly_Gen[[#This Row],[Date]])</f>
        <v>5</v>
      </c>
      <c r="F2301">
        <v>9</v>
      </c>
      <c r="G2301">
        <f>WEEKDAY(Tbl_Hourly_Gen[[#This Row],[Date]])</f>
        <v>6</v>
      </c>
      <c r="H2301" s="7" t="s">
        <v>14</v>
      </c>
      <c r="I2301" s="5">
        <v>0</v>
      </c>
    </row>
    <row r="2302" spans="2:9">
      <c r="B2302" s="11">
        <f>IF(B2301+IF(Tbl_Hourly_Gen[[#This Row],[Hour]]=24,1,0)&lt;Date_End,B2301+IF(Tbl_Hourly_Gen[[#This Row],[Hour]]=24,1,0),0)</f>
        <v>45387</v>
      </c>
      <c r="C2302" s="29">
        <f>Tbl_Hourly_Gen[[#This Row],[Hour]]/24</f>
        <v>0.41666666666666669</v>
      </c>
      <c r="D2302">
        <f>MONTH(Tbl_Hourly_Gen[[#This Row],[Date]])</f>
        <v>4</v>
      </c>
      <c r="E2302">
        <f>DAY(Tbl_Hourly_Gen[[#This Row],[Date]])</f>
        <v>5</v>
      </c>
      <c r="F2302">
        <v>10</v>
      </c>
      <c r="G2302">
        <f>WEEKDAY(Tbl_Hourly_Gen[[#This Row],[Date]])</f>
        <v>6</v>
      </c>
      <c r="H2302" s="7" t="s">
        <v>14</v>
      </c>
      <c r="I2302" s="5">
        <v>0</v>
      </c>
    </row>
    <row r="2303" spans="2:9">
      <c r="B2303" s="11">
        <f>IF(B2302+IF(Tbl_Hourly_Gen[[#This Row],[Hour]]=24,1,0)&lt;Date_End,B2302+IF(Tbl_Hourly_Gen[[#This Row],[Hour]]=24,1,0),0)</f>
        <v>45387</v>
      </c>
      <c r="C2303" s="29">
        <f>Tbl_Hourly_Gen[[#This Row],[Hour]]/24</f>
        <v>0.45833333333333331</v>
      </c>
      <c r="D2303">
        <f>MONTH(Tbl_Hourly_Gen[[#This Row],[Date]])</f>
        <v>4</v>
      </c>
      <c r="E2303">
        <f>DAY(Tbl_Hourly_Gen[[#This Row],[Date]])</f>
        <v>5</v>
      </c>
      <c r="F2303">
        <v>11</v>
      </c>
      <c r="G2303">
        <f>WEEKDAY(Tbl_Hourly_Gen[[#This Row],[Date]])</f>
        <v>6</v>
      </c>
      <c r="H2303" s="7" t="s">
        <v>14</v>
      </c>
      <c r="I2303" s="5">
        <v>0</v>
      </c>
    </row>
    <row r="2304" spans="2:9">
      <c r="B2304" s="11">
        <f>IF(B2303+IF(Tbl_Hourly_Gen[[#This Row],[Hour]]=24,1,0)&lt;Date_End,B2303+IF(Tbl_Hourly_Gen[[#This Row],[Hour]]=24,1,0),0)</f>
        <v>45387</v>
      </c>
      <c r="C2304" s="29">
        <f>Tbl_Hourly_Gen[[#This Row],[Hour]]/24</f>
        <v>0.5</v>
      </c>
      <c r="D2304">
        <f>MONTH(Tbl_Hourly_Gen[[#This Row],[Date]])</f>
        <v>4</v>
      </c>
      <c r="E2304">
        <f>DAY(Tbl_Hourly_Gen[[#This Row],[Date]])</f>
        <v>5</v>
      </c>
      <c r="F2304">
        <v>12</v>
      </c>
      <c r="G2304">
        <f>WEEKDAY(Tbl_Hourly_Gen[[#This Row],[Date]])</f>
        <v>6</v>
      </c>
      <c r="H2304" s="7" t="s">
        <v>14</v>
      </c>
      <c r="I2304" s="5">
        <v>0</v>
      </c>
    </row>
    <row r="2305" spans="2:9">
      <c r="B2305" s="11">
        <f>IF(B2304+IF(Tbl_Hourly_Gen[[#This Row],[Hour]]=24,1,0)&lt;Date_End,B2304+IF(Tbl_Hourly_Gen[[#This Row],[Hour]]=24,1,0),0)</f>
        <v>45387</v>
      </c>
      <c r="C2305" s="29">
        <f>Tbl_Hourly_Gen[[#This Row],[Hour]]/24</f>
        <v>0.54166666666666663</v>
      </c>
      <c r="D2305">
        <f>MONTH(Tbl_Hourly_Gen[[#This Row],[Date]])</f>
        <v>4</v>
      </c>
      <c r="E2305">
        <f>DAY(Tbl_Hourly_Gen[[#This Row],[Date]])</f>
        <v>5</v>
      </c>
      <c r="F2305">
        <v>13</v>
      </c>
      <c r="G2305">
        <f>WEEKDAY(Tbl_Hourly_Gen[[#This Row],[Date]])</f>
        <v>6</v>
      </c>
      <c r="H2305" s="7" t="s">
        <v>14</v>
      </c>
      <c r="I2305" s="5">
        <v>0</v>
      </c>
    </row>
    <row r="2306" spans="2:9">
      <c r="B2306" s="11">
        <f>IF(B2305+IF(Tbl_Hourly_Gen[[#This Row],[Hour]]=24,1,0)&lt;Date_End,B2305+IF(Tbl_Hourly_Gen[[#This Row],[Hour]]=24,1,0),0)</f>
        <v>45387</v>
      </c>
      <c r="C2306" s="29">
        <f>Tbl_Hourly_Gen[[#This Row],[Hour]]/24</f>
        <v>0.58333333333333337</v>
      </c>
      <c r="D2306">
        <f>MONTH(Tbl_Hourly_Gen[[#This Row],[Date]])</f>
        <v>4</v>
      </c>
      <c r="E2306">
        <f>DAY(Tbl_Hourly_Gen[[#This Row],[Date]])</f>
        <v>5</v>
      </c>
      <c r="F2306">
        <v>14</v>
      </c>
      <c r="G2306">
        <f>WEEKDAY(Tbl_Hourly_Gen[[#This Row],[Date]])</f>
        <v>6</v>
      </c>
      <c r="H2306" s="7" t="s">
        <v>14</v>
      </c>
      <c r="I2306" s="5">
        <v>0</v>
      </c>
    </row>
    <row r="2307" spans="2:9">
      <c r="B2307" s="11">
        <f>IF(B2306+IF(Tbl_Hourly_Gen[[#This Row],[Hour]]=24,1,0)&lt;Date_End,B2306+IF(Tbl_Hourly_Gen[[#This Row],[Hour]]=24,1,0),0)</f>
        <v>45387</v>
      </c>
      <c r="C2307" s="29">
        <f>Tbl_Hourly_Gen[[#This Row],[Hour]]/24</f>
        <v>0.625</v>
      </c>
      <c r="D2307">
        <f>MONTH(Tbl_Hourly_Gen[[#This Row],[Date]])</f>
        <v>4</v>
      </c>
      <c r="E2307">
        <f>DAY(Tbl_Hourly_Gen[[#This Row],[Date]])</f>
        <v>5</v>
      </c>
      <c r="F2307">
        <v>15</v>
      </c>
      <c r="G2307">
        <f>WEEKDAY(Tbl_Hourly_Gen[[#This Row],[Date]])</f>
        <v>6</v>
      </c>
      <c r="H2307" s="7" t="s">
        <v>14</v>
      </c>
      <c r="I2307" s="5">
        <v>0</v>
      </c>
    </row>
    <row r="2308" spans="2:9">
      <c r="B2308" s="11">
        <f>IF(B2307+IF(Tbl_Hourly_Gen[[#This Row],[Hour]]=24,1,0)&lt;Date_End,B2307+IF(Tbl_Hourly_Gen[[#This Row],[Hour]]=24,1,0),0)</f>
        <v>45387</v>
      </c>
      <c r="C2308" s="29">
        <f>Tbl_Hourly_Gen[[#This Row],[Hour]]/24</f>
        <v>0.66666666666666663</v>
      </c>
      <c r="D2308">
        <f>MONTH(Tbl_Hourly_Gen[[#This Row],[Date]])</f>
        <v>4</v>
      </c>
      <c r="E2308">
        <f>DAY(Tbl_Hourly_Gen[[#This Row],[Date]])</f>
        <v>5</v>
      </c>
      <c r="F2308">
        <v>16</v>
      </c>
      <c r="G2308">
        <f>WEEKDAY(Tbl_Hourly_Gen[[#This Row],[Date]])</f>
        <v>6</v>
      </c>
      <c r="H2308" s="7" t="s">
        <v>14</v>
      </c>
      <c r="I2308" s="5">
        <v>0</v>
      </c>
    </row>
    <row r="2309" spans="2:9">
      <c r="B2309" s="11">
        <f>IF(B2308+IF(Tbl_Hourly_Gen[[#This Row],[Hour]]=24,1,0)&lt;Date_End,B2308+IF(Tbl_Hourly_Gen[[#This Row],[Hour]]=24,1,0),0)</f>
        <v>45387</v>
      </c>
      <c r="C2309" s="29">
        <f>Tbl_Hourly_Gen[[#This Row],[Hour]]/24</f>
        <v>0.70833333333333337</v>
      </c>
      <c r="D2309">
        <f>MONTH(Tbl_Hourly_Gen[[#This Row],[Date]])</f>
        <v>4</v>
      </c>
      <c r="E2309">
        <f>DAY(Tbl_Hourly_Gen[[#This Row],[Date]])</f>
        <v>5</v>
      </c>
      <c r="F2309">
        <v>17</v>
      </c>
      <c r="G2309">
        <f>WEEKDAY(Tbl_Hourly_Gen[[#This Row],[Date]])</f>
        <v>6</v>
      </c>
      <c r="H2309" s="7" t="s">
        <v>14</v>
      </c>
      <c r="I2309" s="5">
        <v>0</v>
      </c>
    </row>
    <row r="2310" spans="2:9">
      <c r="B2310" s="11">
        <f>IF(B2309+IF(Tbl_Hourly_Gen[[#This Row],[Hour]]=24,1,0)&lt;Date_End,B2309+IF(Tbl_Hourly_Gen[[#This Row],[Hour]]=24,1,0),0)</f>
        <v>45387</v>
      </c>
      <c r="C2310" s="29">
        <f>Tbl_Hourly_Gen[[#This Row],[Hour]]/24</f>
        <v>0.75</v>
      </c>
      <c r="D2310">
        <f>MONTH(Tbl_Hourly_Gen[[#This Row],[Date]])</f>
        <v>4</v>
      </c>
      <c r="E2310">
        <f>DAY(Tbl_Hourly_Gen[[#This Row],[Date]])</f>
        <v>5</v>
      </c>
      <c r="F2310">
        <v>18</v>
      </c>
      <c r="G2310">
        <f>WEEKDAY(Tbl_Hourly_Gen[[#This Row],[Date]])</f>
        <v>6</v>
      </c>
      <c r="H2310" s="7" t="s">
        <v>14</v>
      </c>
      <c r="I2310" s="5">
        <v>0</v>
      </c>
    </row>
    <row r="2311" spans="2:9">
      <c r="B2311" s="11">
        <f>IF(B2310+IF(Tbl_Hourly_Gen[[#This Row],[Hour]]=24,1,0)&lt;Date_End,B2310+IF(Tbl_Hourly_Gen[[#This Row],[Hour]]=24,1,0),0)</f>
        <v>45387</v>
      </c>
      <c r="C2311" s="29">
        <f>Tbl_Hourly_Gen[[#This Row],[Hour]]/24</f>
        <v>0.79166666666666663</v>
      </c>
      <c r="D2311">
        <f>MONTH(Tbl_Hourly_Gen[[#This Row],[Date]])</f>
        <v>4</v>
      </c>
      <c r="E2311">
        <f>DAY(Tbl_Hourly_Gen[[#This Row],[Date]])</f>
        <v>5</v>
      </c>
      <c r="F2311">
        <v>19</v>
      </c>
      <c r="G2311">
        <f>WEEKDAY(Tbl_Hourly_Gen[[#This Row],[Date]])</f>
        <v>6</v>
      </c>
      <c r="H2311" s="7" t="s">
        <v>14</v>
      </c>
      <c r="I2311" s="5">
        <v>0</v>
      </c>
    </row>
    <row r="2312" spans="2:9">
      <c r="B2312" s="11">
        <f>IF(B2311+IF(Tbl_Hourly_Gen[[#This Row],[Hour]]=24,1,0)&lt;Date_End,B2311+IF(Tbl_Hourly_Gen[[#This Row],[Hour]]=24,1,0),0)</f>
        <v>45387</v>
      </c>
      <c r="C2312" s="29">
        <f>Tbl_Hourly_Gen[[#This Row],[Hour]]/24</f>
        <v>0.83333333333333337</v>
      </c>
      <c r="D2312">
        <f>MONTH(Tbl_Hourly_Gen[[#This Row],[Date]])</f>
        <v>4</v>
      </c>
      <c r="E2312">
        <f>DAY(Tbl_Hourly_Gen[[#This Row],[Date]])</f>
        <v>5</v>
      </c>
      <c r="F2312">
        <v>20</v>
      </c>
      <c r="G2312">
        <f>WEEKDAY(Tbl_Hourly_Gen[[#This Row],[Date]])</f>
        <v>6</v>
      </c>
      <c r="H2312" s="7" t="s">
        <v>14</v>
      </c>
      <c r="I2312" s="5">
        <v>0</v>
      </c>
    </row>
    <row r="2313" spans="2:9">
      <c r="B2313" s="11">
        <f>IF(B2312+IF(Tbl_Hourly_Gen[[#This Row],[Hour]]=24,1,0)&lt;Date_End,B2312+IF(Tbl_Hourly_Gen[[#This Row],[Hour]]=24,1,0),0)</f>
        <v>45387</v>
      </c>
      <c r="C2313" s="29">
        <f>Tbl_Hourly_Gen[[#This Row],[Hour]]/24</f>
        <v>0.875</v>
      </c>
      <c r="D2313">
        <f>MONTH(Tbl_Hourly_Gen[[#This Row],[Date]])</f>
        <v>4</v>
      </c>
      <c r="E2313">
        <f>DAY(Tbl_Hourly_Gen[[#This Row],[Date]])</f>
        <v>5</v>
      </c>
      <c r="F2313">
        <v>21</v>
      </c>
      <c r="G2313">
        <f>WEEKDAY(Tbl_Hourly_Gen[[#This Row],[Date]])</f>
        <v>6</v>
      </c>
      <c r="H2313" s="7" t="s">
        <v>14</v>
      </c>
      <c r="I2313" s="5">
        <v>0</v>
      </c>
    </row>
    <row r="2314" spans="2:9">
      <c r="B2314" s="11">
        <f>IF(B2313+IF(Tbl_Hourly_Gen[[#This Row],[Hour]]=24,1,0)&lt;Date_End,B2313+IF(Tbl_Hourly_Gen[[#This Row],[Hour]]=24,1,0),0)</f>
        <v>45387</v>
      </c>
      <c r="C2314" s="29">
        <f>Tbl_Hourly_Gen[[#This Row],[Hour]]/24</f>
        <v>0.91666666666666663</v>
      </c>
      <c r="D2314">
        <f>MONTH(Tbl_Hourly_Gen[[#This Row],[Date]])</f>
        <v>4</v>
      </c>
      <c r="E2314">
        <f>DAY(Tbl_Hourly_Gen[[#This Row],[Date]])</f>
        <v>5</v>
      </c>
      <c r="F2314">
        <v>22</v>
      </c>
      <c r="G2314">
        <f>WEEKDAY(Tbl_Hourly_Gen[[#This Row],[Date]])</f>
        <v>6</v>
      </c>
      <c r="H2314" s="7" t="s">
        <v>14</v>
      </c>
      <c r="I2314" s="5">
        <v>0</v>
      </c>
    </row>
    <row r="2315" spans="2:9">
      <c r="B2315" s="11">
        <f>IF(B2314+IF(Tbl_Hourly_Gen[[#This Row],[Hour]]=24,1,0)&lt;Date_End,B2314+IF(Tbl_Hourly_Gen[[#This Row],[Hour]]=24,1,0),0)</f>
        <v>45387</v>
      </c>
      <c r="C2315" s="29">
        <f>Tbl_Hourly_Gen[[#This Row],[Hour]]/24</f>
        <v>0.95833333333333337</v>
      </c>
      <c r="D2315">
        <f>MONTH(Tbl_Hourly_Gen[[#This Row],[Date]])</f>
        <v>4</v>
      </c>
      <c r="E2315">
        <f>DAY(Tbl_Hourly_Gen[[#This Row],[Date]])</f>
        <v>5</v>
      </c>
      <c r="F2315">
        <v>23</v>
      </c>
      <c r="G2315">
        <f>WEEKDAY(Tbl_Hourly_Gen[[#This Row],[Date]])</f>
        <v>6</v>
      </c>
      <c r="H2315" s="7" t="s">
        <v>14</v>
      </c>
      <c r="I2315" s="5">
        <v>0</v>
      </c>
    </row>
    <row r="2316" spans="2:9">
      <c r="B2316" s="11">
        <f>IF(B2315+IF(Tbl_Hourly_Gen[[#This Row],[Hour]]=24,1,0)&lt;Date_End,B2315+IF(Tbl_Hourly_Gen[[#This Row],[Hour]]=24,1,0),0)</f>
        <v>45388</v>
      </c>
      <c r="C2316" s="29">
        <f>Tbl_Hourly_Gen[[#This Row],[Hour]]/24</f>
        <v>1</v>
      </c>
      <c r="D2316">
        <f>MONTH(Tbl_Hourly_Gen[[#This Row],[Date]])</f>
        <v>4</v>
      </c>
      <c r="E2316">
        <f>DAY(Tbl_Hourly_Gen[[#This Row],[Date]])</f>
        <v>6</v>
      </c>
      <c r="F2316">
        <v>24</v>
      </c>
      <c r="G2316">
        <f>WEEKDAY(Tbl_Hourly_Gen[[#This Row],[Date]])</f>
        <v>7</v>
      </c>
      <c r="H2316" s="7" t="s">
        <v>14</v>
      </c>
      <c r="I2316" s="5">
        <v>0</v>
      </c>
    </row>
    <row r="2317" spans="2:9">
      <c r="B2317" s="11">
        <f>IF(B2316+IF(Tbl_Hourly_Gen[[#This Row],[Hour]]=24,1,0)&lt;Date_End,B2316+IF(Tbl_Hourly_Gen[[#This Row],[Hour]]=24,1,0),0)</f>
        <v>45388</v>
      </c>
      <c r="C2317" s="29">
        <f>Tbl_Hourly_Gen[[#This Row],[Hour]]/24</f>
        <v>4.1666666666666664E-2</v>
      </c>
      <c r="D2317">
        <f>MONTH(Tbl_Hourly_Gen[[#This Row],[Date]])</f>
        <v>4</v>
      </c>
      <c r="E2317">
        <f>DAY(Tbl_Hourly_Gen[[#This Row],[Date]])</f>
        <v>6</v>
      </c>
      <c r="F2317">
        <v>1</v>
      </c>
      <c r="G2317">
        <f>WEEKDAY(Tbl_Hourly_Gen[[#This Row],[Date]])</f>
        <v>7</v>
      </c>
      <c r="H2317" s="7" t="s">
        <v>14</v>
      </c>
      <c r="I2317" s="5">
        <v>0</v>
      </c>
    </row>
    <row r="2318" spans="2:9">
      <c r="B2318" s="11">
        <f>IF(B2317+IF(Tbl_Hourly_Gen[[#This Row],[Hour]]=24,1,0)&lt;Date_End,B2317+IF(Tbl_Hourly_Gen[[#This Row],[Hour]]=24,1,0),0)</f>
        <v>45388</v>
      </c>
      <c r="C2318" s="29">
        <f>Tbl_Hourly_Gen[[#This Row],[Hour]]/24</f>
        <v>8.3333333333333329E-2</v>
      </c>
      <c r="D2318">
        <f>MONTH(Tbl_Hourly_Gen[[#This Row],[Date]])</f>
        <v>4</v>
      </c>
      <c r="E2318">
        <f>DAY(Tbl_Hourly_Gen[[#This Row],[Date]])</f>
        <v>6</v>
      </c>
      <c r="F2318">
        <v>2</v>
      </c>
      <c r="G2318">
        <f>WEEKDAY(Tbl_Hourly_Gen[[#This Row],[Date]])</f>
        <v>7</v>
      </c>
      <c r="H2318" s="7" t="s">
        <v>14</v>
      </c>
      <c r="I2318" s="5">
        <v>0</v>
      </c>
    </row>
    <row r="2319" spans="2:9">
      <c r="B2319" s="11">
        <f>IF(B2318+IF(Tbl_Hourly_Gen[[#This Row],[Hour]]=24,1,0)&lt;Date_End,B2318+IF(Tbl_Hourly_Gen[[#This Row],[Hour]]=24,1,0),0)</f>
        <v>45388</v>
      </c>
      <c r="C2319" s="29">
        <f>Tbl_Hourly_Gen[[#This Row],[Hour]]/24</f>
        <v>0.125</v>
      </c>
      <c r="D2319">
        <f>MONTH(Tbl_Hourly_Gen[[#This Row],[Date]])</f>
        <v>4</v>
      </c>
      <c r="E2319">
        <f>DAY(Tbl_Hourly_Gen[[#This Row],[Date]])</f>
        <v>6</v>
      </c>
      <c r="F2319">
        <v>3</v>
      </c>
      <c r="G2319">
        <f>WEEKDAY(Tbl_Hourly_Gen[[#This Row],[Date]])</f>
        <v>7</v>
      </c>
      <c r="H2319" s="7" t="s">
        <v>14</v>
      </c>
      <c r="I2319" s="5">
        <v>0</v>
      </c>
    </row>
    <row r="2320" spans="2:9">
      <c r="B2320" s="11">
        <f>IF(B2319+IF(Tbl_Hourly_Gen[[#This Row],[Hour]]=24,1,0)&lt;Date_End,B2319+IF(Tbl_Hourly_Gen[[#This Row],[Hour]]=24,1,0),0)</f>
        <v>45388</v>
      </c>
      <c r="C2320" s="29">
        <f>Tbl_Hourly_Gen[[#This Row],[Hour]]/24</f>
        <v>0.16666666666666666</v>
      </c>
      <c r="D2320">
        <f>MONTH(Tbl_Hourly_Gen[[#This Row],[Date]])</f>
        <v>4</v>
      </c>
      <c r="E2320">
        <f>DAY(Tbl_Hourly_Gen[[#This Row],[Date]])</f>
        <v>6</v>
      </c>
      <c r="F2320">
        <v>4</v>
      </c>
      <c r="G2320">
        <f>WEEKDAY(Tbl_Hourly_Gen[[#This Row],[Date]])</f>
        <v>7</v>
      </c>
      <c r="H2320" s="7" t="s">
        <v>14</v>
      </c>
      <c r="I2320" s="5">
        <v>0</v>
      </c>
    </row>
    <row r="2321" spans="2:9">
      <c r="B2321" s="11">
        <f>IF(B2320+IF(Tbl_Hourly_Gen[[#This Row],[Hour]]=24,1,0)&lt;Date_End,B2320+IF(Tbl_Hourly_Gen[[#This Row],[Hour]]=24,1,0),0)</f>
        <v>45388</v>
      </c>
      <c r="C2321" s="29">
        <f>Tbl_Hourly_Gen[[#This Row],[Hour]]/24</f>
        <v>0.20833333333333334</v>
      </c>
      <c r="D2321">
        <f>MONTH(Tbl_Hourly_Gen[[#This Row],[Date]])</f>
        <v>4</v>
      </c>
      <c r="E2321">
        <f>DAY(Tbl_Hourly_Gen[[#This Row],[Date]])</f>
        <v>6</v>
      </c>
      <c r="F2321">
        <v>5</v>
      </c>
      <c r="G2321">
        <f>WEEKDAY(Tbl_Hourly_Gen[[#This Row],[Date]])</f>
        <v>7</v>
      </c>
      <c r="H2321" s="7" t="s">
        <v>14</v>
      </c>
      <c r="I2321" s="5">
        <v>0</v>
      </c>
    </row>
    <row r="2322" spans="2:9">
      <c r="B2322" s="11">
        <f>IF(B2321+IF(Tbl_Hourly_Gen[[#This Row],[Hour]]=24,1,0)&lt;Date_End,B2321+IF(Tbl_Hourly_Gen[[#This Row],[Hour]]=24,1,0),0)</f>
        <v>45388</v>
      </c>
      <c r="C2322" s="29">
        <f>Tbl_Hourly_Gen[[#This Row],[Hour]]/24</f>
        <v>0.25</v>
      </c>
      <c r="D2322">
        <f>MONTH(Tbl_Hourly_Gen[[#This Row],[Date]])</f>
        <v>4</v>
      </c>
      <c r="E2322">
        <f>DAY(Tbl_Hourly_Gen[[#This Row],[Date]])</f>
        <v>6</v>
      </c>
      <c r="F2322">
        <v>6</v>
      </c>
      <c r="G2322">
        <f>WEEKDAY(Tbl_Hourly_Gen[[#This Row],[Date]])</f>
        <v>7</v>
      </c>
      <c r="H2322" s="7" t="s">
        <v>14</v>
      </c>
      <c r="I2322" s="5">
        <v>0</v>
      </c>
    </row>
    <row r="2323" spans="2:9">
      <c r="B2323" s="11">
        <f>IF(B2322+IF(Tbl_Hourly_Gen[[#This Row],[Hour]]=24,1,0)&lt;Date_End,B2322+IF(Tbl_Hourly_Gen[[#This Row],[Hour]]=24,1,0),0)</f>
        <v>45388</v>
      </c>
      <c r="C2323" s="29">
        <f>Tbl_Hourly_Gen[[#This Row],[Hour]]/24</f>
        <v>0.29166666666666669</v>
      </c>
      <c r="D2323">
        <f>MONTH(Tbl_Hourly_Gen[[#This Row],[Date]])</f>
        <v>4</v>
      </c>
      <c r="E2323">
        <f>DAY(Tbl_Hourly_Gen[[#This Row],[Date]])</f>
        <v>6</v>
      </c>
      <c r="F2323">
        <v>7</v>
      </c>
      <c r="G2323">
        <f>WEEKDAY(Tbl_Hourly_Gen[[#This Row],[Date]])</f>
        <v>7</v>
      </c>
      <c r="H2323" s="7" t="s">
        <v>14</v>
      </c>
      <c r="I2323" s="5">
        <v>0</v>
      </c>
    </row>
    <row r="2324" spans="2:9">
      <c r="B2324" s="11">
        <f>IF(B2323+IF(Tbl_Hourly_Gen[[#This Row],[Hour]]=24,1,0)&lt;Date_End,B2323+IF(Tbl_Hourly_Gen[[#This Row],[Hour]]=24,1,0),0)</f>
        <v>45388</v>
      </c>
      <c r="C2324" s="29">
        <f>Tbl_Hourly_Gen[[#This Row],[Hour]]/24</f>
        <v>0.33333333333333331</v>
      </c>
      <c r="D2324">
        <f>MONTH(Tbl_Hourly_Gen[[#This Row],[Date]])</f>
        <v>4</v>
      </c>
      <c r="E2324">
        <f>DAY(Tbl_Hourly_Gen[[#This Row],[Date]])</f>
        <v>6</v>
      </c>
      <c r="F2324">
        <v>8</v>
      </c>
      <c r="G2324">
        <f>WEEKDAY(Tbl_Hourly_Gen[[#This Row],[Date]])</f>
        <v>7</v>
      </c>
      <c r="H2324" s="7" t="s">
        <v>14</v>
      </c>
      <c r="I2324" s="5">
        <v>0</v>
      </c>
    </row>
    <row r="2325" spans="2:9">
      <c r="B2325" s="11">
        <f>IF(B2324+IF(Tbl_Hourly_Gen[[#This Row],[Hour]]=24,1,0)&lt;Date_End,B2324+IF(Tbl_Hourly_Gen[[#This Row],[Hour]]=24,1,0),0)</f>
        <v>45388</v>
      </c>
      <c r="C2325" s="29">
        <f>Tbl_Hourly_Gen[[#This Row],[Hour]]/24</f>
        <v>0.375</v>
      </c>
      <c r="D2325">
        <f>MONTH(Tbl_Hourly_Gen[[#This Row],[Date]])</f>
        <v>4</v>
      </c>
      <c r="E2325">
        <f>DAY(Tbl_Hourly_Gen[[#This Row],[Date]])</f>
        <v>6</v>
      </c>
      <c r="F2325">
        <v>9</v>
      </c>
      <c r="G2325">
        <f>WEEKDAY(Tbl_Hourly_Gen[[#This Row],[Date]])</f>
        <v>7</v>
      </c>
      <c r="H2325" s="7" t="s">
        <v>14</v>
      </c>
      <c r="I2325" s="5">
        <v>0</v>
      </c>
    </row>
    <row r="2326" spans="2:9">
      <c r="B2326" s="11">
        <f>IF(B2325+IF(Tbl_Hourly_Gen[[#This Row],[Hour]]=24,1,0)&lt;Date_End,B2325+IF(Tbl_Hourly_Gen[[#This Row],[Hour]]=24,1,0),0)</f>
        <v>45388</v>
      </c>
      <c r="C2326" s="29">
        <f>Tbl_Hourly_Gen[[#This Row],[Hour]]/24</f>
        <v>0.41666666666666669</v>
      </c>
      <c r="D2326">
        <f>MONTH(Tbl_Hourly_Gen[[#This Row],[Date]])</f>
        <v>4</v>
      </c>
      <c r="E2326">
        <f>DAY(Tbl_Hourly_Gen[[#This Row],[Date]])</f>
        <v>6</v>
      </c>
      <c r="F2326">
        <v>10</v>
      </c>
      <c r="G2326">
        <f>WEEKDAY(Tbl_Hourly_Gen[[#This Row],[Date]])</f>
        <v>7</v>
      </c>
      <c r="H2326" s="7" t="s">
        <v>14</v>
      </c>
      <c r="I2326" s="5">
        <v>0</v>
      </c>
    </row>
    <row r="2327" spans="2:9">
      <c r="B2327" s="11">
        <f>IF(B2326+IF(Tbl_Hourly_Gen[[#This Row],[Hour]]=24,1,0)&lt;Date_End,B2326+IF(Tbl_Hourly_Gen[[#This Row],[Hour]]=24,1,0),0)</f>
        <v>45388</v>
      </c>
      <c r="C2327" s="29">
        <f>Tbl_Hourly_Gen[[#This Row],[Hour]]/24</f>
        <v>0.45833333333333331</v>
      </c>
      <c r="D2327">
        <f>MONTH(Tbl_Hourly_Gen[[#This Row],[Date]])</f>
        <v>4</v>
      </c>
      <c r="E2327">
        <f>DAY(Tbl_Hourly_Gen[[#This Row],[Date]])</f>
        <v>6</v>
      </c>
      <c r="F2327">
        <v>11</v>
      </c>
      <c r="G2327">
        <f>WEEKDAY(Tbl_Hourly_Gen[[#This Row],[Date]])</f>
        <v>7</v>
      </c>
      <c r="H2327" s="7" t="s">
        <v>14</v>
      </c>
      <c r="I2327" s="5">
        <v>0</v>
      </c>
    </row>
    <row r="2328" spans="2:9">
      <c r="B2328" s="11">
        <f>IF(B2327+IF(Tbl_Hourly_Gen[[#This Row],[Hour]]=24,1,0)&lt;Date_End,B2327+IF(Tbl_Hourly_Gen[[#This Row],[Hour]]=24,1,0),0)</f>
        <v>45388</v>
      </c>
      <c r="C2328" s="29">
        <f>Tbl_Hourly_Gen[[#This Row],[Hour]]/24</f>
        <v>0.5</v>
      </c>
      <c r="D2328">
        <f>MONTH(Tbl_Hourly_Gen[[#This Row],[Date]])</f>
        <v>4</v>
      </c>
      <c r="E2328">
        <f>DAY(Tbl_Hourly_Gen[[#This Row],[Date]])</f>
        <v>6</v>
      </c>
      <c r="F2328">
        <v>12</v>
      </c>
      <c r="G2328">
        <f>WEEKDAY(Tbl_Hourly_Gen[[#This Row],[Date]])</f>
        <v>7</v>
      </c>
      <c r="H2328" s="7" t="s">
        <v>14</v>
      </c>
      <c r="I2328" s="5">
        <v>0</v>
      </c>
    </row>
    <row r="2329" spans="2:9">
      <c r="B2329" s="11">
        <f>IF(B2328+IF(Tbl_Hourly_Gen[[#This Row],[Hour]]=24,1,0)&lt;Date_End,B2328+IF(Tbl_Hourly_Gen[[#This Row],[Hour]]=24,1,0),0)</f>
        <v>45388</v>
      </c>
      <c r="C2329" s="29">
        <f>Tbl_Hourly_Gen[[#This Row],[Hour]]/24</f>
        <v>0.54166666666666663</v>
      </c>
      <c r="D2329">
        <f>MONTH(Tbl_Hourly_Gen[[#This Row],[Date]])</f>
        <v>4</v>
      </c>
      <c r="E2329">
        <f>DAY(Tbl_Hourly_Gen[[#This Row],[Date]])</f>
        <v>6</v>
      </c>
      <c r="F2329">
        <v>13</v>
      </c>
      <c r="G2329">
        <f>WEEKDAY(Tbl_Hourly_Gen[[#This Row],[Date]])</f>
        <v>7</v>
      </c>
      <c r="H2329" s="7" t="s">
        <v>14</v>
      </c>
      <c r="I2329" s="5">
        <v>0</v>
      </c>
    </row>
    <row r="2330" spans="2:9">
      <c r="B2330" s="11">
        <f>IF(B2329+IF(Tbl_Hourly_Gen[[#This Row],[Hour]]=24,1,0)&lt;Date_End,B2329+IF(Tbl_Hourly_Gen[[#This Row],[Hour]]=24,1,0),0)</f>
        <v>45388</v>
      </c>
      <c r="C2330" s="29">
        <f>Tbl_Hourly_Gen[[#This Row],[Hour]]/24</f>
        <v>0.58333333333333337</v>
      </c>
      <c r="D2330">
        <f>MONTH(Tbl_Hourly_Gen[[#This Row],[Date]])</f>
        <v>4</v>
      </c>
      <c r="E2330">
        <f>DAY(Tbl_Hourly_Gen[[#This Row],[Date]])</f>
        <v>6</v>
      </c>
      <c r="F2330">
        <v>14</v>
      </c>
      <c r="G2330">
        <f>WEEKDAY(Tbl_Hourly_Gen[[#This Row],[Date]])</f>
        <v>7</v>
      </c>
      <c r="H2330" s="7" t="s">
        <v>14</v>
      </c>
      <c r="I2330" s="5">
        <v>0</v>
      </c>
    </row>
    <row r="2331" spans="2:9">
      <c r="B2331" s="11">
        <f>IF(B2330+IF(Tbl_Hourly_Gen[[#This Row],[Hour]]=24,1,0)&lt;Date_End,B2330+IF(Tbl_Hourly_Gen[[#This Row],[Hour]]=24,1,0),0)</f>
        <v>45388</v>
      </c>
      <c r="C2331" s="29">
        <f>Tbl_Hourly_Gen[[#This Row],[Hour]]/24</f>
        <v>0.625</v>
      </c>
      <c r="D2331">
        <f>MONTH(Tbl_Hourly_Gen[[#This Row],[Date]])</f>
        <v>4</v>
      </c>
      <c r="E2331">
        <f>DAY(Tbl_Hourly_Gen[[#This Row],[Date]])</f>
        <v>6</v>
      </c>
      <c r="F2331">
        <v>15</v>
      </c>
      <c r="G2331">
        <f>WEEKDAY(Tbl_Hourly_Gen[[#This Row],[Date]])</f>
        <v>7</v>
      </c>
      <c r="H2331" s="7" t="s">
        <v>14</v>
      </c>
      <c r="I2331" s="5">
        <v>0</v>
      </c>
    </row>
    <row r="2332" spans="2:9">
      <c r="B2332" s="11">
        <f>IF(B2331+IF(Tbl_Hourly_Gen[[#This Row],[Hour]]=24,1,0)&lt;Date_End,B2331+IF(Tbl_Hourly_Gen[[#This Row],[Hour]]=24,1,0),0)</f>
        <v>45388</v>
      </c>
      <c r="C2332" s="29">
        <f>Tbl_Hourly_Gen[[#This Row],[Hour]]/24</f>
        <v>0.66666666666666663</v>
      </c>
      <c r="D2332">
        <f>MONTH(Tbl_Hourly_Gen[[#This Row],[Date]])</f>
        <v>4</v>
      </c>
      <c r="E2332">
        <f>DAY(Tbl_Hourly_Gen[[#This Row],[Date]])</f>
        <v>6</v>
      </c>
      <c r="F2332">
        <v>16</v>
      </c>
      <c r="G2332">
        <f>WEEKDAY(Tbl_Hourly_Gen[[#This Row],[Date]])</f>
        <v>7</v>
      </c>
      <c r="H2332" s="7" t="s">
        <v>14</v>
      </c>
      <c r="I2332" s="5">
        <v>0</v>
      </c>
    </row>
    <row r="2333" spans="2:9">
      <c r="B2333" s="11">
        <f>IF(B2332+IF(Tbl_Hourly_Gen[[#This Row],[Hour]]=24,1,0)&lt;Date_End,B2332+IF(Tbl_Hourly_Gen[[#This Row],[Hour]]=24,1,0),0)</f>
        <v>45388</v>
      </c>
      <c r="C2333" s="29">
        <f>Tbl_Hourly_Gen[[#This Row],[Hour]]/24</f>
        <v>0.70833333333333337</v>
      </c>
      <c r="D2333">
        <f>MONTH(Tbl_Hourly_Gen[[#This Row],[Date]])</f>
        <v>4</v>
      </c>
      <c r="E2333">
        <f>DAY(Tbl_Hourly_Gen[[#This Row],[Date]])</f>
        <v>6</v>
      </c>
      <c r="F2333">
        <v>17</v>
      </c>
      <c r="G2333">
        <f>WEEKDAY(Tbl_Hourly_Gen[[#This Row],[Date]])</f>
        <v>7</v>
      </c>
      <c r="H2333" s="7" t="s">
        <v>14</v>
      </c>
      <c r="I2333" s="5">
        <v>0</v>
      </c>
    </row>
    <row r="2334" spans="2:9">
      <c r="B2334" s="11">
        <f>IF(B2333+IF(Tbl_Hourly_Gen[[#This Row],[Hour]]=24,1,0)&lt;Date_End,B2333+IF(Tbl_Hourly_Gen[[#This Row],[Hour]]=24,1,0),0)</f>
        <v>45388</v>
      </c>
      <c r="C2334" s="29">
        <f>Tbl_Hourly_Gen[[#This Row],[Hour]]/24</f>
        <v>0.75</v>
      </c>
      <c r="D2334">
        <f>MONTH(Tbl_Hourly_Gen[[#This Row],[Date]])</f>
        <v>4</v>
      </c>
      <c r="E2334">
        <f>DAY(Tbl_Hourly_Gen[[#This Row],[Date]])</f>
        <v>6</v>
      </c>
      <c r="F2334">
        <v>18</v>
      </c>
      <c r="G2334">
        <f>WEEKDAY(Tbl_Hourly_Gen[[#This Row],[Date]])</f>
        <v>7</v>
      </c>
      <c r="H2334" s="7" t="s">
        <v>14</v>
      </c>
      <c r="I2334" s="5">
        <v>0</v>
      </c>
    </row>
    <row r="2335" spans="2:9">
      <c r="B2335" s="11">
        <f>IF(B2334+IF(Tbl_Hourly_Gen[[#This Row],[Hour]]=24,1,0)&lt;Date_End,B2334+IF(Tbl_Hourly_Gen[[#This Row],[Hour]]=24,1,0),0)</f>
        <v>45388</v>
      </c>
      <c r="C2335" s="29">
        <f>Tbl_Hourly_Gen[[#This Row],[Hour]]/24</f>
        <v>0.79166666666666663</v>
      </c>
      <c r="D2335">
        <f>MONTH(Tbl_Hourly_Gen[[#This Row],[Date]])</f>
        <v>4</v>
      </c>
      <c r="E2335">
        <f>DAY(Tbl_Hourly_Gen[[#This Row],[Date]])</f>
        <v>6</v>
      </c>
      <c r="F2335">
        <v>19</v>
      </c>
      <c r="G2335">
        <f>WEEKDAY(Tbl_Hourly_Gen[[#This Row],[Date]])</f>
        <v>7</v>
      </c>
      <c r="H2335" s="7" t="s">
        <v>14</v>
      </c>
      <c r="I2335" s="5">
        <v>0</v>
      </c>
    </row>
    <row r="2336" spans="2:9">
      <c r="B2336" s="11">
        <f>IF(B2335+IF(Tbl_Hourly_Gen[[#This Row],[Hour]]=24,1,0)&lt;Date_End,B2335+IF(Tbl_Hourly_Gen[[#This Row],[Hour]]=24,1,0),0)</f>
        <v>45388</v>
      </c>
      <c r="C2336" s="29">
        <f>Tbl_Hourly_Gen[[#This Row],[Hour]]/24</f>
        <v>0.83333333333333337</v>
      </c>
      <c r="D2336">
        <f>MONTH(Tbl_Hourly_Gen[[#This Row],[Date]])</f>
        <v>4</v>
      </c>
      <c r="E2336">
        <f>DAY(Tbl_Hourly_Gen[[#This Row],[Date]])</f>
        <v>6</v>
      </c>
      <c r="F2336">
        <v>20</v>
      </c>
      <c r="G2336">
        <f>WEEKDAY(Tbl_Hourly_Gen[[#This Row],[Date]])</f>
        <v>7</v>
      </c>
      <c r="H2336" s="7" t="s">
        <v>14</v>
      </c>
      <c r="I2336" s="5">
        <v>0</v>
      </c>
    </row>
    <row r="2337" spans="2:9">
      <c r="B2337" s="11">
        <f>IF(B2336+IF(Tbl_Hourly_Gen[[#This Row],[Hour]]=24,1,0)&lt;Date_End,B2336+IF(Tbl_Hourly_Gen[[#This Row],[Hour]]=24,1,0),0)</f>
        <v>45388</v>
      </c>
      <c r="C2337" s="29">
        <f>Tbl_Hourly_Gen[[#This Row],[Hour]]/24</f>
        <v>0.875</v>
      </c>
      <c r="D2337">
        <f>MONTH(Tbl_Hourly_Gen[[#This Row],[Date]])</f>
        <v>4</v>
      </c>
      <c r="E2337">
        <f>DAY(Tbl_Hourly_Gen[[#This Row],[Date]])</f>
        <v>6</v>
      </c>
      <c r="F2337">
        <v>21</v>
      </c>
      <c r="G2337">
        <f>WEEKDAY(Tbl_Hourly_Gen[[#This Row],[Date]])</f>
        <v>7</v>
      </c>
      <c r="H2337" s="7" t="s">
        <v>14</v>
      </c>
      <c r="I2337" s="5">
        <v>0</v>
      </c>
    </row>
    <row r="2338" spans="2:9">
      <c r="B2338" s="11">
        <f>IF(B2337+IF(Tbl_Hourly_Gen[[#This Row],[Hour]]=24,1,0)&lt;Date_End,B2337+IF(Tbl_Hourly_Gen[[#This Row],[Hour]]=24,1,0),0)</f>
        <v>45388</v>
      </c>
      <c r="C2338" s="29">
        <f>Tbl_Hourly_Gen[[#This Row],[Hour]]/24</f>
        <v>0.91666666666666663</v>
      </c>
      <c r="D2338">
        <f>MONTH(Tbl_Hourly_Gen[[#This Row],[Date]])</f>
        <v>4</v>
      </c>
      <c r="E2338">
        <f>DAY(Tbl_Hourly_Gen[[#This Row],[Date]])</f>
        <v>6</v>
      </c>
      <c r="F2338">
        <v>22</v>
      </c>
      <c r="G2338">
        <f>WEEKDAY(Tbl_Hourly_Gen[[#This Row],[Date]])</f>
        <v>7</v>
      </c>
      <c r="H2338" s="7" t="s">
        <v>14</v>
      </c>
      <c r="I2338" s="5">
        <v>0</v>
      </c>
    </row>
    <row r="2339" spans="2:9">
      <c r="B2339" s="11">
        <f>IF(B2338+IF(Tbl_Hourly_Gen[[#This Row],[Hour]]=24,1,0)&lt;Date_End,B2338+IF(Tbl_Hourly_Gen[[#This Row],[Hour]]=24,1,0),0)</f>
        <v>45388</v>
      </c>
      <c r="C2339" s="29">
        <f>Tbl_Hourly_Gen[[#This Row],[Hour]]/24</f>
        <v>0.95833333333333337</v>
      </c>
      <c r="D2339">
        <f>MONTH(Tbl_Hourly_Gen[[#This Row],[Date]])</f>
        <v>4</v>
      </c>
      <c r="E2339">
        <f>DAY(Tbl_Hourly_Gen[[#This Row],[Date]])</f>
        <v>6</v>
      </c>
      <c r="F2339">
        <v>23</v>
      </c>
      <c r="G2339">
        <f>WEEKDAY(Tbl_Hourly_Gen[[#This Row],[Date]])</f>
        <v>7</v>
      </c>
      <c r="H2339" s="7" t="s">
        <v>14</v>
      </c>
      <c r="I2339" s="5">
        <v>0</v>
      </c>
    </row>
    <row r="2340" spans="2:9">
      <c r="B2340" s="11">
        <f>IF(B2339+IF(Tbl_Hourly_Gen[[#This Row],[Hour]]=24,1,0)&lt;Date_End,B2339+IF(Tbl_Hourly_Gen[[#This Row],[Hour]]=24,1,0),0)</f>
        <v>45389</v>
      </c>
      <c r="C2340" s="29">
        <f>Tbl_Hourly_Gen[[#This Row],[Hour]]/24</f>
        <v>1</v>
      </c>
      <c r="D2340">
        <f>MONTH(Tbl_Hourly_Gen[[#This Row],[Date]])</f>
        <v>4</v>
      </c>
      <c r="E2340">
        <f>DAY(Tbl_Hourly_Gen[[#This Row],[Date]])</f>
        <v>7</v>
      </c>
      <c r="F2340">
        <v>24</v>
      </c>
      <c r="G2340">
        <f>WEEKDAY(Tbl_Hourly_Gen[[#This Row],[Date]])</f>
        <v>1</v>
      </c>
      <c r="H2340" s="7" t="s">
        <v>14</v>
      </c>
      <c r="I2340" s="5">
        <v>0</v>
      </c>
    </row>
    <row r="2341" spans="2:9">
      <c r="B2341" s="11">
        <f>IF(B2340+IF(Tbl_Hourly_Gen[[#This Row],[Hour]]=24,1,0)&lt;Date_End,B2340+IF(Tbl_Hourly_Gen[[#This Row],[Hour]]=24,1,0),0)</f>
        <v>45389</v>
      </c>
      <c r="C2341" s="29">
        <f>Tbl_Hourly_Gen[[#This Row],[Hour]]/24</f>
        <v>4.1666666666666664E-2</v>
      </c>
      <c r="D2341">
        <f>MONTH(Tbl_Hourly_Gen[[#This Row],[Date]])</f>
        <v>4</v>
      </c>
      <c r="E2341">
        <f>DAY(Tbl_Hourly_Gen[[#This Row],[Date]])</f>
        <v>7</v>
      </c>
      <c r="F2341">
        <v>1</v>
      </c>
      <c r="G2341">
        <f>WEEKDAY(Tbl_Hourly_Gen[[#This Row],[Date]])</f>
        <v>1</v>
      </c>
      <c r="H2341" s="7" t="s">
        <v>14</v>
      </c>
      <c r="I2341" s="5">
        <v>0</v>
      </c>
    </row>
    <row r="2342" spans="2:9">
      <c r="B2342" s="11">
        <f>IF(B2341+IF(Tbl_Hourly_Gen[[#This Row],[Hour]]=24,1,0)&lt;Date_End,B2341+IF(Tbl_Hourly_Gen[[#This Row],[Hour]]=24,1,0),0)</f>
        <v>45389</v>
      </c>
      <c r="C2342" s="29">
        <f>Tbl_Hourly_Gen[[#This Row],[Hour]]/24</f>
        <v>8.3333333333333329E-2</v>
      </c>
      <c r="D2342">
        <f>MONTH(Tbl_Hourly_Gen[[#This Row],[Date]])</f>
        <v>4</v>
      </c>
      <c r="E2342">
        <f>DAY(Tbl_Hourly_Gen[[#This Row],[Date]])</f>
        <v>7</v>
      </c>
      <c r="F2342">
        <v>2</v>
      </c>
      <c r="G2342">
        <f>WEEKDAY(Tbl_Hourly_Gen[[#This Row],[Date]])</f>
        <v>1</v>
      </c>
      <c r="H2342" s="7" t="s">
        <v>14</v>
      </c>
      <c r="I2342" s="5">
        <v>0</v>
      </c>
    </row>
    <row r="2343" spans="2:9">
      <c r="B2343" s="11">
        <f>IF(B2342+IF(Tbl_Hourly_Gen[[#This Row],[Hour]]=24,1,0)&lt;Date_End,B2342+IF(Tbl_Hourly_Gen[[#This Row],[Hour]]=24,1,0),0)</f>
        <v>45389</v>
      </c>
      <c r="C2343" s="29">
        <f>Tbl_Hourly_Gen[[#This Row],[Hour]]/24</f>
        <v>0.125</v>
      </c>
      <c r="D2343">
        <f>MONTH(Tbl_Hourly_Gen[[#This Row],[Date]])</f>
        <v>4</v>
      </c>
      <c r="E2343">
        <f>DAY(Tbl_Hourly_Gen[[#This Row],[Date]])</f>
        <v>7</v>
      </c>
      <c r="F2343">
        <v>3</v>
      </c>
      <c r="G2343">
        <f>WEEKDAY(Tbl_Hourly_Gen[[#This Row],[Date]])</f>
        <v>1</v>
      </c>
      <c r="H2343" s="7" t="s">
        <v>14</v>
      </c>
      <c r="I2343" s="5">
        <v>0</v>
      </c>
    </row>
    <row r="2344" spans="2:9">
      <c r="B2344" s="11">
        <f>IF(B2343+IF(Tbl_Hourly_Gen[[#This Row],[Hour]]=24,1,0)&lt;Date_End,B2343+IF(Tbl_Hourly_Gen[[#This Row],[Hour]]=24,1,0),0)</f>
        <v>45389</v>
      </c>
      <c r="C2344" s="29">
        <f>Tbl_Hourly_Gen[[#This Row],[Hour]]/24</f>
        <v>0.16666666666666666</v>
      </c>
      <c r="D2344">
        <f>MONTH(Tbl_Hourly_Gen[[#This Row],[Date]])</f>
        <v>4</v>
      </c>
      <c r="E2344">
        <f>DAY(Tbl_Hourly_Gen[[#This Row],[Date]])</f>
        <v>7</v>
      </c>
      <c r="F2344">
        <v>4</v>
      </c>
      <c r="G2344">
        <f>WEEKDAY(Tbl_Hourly_Gen[[#This Row],[Date]])</f>
        <v>1</v>
      </c>
      <c r="H2344" s="7" t="s">
        <v>14</v>
      </c>
      <c r="I2344" s="5">
        <v>0</v>
      </c>
    </row>
    <row r="2345" spans="2:9">
      <c r="B2345" s="11">
        <f>IF(B2344+IF(Tbl_Hourly_Gen[[#This Row],[Hour]]=24,1,0)&lt;Date_End,B2344+IF(Tbl_Hourly_Gen[[#This Row],[Hour]]=24,1,0),0)</f>
        <v>45389</v>
      </c>
      <c r="C2345" s="29">
        <f>Tbl_Hourly_Gen[[#This Row],[Hour]]/24</f>
        <v>0.20833333333333334</v>
      </c>
      <c r="D2345">
        <f>MONTH(Tbl_Hourly_Gen[[#This Row],[Date]])</f>
        <v>4</v>
      </c>
      <c r="E2345">
        <f>DAY(Tbl_Hourly_Gen[[#This Row],[Date]])</f>
        <v>7</v>
      </c>
      <c r="F2345">
        <v>5</v>
      </c>
      <c r="G2345">
        <f>WEEKDAY(Tbl_Hourly_Gen[[#This Row],[Date]])</f>
        <v>1</v>
      </c>
      <c r="H2345" s="7" t="s">
        <v>14</v>
      </c>
      <c r="I2345" s="5">
        <v>0</v>
      </c>
    </row>
    <row r="2346" spans="2:9">
      <c r="B2346" s="11">
        <f>IF(B2345+IF(Tbl_Hourly_Gen[[#This Row],[Hour]]=24,1,0)&lt;Date_End,B2345+IF(Tbl_Hourly_Gen[[#This Row],[Hour]]=24,1,0),0)</f>
        <v>45389</v>
      </c>
      <c r="C2346" s="29">
        <f>Tbl_Hourly_Gen[[#This Row],[Hour]]/24</f>
        <v>0.25</v>
      </c>
      <c r="D2346">
        <f>MONTH(Tbl_Hourly_Gen[[#This Row],[Date]])</f>
        <v>4</v>
      </c>
      <c r="E2346">
        <f>DAY(Tbl_Hourly_Gen[[#This Row],[Date]])</f>
        <v>7</v>
      </c>
      <c r="F2346">
        <v>6</v>
      </c>
      <c r="G2346">
        <f>WEEKDAY(Tbl_Hourly_Gen[[#This Row],[Date]])</f>
        <v>1</v>
      </c>
      <c r="H2346" s="7" t="s">
        <v>14</v>
      </c>
      <c r="I2346" s="5">
        <v>0</v>
      </c>
    </row>
    <row r="2347" spans="2:9">
      <c r="B2347" s="11">
        <f>IF(B2346+IF(Tbl_Hourly_Gen[[#This Row],[Hour]]=24,1,0)&lt;Date_End,B2346+IF(Tbl_Hourly_Gen[[#This Row],[Hour]]=24,1,0),0)</f>
        <v>45389</v>
      </c>
      <c r="C2347" s="29">
        <f>Tbl_Hourly_Gen[[#This Row],[Hour]]/24</f>
        <v>0.29166666666666669</v>
      </c>
      <c r="D2347">
        <f>MONTH(Tbl_Hourly_Gen[[#This Row],[Date]])</f>
        <v>4</v>
      </c>
      <c r="E2347">
        <f>DAY(Tbl_Hourly_Gen[[#This Row],[Date]])</f>
        <v>7</v>
      </c>
      <c r="F2347">
        <v>7</v>
      </c>
      <c r="G2347">
        <f>WEEKDAY(Tbl_Hourly_Gen[[#This Row],[Date]])</f>
        <v>1</v>
      </c>
      <c r="H2347" s="7" t="s">
        <v>14</v>
      </c>
      <c r="I2347" s="5">
        <v>0</v>
      </c>
    </row>
    <row r="2348" spans="2:9">
      <c r="B2348" s="11">
        <f>IF(B2347+IF(Tbl_Hourly_Gen[[#This Row],[Hour]]=24,1,0)&lt;Date_End,B2347+IF(Tbl_Hourly_Gen[[#This Row],[Hour]]=24,1,0),0)</f>
        <v>45389</v>
      </c>
      <c r="C2348" s="29">
        <f>Tbl_Hourly_Gen[[#This Row],[Hour]]/24</f>
        <v>0.33333333333333331</v>
      </c>
      <c r="D2348">
        <f>MONTH(Tbl_Hourly_Gen[[#This Row],[Date]])</f>
        <v>4</v>
      </c>
      <c r="E2348">
        <f>DAY(Tbl_Hourly_Gen[[#This Row],[Date]])</f>
        <v>7</v>
      </c>
      <c r="F2348">
        <v>8</v>
      </c>
      <c r="G2348">
        <f>WEEKDAY(Tbl_Hourly_Gen[[#This Row],[Date]])</f>
        <v>1</v>
      </c>
      <c r="H2348" s="7" t="s">
        <v>14</v>
      </c>
      <c r="I2348" s="5">
        <v>0</v>
      </c>
    </row>
    <row r="2349" spans="2:9">
      <c r="B2349" s="11">
        <f>IF(B2348+IF(Tbl_Hourly_Gen[[#This Row],[Hour]]=24,1,0)&lt;Date_End,B2348+IF(Tbl_Hourly_Gen[[#This Row],[Hour]]=24,1,0),0)</f>
        <v>45389</v>
      </c>
      <c r="C2349" s="29">
        <f>Tbl_Hourly_Gen[[#This Row],[Hour]]/24</f>
        <v>0.375</v>
      </c>
      <c r="D2349">
        <f>MONTH(Tbl_Hourly_Gen[[#This Row],[Date]])</f>
        <v>4</v>
      </c>
      <c r="E2349">
        <f>DAY(Tbl_Hourly_Gen[[#This Row],[Date]])</f>
        <v>7</v>
      </c>
      <c r="F2349">
        <v>9</v>
      </c>
      <c r="G2349">
        <f>WEEKDAY(Tbl_Hourly_Gen[[#This Row],[Date]])</f>
        <v>1</v>
      </c>
      <c r="H2349" s="7" t="s">
        <v>14</v>
      </c>
      <c r="I2349" s="5">
        <v>0</v>
      </c>
    </row>
    <row r="2350" spans="2:9">
      <c r="B2350" s="11">
        <f>IF(B2349+IF(Tbl_Hourly_Gen[[#This Row],[Hour]]=24,1,0)&lt;Date_End,B2349+IF(Tbl_Hourly_Gen[[#This Row],[Hour]]=24,1,0),0)</f>
        <v>45389</v>
      </c>
      <c r="C2350" s="29">
        <f>Tbl_Hourly_Gen[[#This Row],[Hour]]/24</f>
        <v>0.41666666666666669</v>
      </c>
      <c r="D2350">
        <f>MONTH(Tbl_Hourly_Gen[[#This Row],[Date]])</f>
        <v>4</v>
      </c>
      <c r="E2350">
        <f>DAY(Tbl_Hourly_Gen[[#This Row],[Date]])</f>
        <v>7</v>
      </c>
      <c r="F2350">
        <v>10</v>
      </c>
      <c r="G2350">
        <f>WEEKDAY(Tbl_Hourly_Gen[[#This Row],[Date]])</f>
        <v>1</v>
      </c>
      <c r="H2350" s="7" t="s">
        <v>14</v>
      </c>
      <c r="I2350" s="5">
        <v>0</v>
      </c>
    </row>
    <row r="2351" spans="2:9">
      <c r="B2351" s="11">
        <f>IF(B2350+IF(Tbl_Hourly_Gen[[#This Row],[Hour]]=24,1,0)&lt;Date_End,B2350+IF(Tbl_Hourly_Gen[[#This Row],[Hour]]=24,1,0),0)</f>
        <v>45389</v>
      </c>
      <c r="C2351" s="29">
        <f>Tbl_Hourly_Gen[[#This Row],[Hour]]/24</f>
        <v>0.45833333333333331</v>
      </c>
      <c r="D2351">
        <f>MONTH(Tbl_Hourly_Gen[[#This Row],[Date]])</f>
        <v>4</v>
      </c>
      <c r="E2351">
        <f>DAY(Tbl_Hourly_Gen[[#This Row],[Date]])</f>
        <v>7</v>
      </c>
      <c r="F2351">
        <v>11</v>
      </c>
      <c r="G2351">
        <f>WEEKDAY(Tbl_Hourly_Gen[[#This Row],[Date]])</f>
        <v>1</v>
      </c>
      <c r="H2351" s="7" t="s">
        <v>14</v>
      </c>
      <c r="I2351" s="5">
        <v>0</v>
      </c>
    </row>
    <row r="2352" spans="2:9">
      <c r="B2352" s="11">
        <f>IF(B2351+IF(Tbl_Hourly_Gen[[#This Row],[Hour]]=24,1,0)&lt;Date_End,B2351+IF(Tbl_Hourly_Gen[[#This Row],[Hour]]=24,1,0),0)</f>
        <v>45389</v>
      </c>
      <c r="C2352" s="29">
        <f>Tbl_Hourly_Gen[[#This Row],[Hour]]/24</f>
        <v>0.5</v>
      </c>
      <c r="D2352">
        <f>MONTH(Tbl_Hourly_Gen[[#This Row],[Date]])</f>
        <v>4</v>
      </c>
      <c r="E2352">
        <f>DAY(Tbl_Hourly_Gen[[#This Row],[Date]])</f>
        <v>7</v>
      </c>
      <c r="F2352">
        <v>12</v>
      </c>
      <c r="G2352">
        <f>WEEKDAY(Tbl_Hourly_Gen[[#This Row],[Date]])</f>
        <v>1</v>
      </c>
      <c r="H2352" s="7" t="s">
        <v>14</v>
      </c>
      <c r="I2352" s="5">
        <v>0</v>
      </c>
    </row>
    <row r="2353" spans="2:9">
      <c r="B2353" s="11">
        <f>IF(B2352+IF(Tbl_Hourly_Gen[[#This Row],[Hour]]=24,1,0)&lt;Date_End,B2352+IF(Tbl_Hourly_Gen[[#This Row],[Hour]]=24,1,0),0)</f>
        <v>45389</v>
      </c>
      <c r="C2353" s="29">
        <f>Tbl_Hourly_Gen[[#This Row],[Hour]]/24</f>
        <v>0.54166666666666663</v>
      </c>
      <c r="D2353">
        <f>MONTH(Tbl_Hourly_Gen[[#This Row],[Date]])</f>
        <v>4</v>
      </c>
      <c r="E2353">
        <f>DAY(Tbl_Hourly_Gen[[#This Row],[Date]])</f>
        <v>7</v>
      </c>
      <c r="F2353">
        <v>13</v>
      </c>
      <c r="G2353">
        <f>WEEKDAY(Tbl_Hourly_Gen[[#This Row],[Date]])</f>
        <v>1</v>
      </c>
      <c r="H2353" s="7" t="s">
        <v>14</v>
      </c>
      <c r="I2353" s="5">
        <v>0</v>
      </c>
    </row>
    <row r="2354" spans="2:9">
      <c r="B2354" s="11">
        <f>IF(B2353+IF(Tbl_Hourly_Gen[[#This Row],[Hour]]=24,1,0)&lt;Date_End,B2353+IF(Tbl_Hourly_Gen[[#This Row],[Hour]]=24,1,0),0)</f>
        <v>45389</v>
      </c>
      <c r="C2354" s="29">
        <f>Tbl_Hourly_Gen[[#This Row],[Hour]]/24</f>
        <v>0.58333333333333337</v>
      </c>
      <c r="D2354">
        <f>MONTH(Tbl_Hourly_Gen[[#This Row],[Date]])</f>
        <v>4</v>
      </c>
      <c r="E2354">
        <f>DAY(Tbl_Hourly_Gen[[#This Row],[Date]])</f>
        <v>7</v>
      </c>
      <c r="F2354">
        <v>14</v>
      </c>
      <c r="G2354">
        <f>WEEKDAY(Tbl_Hourly_Gen[[#This Row],[Date]])</f>
        <v>1</v>
      </c>
      <c r="H2354" s="7" t="s">
        <v>14</v>
      </c>
      <c r="I2354" s="5">
        <v>0</v>
      </c>
    </row>
    <row r="2355" spans="2:9">
      <c r="B2355" s="11">
        <f>IF(B2354+IF(Tbl_Hourly_Gen[[#This Row],[Hour]]=24,1,0)&lt;Date_End,B2354+IF(Tbl_Hourly_Gen[[#This Row],[Hour]]=24,1,0),0)</f>
        <v>45389</v>
      </c>
      <c r="C2355" s="29">
        <f>Tbl_Hourly_Gen[[#This Row],[Hour]]/24</f>
        <v>0.625</v>
      </c>
      <c r="D2355">
        <f>MONTH(Tbl_Hourly_Gen[[#This Row],[Date]])</f>
        <v>4</v>
      </c>
      <c r="E2355">
        <f>DAY(Tbl_Hourly_Gen[[#This Row],[Date]])</f>
        <v>7</v>
      </c>
      <c r="F2355">
        <v>15</v>
      </c>
      <c r="G2355">
        <f>WEEKDAY(Tbl_Hourly_Gen[[#This Row],[Date]])</f>
        <v>1</v>
      </c>
      <c r="H2355" s="7" t="s">
        <v>14</v>
      </c>
      <c r="I2355" s="5">
        <v>0</v>
      </c>
    </row>
    <row r="2356" spans="2:9">
      <c r="B2356" s="11">
        <f>IF(B2355+IF(Tbl_Hourly_Gen[[#This Row],[Hour]]=24,1,0)&lt;Date_End,B2355+IF(Tbl_Hourly_Gen[[#This Row],[Hour]]=24,1,0),0)</f>
        <v>45389</v>
      </c>
      <c r="C2356" s="29">
        <f>Tbl_Hourly_Gen[[#This Row],[Hour]]/24</f>
        <v>0.66666666666666663</v>
      </c>
      <c r="D2356">
        <f>MONTH(Tbl_Hourly_Gen[[#This Row],[Date]])</f>
        <v>4</v>
      </c>
      <c r="E2356">
        <f>DAY(Tbl_Hourly_Gen[[#This Row],[Date]])</f>
        <v>7</v>
      </c>
      <c r="F2356">
        <v>16</v>
      </c>
      <c r="G2356">
        <f>WEEKDAY(Tbl_Hourly_Gen[[#This Row],[Date]])</f>
        <v>1</v>
      </c>
      <c r="H2356" s="7" t="s">
        <v>14</v>
      </c>
      <c r="I2356" s="5">
        <v>0</v>
      </c>
    </row>
    <row r="2357" spans="2:9">
      <c r="B2357" s="11">
        <f>IF(B2356+IF(Tbl_Hourly_Gen[[#This Row],[Hour]]=24,1,0)&lt;Date_End,B2356+IF(Tbl_Hourly_Gen[[#This Row],[Hour]]=24,1,0),0)</f>
        <v>45389</v>
      </c>
      <c r="C2357" s="29">
        <f>Tbl_Hourly_Gen[[#This Row],[Hour]]/24</f>
        <v>0.70833333333333337</v>
      </c>
      <c r="D2357">
        <f>MONTH(Tbl_Hourly_Gen[[#This Row],[Date]])</f>
        <v>4</v>
      </c>
      <c r="E2357">
        <f>DAY(Tbl_Hourly_Gen[[#This Row],[Date]])</f>
        <v>7</v>
      </c>
      <c r="F2357">
        <v>17</v>
      </c>
      <c r="G2357">
        <f>WEEKDAY(Tbl_Hourly_Gen[[#This Row],[Date]])</f>
        <v>1</v>
      </c>
      <c r="H2357" s="7" t="s">
        <v>14</v>
      </c>
      <c r="I2357" s="5">
        <v>0</v>
      </c>
    </row>
    <row r="2358" spans="2:9">
      <c r="B2358" s="11">
        <f>IF(B2357+IF(Tbl_Hourly_Gen[[#This Row],[Hour]]=24,1,0)&lt;Date_End,B2357+IF(Tbl_Hourly_Gen[[#This Row],[Hour]]=24,1,0),0)</f>
        <v>45389</v>
      </c>
      <c r="C2358" s="29">
        <f>Tbl_Hourly_Gen[[#This Row],[Hour]]/24</f>
        <v>0.75</v>
      </c>
      <c r="D2358">
        <f>MONTH(Tbl_Hourly_Gen[[#This Row],[Date]])</f>
        <v>4</v>
      </c>
      <c r="E2358">
        <f>DAY(Tbl_Hourly_Gen[[#This Row],[Date]])</f>
        <v>7</v>
      </c>
      <c r="F2358">
        <v>18</v>
      </c>
      <c r="G2358">
        <f>WEEKDAY(Tbl_Hourly_Gen[[#This Row],[Date]])</f>
        <v>1</v>
      </c>
      <c r="H2358" s="7" t="s">
        <v>14</v>
      </c>
      <c r="I2358" s="5">
        <v>0</v>
      </c>
    </row>
    <row r="2359" spans="2:9">
      <c r="B2359" s="11">
        <f>IF(B2358+IF(Tbl_Hourly_Gen[[#This Row],[Hour]]=24,1,0)&lt;Date_End,B2358+IF(Tbl_Hourly_Gen[[#This Row],[Hour]]=24,1,0),0)</f>
        <v>45389</v>
      </c>
      <c r="C2359" s="29">
        <f>Tbl_Hourly_Gen[[#This Row],[Hour]]/24</f>
        <v>0.79166666666666663</v>
      </c>
      <c r="D2359">
        <f>MONTH(Tbl_Hourly_Gen[[#This Row],[Date]])</f>
        <v>4</v>
      </c>
      <c r="E2359">
        <f>DAY(Tbl_Hourly_Gen[[#This Row],[Date]])</f>
        <v>7</v>
      </c>
      <c r="F2359">
        <v>19</v>
      </c>
      <c r="G2359">
        <f>WEEKDAY(Tbl_Hourly_Gen[[#This Row],[Date]])</f>
        <v>1</v>
      </c>
      <c r="H2359" s="7" t="s">
        <v>14</v>
      </c>
      <c r="I2359" s="5">
        <v>0</v>
      </c>
    </row>
    <row r="2360" spans="2:9">
      <c r="B2360" s="11">
        <f>IF(B2359+IF(Tbl_Hourly_Gen[[#This Row],[Hour]]=24,1,0)&lt;Date_End,B2359+IF(Tbl_Hourly_Gen[[#This Row],[Hour]]=24,1,0),0)</f>
        <v>45389</v>
      </c>
      <c r="C2360" s="29">
        <f>Tbl_Hourly_Gen[[#This Row],[Hour]]/24</f>
        <v>0.83333333333333337</v>
      </c>
      <c r="D2360">
        <f>MONTH(Tbl_Hourly_Gen[[#This Row],[Date]])</f>
        <v>4</v>
      </c>
      <c r="E2360">
        <f>DAY(Tbl_Hourly_Gen[[#This Row],[Date]])</f>
        <v>7</v>
      </c>
      <c r="F2360">
        <v>20</v>
      </c>
      <c r="G2360">
        <f>WEEKDAY(Tbl_Hourly_Gen[[#This Row],[Date]])</f>
        <v>1</v>
      </c>
      <c r="H2360" s="7" t="s">
        <v>14</v>
      </c>
      <c r="I2360" s="5">
        <v>0</v>
      </c>
    </row>
    <row r="2361" spans="2:9">
      <c r="B2361" s="11">
        <f>IF(B2360+IF(Tbl_Hourly_Gen[[#This Row],[Hour]]=24,1,0)&lt;Date_End,B2360+IF(Tbl_Hourly_Gen[[#This Row],[Hour]]=24,1,0),0)</f>
        <v>45389</v>
      </c>
      <c r="C2361" s="29">
        <f>Tbl_Hourly_Gen[[#This Row],[Hour]]/24</f>
        <v>0.875</v>
      </c>
      <c r="D2361">
        <f>MONTH(Tbl_Hourly_Gen[[#This Row],[Date]])</f>
        <v>4</v>
      </c>
      <c r="E2361">
        <f>DAY(Tbl_Hourly_Gen[[#This Row],[Date]])</f>
        <v>7</v>
      </c>
      <c r="F2361">
        <v>21</v>
      </c>
      <c r="G2361">
        <f>WEEKDAY(Tbl_Hourly_Gen[[#This Row],[Date]])</f>
        <v>1</v>
      </c>
      <c r="H2361" s="7" t="s">
        <v>14</v>
      </c>
      <c r="I2361" s="5">
        <v>0</v>
      </c>
    </row>
    <row r="2362" spans="2:9">
      <c r="B2362" s="11">
        <f>IF(B2361+IF(Tbl_Hourly_Gen[[#This Row],[Hour]]=24,1,0)&lt;Date_End,B2361+IF(Tbl_Hourly_Gen[[#This Row],[Hour]]=24,1,0),0)</f>
        <v>45389</v>
      </c>
      <c r="C2362" s="29">
        <f>Tbl_Hourly_Gen[[#This Row],[Hour]]/24</f>
        <v>0.91666666666666663</v>
      </c>
      <c r="D2362">
        <f>MONTH(Tbl_Hourly_Gen[[#This Row],[Date]])</f>
        <v>4</v>
      </c>
      <c r="E2362">
        <f>DAY(Tbl_Hourly_Gen[[#This Row],[Date]])</f>
        <v>7</v>
      </c>
      <c r="F2362">
        <v>22</v>
      </c>
      <c r="G2362">
        <f>WEEKDAY(Tbl_Hourly_Gen[[#This Row],[Date]])</f>
        <v>1</v>
      </c>
      <c r="H2362" s="7" t="s">
        <v>14</v>
      </c>
      <c r="I2362" s="5">
        <v>0</v>
      </c>
    </row>
    <row r="2363" spans="2:9">
      <c r="B2363" s="11">
        <f>IF(B2362+IF(Tbl_Hourly_Gen[[#This Row],[Hour]]=24,1,0)&lt;Date_End,B2362+IF(Tbl_Hourly_Gen[[#This Row],[Hour]]=24,1,0),0)</f>
        <v>45389</v>
      </c>
      <c r="C2363" s="29">
        <f>Tbl_Hourly_Gen[[#This Row],[Hour]]/24</f>
        <v>0.95833333333333337</v>
      </c>
      <c r="D2363">
        <f>MONTH(Tbl_Hourly_Gen[[#This Row],[Date]])</f>
        <v>4</v>
      </c>
      <c r="E2363">
        <f>DAY(Tbl_Hourly_Gen[[#This Row],[Date]])</f>
        <v>7</v>
      </c>
      <c r="F2363">
        <v>23</v>
      </c>
      <c r="G2363">
        <f>WEEKDAY(Tbl_Hourly_Gen[[#This Row],[Date]])</f>
        <v>1</v>
      </c>
      <c r="H2363" s="7" t="s">
        <v>14</v>
      </c>
      <c r="I2363" s="5">
        <v>0</v>
      </c>
    </row>
    <row r="2364" spans="2:9">
      <c r="B2364" s="11">
        <f>IF(B2363+IF(Tbl_Hourly_Gen[[#This Row],[Hour]]=24,1,0)&lt;Date_End,B2363+IF(Tbl_Hourly_Gen[[#This Row],[Hour]]=24,1,0),0)</f>
        <v>45390</v>
      </c>
      <c r="C2364" s="29">
        <f>Tbl_Hourly_Gen[[#This Row],[Hour]]/24</f>
        <v>1</v>
      </c>
      <c r="D2364">
        <f>MONTH(Tbl_Hourly_Gen[[#This Row],[Date]])</f>
        <v>4</v>
      </c>
      <c r="E2364">
        <f>DAY(Tbl_Hourly_Gen[[#This Row],[Date]])</f>
        <v>8</v>
      </c>
      <c r="F2364">
        <v>24</v>
      </c>
      <c r="G2364">
        <f>WEEKDAY(Tbl_Hourly_Gen[[#This Row],[Date]])</f>
        <v>2</v>
      </c>
      <c r="H2364" s="7" t="s">
        <v>14</v>
      </c>
      <c r="I2364" s="5">
        <v>0</v>
      </c>
    </row>
    <row r="2365" spans="2:9">
      <c r="B2365" s="11">
        <f>IF(B2364+IF(Tbl_Hourly_Gen[[#This Row],[Hour]]=24,1,0)&lt;Date_End,B2364+IF(Tbl_Hourly_Gen[[#This Row],[Hour]]=24,1,0),0)</f>
        <v>45390</v>
      </c>
      <c r="C2365" s="29">
        <f>Tbl_Hourly_Gen[[#This Row],[Hour]]/24</f>
        <v>4.1666666666666664E-2</v>
      </c>
      <c r="D2365">
        <f>MONTH(Tbl_Hourly_Gen[[#This Row],[Date]])</f>
        <v>4</v>
      </c>
      <c r="E2365">
        <f>DAY(Tbl_Hourly_Gen[[#This Row],[Date]])</f>
        <v>8</v>
      </c>
      <c r="F2365">
        <v>1</v>
      </c>
      <c r="G2365">
        <f>WEEKDAY(Tbl_Hourly_Gen[[#This Row],[Date]])</f>
        <v>2</v>
      </c>
      <c r="H2365" s="7" t="s">
        <v>14</v>
      </c>
      <c r="I2365" s="5">
        <v>0</v>
      </c>
    </row>
    <row r="2366" spans="2:9">
      <c r="B2366" s="11">
        <f>IF(B2365+IF(Tbl_Hourly_Gen[[#This Row],[Hour]]=24,1,0)&lt;Date_End,B2365+IF(Tbl_Hourly_Gen[[#This Row],[Hour]]=24,1,0),0)</f>
        <v>45390</v>
      </c>
      <c r="C2366" s="29">
        <f>Tbl_Hourly_Gen[[#This Row],[Hour]]/24</f>
        <v>8.3333333333333329E-2</v>
      </c>
      <c r="D2366">
        <f>MONTH(Tbl_Hourly_Gen[[#This Row],[Date]])</f>
        <v>4</v>
      </c>
      <c r="E2366">
        <f>DAY(Tbl_Hourly_Gen[[#This Row],[Date]])</f>
        <v>8</v>
      </c>
      <c r="F2366">
        <v>2</v>
      </c>
      <c r="G2366">
        <f>WEEKDAY(Tbl_Hourly_Gen[[#This Row],[Date]])</f>
        <v>2</v>
      </c>
      <c r="H2366" s="7" t="s">
        <v>14</v>
      </c>
      <c r="I2366" s="5">
        <v>0</v>
      </c>
    </row>
    <row r="2367" spans="2:9">
      <c r="B2367" s="11">
        <f>IF(B2366+IF(Tbl_Hourly_Gen[[#This Row],[Hour]]=24,1,0)&lt;Date_End,B2366+IF(Tbl_Hourly_Gen[[#This Row],[Hour]]=24,1,0),0)</f>
        <v>45390</v>
      </c>
      <c r="C2367" s="29">
        <f>Tbl_Hourly_Gen[[#This Row],[Hour]]/24</f>
        <v>0.125</v>
      </c>
      <c r="D2367">
        <f>MONTH(Tbl_Hourly_Gen[[#This Row],[Date]])</f>
        <v>4</v>
      </c>
      <c r="E2367">
        <f>DAY(Tbl_Hourly_Gen[[#This Row],[Date]])</f>
        <v>8</v>
      </c>
      <c r="F2367">
        <v>3</v>
      </c>
      <c r="G2367">
        <f>WEEKDAY(Tbl_Hourly_Gen[[#This Row],[Date]])</f>
        <v>2</v>
      </c>
      <c r="H2367" s="7" t="s">
        <v>14</v>
      </c>
      <c r="I2367" s="5">
        <v>0</v>
      </c>
    </row>
    <row r="2368" spans="2:9">
      <c r="B2368" s="11">
        <f>IF(B2367+IF(Tbl_Hourly_Gen[[#This Row],[Hour]]=24,1,0)&lt;Date_End,B2367+IF(Tbl_Hourly_Gen[[#This Row],[Hour]]=24,1,0),0)</f>
        <v>45390</v>
      </c>
      <c r="C2368" s="29">
        <f>Tbl_Hourly_Gen[[#This Row],[Hour]]/24</f>
        <v>0.16666666666666666</v>
      </c>
      <c r="D2368">
        <f>MONTH(Tbl_Hourly_Gen[[#This Row],[Date]])</f>
        <v>4</v>
      </c>
      <c r="E2368">
        <f>DAY(Tbl_Hourly_Gen[[#This Row],[Date]])</f>
        <v>8</v>
      </c>
      <c r="F2368">
        <v>4</v>
      </c>
      <c r="G2368">
        <f>WEEKDAY(Tbl_Hourly_Gen[[#This Row],[Date]])</f>
        <v>2</v>
      </c>
      <c r="H2368" s="7" t="s">
        <v>14</v>
      </c>
      <c r="I2368" s="5">
        <v>0</v>
      </c>
    </row>
    <row r="2369" spans="2:9">
      <c r="B2369" s="11">
        <f>IF(B2368+IF(Tbl_Hourly_Gen[[#This Row],[Hour]]=24,1,0)&lt;Date_End,B2368+IF(Tbl_Hourly_Gen[[#This Row],[Hour]]=24,1,0),0)</f>
        <v>45390</v>
      </c>
      <c r="C2369" s="29">
        <f>Tbl_Hourly_Gen[[#This Row],[Hour]]/24</f>
        <v>0.20833333333333334</v>
      </c>
      <c r="D2369">
        <f>MONTH(Tbl_Hourly_Gen[[#This Row],[Date]])</f>
        <v>4</v>
      </c>
      <c r="E2369">
        <f>DAY(Tbl_Hourly_Gen[[#This Row],[Date]])</f>
        <v>8</v>
      </c>
      <c r="F2369">
        <v>5</v>
      </c>
      <c r="G2369">
        <f>WEEKDAY(Tbl_Hourly_Gen[[#This Row],[Date]])</f>
        <v>2</v>
      </c>
      <c r="H2369" s="7" t="s">
        <v>14</v>
      </c>
      <c r="I2369" s="5">
        <v>0</v>
      </c>
    </row>
    <row r="2370" spans="2:9">
      <c r="B2370" s="11">
        <f>IF(B2369+IF(Tbl_Hourly_Gen[[#This Row],[Hour]]=24,1,0)&lt;Date_End,B2369+IF(Tbl_Hourly_Gen[[#This Row],[Hour]]=24,1,0),0)</f>
        <v>45390</v>
      </c>
      <c r="C2370" s="29">
        <f>Tbl_Hourly_Gen[[#This Row],[Hour]]/24</f>
        <v>0.25</v>
      </c>
      <c r="D2370">
        <f>MONTH(Tbl_Hourly_Gen[[#This Row],[Date]])</f>
        <v>4</v>
      </c>
      <c r="E2370">
        <f>DAY(Tbl_Hourly_Gen[[#This Row],[Date]])</f>
        <v>8</v>
      </c>
      <c r="F2370">
        <v>6</v>
      </c>
      <c r="G2370">
        <f>WEEKDAY(Tbl_Hourly_Gen[[#This Row],[Date]])</f>
        <v>2</v>
      </c>
      <c r="H2370" s="7" t="s">
        <v>14</v>
      </c>
      <c r="I2370" s="5">
        <v>0</v>
      </c>
    </row>
    <row r="2371" spans="2:9">
      <c r="B2371" s="11">
        <f>IF(B2370+IF(Tbl_Hourly_Gen[[#This Row],[Hour]]=24,1,0)&lt;Date_End,B2370+IF(Tbl_Hourly_Gen[[#This Row],[Hour]]=24,1,0),0)</f>
        <v>45390</v>
      </c>
      <c r="C2371" s="29">
        <f>Tbl_Hourly_Gen[[#This Row],[Hour]]/24</f>
        <v>0.29166666666666669</v>
      </c>
      <c r="D2371">
        <f>MONTH(Tbl_Hourly_Gen[[#This Row],[Date]])</f>
        <v>4</v>
      </c>
      <c r="E2371">
        <f>DAY(Tbl_Hourly_Gen[[#This Row],[Date]])</f>
        <v>8</v>
      </c>
      <c r="F2371">
        <v>7</v>
      </c>
      <c r="G2371">
        <f>WEEKDAY(Tbl_Hourly_Gen[[#This Row],[Date]])</f>
        <v>2</v>
      </c>
      <c r="H2371" s="7" t="s">
        <v>14</v>
      </c>
      <c r="I2371" s="5">
        <v>0</v>
      </c>
    </row>
    <row r="2372" spans="2:9">
      <c r="B2372" s="11">
        <f>IF(B2371+IF(Tbl_Hourly_Gen[[#This Row],[Hour]]=24,1,0)&lt;Date_End,B2371+IF(Tbl_Hourly_Gen[[#This Row],[Hour]]=24,1,0),0)</f>
        <v>45390</v>
      </c>
      <c r="C2372" s="29">
        <f>Tbl_Hourly_Gen[[#This Row],[Hour]]/24</f>
        <v>0.33333333333333331</v>
      </c>
      <c r="D2372">
        <f>MONTH(Tbl_Hourly_Gen[[#This Row],[Date]])</f>
        <v>4</v>
      </c>
      <c r="E2372">
        <f>DAY(Tbl_Hourly_Gen[[#This Row],[Date]])</f>
        <v>8</v>
      </c>
      <c r="F2372">
        <v>8</v>
      </c>
      <c r="G2372">
        <f>WEEKDAY(Tbl_Hourly_Gen[[#This Row],[Date]])</f>
        <v>2</v>
      </c>
      <c r="H2372" s="7" t="s">
        <v>14</v>
      </c>
      <c r="I2372" s="5">
        <v>0</v>
      </c>
    </row>
    <row r="2373" spans="2:9">
      <c r="B2373" s="11">
        <f>IF(B2372+IF(Tbl_Hourly_Gen[[#This Row],[Hour]]=24,1,0)&lt;Date_End,B2372+IF(Tbl_Hourly_Gen[[#This Row],[Hour]]=24,1,0),0)</f>
        <v>45390</v>
      </c>
      <c r="C2373" s="29">
        <f>Tbl_Hourly_Gen[[#This Row],[Hour]]/24</f>
        <v>0.375</v>
      </c>
      <c r="D2373">
        <f>MONTH(Tbl_Hourly_Gen[[#This Row],[Date]])</f>
        <v>4</v>
      </c>
      <c r="E2373">
        <f>DAY(Tbl_Hourly_Gen[[#This Row],[Date]])</f>
        <v>8</v>
      </c>
      <c r="F2373">
        <v>9</v>
      </c>
      <c r="G2373">
        <f>WEEKDAY(Tbl_Hourly_Gen[[#This Row],[Date]])</f>
        <v>2</v>
      </c>
      <c r="H2373" s="7" t="s">
        <v>14</v>
      </c>
      <c r="I2373" s="5">
        <v>0</v>
      </c>
    </row>
    <row r="2374" spans="2:9">
      <c r="B2374" s="11">
        <f>IF(B2373+IF(Tbl_Hourly_Gen[[#This Row],[Hour]]=24,1,0)&lt;Date_End,B2373+IF(Tbl_Hourly_Gen[[#This Row],[Hour]]=24,1,0),0)</f>
        <v>45390</v>
      </c>
      <c r="C2374" s="29">
        <f>Tbl_Hourly_Gen[[#This Row],[Hour]]/24</f>
        <v>0.41666666666666669</v>
      </c>
      <c r="D2374">
        <f>MONTH(Tbl_Hourly_Gen[[#This Row],[Date]])</f>
        <v>4</v>
      </c>
      <c r="E2374">
        <f>DAY(Tbl_Hourly_Gen[[#This Row],[Date]])</f>
        <v>8</v>
      </c>
      <c r="F2374">
        <v>10</v>
      </c>
      <c r="G2374">
        <f>WEEKDAY(Tbl_Hourly_Gen[[#This Row],[Date]])</f>
        <v>2</v>
      </c>
      <c r="H2374" s="7" t="s">
        <v>14</v>
      </c>
      <c r="I2374" s="5">
        <v>0</v>
      </c>
    </row>
    <row r="2375" spans="2:9">
      <c r="B2375" s="11">
        <f>IF(B2374+IF(Tbl_Hourly_Gen[[#This Row],[Hour]]=24,1,0)&lt;Date_End,B2374+IF(Tbl_Hourly_Gen[[#This Row],[Hour]]=24,1,0),0)</f>
        <v>45390</v>
      </c>
      <c r="C2375" s="29">
        <f>Tbl_Hourly_Gen[[#This Row],[Hour]]/24</f>
        <v>0.45833333333333331</v>
      </c>
      <c r="D2375">
        <f>MONTH(Tbl_Hourly_Gen[[#This Row],[Date]])</f>
        <v>4</v>
      </c>
      <c r="E2375">
        <f>DAY(Tbl_Hourly_Gen[[#This Row],[Date]])</f>
        <v>8</v>
      </c>
      <c r="F2375">
        <v>11</v>
      </c>
      <c r="G2375">
        <f>WEEKDAY(Tbl_Hourly_Gen[[#This Row],[Date]])</f>
        <v>2</v>
      </c>
      <c r="H2375" s="7" t="s">
        <v>14</v>
      </c>
      <c r="I2375" s="5">
        <v>0</v>
      </c>
    </row>
    <row r="2376" spans="2:9">
      <c r="B2376" s="11">
        <f>IF(B2375+IF(Tbl_Hourly_Gen[[#This Row],[Hour]]=24,1,0)&lt;Date_End,B2375+IF(Tbl_Hourly_Gen[[#This Row],[Hour]]=24,1,0),0)</f>
        <v>45390</v>
      </c>
      <c r="C2376" s="29">
        <f>Tbl_Hourly_Gen[[#This Row],[Hour]]/24</f>
        <v>0.5</v>
      </c>
      <c r="D2376">
        <f>MONTH(Tbl_Hourly_Gen[[#This Row],[Date]])</f>
        <v>4</v>
      </c>
      <c r="E2376">
        <f>DAY(Tbl_Hourly_Gen[[#This Row],[Date]])</f>
        <v>8</v>
      </c>
      <c r="F2376">
        <v>12</v>
      </c>
      <c r="G2376">
        <f>WEEKDAY(Tbl_Hourly_Gen[[#This Row],[Date]])</f>
        <v>2</v>
      </c>
      <c r="H2376" s="7" t="s">
        <v>14</v>
      </c>
      <c r="I2376" s="5">
        <v>0</v>
      </c>
    </row>
    <row r="2377" spans="2:9">
      <c r="B2377" s="11">
        <f>IF(B2376+IF(Tbl_Hourly_Gen[[#This Row],[Hour]]=24,1,0)&lt;Date_End,B2376+IF(Tbl_Hourly_Gen[[#This Row],[Hour]]=24,1,0),0)</f>
        <v>45390</v>
      </c>
      <c r="C2377" s="29">
        <f>Tbl_Hourly_Gen[[#This Row],[Hour]]/24</f>
        <v>0.54166666666666663</v>
      </c>
      <c r="D2377">
        <f>MONTH(Tbl_Hourly_Gen[[#This Row],[Date]])</f>
        <v>4</v>
      </c>
      <c r="E2377">
        <f>DAY(Tbl_Hourly_Gen[[#This Row],[Date]])</f>
        <v>8</v>
      </c>
      <c r="F2377">
        <v>13</v>
      </c>
      <c r="G2377">
        <f>WEEKDAY(Tbl_Hourly_Gen[[#This Row],[Date]])</f>
        <v>2</v>
      </c>
      <c r="H2377" s="7" t="s">
        <v>14</v>
      </c>
      <c r="I2377" s="5">
        <v>0</v>
      </c>
    </row>
    <row r="2378" spans="2:9">
      <c r="B2378" s="11">
        <f>IF(B2377+IF(Tbl_Hourly_Gen[[#This Row],[Hour]]=24,1,0)&lt;Date_End,B2377+IF(Tbl_Hourly_Gen[[#This Row],[Hour]]=24,1,0),0)</f>
        <v>45390</v>
      </c>
      <c r="C2378" s="29">
        <f>Tbl_Hourly_Gen[[#This Row],[Hour]]/24</f>
        <v>0.58333333333333337</v>
      </c>
      <c r="D2378">
        <f>MONTH(Tbl_Hourly_Gen[[#This Row],[Date]])</f>
        <v>4</v>
      </c>
      <c r="E2378">
        <f>DAY(Tbl_Hourly_Gen[[#This Row],[Date]])</f>
        <v>8</v>
      </c>
      <c r="F2378">
        <v>14</v>
      </c>
      <c r="G2378">
        <f>WEEKDAY(Tbl_Hourly_Gen[[#This Row],[Date]])</f>
        <v>2</v>
      </c>
      <c r="H2378" s="7" t="s">
        <v>14</v>
      </c>
      <c r="I2378" s="5">
        <v>0</v>
      </c>
    </row>
    <row r="2379" spans="2:9">
      <c r="B2379" s="11">
        <f>IF(B2378+IF(Tbl_Hourly_Gen[[#This Row],[Hour]]=24,1,0)&lt;Date_End,B2378+IF(Tbl_Hourly_Gen[[#This Row],[Hour]]=24,1,0),0)</f>
        <v>45390</v>
      </c>
      <c r="C2379" s="29">
        <f>Tbl_Hourly_Gen[[#This Row],[Hour]]/24</f>
        <v>0.625</v>
      </c>
      <c r="D2379">
        <f>MONTH(Tbl_Hourly_Gen[[#This Row],[Date]])</f>
        <v>4</v>
      </c>
      <c r="E2379">
        <f>DAY(Tbl_Hourly_Gen[[#This Row],[Date]])</f>
        <v>8</v>
      </c>
      <c r="F2379">
        <v>15</v>
      </c>
      <c r="G2379">
        <f>WEEKDAY(Tbl_Hourly_Gen[[#This Row],[Date]])</f>
        <v>2</v>
      </c>
      <c r="H2379" s="7" t="s">
        <v>14</v>
      </c>
      <c r="I2379" s="5">
        <v>0</v>
      </c>
    </row>
    <row r="2380" spans="2:9">
      <c r="B2380" s="11">
        <f>IF(B2379+IF(Tbl_Hourly_Gen[[#This Row],[Hour]]=24,1,0)&lt;Date_End,B2379+IF(Tbl_Hourly_Gen[[#This Row],[Hour]]=24,1,0),0)</f>
        <v>45390</v>
      </c>
      <c r="C2380" s="29">
        <f>Tbl_Hourly_Gen[[#This Row],[Hour]]/24</f>
        <v>0.66666666666666663</v>
      </c>
      <c r="D2380">
        <f>MONTH(Tbl_Hourly_Gen[[#This Row],[Date]])</f>
        <v>4</v>
      </c>
      <c r="E2380">
        <f>DAY(Tbl_Hourly_Gen[[#This Row],[Date]])</f>
        <v>8</v>
      </c>
      <c r="F2380">
        <v>16</v>
      </c>
      <c r="G2380">
        <f>WEEKDAY(Tbl_Hourly_Gen[[#This Row],[Date]])</f>
        <v>2</v>
      </c>
      <c r="H2380" s="7" t="s">
        <v>14</v>
      </c>
      <c r="I2380" s="5">
        <v>0</v>
      </c>
    </row>
    <row r="2381" spans="2:9">
      <c r="B2381" s="11">
        <f>IF(B2380+IF(Tbl_Hourly_Gen[[#This Row],[Hour]]=24,1,0)&lt;Date_End,B2380+IF(Tbl_Hourly_Gen[[#This Row],[Hour]]=24,1,0),0)</f>
        <v>45390</v>
      </c>
      <c r="C2381" s="29">
        <f>Tbl_Hourly_Gen[[#This Row],[Hour]]/24</f>
        <v>0.70833333333333337</v>
      </c>
      <c r="D2381">
        <f>MONTH(Tbl_Hourly_Gen[[#This Row],[Date]])</f>
        <v>4</v>
      </c>
      <c r="E2381">
        <f>DAY(Tbl_Hourly_Gen[[#This Row],[Date]])</f>
        <v>8</v>
      </c>
      <c r="F2381">
        <v>17</v>
      </c>
      <c r="G2381">
        <f>WEEKDAY(Tbl_Hourly_Gen[[#This Row],[Date]])</f>
        <v>2</v>
      </c>
      <c r="H2381" s="7" t="s">
        <v>14</v>
      </c>
      <c r="I2381" s="5">
        <v>0</v>
      </c>
    </row>
    <row r="2382" spans="2:9">
      <c r="B2382" s="11">
        <f>IF(B2381+IF(Tbl_Hourly_Gen[[#This Row],[Hour]]=24,1,0)&lt;Date_End,B2381+IF(Tbl_Hourly_Gen[[#This Row],[Hour]]=24,1,0),0)</f>
        <v>45390</v>
      </c>
      <c r="C2382" s="29">
        <f>Tbl_Hourly_Gen[[#This Row],[Hour]]/24</f>
        <v>0.75</v>
      </c>
      <c r="D2382">
        <f>MONTH(Tbl_Hourly_Gen[[#This Row],[Date]])</f>
        <v>4</v>
      </c>
      <c r="E2382">
        <f>DAY(Tbl_Hourly_Gen[[#This Row],[Date]])</f>
        <v>8</v>
      </c>
      <c r="F2382">
        <v>18</v>
      </c>
      <c r="G2382">
        <f>WEEKDAY(Tbl_Hourly_Gen[[#This Row],[Date]])</f>
        <v>2</v>
      </c>
      <c r="H2382" s="7" t="s">
        <v>14</v>
      </c>
      <c r="I2382" s="5">
        <v>0</v>
      </c>
    </row>
    <row r="2383" spans="2:9">
      <c r="B2383" s="11">
        <f>IF(B2382+IF(Tbl_Hourly_Gen[[#This Row],[Hour]]=24,1,0)&lt;Date_End,B2382+IF(Tbl_Hourly_Gen[[#This Row],[Hour]]=24,1,0),0)</f>
        <v>45390</v>
      </c>
      <c r="C2383" s="29">
        <f>Tbl_Hourly_Gen[[#This Row],[Hour]]/24</f>
        <v>0.79166666666666663</v>
      </c>
      <c r="D2383">
        <f>MONTH(Tbl_Hourly_Gen[[#This Row],[Date]])</f>
        <v>4</v>
      </c>
      <c r="E2383">
        <f>DAY(Tbl_Hourly_Gen[[#This Row],[Date]])</f>
        <v>8</v>
      </c>
      <c r="F2383">
        <v>19</v>
      </c>
      <c r="G2383">
        <f>WEEKDAY(Tbl_Hourly_Gen[[#This Row],[Date]])</f>
        <v>2</v>
      </c>
      <c r="H2383" s="7" t="s">
        <v>14</v>
      </c>
      <c r="I2383" s="5">
        <v>0</v>
      </c>
    </row>
    <row r="2384" spans="2:9">
      <c r="B2384" s="11">
        <f>IF(B2383+IF(Tbl_Hourly_Gen[[#This Row],[Hour]]=24,1,0)&lt;Date_End,B2383+IF(Tbl_Hourly_Gen[[#This Row],[Hour]]=24,1,0),0)</f>
        <v>45390</v>
      </c>
      <c r="C2384" s="29">
        <f>Tbl_Hourly_Gen[[#This Row],[Hour]]/24</f>
        <v>0.83333333333333337</v>
      </c>
      <c r="D2384">
        <f>MONTH(Tbl_Hourly_Gen[[#This Row],[Date]])</f>
        <v>4</v>
      </c>
      <c r="E2384">
        <f>DAY(Tbl_Hourly_Gen[[#This Row],[Date]])</f>
        <v>8</v>
      </c>
      <c r="F2384">
        <v>20</v>
      </c>
      <c r="G2384">
        <f>WEEKDAY(Tbl_Hourly_Gen[[#This Row],[Date]])</f>
        <v>2</v>
      </c>
      <c r="H2384" s="7" t="s">
        <v>14</v>
      </c>
      <c r="I2384" s="5">
        <v>0</v>
      </c>
    </row>
    <row r="2385" spans="2:9">
      <c r="B2385" s="11">
        <f>IF(B2384+IF(Tbl_Hourly_Gen[[#This Row],[Hour]]=24,1,0)&lt;Date_End,B2384+IF(Tbl_Hourly_Gen[[#This Row],[Hour]]=24,1,0),0)</f>
        <v>45390</v>
      </c>
      <c r="C2385" s="29">
        <f>Tbl_Hourly_Gen[[#This Row],[Hour]]/24</f>
        <v>0.875</v>
      </c>
      <c r="D2385">
        <f>MONTH(Tbl_Hourly_Gen[[#This Row],[Date]])</f>
        <v>4</v>
      </c>
      <c r="E2385">
        <f>DAY(Tbl_Hourly_Gen[[#This Row],[Date]])</f>
        <v>8</v>
      </c>
      <c r="F2385">
        <v>21</v>
      </c>
      <c r="G2385">
        <f>WEEKDAY(Tbl_Hourly_Gen[[#This Row],[Date]])</f>
        <v>2</v>
      </c>
      <c r="H2385" s="7" t="s">
        <v>14</v>
      </c>
      <c r="I2385" s="5">
        <v>0</v>
      </c>
    </row>
    <row r="2386" spans="2:9">
      <c r="B2386" s="11">
        <f>IF(B2385+IF(Tbl_Hourly_Gen[[#This Row],[Hour]]=24,1,0)&lt;Date_End,B2385+IF(Tbl_Hourly_Gen[[#This Row],[Hour]]=24,1,0),0)</f>
        <v>45390</v>
      </c>
      <c r="C2386" s="29">
        <f>Tbl_Hourly_Gen[[#This Row],[Hour]]/24</f>
        <v>0.91666666666666663</v>
      </c>
      <c r="D2386">
        <f>MONTH(Tbl_Hourly_Gen[[#This Row],[Date]])</f>
        <v>4</v>
      </c>
      <c r="E2386">
        <f>DAY(Tbl_Hourly_Gen[[#This Row],[Date]])</f>
        <v>8</v>
      </c>
      <c r="F2386">
        <v>22</v>
      </c>
      <c r="G2386">
        <f>WEEKDAY(Tbl_Hourly_Gen[[#This Row],[Date]])</f>
        <v>2</v>
      </c>
      <c r="H2386" s="7" t="s">
        <v>14</v>
      </c>
      <c r="I2386" s="5">
        <v>0</v>
      </c>
    </row>
    <row r="2387" spans="2:9">
      <c r="B2387" s="11">
        <f>IF(B2386+IF(Tbl_Hourly_Gen[[#This Row],[Hour]]=24,1,0)&lt;Date_End,B2386+IF(Tbl_Hourly_Gen[[#This Row],[Hour]]=24,1,0),0)</f>
        <v>45390</v>
      </c>
      <c r="C2387" s="29">
        <f>Tbl_Hourly_Gen[[#This Row],[Hour]]/24</f>
        <v>0.95833333333333337</v>
      </c>
      <c r="D2387">
        <f>MONTH(Tbl_Hourly_Gen[[#This Row],[Date]])</f>
        <v>4</v>
      </c>
      <c r="E2387">
        <f>DAY(Tbl_Hourly_Gen[[#This Row],[Date]])</f>
        <v>8</v>
      </c>
      <c r="F2387">
        <v>23</v>
      </c>
      <c r="G2387">
        <f>WEEKDAY(Tbl_Hourly_Gen[[#This Row],[Date]])</f>
        <v>2</v>
      </c>
      <c r="H2387" s="7" t="s">
        <v>14</v>
      </c>
      <c r="I2387" s="5">
        <v>0</v>
      </c>
    </row>
    <row r="2388" spans="2:9">
      <c r="B2388" s="11">
        <f>IF(B2387+IF(Tbl_Hourly_Gen[[#This Row],[Hour]]=24,1,0)&lt;Date_End,B2387+IF(Tbl_Hourly_Gen[[#This Row],[Hour]]=24,1,0),0)</f>
        <v>45391</v>
      </c>
      <c r="C2388" s="29">
        <f>Tbl_Hourly_Gen[[#This Row],[Hour]]/24</f>
        <v>1</v>
      </c>
      <c r="D2388">
        <f>MONTH(Tbl_Hourly_Gen[[#This Row],[Date]])</f>
        <v>4</v>
      </c>
      <c r="E2388">
        <f>DAY(Tbl_Hourly_Gen[[#This Row],[Date]])</f>
        <v>9</v>
      </c>
      <c r="F2388">
        <v>24</v>
      </c>
      <c r="G2388">
        <f>WEEKDAY(Tbl_Hourly_Gen[[#This Row],[Date]])</f>
        <v>3</v>
      </c>
      <c r="H2388" s="7" t="s">
        <v>14</v>
      </c>
      <c r="I2388" s="5">
        <v>0</v>
      </c>
    </row>
    <row r="2389" spans="2:9">
      <c r="B2389" s="11">
        <f>IF(B2388+IF(Tbl_Hourly_Gen[[#This Row],[Hour]]=24,1,0)&lt;Date_End,B2388+IF(Tbl_Hourly_Gen[[#This Row],[Hour]]=24,1,0),0)</f>
        <v>45391</v>
      </c>
      <c r="C2389" s="29">
        <f>Tbl_Hourly_Gen[[#This Row],[Hour]]/24</f>
        <v>4.1666666666666664E-2</v>
      </c>
      <c r="D2389">
        <f>MONTH(Tbl_Hourly_Gen[[#This Row],[Date]])</f>
        <v>4</v>
      </c>
      <c r="E2389">
        <f>DAY(Tbl_Hourly_Gen[[#This Row],[Date]])</f>
        <v>9</v>
      </c>
      <c r="F2389">
        <v>1</v>
      </c>
      <c r="G2389">
        <f>WEEKDAY(Tbl_Hourly_Gen[[#This Row],[Date]])</f>
        <v>3</v>
      </c>
      <c r="H2389" s="7" t="s">
        <v>14</v>
      </c>
      <c r="I2389" s="5">
        <v>0</v>
      </c>
    </row>
    <row r="2390" spans="2:9">
      <c r="B2390" s="11">
        <f>IF(B2389+IF(Tbl_Hourly_Gen[[#This Row],[Hour]]=24,1,0)&lt;Date_End,B2389+IF(Tbl_Hourly_Gen[[#This Row],[Hour]]=24,1,0),0)</f>
        <v>45391</v>
      </c>
      <c r="C2390" s="29">
        <f>Tbl_Hourly_Gen[[#This Row],[Hour]]/24</f>
        <v>8.3333333333333329E-2</v>
      </c>
      <c r="D2390">
        <f>MONTH(Tbl_Hourly_Gen[[#This Row],[Date]])</f>
        <v>4</v>
      </c>
      <c r="E2390">
        <f>DAY(Tbl_Hourly_Gen[[#This Row],[Date]])</f>
        <v>9</v>
      </c>
      <c r="F2390">
        <v>2</v>
      </c>
      <c r="G2390">
        <f>WEEKDAY(Tbl_Hourly_Gen[[#This Row],[Date]])</f>
        <v>3</v>
      </c>
      <c r="H2390" s="7" t="s">
        <v>14</v>
      </c>
      <c r="I2390" s="5">
        <v>0</v>
      </c>
    </row>
    <row r="2391" spans="2:9">
      <c r="B2391" s="11">
        <f>IF(B2390+IF(Tbl_Hourly_Gen[[#This Row],[Hour]]=24,1,0)&lt;Date_End,B2390+IF(Tbl_Hourly_Gen[[#This Row],[Hour]]=24,1,0),0)</f>
        <v>45391</v>
      </c>
      <c r="C2391" s="29">
        <f>Tbl_Hourly_Gen[[#This Row],[Hour]]/24</f>
        <v>0.125</v>
      </c>
      <c r="D2391">
        <f>MONTH(Tbl_Hourly_Gen[[#This Row],[Date]])</f>
        <v>4</v>
      </c>
      <c r="E2391">
        <f>DAY(Tbl_Hourly_Gen[[#This Row],[Date]])</f>
        <v>9</v>
      </c>
      <c r="F2391">
        <v>3</v>
      </c>
      <c r="G2391">
        <f>WEEKDAY(Tbl_Hourly_Gen[[#This Row],[Date]])</f>
        <v>3</v>
      </c>
      <c r="H2391" s="7" t="s">
        <v>14</v>
      </c>
      <c r="I2391" s="5">
        <v>0</v>
      </c>
    </row>
    <row r="2392" spans="2:9">
      <c r="B2392" s="11">
        <f>IF(B2391+IF(Tbl_Hourly_Gen[[#This Row],[Hour]]=24,1,0)&lt;Date_End,B2391+IF(Tbl_Hourly_Gen[[#This Row],[Hour]]=24,1,0),0)</f>
        <v>45391</v>
      </c>
      <c r="C2392" s="29">
        <f>Tbl_Hourly_Gen[[#This Row],[Hour]]/24</f>
        <v>0.16666666666666666</v>
      </c>
      <c r="D2392">
        <f>MONTH(Tbl_Hourly_Gen[[#This Row],[Date]])</f>
        <v>4</v>
      </c>
      <c r="E2392">
        <f>DAY(Tbl_Hourly_Gen[[#This Row],[Date]])</f>
        <v>9</v>
      </c>
      <c r="F2392">
        <v>4</v>
      </c>
      <c r="G2392">
        <f>WEEKDAY(Tbl_Hourly_Gen[[#This Row],[Date]])</f>
        <v>3</v>
      </c>
      <c r="H2392" s="7" t="s">
        <v>14</v>
      </c>
      <c r="I2392" s="5">
        <v>0</v>
      </c>
    </row>
    <row r="2393" spans="2:9">
      <c r="B2393" s="11">
        <f>IF(B2392+IF(Tbl_Hourly_Gen[[#This Row],[Hour]]=24,1,0)&lt;Date_End,B2392+IF(Tbl_Hourly_Gen[[#This Row],[Hour]]=24,1,0),0)</f>
        <v>45391</v>
      </c>
      <c r="C2393" s="29">
        <f>Tbl_Hourly_Gen[[#This Row],[Hour]]/24</f>
        <v>0.20833333333333334</v>
      </c>
      <c r="D2393">
        <f>MONTH(Tbl_Hourly_Gen[[#This Row],[Date]])</f>
        <v>4</v>
      </c>
      <c r="E2393">
        <f>DAY(Tbl_Hourly_Gen[[#This Row],[Date]])</f>
        <v>9</v>
      </c>
      <c r="F2393">
        <v>5</v>
      </c>
      <c r="G2393">
        <f>WEEKDAY(Tbl_Hourly_Gen[[#This Row],[Date]])</f>
        <v>3</v>
      </c>
      <c r="H2393" s="7" t="s">
        <v>14</v>
      </c>
      <c r="I2393" s="5">
        <v>0</v>
      </c>
    </row>
    <row r="2394" spans="2:9">
      <c r="B2394" s="11">
        <f>IF(B2393+IF(Tbl_Hourly_Gen[[#This Row],[Hour]]=24,1,0)&lt;Date_End,B2393+IF(Tbl_Hourly_Gen[[#This Row],[Hour]]=24,1,0),0)</f>
        <v>45391</v>
      </c>
      <c r="C2394" s="29">
        <f>Tbl_Hourly_Gen[[#This Row],[Hour]]/24</f>
        <v>0.25</v>
      </c>
      <c r="D2394">
        <f>MONTH(Tbl_Hourly_Gen[[#This Row],[Date]])</f>
        <v>4</v>
      </c>
      <c r="E2394">
        <f>DAY(Tbl_Hourly_Gen[[#This Row],[Date]])</f>
        <v>9</v>
      </c>
      <c r="F2394">
        <v>6</v>
      </c>
      <c r="G2394">
        <f>WEEKDAY(Tbl_Hourly_Gen[[#This Row],[Date]])</f>
        <v>3</v>
      </c>
      <c r="H2394" s="7" t="s">
        <v>14</v>
      </c>
      <c r="I2394" s="5">
        <v>0</v>
      </c>
    </row>
    <row r="2395" spans="2:9">
      <c r="B2395" s="11">
        <f>IF(B2394+IF(Tbl_Hourly_Gen[[#This Row],[Hour]]=24,1,0)&lt;Date_End,B2394+IF(Tbl_Hourly_Gen[[#This Row],[Hour]]=24,1,0),0)</f>
        <v>45391</v>
      </c>
      <c r="C2395" s="29">
        <f>Tbl_Hourly_Gen[[#This Row],[Hour]]/24</f>
        <v>0.29166666666666669</v>
      </c>
      <c r="D2395">
        <f>MONTH(Tbl_Hourly_Gen[[#This Row],[Date]])</f>
        <v>4</v>
      </c>
      <c r="E2395">
        <f>DAY(Tbl_Hourly_Gen[[#This Row],[Date]])</f>
        <v>9</v>
      </c>
      <c r="F2395">
        <v>7</v>
      </c>
      <c r="G2395">
        <f>WEEKDAY(Tbl_Hourly_Gen[[#This Row],[Date]])</f>
        <v>3</v>
      </c>
      <c r="H2395" s="7" t="s">
        <v>14</v>
      </c>
      <c r="I2395" s="5">
        <v>0</v>
      </c>
    </row>
    <row r="2396" spans="2:9">
      <c r="B2396" s="11">
        <f>IF(B2395+IF(Tbl_Hourly_Gen[[#This Row],[Hour]]=24,1,0)&lt;Date_End,B2395+IF(Tbl_Hourly_Gen[[#This Row],[Hour]]=24,1,0),0)</f>
        <v>45391</v>
      </c>
      <c r="C2396" s="29">
        <f>Tbl_Hourly_Gen[[#This Row],[Hour]]/24</f>
        <v>0.33333333333333331</v>
      </c>
      <c r="D2396">
        <f>MONTH(Tbl_Hourly_Gen[[#This Row],[Date]])</f>
        <v>4</v>
      </c>
      <c r="E2396">
        <f>DAY(Tbl_Hourly_Gen[[#This Row],[Date]])</f>
        <v>9</v>
      </c>
      <c r="F2396">
        <v>8</v>
      </c>
      <c r="G2396">
        <f>WEEKDAY(Tbl_Hourly_Gen[[#This Row],[Date]])</f>
        <v>3</v>
      </c>
      <c r="H2396" s="7" t="s">
        <v>14</v>
      </c>
      <c r="I2396" s="5">
        <v>0</v>
      </c>
    </row>
    <row r="2397" spans="2:9">
      <c r="B2397" s="11">
        <f>IF(B2396+IF(Tbl_Hourly_Gen[[#This Row],[Hour]]=24,1,0)&lt;Date_End,B2396+IF(Tbl_Hourly_Gen[[#This Row],[Hour]]=24,1,0),0)</f>
        <v>45391</v>
      </c>
      <c r="C2397" s="29">
        <f>Tbl_Hourly_Gen[[#This Row],[Hour]]/24</f>
        <v>0.375</v>
      </c>
      <c r="D2397">
        <f>MONTH(Tbl_Hourly_Gen[[#This Row],[Date]])</f>
        <v>4</v>
      </c>
      <c r="E2397">
        <f>DAY(Tbl_Hourly_Gen[[#This Row],[Date]])</f>
        <v>9</v>
      </c>
      <c r="F2397">
        <v>9</v>
      </c>
      <c r="G2397">
        <f>WEEKDAY(Tbl_Hourly_Gen[[#This Row],[Date]])</f>
        <v>3</v>
      </c>
      <c r="H2397" s="7" t="s">
        <v>14</v>
      </c>
      <c r="I2397" s="5">
        <v>0</v>
      </c>
    </row>
    <row r="2398" spans="2:9">
      <c r="B2398" s="11">
        <f>IF(B2397+IF(Tbl_Hourly_Gen[[#This Row],[Hour]]=24,1,0)&lt;Date_End,B2397+IF(Tbl_Hourly_Gen[[#This Row],[Hour]]=24,1,0),0)</f>
        <v>45391</v>
      </c>
      <c r="C2398" s="29">
        <f>Tbl_Hourly_Gen[[#This Row],[Hour]]/24</f>
        <v>0.41666666666666669</v>
      </c>
      <c r="D2398">
        <f>MONTH(Tbl_Hourly_Gen[[#This Row],[Date]])</f>
        <v>4</v>
      </c>
      <c r="E2398">
        <f>DAY(Tbl_Hourly_Gen[[#This Row],[Date]])</f>
        <v>9</v>
      </c>
      <c r="F2398">
        <v>10</v>
      </c>
      <c r="G2398">
        <f>WEEKDAY(Tbl_Hourly_Gen[[#This Row],[Date]])</f>
        <v>3</v>
      </c>
      <c r="H2398" s="7" t="s">
        <v>14</v>
      </c>
      <c r="I2398" s="5">
        <v>0</v>
      </c>
    </row>
    <row r="2399" spans="2:9">
      <c r="B2399" s="11">
        <f>IF(B2398+IF(Tbl_Hourly_Gen[[#This Row],[Hour]]=24,1,0)&lt;Date_End,B2398+IF(Tbl_Hourly_Gen[[#This Row],[Hour]]=24,1,0),0)</f>
        <v>45391</v>
      </c>
      <c r="C2399" s="29">
        <f>Tbl_Hourly_Gen[[#This Row],[Hour]]/24</f>
        <v>0.45833333333333331</v>
      </c>
      <c r="D2399">
        <f>MONTH(Tbl_Hourly_Gen[[#This Row],[Date]])</f>
        <v>4</v>
      </c>
      <c r="E2399">
        <f>DAY(Tbl_Hourly_Gen[[#This Row],[Date]])</f>
        <v>9</v>
      </c>
      <c r="F2399">
        <v>11</v>
      </c>
      <c r="G2399">
        <f>WEEKDAY(Tbl_Hourly_Gen[[#This Row],[Date]])</f>
        <v>3</v>
      </c>
      <c r="H2399" s="7" t="s">
        <v>14</v>
      </c>
      <c r="I2399" s="5">
        <v>0</v>
      </c>
    </row>
    <row r="2400" spans="2:9">
      <c r="B2400" s="11">
        <f>IF(B2399+IF(Tbl_Hourly_Gen[[#This Row],[Hour]]=24,1,0)&lt;Date_End,B2399+IF(Tbl_Hourly_Gen[[#This Row],[Hour]]=24,1,0),0)</f>
        <v>45391</v>
      </c>
      <c r="C2400" s="29">
        <f>Tbl_Hourly_Gen[[#This Row],[Hour]]/24</f>
        <v>0.5</v>
      </c>
      <c r="D2400">
        <f>MONTH(Tbl_Hourly_Gen[[#This Row],[Date]])</f>
        <v>4</v>
      </c>
      <c r="E2400">
        <f>DAY(Tbl_Hourly_Gen[[#This Row],[Date]])</f>
        <v>9</v>
      </c>
      <c r="F2400">
        <v>12</v>
      </c>
      <c r="G2400">
        <f>WEEKDAY(Tbl_Hourly_Gen[[#This Row],[Date]])</f>
        <v>3</v>
      </c>
      <c r="H2400" s="7" t="s">
        <v>14</v>
      </c>
      <c r="I2400" s="5">
        <v>0</v>
      </c>
    </row>
    <row r="2401" spans="2:9">
      <c r="B2401" s="11">
        <f>IF(B2400+IF(Tbl_Hourly_Gen[[#This Row],[Hour]]=24,1,0)&lt;Date_End,B2400+IF(Tbl_Hourly_Gen[[#This Row],[Hour]]=24,1,0),0)</f>
        <v>45391</v>
      </c>
      <c r="C2401" s="29">
        <f>Tbl_Hourly_Gen[[#This Row],[Hour]]/24</f>
        <v>0.54166666666666663</v>
      </c>
      <c r="D2401">
        <f>MONTH(Tbl_Hourly_Gen[[#This Row],[Date]])</f>
        <v>4</v>
      </c>
      <c r="E2401">
        <f>DAY(Tbl_Hourly_Gen[[#This Row],[Date]])</f>
        <v>9</v>
      </c>
      <c r="F2401">
        <v>13</v>
      </c>
      <c r="G2401">
        <f>WEEKDAY(Tbl_Hourly_Gen[[#This Row],[Date]])</f>
        <v>3</v>
      </c>
      <c r="H2401" s="7" t="s">
        <v>14</v>
      </c>
      <c r="I2401" s="5">
        <v>0</v>
      </c>
    </row>
    <row r="2402" spans="2:9">
      <c r="B2402" s="11">
        <f>IF(B2401+IF(Tbl_Hourly_Gen[[#This Row],[Hour]]=24,1,0)&lt;Date_End,B2401+IF(Tbl_Hourly_Gen[[#This Row],[Hour]]=24,1,0),0)</f>
        <v>45391</v>
      </c>
      <c r="C2402" s="29">
        <f>Tbl_Hourly_Gen[[#This Row],[Hour]]/24</f>
        <v>0.58333333333333337</v>
      </c>
      <c r="D2402">
        <f>MONTH(Tbl_Hourly_Gen[[#This Row],[Date]])</f>
        <v>4</v>
      </c>
      <c r="E2402">
        <f>DAY(Tbl_Hourly_Gen[[#This Row],[Date]])</f>
        <v>9</v>
      </c>
      <c r="F2402">
        <v>14</v>
      </c>
      <c r="G2402">
        <f>WEEKDAY(Tbl_Hourly_Gen[[#This Row],[Date]])</f>
        <v>3</v>
      </c>
      <c r="H2402" s="7" t="s">
        <v>14</v>
      </c>
      <c r="I2402" s="5">
        <v>0</v>
      </c>
    </row>
    <row r="2403" spans="2:9">
      <c r="B2403" s="11">
        <f>IF(B2402+IF(Tbl_Hourly_Gen[[#This Row],[Hour]]=24,1,0)&lt;Date_End,B2402+IF(Tbl_Hourly_Gen[[#This Row],[Hour]]=24,1,0),0)</f>
        <v>45391</v>
      </c>
      <c r="C2403" s="29">
        <f>Tbl_Hourly_Gen[[#This Row],[Hour]]/24</f>
        <v>0.625</v>
      </c>
      <c r="D2403">
        <f>MONTH(Tbl_Hourly_Gen[[#This Row],[Date]])</f>
        <v>4</v>
      </c>
      <c r="E2403">
        <f>DAY(Tbl_Hourly_Gen[[#This Row],[Date]])</f>
        <v>9</v>
      </c>
      <c r="F2403">
        <v>15</v>
      </c>
      <c r="G2403">
        <f>WEEKDAY(Tbl_Hourly_Gen[[#This Row],[Date]])</f>
        <v>3</v>
      </c>
      <c r="H2403" s="7" t="s">
        <v>14</v>
      </c>
      <c r="I2403" s="5">
        <v>0</v>
      </c>
    </row>
    <row r="2404" spans="2:9">
      <c r="B2404" s="11">
        <f>IF(B2403+IF(Tbl_Hourly_Gen[[#This Row],[Hour]]=24,1,0)&lt;Date_End,B2403+IF(Tbl_Hourly_Gen[[#This Row],[Hour]]=24,1,0),0)</f>
        <v>45391</v>
      </c>
      <c r="C2404" s="29">
        <f>Tbl_Hourly_Gen[[#This Row],[Hour]]/24</f>
        <v>0.66666666666666663</v>
      </c>
      <c r="D2404">
        <f>MONTH(Tbl_Hourly_Gen[[#This Row],[Date]])</f>
        <v>4</v>
      </c>
      <c r="E2404">
        <f>DAY(Tbl_Hourly_Gen[[#This Row],[Date]])</f>
        <v>9</v>
      </c>
      <c r="F2404">
        <v>16</v>
      </c>
      <c r="G2404">
        <f>WEEKDAY(Tbl_Hourly_Gen[[#This Row],[Date]])</f>
        <v>3</v>
      </c>
      <c r="H2404" s="7" t="s">
        <v>14</v>
      </c>
      <c r="I2404" s="5">
        <v>0</v>
      </c>
    </row>
    <row r="2405" spans="2:9">
      <c r="B2405" s="11">
        <f>IF(B2404+IF(Tbl_Hourly_Gen[[#This Row],[Hour]]=24,1,0)&lt;Date_End,B2404+IF(Tbl_Hourly_Gen[[#This Row],[Hour]]=24,1,0),0)</f>
        <v>45391</v>
      </c>
      <c r="C2405" s="29">
        <f>Tbl_Hourly_Gen[[#This Row],[Hour]]/24</f>
        <v>0.70833333333333337</v>
      </c>
      <c r="D2405">
        <f>MONTH(Tbl_Hourly_Gen[[#This Row],[Date]])</f>
        <v>4</v>
      </c>
      <c r="E2405">
        <f>DAY(Tbl_Hourly_Gen[[#This Row],[Date]])</f>
        <v>9</v>
      </c>
      <c r="F2405">
        <v>17</v>
      </c>
      <c r="G2405">
        <f>WEEKDAY(Tbl_Hourly_Gen[[#This Row],[Date]])</f>
        <v>3</v>
      </c>
      <c r="H2405" s="7" t="s">
        <v>14</v>
      </c>
      <c r="I2405" s="5">
        <v>0</v>
      </c>
    </row>
    <row r="2406" spans="2:9">
      <c r="B2406" s="11">
        <f>IF(B2405+IF(Tbl_Hourly_Gen[[#This Row],[Hour]]=24,1,0)&lt;Date_End,B2405+IF(Tbl_Hourly_Gen[[#This Row],[Hour]]=24,1,0),0)</f>
        <v>45391</v>
      </c>
      <c r="C2406" s="29">
        <f>Tbl_Hourly_Gen[[#This Row],[Hour]]/24</f>
        <v>0.75</v>
      </c>
      <c r="D2406">
        <f>MONTH(Tbl_Hourly_Gen[[#This Row],[Date]])</f>
        <v>4</v>
      </c>
      <c r="E2406">
        <f>DAY(Tbl_Hourly_Gen[[#This Row],[Date]])</f>
        <v>9</v>
      </c>
      <c r="F2406">
        <v>18</v>
      </c>
      <c r="G2406">
        <f>WEEKDAY(Tbl_Hourly_Gen[[#This Row],[Date]])</f>
        <v>3</v>
      </c>
      <c r="H2406" s="7" t="s">
        <v>14</v>
      </c>
      <c r="I2406" s="5">
        <v>0</v>
      </c>
    </row>
    <row r="2407" spans="2:9">
      <c r="B2407" s="11">
        <f>IF(B2406+IF(Tbl_Hourly_Gen[[#This Row],[Hour]]=24,1,0)&lt;Date_End,B2406+IF(Tbl_Hourly_Gen[[#This Row],[Hour]]=24,1,0),0)</f>
        <v>45391</v>
      </c>
      <c r="C2407" s="29">
        <f>Tbl_Hourly_Gen[[#This Row],[Hour]]/24</f>
        <v>0.79166666666666663</v>
      </c>
      <c r="D2407">
        <f>MONTH(Tbl_Hourly_Gen[[#This Row],[Date]])</f>
        <v>4</v>
      </c>
      <c r="E2407">
        <f>DAY(Tbl_Hourly_Gen[[#This Row],[Date]])</f>
        <v>9</v>
      </c>
      <c r="F2407">
        <v>19</v>
      </c>
      <c r="G2407">
        <f>WEEKDAY(Tbl_Hourly_Gen[[#This Row],[Date]])</f>
        <v>3</v>
      </c>
      <c r="H2407" s="7" t="s">
        <v>14</v>
      </c>
      <c r="I2407" s="5">
        <v>0</v>
      </c>
    </row>
    <row r="2408" spans="2:9">
      <c r="B2408" s="11">
        <f>IF(B2407+IF(Tbl_Hourly_Gen[[#This Row],[Hour]]=24,1,0)&lt;Date_End,B2407+IF(Tbl_Hourly_Gen[[#This Row],[Hour]]=24,1,0),0)</f>
        <v>45391</v>
      </c>
      <c r="C2408" s="29">
        <f>Tbl_Hourly_Gen[[#This Row],[Hour]]/24</f>
        <v>0.83333333333333337</v>
      </c>
      <c r="D2408">
        <f>MONTH(Tbl_Hourly_Gen[[#This Row],[Date]])</f>
        <v>4</v>
      </c>
      <c r="E2408">
        <f>DAY(Tbl_Hourly_Gen[[#This Row],[Date]])</f>
        <v>9</v>
      </c>
      <c r="F2408">
        <v>20</v>
      </c>
      <c r="G2408">
        <f>WEEKDAY(Tbl_Hourly_Gen[[#This Row],[Date]])</f>
        <v>3</v>
      </c>
      <c r="H2408" s="7" t="s">
        <v>14</v>
      </c>
      <c r="I2408" s="5">
        <v>0</v>
      </c>
    </row>
    <row r="2409" spans="2:9">
      <c r="B2409" s="11">
        <f>IF(B2408+IF(Tbl_Hourly_Gen[[#This Row],[Hour]]=24,1,0)&lt;Date_End,B2408+IF(Tbl_Hourly_Gen[[#This Row],[Hour]]=24,1,0),0)</f>
        <v>45391</v>
      </c>
      <c r="C2409" s="29">
        <f>Tbl_Hourly_Gen[[#This Row],[Hour]]/24</f>
        <v>0.875</v>
      </c>
      <c r="D2409">
        <f>MONTH(Tbl_Hourly_Gen[[#This Row],[Date]])</f>
        <v>4</v>
      </c>
      <c r="E2409">
        <f>DAY(Tbl_Hourly_Gen[[#This Row],[Date]])</f>
        <v>9</v>
      </c>
      <c r="F2409">
        <v>21</v>
      </c>
      <c r="G2409">
        <f>WEEKDAY(Tbl_Hourly_Gen[[#This Row],[Date]])</f>
        <v>3</v>
      </c>
      <c r="H2409" s="7" t="s">
        <v>14</v>
      </c>
      <c r="I2409" s="5">
        <v>0</v>
      </c>
    </row>
    <row r="2410" spans="2:9">
      <c r="B2410" s="11">
        <f>IF(B2409+IF(Tbl_Hourly_Gen[[#This Row],[Hour]]=24,1,0)&lt;Date_End,B2409+IF(Tbl_Hourly_Gen[[#This Row],[Hour]]=24,1,0),0)</f>
        <v>45391</v>
      </c>
      <c r="C2410" s="29">
        <f>Tbl_Hourly_Gen[[#This Row],[Hour]]/24</f>
        <v>0.91666666666666663</v>
      </c>
      <c r="D2410">
        <f>MONTH(Tbl_Hourly_Gen[[#This Row],[Date]])</f>
        <v>4</v>
      </c>
      <c r="E2410">
        <f>DAY(Tbl_Hourly_Gen[[#This Row],[Date]])</f>
        <v>9</v>
      </c>
      <c r="F2410">
        <v>22</v>
      </c>
      <c r="G2410">
        <f>WEEKDAY(Tbl_Hourly_Gen[[#This Row],[Date]])</f>
        <v>3</v>
      </c>
      <c r="H2410" s="7" t="s">
        <v>14</v>
      </c>
      <c r="I2410" s="5">
        <v>0</v>
      </c>
    </row>
    <row r="2411" spans="2:9">
      <c r="B2411" s="11">
        <f>IF(B2410+IF(Tbl_Hourly_Gen[[#This Row],[Hour]]=24,1,0)&lt;Date_End,B2410+IF(Tbl_Hourly_Gen[[#This Row],[Hour]]=24,1,0),0)</f>
        <v>45391</v>
      </c>
      <c r="C2411" s="29">
        <f>Tbl_Hourly_Gen[[#This Row],[Hour]]/24</f>
        <v>0.95833333333333337</v>
      </c>
      <c r="D2411">
        <f>MONTH(Tbl_Hourly_Gen[[#This Row],[Date]])</f>
        <v>4</v>
      </c>
      <c r="E2411">
        <f>DAY(Tbl_Hourly_Gen[[#This Row],[Date]])</f>
        <v>9</v>
      </c>
      <c r="F2411">
        <v>23</v>
      </c>
      <c r="G2411">
        <f>WEEKDAY(Tbl_Hourly_Gen[[#This Row],[Date]])</f>
        <v>3</v>
      </c>
      <c r="H2411" s="7" t="s">
        <v>14</v>
      </c>
      <c r="I2411" s="5">
        <v>0</v>
      </c>
    </row>
    <row r="2412" spans="2:9">
      <c r="B2412" s="11">
        <f>IF(B2411+IF(Tbl_Hourly_Gen[[#This Row],[Hour]]=24,1,0)&lt;Date_End,B2411+IF(Tbl_Hourly_Gen[[#This Row],[Hour]]=24,1,0),0)</f>
        <v>45392</v>
      </c>
      <c r="C2412" s="29">
        <f>Tbl_Hourly_Gen[[#This Row],[Hour]]/24</f>
        <v>1</v>
      </c>
      <c r="D2412">
        <f>MONTH(Tbl_Hourly_Gen[[#This Row],[Date]])</f>
        <v>4</v>
      </c>
      <c r="E2412">
        <f>DAY(Tbl_Hourly_Gen[[#This Row],[Date]])</f>
        <v>10</v>
      </c>
      <c r="F2412">
        <v>24</v>
      </c>
      <c r="G2412">
        <f>WEEKDAY(Tbl_Hourly_Gen[[#This Row],[Date]])</f>
        <v>4</v>
      </c>
      <c r="H2412" s="7" t="s">
        <v>14</v>
      </c>
      <c r="I2412" s="5">
        <v>0</v>
      </c>
    </row>
    <row r="2413" spans="2:9">
      <c r="B2413" s="11">
        <f>IF(B2412+IF(Tbl_Hourly_Gen[[#This Row],[Hour]]=24,1,0)&lt;Date_End,B2412+IF(Tbl_Hourly_Gen[[#This Row],[Hour]]=24,1,0),0)</f>
        <v>45392</v>
      </c>
      <c r="C2413" s="29">
        <f>Tbl_Hourly_Gen[[#This Row],[Hour]]/24</f>
        <v>4.1666666666666664E-2</v>
      </c>
      <c r="D2413">
        <f>MONTH(Tbl_Hourly_Gen[[#This Row],[Date]])</f>
        <v>4</v>
      </c>
      <c r="E2413">
        <f>DAY(Tbl_Hourly_Gen[[#This Row],[Date]])</f>
        <v>10</v>
      </c>
      <c r="F2413">
        <v>1</v>
      </c>
      <c r="G2413">
        <f>WEEKDAY(Tbl_Hourly_Gen[[#This Row],[Date]])</f>
        <v>4</v>
      </c>
      <c r="H2413" s="7" t="s">
        <v>14</v>
      </c>
      <c r="I2413" s="5">
        <v>0</v>
      </c>
    </row>
    <row r="2414" spans="2:9">
      <c r="B2414" s="11">
        <f>IF(B2413+IF(Tbl_Hourly_Gen[[#This Row],[Hour]]=24,1,0)&lt;Date_End,B2413+IF(Tbl_Hourly_Gen[[#This Row],[Hour]]=24,1,0),0)</f>
        <v>45392</v>
      </c>
      <c r="C2414" s="29">
        <f>Tbl_Hourly_Gen[[#This Row],[Hour]]/24</f>
        <v>8.3333333333333329E-2</v>
      </c>
      <c r="D2414">
        <f>MONTH(Tbl_Hourly_Gen[[#This Row],[Date]])</f>
        <v>4</v>
      </c>
      <c r="E2414">
        <f>DAY(Tbl_Hourly_Gen[[#This Row],[Date]])</f>
        <v>10</v>
      </c>
      <c r="F2414">
        <v>2</v>
      </c>
      <c r="G2414">
        <f>WEEKDAY(Tbl_Hourly_Gen[[#This Row],[Date]])</f>
        <v>4</v>
      </c>
      <c r="H2414" s="7" t="s">
        <v>14</v>
      </c>
      <c r="I2414" s="5">
        <v>0</v>
      </c>
    </row>
    <row r="2415" spans="2:9">
      <c r="B2415" s="11">
        <f>IF(B2414+IF(Tbl_Hourly_Gen[[#This Row],[Hour]]=24,1,0)&lt;Date_End,B2414+IF(Tbl_Hourly_Gen[[#This Row],[Hour]]=24,1,0),0)</f>
        <v>45392</v>
      </c>
      <c r="C2415" s="29">
        <f>Tbl_Hourly_Gen[[#This Row],[Hour]]/24</f>
        <v>0.125</v>
      </c>
      <c r="D2415">
        <f>MONTH(Tbl_Hourly_Gen[[#This Row],[Date]])</f>
        <v>4</v>
      </c>
      <c r="E2415">
        <f>DAY(Tbl_Hourly_Gen[[#This Row],[Date]])</f>
        <v>10</v>
      </c>
      <c r="F2415">
        <v>3</v>
      </c>
      <c r="G2415">
        <f>WEEKDAY(Tbl_Hourly_Gen[[#This Row],[Date]])</f>
        <v>4</v>
      </c>
      <c r="H2415" s="7" t="s">
        <v>14</v>
      </c>
      <c r="I2415" s="5">
        <v>0</v>
      </c>
    </row>
    <row r="2416" spans="2:9">
      <c r="B2416" s="11">
        <f>IF(B2415+IF(Tbl_Hourly_Gen[[#This Row],[Hour]]=24,1,0)&lt;Date_End,B2415+IF(Tbl_Hourly_Gen[[#This Row],[Hour]]=24,1,0),0)</f>
        <v>45392</v>
      </c>
      <c r="C2416" s="29">
        <f>Tbl_Hourly_Gen[[#This Row],[Hour]]/24</f>
        <v>0.16666666666666666</v>
      </c>
      <c r="D2416">
        <f>MONTH(Tbl_Hourly_Gen[[#This Row],[Date]])</f>
        <v>4</v>
      </c>
      <c r="E2416">
        <f>DAY(Tbl_Hourly_Gen[[#This Row],[Date]])</f>
        <v>10</v>
      </c>
      <c r="F2416">
        <v>4</v>
      </c>
      <c r="G2416">
        <f>WEEKDAY(Tbl_Hourly_Gen[[#This Row],[Date]])</f>
        <v>4</v>
      </c>
      <c r="H2416" s="7" t="s">
        <v>14</v>
      </c>
      <c r="I2416" s="5">
        <v>0</v>
      </c>
    </row>
    <row r="2417" spans="2:9">
      <c r="B2417" s="11">
        <f>IF(B2416+IF(Tbl_Hourly_Gen[[#This Row],[Hour]]=24,1,0)&lt;Date_End,B2416+IF(Tbl_Hourly_Gen[[#This Row],[Hour]]=24,1,0),0)</f>
        <v>45392</v>
      </c>
      <c r="C2417" s="29">
        <f>Tbl_Hourly_Gen[[#This Row],[Hour]]/24</f>
        <v>0.20833333333333334</v>
      </c>
      <c r="D2417">
        <f>MONTH(Tbl_Hourly_Gen[[#This Row],[Date]])</f>
        <v>4</v>
      </c>
      <c r="E2417">
        <f>DAY(Tbl_Hourly_Gen[[#This Row],[Date]])</f>
        <v>10</v>
      </c>
      <c r="F2417">
        <v>5</v>
      </c>
      <c r="G2417">
        <f>WEEKDAY(Tbl_Hourly_Gen[[#This Row],[Date]])</f>
        <v>4</v>
      </c>
      <c r="H2417" s="7" t="s">
        <v>14</v>
      </c>
      <c r="I2417" s="5">
        <v>0</v>
      </c>
    </row>
    <row r="2418" spans="2:9">
      <c r="B2418" s="11">
        <f>IF(B2417+IF(Tbl_Hourly_Gen[[#This Row],[Hour]]=24,1,0)&lt;Date_End,B2417+IF(Tbl_Hourly_Gen[[#This Row],[Hour]]=24,1,0),0)</f>
        <v>45392</v>
      </c>
      <c r="C2418" s="29">
        <f>Tbl_Hourly_Gen[[#This Row],[Hour]]/24</f>
        <v>0.25</v>
      </c>
      <c r="D2418">
        <f>MONTH(Tbl_Hourly_Gen[[#This Row],[Date]])</f>
        <v>4</v>
      </c>
      <c r="E2418">
        <f>DAY(Tbl_Hourly_Gen[[#This Row],[Date]])</f>
        <v>10</v>
      </c>
      <c r="F2418">
        <v>6</v>
      </c>
      <c r="G2418">
        <f>WEEKDAY(Tbl_Hourly_Gen[[#This Row],[Date]])</f>
        <v>4</v>
      </c>
      <c r="H2418" s="7" t="s">
        <v>14</v>
      </c>
      <c r="I2418" s="5">
        <v>0</v>
      </c>
    </row>
    <row r="2419" spans="2:9">
      <c r="B2419" s="11">
        <f>IF(B2418+IF(Tbl_Hourly_Gen[[#This Row],[Hour]]=24,1,0)&lt;Date_End,B2418+IF(Tbl_Hourly_Gen[[#This Row],[Hour]]=24,1,0),0)</f>
        <v>45392</v>
      </c>
      <c r="C2419" s="29">
        <f>Tbl_Hourly_Gen[[#This Row],[Hour]]/24</f>
        <v>0.29166666666666669</v>
      </c>
      <c r="D2419">
        <f>MONTH(Tbl_Hourly_Gen[[#This Row],[Date]])</f>
        <v>4</v>
      </c>
      <c r="E2419">
        <f>DAY(Tbl_Hourly_Gen[[#This Row],[Date]])</f>
        <v>10</v>
      </c>
      <c r="F2419">
        <v>7</v>
      </c>
      <c r="G2419">
        <f>WEEKDAY(Tbl_Hourly_Gen[[#This Row],[Date]])</f>
        <v>4</v>
      </c>
      <c r="H2419" s="7" t="s">
        <v>14</v>
      </c>
      <c r="I2419" s="5">
        <v>0</v>
      </c>
    </row>
    <row r="2420" spans="2:9">
      <c r="B2420" s="11">
        <f>IF(B2419+IF(Tbl_Hourly_Gen[[#This Row],[Hour]]=24,1,0)&lt;Date_End,B2419+IF(Tbl_Hourly_Gen[[#This Row],[Hour]]=24,1,0),0)</f>
        <v>45392</v>
      </c>
      <c r="C2420" s="29">
        <f>Tbl_Hourly_Gen[[#This Row],[Hour]]/24</f>
        <v>0.33333333333333331</v>
      </c>
      <c r="D2420">
        <f>MONTH(Tbl_Hourly_Gen[[#This Row],[Date]])</f>
        <v>4</v>
      </c>
      <c r="E2420">
        <f>DAY(Tbl_Hourly_Gen[[#This Row],[Date]])</f>
        <v>10</v>
      </c>
      <c r="F2420">
        <v>8</v>
      </c>
      <c r="G2420">
        <f>WEEKDAY(Tbl_Hourly_Gen[[#This Row],[Date]])</f>
        <v>4</v>
      </c>
      <c r="H2420" s="7" t="s">
        <v>14</v>
      </c>
      <c r="I2420" s="5">
        <v>0</v>
      </c>
    </row>
    <row r="2421" spans="2:9">
      <c r="B2421" s="11">
        <f>IF(B2420+IF(Tbl_Hourly_Gen[[#This Row],[Hour]]=24,1,0)&lt;Date_End,B2420+IF(Tbl_Hourly_Gen[[#This Row],[Hour]]=24,1,0),0)</f>
        <v>45392</v>
      </c>
      <c r="C2421" s="29">
        <f>Tbl_Hourly_Gen[[#This Row],[Hour]]/24</f>
        <v>0.375</v>
      </c>
      <c r="D2421">
        <f>MONTH(Tbl_Hourly_Gen[[#This Row],[Date]])</f>
        <v>4</v>
      </c>
      <c r="E2421">
        <f>DAY(Tbl_Hourly_Gen[[#This Row],[Date]])</f>
        <v>10</v>
      </c>
      <c r="F2421">
        <v>9</v>
      </c>
      <c r="G2421">
        <f>WEEKDAY(Tbl_Hourly_Gen[[#This Row],[Date]])</f>
        <v>4</v>
      </c>
      <c r="H2421" s="7" t="s">
        <v>14</v>
      </c>
      <c r="I2421" s="5">
        <v>0</v>
      </c>
    </row>
    <row r="2422" spans="2:9">
      <c r="B2422" s="11">
        <f>IF(B2421+IF(Tbl_Hourly_Gen[[#This Row],[Hour]]=24,1,0)&lt;Date_End,B2421+IF(Tbl_Hourly_Gen[[#This Row],[Hour]]=24,1,0),0)</f>
        <v>45392</v>
      </c>
      <c r="C2422" s="29">
        <f>Tbl_Hourly_Gen[[#This Row],[Hour]]/24</f>
        <v>0.41666666666666669</v>
      </c>
      <c r="D2422">
        <f>MONTH(Tbl_Hourly_Gen[[#This Row],[Date]])</f>
        <v>4</v>
      </c>
      <c r="E2422">
        <f>DAY(Tbl_Hourly_Gen[[#This Row],[Date]])</f>
        <v>10</v>
      </c>
      <c r="F2422">
        <v>10</v>
      </c>
      <c r="G2422">
        <f>WEEKDAY(Tbl_Hourly_Gen[[#This Row],[Date]])</f>
        <v>4</v>
      </c>
      <c r="H2422" s="7" t="s">
        <v>14</v>
      </c>
      <c r="I2422" s="5">
        <v>0</v>
      </c>
    </row>
    <row r="2423" spans="2:9">
      <c r="B2423" s="11">
        <f>IF(B2422+IF(Tbl_Hourly_Gen[[#This Row],[Hour]]=24,1,0)&lt;Date_End,B2422+IF(Tbl_Hourly_Gen[[#This Row],[Hour]]=24,1,0),0)</f>
        <v>45392</v>
      </c>
      <c r="C2423" s="29">
        <f>Tbl_Hourly_Gen[[#This Row],[Hour]]/24</f>
        <v>0.45833333333333331</v>
      </c>
      <c r="D2423">
        <f>MONTH(Tbl_Hourly_Gen[[#This Row],[Date]])</f>
        <v>4</v>
      </c>
      <c r="E2423">
        <f>DAY(Tbl_Hourly_Gen[[#This Row],[Date]])</f>
        <v>10</v>
      </c>
      <c r="F2423">
        <v>11</v>
      </c>
      <c r="G2423">
        <f>WEEKDAY(Tbl_Hourly_Gen[[#This Row],[Date]])</f>
        <v>4</v>
      </c>
      <c r="H2423" s="7" t="s">
        <v>14</v>
      </c>
      <c r="I2423" s="5">
        <v>0</v>
      </c>
    </row>
    <row r="2424" spans="2:9">
      <c r="B2424" s="11">
        <f>IF(B2423+IF(Tbl_Hourly_Gen[[#This Row],[Hour]]=24,1,0)&lt;Date_End,B2423+IF(Tbl_Hourly_Gen[[#This Row],[Hour]]=24,1,0),0)</f>
        <v>45392</v>
      </c>
      <c r="C2424" s="29">
        <f>Tbl_Hourly_Gen[[#This Row],[Hour]]/24</f>
        <v>0.5</v>
      </c>
      <c r="D2424">
        <f>MONTH(Tbl_Hourly_Gen[[#This Row],[Date]])</f>
        <v>4</v>
      </c>
      <c r="E2424">
        <f>DAY(Tbl_Hourly_Gen[[#This Row],[Date]])</f>
        <v>10</v>
      </c>
      <c r="F2424">
        <v>12</v>
      </c>
      <c r="G2424">
        <f>WEEKDAY(Tbl_Hourly_Gen[[#This Row],[Date]])</f>
        <v>4</v>
      </c>
      <c r="H2424" s="7" t="s">
        <v>14</v>
      </c>
      <c r="I2424" s="5">
        <v>0</v>
      </c>
    </row>
    <row r="2425" spans="2:9">
      <c r="B2425" s="11">
        <f>IF(B2424+IF(Tbl_Hourly_Gen[[#This Row],[Hour]]=24,1,0)&lt;Date_End,B2424+IF(Tbl_Hourly_Gen[[#This Row],[Hour]]=24,1,0),0)</f>
        <v>45392</v>
      </c>
      <c r="C2425" s="29">
        <f>Tbl_Hourly_Gen[[#This Row],[Hour]]/24</f>
        <v>0.54166666666666663</v>
      </c>
      <c r="D2425">
        <f>MONTH(Tbl_Hourly_Gen[[#This Row],[Date]])</f>
        <v>4</v>
      </c>
      <c r="E2425">
        <f>DAY(Tbl_Hourly_Gen[[#This Row],[Date]])</f>
        <v>10</v>
      </c>
      <c r="F2425">
        <v>13</v>
      </c>
      <c r="G2425">
        <f>WEEKDAY(Tbl_Hourly_Gen[[#This Row],[Date]])</f>
        <v>4</v>
      </c>
      <c r="H2425" s="7" t="s">
        <v>14</v>
      </c>
      <c r="I2425" s="5">
        <v>0</v>
      </c>
    </row>
    <row r="2426" spans="2:9">
      <c r="B2426" s="11">
        <f>IF(B2425+IF(Tbl_Hourly_Gen[[#This Row],[Hour]]=24,1,0)&lt;Date_End,B2425+IF(Tbl_Hourly_Gen[[#This Row],[Hour]]=24,1,0),0)</f>
        <v>45392</v>
      </c>
      <c r="C2426" s="29">
        <f>Tbl_Hourly_Gen[[#This Row],[Hour]]/24</f>
        <v>0.58333333333333337</v>
      </c>
      <c r="D2426">
        <f>MONTH(Tbl_Hourly_Gen[[#This Row],[Date]])</f>
        <v>4</v>
      </c>
      <c r="E2426">
        <f>DAY(Tbl_Hourly_Gen[[#This Row],[Date]])</f>
        <v>10</v>
      </c>
      <c r="F2426">
        <v>14</v>
      </c>
      <c r="G2426">
        <f>WEEKDAY(Tbl_Hourly_Gen[[#This Row],[Date]])</f>
        <v>4</v>
      </c>
      <c r="H2426" s="7" t="s">
        <v>14</v>
      </c>
      <c r="I2426" s="5">
        <v>0</v>
      </c>
    </row>
    <row r="2427" spans="2:9">
      <c r="B2427" s="11">
        <f>IF(B2426+IF(Tbl_Hourly_Gen[[#This Row],[Hour]]=24,1,0)&lt;Date_End,B2426+IF(Tbl_Hourly_Gen[[#This Row],[Hour]]=24,1,0),0)</f>
        <v>45392</v>
      </c>
      <c r="C2427" s="29">
        <f>Tbl_Hourly_Gen[[#This Row],[Hour]]/24</f>
        <v>0.625</v>
      </c>
      <c r="D2427">
        <f>MONTH(Tbl_Hourly_Gen[[#This Row],[Date]])</f>
        <v>4</v>
      </c>
      <c r="E2427">
        <f>DAY(Tbl_Hourly_Gen[[#This Row],[Date]])</f>
        <v>10</v>
      </c>
      <c r="F2427">
        <v>15</v>
      </c>
      <c r="G2427">
        <f>WEEKDAY(Tbl_Hourly_Gen[[#This Row],[Date]])</f>
        <v>4</v>
      </c>
      <c r="H2427" s="7" t="s">
        <v>14</v>
      </c>
      <c r="I2427" s="5">
        <v>0</v>
      </c>
    </row>
    <row r="2428" spans="2:9">
      <c r="B2428" s="11">
        <f>IF(B2427+IF(Tbl_Hourly_Gen[[#This Row],[Hour]]=24,1,0)&lt;Date_End,B2427+IF(Tbl_Hourly_Gen[[#This Row],[Hour]]=24,1,0),0)</f>
        <v>45392</v>
      </c>
      <c r="C2428" s="29">
        <f>Tbl_Hourly_Gen[[#This Row],[Hour]]/24</f>
        <v>0.66666666666666663</v>
      </c>
      <c r="D2428">
        <f>MONTH(Tbl_Hourly_Gen[[#This Row],[Date]])</f>
        <v>4</v>
      </c>
      <c r="E2428">
        <f>DAY(Tbl_Hourly_Gen[[#This Row],[Date]])</f>
        <v>10</v>
      </c>
      <c r="F2428">
        <v>16</v>
      </c>
      <c r="G2428">
        <f>WEEKDAY(Tbl_Hourly_Gen[[#This Row],[Date]])</f>
        <v>4</v>
      </c>
      <c r="H2428" s="7" t="s">
        <v>14</v>
      </c>
      <c r="I2428" s="5">
        <v>0</v>
      </c>
    </row>
    <row r="2429" spans="2:9">
      <c r="B2429" s="11">
        <f>IF(B2428+IF(Tbl_Hourly_Gen[[#This Row],[Hour]]=24,1,0)&lt;Date_End,B2428+IF(Tbl_Hourly_Gen[[#This Row],[Hour]]=24,1,0),0)</f>
        <v>45392</v>
      </c>
      <c r="C2429" s="29">
        <f>Tbl_Hourly_Gen[[#This Row],[Hour]]/24</f>
        <v>0.70833333333333337</v>
      </c>
      <c r="D2429">
        <f>MONTH(Tbl_Hourly_Gen[[#This Row],[Date]])</f>
        <v>4</v>
      </c>
      <c r="E2429">
        <f>DAY(Tbl_Hourly_Gen[[#This Row],[Date]])</f>
        <v>10</v>
      </c>
      <c r="F2429">
        <v>17</v>
      </c>
      <c r="G2429">
        <f>WEEKDAY(Tbl_Hourly_Gen[[#This Row],[Date]])</f>
        <v>4</v>
      </c>
      <c r="H2429" s="7" t="s">
        <v>14</v>
      </c>
      <c r="I2429" s="5">
        <v>0</v>
      </c>
    </row>
    <row r="2430" spans="2:9">
      <c r="B2430" s="11">
        <f>IF(B2429+IF(Tbl_Hourly_Gen[[#This Row],[Hour]]=24,1,0)&lt;Date_End,B2429+IF(Tbl_Hourly_Gen[[#This Row],[Hour]]=24,1,0),0)</f>
        <v>45392</v>
      </c>
      <c r="C2430" s="29">
        <f>Tbl_Hourly_Gen[[#This Row],[Hour]]/24</f>
        <v>0.75</v>
      </c>
      <c r="D2430">
        <f>MONTH(Tbl_Hourly_Gen[[#This Row],[Date]])</f>
        <v>4</v>
      </c>
      <c r="E2430">
        <f>DAY(Tbl_Hourly_Gen[[#This Row],[Date]])</f>
        <v>10</v>
      </c>
      <c r="F2430">
        <v>18</v>
      </c>
      <c r="G2430">
        <f>WEEKDAY(Tbl_Hourly_Gen[[#This Row],[Date]])</f>
        <v>4</v>
      </c>
      <c r="H2430" s="7" t="s">
        <v>14</v>
      </c>
      <c r="I2430" s="5">
        <v>0</v>
      </c>
    </row>
    <row r="2431" spans="2:9">
      <c r="B2431" s="11">
        <f>IF(B2430+IF(Tbl_Hourly_Gen[[#This Row],[Hour]]=24,1,0)&lt;Date_End,B2430+IF(Tbl_Hourly_Gen[[#This Row],[Hour]]=24,1,0),0)</f>
        <v>45392</v>
      </c>
      <c r="C2431" s="29">
        <f>Tbl_Hourly_Gen[[#This Row],[Hour]]/24</f>
        <v>0.79166666666666663</v>
      </c>
      <c r="D2431">
        <f>MONTH(Tbl_Hourly_Gen[[#This Row],[Date]])</f>
        <v>4</v>
      </c>
      <c r="E2431">
        <f>DAY(Tbl_Hourly_Gen[[#This Row],[Date]])</f>
        <v>10</v>
      </c>
      <c r="F2431">
        <v>19</v>
      </c>
      <c r="G2431">
        <f>WEEKDAY(Tbl_Hourly_Gen[[#This Row],[Date]])</f>
        <v>4</v>
      </c>
      <c r="H2431" s="7" t="s">
        <v>14</v>
      </c>
      <c r="I2431" s="5">
        <v>0</v>
      </c>
    </row>
    <row r="2432" spans="2:9">
      <c r="B2432" s="11">
        <f>IF(B2431+IF(Tbl_Hourly_Gen[[#This Row],[Hour]]=24,1,0)&lt;Date_End,B2431+IF(Tbl_Hourly_Gen[[#This Row],[Hour]]=24,1,0),0)</f>
        <v>45392</v>
      </c>
      <c r="C2432" s="29">
        <f>Tbl_Hourly_Gen[[#This Row],[Hour]]/24</f>
        <v>0.83333333333333337</v>
      </c>
      <c r="D2432">
        <f>MONTH(Tbl_Hourly_Gen[[#This Row],[Date]])</f>
        <v>4</v>
      </c>
      <c r="E2432">
        <f>DAY(Tbl_Hourly_Gen[[#This Row],[Date]])</f>
        <v>10</v>
      </c>
      <c r="F2432">
        <v>20</v>
      </c>
      <c r="G2432">
        <f>WEEKDAY(Tbl_Hourly_Gen[[#This Row],[Date]])</f>
        <v>4</v>
      </c>
      <c r="H2432" s="7" t="s">
        <v>14</v>
      </c>
      <c r="I2432" s="5">
        <v>0</v>
      </c>
    </row>
    <row r="2433" spans="2:9">
      <c r="B2433" s="11">
        <f>IF(B2432+IF(Tbl_Hourly_Gen[[#This Row],[Hour]]=24,1,0)&lt;Date_End,B2432+IF(Tbl_Hourly_Gen[[#This Row],[Hour]]=24,1,0),0)</f>
        <v>45392</v>
      </c>
      <c r="C2433" s="29">
        <f>Tbl_Hourly_Gen[[#This Row],[Hour]]/24</f>
        <v>0.875</v>
      </c>
      <c r="D2433">
        <f>MONTH(Tbl_Hourly_Gen[[#This Row],[Date]])</f>
        <v>4</v>
      </c>
      <c r="E2433">
        <f>DAY(Tbl_Hourly_Gen[[#This Row],[Date]])</f>
        <v>10</v>
      </c>
      <c r="F2433">
        <v>21</v>
      </c>
      <c r="G2433">
        <f>WEEKDAY(Tbl_Hourly_Gen[[#This Row],[Date]])</f>
        <v>4</v>
      </c>
      <c r="H2433" s="7" t="s">
        <v>14</v>
      </c>
      <c r="I2433" s="5">
        <v>0</v>
      </c>
    </row>
    <row r="2434" spans="2:9">
      <c r="B2434" s="11">
        <f>IF(B2433+IF(Tbl_Hourly_Gen[[#This Row],[Hour]]=24,1,0)&lt;Date_End,B2433+IF(Tbl_Hourly_Gen[[#This Row],[Hour]]=24,1,0),0)</f>
        <v>45392</v>
      </c>
      <c r="C2434" s="29">
        <f>Tbl_Hourly_Gen[[#This Row],[Hour]]/24</f>
        <v>0.91666666666666663</v>
      </c>
      <c r="D2434">
        <f>MONTH(Tbl_Hourly_Gen[[#This Row],[Date]])</f>
        <v>4</v>
      </c>
      <c r="E2434">
        <f>DAY(Tbl_Hourly_Gen[[#This Row],[Date]])</f>
        <v>10</v>
      </c>
      <c r="F2434">
        <v>22</v>
      </c>
      <c r="G2434">
        <f>WEEKDAY(Tbl_Hourly_Gen[[#This Row],[Date]])</f>
        <v>4</v>
      </c>
      <c r="H2434" s="7" t="s">
        <v>14</v>
      </c>
      <c r="I2434" s="5">
        <v>0</v>
      </c>
    </row>
    <row r="2435" spans="2:9">
      <c r="B2435" s="11">
        <f>IF(B2434+IF(Tbl_Hourly_Gen[[#This Row],[Hour]]=24,1,0)&lt;Date_End,B2434+IF(Tbl_Hourly_Gen[[#This Row],[Hour]]=24,1,0),0)</f>
        <v>45392</v>
      </c>
      <c r="C2435" s="29">
        <f>Tbl_Hourly_Gen[[#This Row],[Hour]]/24</f>
        <v>0.95833333333333337</v>
      </c>
      <c r="D2435">
        <f>MONTH(Tbl_Hourly_Gen[[#This Row],[Date]])</f>
        <v>4</v>
      </c>
      <c r="E2435">
        <f>DAY(Tbl_Hourly_Gen[[#This Row],[Date]])</f>
        <v>10</v>
      </c>
      <c r="F2435">
        <v>23</v>
      </c>
      <c r="G2435">
        <f>WEEKDAY(Tbl_Hourly_Gen[[#This Row],[Date]])</f>
        <v>4</v>
      </c>
      <c r="H2435" s="7" t="s">
        <v>14</v>
      </c>
      <c r="I2435" s="5">
        <v>0</v>
      </c>
    </row>
    <row r="2436" spans="2:9">
      <c r="B2436" s="11">
        <f>IF(B2435+IF(Tbl_Hourly_Gen[[#This Row],[Hour]]=24,1,0)&lt;Date_End,B2435+IF(Tbl_Hourly_Gen[[#This Row],[Hour]]=24,1,0),0)</f>
        <v>45393</v>
      </c>
      <c r="C2436" s="29">
        <f>Tbl_Hourly_Gen[[#This Row],[Hour]]/24</f>
        <v>1</v>
      </c>
      <c r="D2436">
        <f>MONTH(Tbl_Hourly_Gen[[#This Row],[Date]])</f>
        <v>4</v>
      </c>
      <c r="E2436">
        <f>DAY(Tbl_Hourly_Gen[[#This Row],[Date]])</f>
        <v>11</v>
      </c>
      <c r="F2436">
        <v>24</v>
      </c>
      <c r="G2436">
        <f>WEEKDAY(Tbl_Hourly_Gen[[#This Row],[Date]])</f>
        <v>5</v>
      </c>
      <c r="H2436" s="7" t="s">
        <v>14</v>
      </c>
      <c r="I2436" s="5">
        <v>0</v>
      </c>
    </row>
    <row r="2437" spans="2:9">
      <c r="B2437" s="11">
        <f>IF(B2436+IF(Tbl_Hourly_Gen[[#This Row],[Hour]]=24,1,0)&lt;Date_End,B2436+IF(Tbl_Hourly_Gen[[#This Row],[Hour]]=24,1,0),0)</f>
        <v>45393</v>
      </c>
      <c r="C2437" s="29">
        <f>Tbl_Hourly_Gen[[#This Row],[Hour]]/24</f>
        <v>4.1666666666666664E-2</v>
      </c>
      <c r="D2437">
        <f>MONTH(Tbl_Hourly_Gen[[#This Row],[Date]])</f>
        <v>4</v>
      </c>
      <c r="E2437">
        <f>DAY(Tbl_Hourly_Gen[[#This Row],[Date]])</f>
        <v>11</v>
      </c>
      <c r="F2437">
        <v>1</v>
      </c>
      <c r="G2437">
        <f>WEEKDAY(Tbl_Hourly_Gen[[#This Row],[Date]])</f>
        <v>5</v>
      </c>
      <c r="H2437" s="7" t="s">
        <v>14</v>
      </c>
      <c r="I2437" s="5">
        <v>0</v>
      </c>
    </row>
    <row r="2438" spans="2:9">
      <c r="B2438" s="11">
        <f>IF(B2437+IF(Tbl_Hourly_Gen[[#This Row],[Hour]]=24,1,0)&lt;Date_End,B2437+IF(Tbl_Hourly_Gen[[#This Row],[Hour]]=24,1,0),0)</f>
        <v>45393</v>
      </c>
      <c r="C2438" s="29">
        <f>Tbl_Hourly_Gen[[#This Row],[Hour]]/24</f>
        <v>8.3333333333333329E-2</v>
      </c>
      <c r="D2438">
        <f>MONTH(Tbl_Hourly_Gen[[#This Row],[Date]])</f>
        <v>4</v>
      </c>
      <c r="E2438">
        <f>DAY(Tbl_Hourly_Gen[[#This Row],[Date]])</f>
        <v>11</v>
      </c>
      <c r="F2438">
        <v>2</v>
      </c>
      <c r="G2438">
        <f>WEEKDAY(Tbl_Hourly_Gen[[#This Row],[Date]])</f>
        <v>5</v>
      </c>
      <c r="H2438" s="7" t="s">
        <v>14</v>
      </c>
      <c r="I2438" s="5">
        <v>0</v>
      </c>
    </row>
    <row r="2439" spans="2:9">
      <c r="B2439" s="11">
        <f>IF(B2438+IF(Tbl_Hourly_Gen[[#This Row],[Hour]]=24,1,0)&lt;Date_End,B2438+IF(Tbl_Hourly_Gen[[#This Row],[Hour]]=24,1,0),0)</f>
        <v>45393</v>
      </c>
      <c r="C2439" s="29">
        <f>Tbl_Hourly_Gen[[#This Row],[Hour]]/24</f>
        <v>0.125</v>
      </c>
      <c r="D2439">
        <f>MONTH(Tbl_Hourly_Gen[[#This Row],[Date]])</f>
        <v>4</v>
      </c>
      <c r="E2439">
        <f>DAY(Tbl_Hourly_Gen[[#This Row],[Date]])</f>
        <v>11</v>
      </c>
      <c r="F2439">
        <v>3</v>
      </c>
      <c r="G2439">
        <f>WEEKDAY(Tbl_Hourly_Gen[[#This Row],[Date]])</f>
        <v>5</v>
      </c>
      <c r="H2439" s="7" t="s">
        <v>14</v>
      </c>
      <c r="I2439" s="5">
        <v>0</v>
      </c>
    </row>
    <row r="2440" spans="2:9">
      <c r="B2440" s="11">
        <f>IF(B2439+IF(Tbl_Hourly_Gen[[#This Row],[Hour]]=24,1,0)&lt;Date_End,B2439+IF(Tbl_Hourly_Gen[[#This Row],[Hour]]=24,1,0),0)</f>
        <v>45393</v>
      </c>
      <c r="C2440" s="29">
        <f>Tbl_Hourly_Gen[[#This Row],[Hour]]/24</f>
        <v>0.16666666666666666</v>
      </c>
      <c r="D2440">
        <f>MONTH(Tbl_Hourly_Gen[[#This Row],[Date]])</f>
        <v>4</v>
      </c>
      <c r="E2440">
        <f>DAY(Tbl_Hourly_Gen[[#This Row],[Date]])</f>
        <v>11</v>
      </c>
      <c r="F2440">
        <v>4</v>
      </c>
      <c r="G2440">
        <f>WEEKDAY(Tbl_Hourly_Gen[[#This Row],[Date]])</f>
        <v>5</v>
      </c>
      <c r="H2440" s="7" t="s">
        <v>14</v>
      </c>
      <c r="I2440" s="5">
        <v>0</v>
      </c>
    </row>
    <row r="2441" spans="2:9">
      <c r="B2441" s="11">
        <f>IF(B2440+IF(Tbl_Hourly_Gen[[#This Row],[Hour]]=24,1,0)&lt;Date_End,B2440+IF(Tbl_Hourly_Gen[[#This Row],[Hour]]=24,1,0),0)</f>
        <v>45393</v>
      </c>
      <c r="C2441" s="29">
        <f>Tbl_Hourly_Gen[[#This Row],[Hour]]/24</f>
        <v>0.20833333333333334</v>
      </c>
      <c r="D2441">
        <f>MONTH(Tbl_Hourly_Gen[[#This Row],[Date]])</f>
        <v>4</v>
      </c>
      <c r="E2441">
        <f>DAY(Tbl_Hourly_Gen[[#This Row],[Date]])</f>
        <v>11</v>
      </c>
      <c r="F2441">
        <v>5</v>
      </c>
      <c r="G2441">
        <f>WEEKDAY(Tbl_Hourly_Gen[[#This Row],[Date]])</f>
        <v>5</v>
      </c>
      <c r="H2441" s="7" t="s">
        <v>14</v>
      </c>
      <c r="I2441" s="5">
        <v>0</v>
      </c>
    </row>
    <row r="2442" spans="2:9">
      <c r="B2442" s="11">
        <f>IF(B2441+IF(Tbl_Hourly_Gen[[#This Row],[Hour]]=24,1,0)&lt;Date_End,B2441+IF(Tbl_Hourly_Gen[[#This Row],[Hour]]=24,1,0),0)</f>
        <v>45393</v>
      </c>
      <c r="C2442" s="29">
        <f>Tbl_Hourly_Gen[[#This Row],[Hour]]/24</f>
        <v>0.25</v>
      </c>
      <c r="D2442">
        <f>MONTH(Tbl_Hourly_Gen[[#This Row],[Date]])</f>
        <v>4</v>
      </c>
      <c r="E2442">
        <f>DAY(Tbl_Hourly_Gen[[#This Row],[Date]])</f>
        <v>11</v>
      </c>
      <c r="F2442">
        <v>6</v>
      </c>
      <c r="G2442">
        <f>WEEKDAY(Tbl_Hourly_Gen[[#This Row],[Date]])</f>
        <v>5</v>
      </c>
      <c r="H2442" s="7" t="s">
        <v>14</v>
      </c>
      <c r="I2442" s="5">
        <v>0</v>
      </c>
    </row>
    <row r="2443" spans="2:9">
      <c r="B2443" s="11">
        <f>IF(B2442+IF(Tbl_Hourly_Gen[[#This Row],[Hour]]=24,1,0)&lt;Date_End,B2442+IF(Tbl_Hourly_Gen[[#This Row],[Hour]]=24,1,0),0)</f>
        <v>45393</v>
      </c>
      <c r="C2443" s="29">
        <f>Tbl_Hourly_Gen[[#This Row],[Hour]]/24</f>
        <v>0.29166666666666669</v>
      </c>
      <c r="D2443">
        <f>MONTH(Tbl_Hourly_Gen[[#This Row],[Date]])</f>
        <v>4</v>
      </c>
      <c r="E2443">
        <f>DAY(Tbl_Hourly_Gen[[#This Row],[Date]])</f>
        <v>11</v>
      </c>
      <c r="F2443">
        <v>7</v>
      </c>
      <c r="G2443">
        <f>WEEKDAY(Tbl_Hourly_Gen[[#This Row],[Date]])</f>
        <v>5</v>
      </c>
      <c r="H2443" s="7" t="s">
        <v>14</v>
      </c>
      <c r="I2443" s="5">
        <v>0</v>
      </c>
    </row>
    <row r="2444" spans="2:9">
      <c r="B2444" s="11">
        <f>IF(B2443+IF(Tbl_Hourly_Gen[[#This Row],[Hour]]=24,1,0)&lt;Date_End,B2443+IF(Tbl_Hourly_Gen[[#This Row],[Hour]]=24,1,0),0)</f>
        <v>45393</v>
      </c>
      <c r="C2444" s="29">
        <f>Tbl_Hourly_Gen[[#This Row],[Hour]]/24</f>
        <v>0.33333333333333331</v>
      </c>
      <c r="D2444">
        <f>MONTH(Tbl_Hourly_Gen[[#This Row],[Date]])</f>
        <v>4</v>
      </c>
      <c r="E2444">
        <f>DAY(Tbl_Hourly_Gen[[#This Row],[Date]])</f>
        <v>11</v>
      </c>
      <c r="F2444">
        <v>8</v>
      </c>
      <c r="G2444">
        <f>WEEKDAY(Tbl_Hourly_Gen[[#This Row],[Date]])</f>
        <v>5</v>
      </c>
      <c r="H2444" s="7" t="s">
        <v>14</v>
      </c>
      <c r="I2444" s="5">
        <v>0</v>
      </c>
    </row>
    <row r="2445" spans="2:9">
      <c r="B2445" s="11">
        <f>IF(B2444+IF(Tbl_Hourly_Gen[[#This Row],[Hour]]=24,1,0)&lt;Date_End,B2444+IF(Tbl_Hourly_Gen[[#This Row],[Hour]]=24,1,0),0)</f>
        <v>45393</v>
      </c>
      <c r="C2445" s="29">
        <f>Tbl_Hourly_Gen[[#This Row],[Hour]]/24</f>
        <v>0.375</v>
      </c>
      <c r="D2445">
        <f>MONTH(Tbl_Hourly_Gen[[#This Row],[Date]])</f>
        <v>4</v>
      </c>
      <c r="E2445">
        <f>DAY(Tbl_Hourly_Gen[[#This Row],[Date]])</f>
        <v>11</v>
      </c>
      <c r="F2445">
        <v>9</v>
      </c>
      <c r="G2445">
        <f>WEEKDAY(Tbl_Hourly_Gen[[#This Row],[Date]])</f>
        <v>5</v>
      </c>
      <c r="H2445" s="7" t="s">
        <v>14</v>
      </c>
      <c r="I2445" s="5">
        <v>0</v>
      </c>
    </row>
    <row r="2446" spans="2:9">
      <c r="B2446" s="11">
        <f>IF(B2445+IF(Tbl_Hourly_Gen[[#This Row],[Hour]]=24,1,0)&lt;Date_End,B2445+IF(Tbl_Hourly_Gen[[#This Row],[Hour]]=24,1,0),0)</f>
        <v>45393</v>
      </c>
      <c r="C2446" s="29">
        <f>Tbl_Hourly_Gen[[#This Row],[Hour]]/24</f>
        <v>0.41666666666666669</v>
      </c>
      <c r="D2446">
        <f>MONTH(Tbl_Hourly_Gen[[#This Row],[Date]])</f>
        <v>4</v>
      </c>
      <c r="E2446">
        <f>DAY(Tbl_Hourly_Gen[[#This Row],[Date]])</f>
        <v>11</v>
      </c>
      <c r="F2446">
        <v>10</v>
      </c>
      <c r="G2446">
        <f>WEEKDAY(Tbl_Hourly_Gen[[#This Row],[Date]])</f>
        <v>5</v>
      </c>
      <c r="H2446" s="7" t="s">
        <v>14</v>
      </c>
      <c r="I2446" s="5">
        <v>0</v>
      </c>
    </row>
    <row r="2447" spans="2:9">
      <c r="B2447" s="11">
        <f>IF(B2446+IF(Tbl_Hourly_Gen[[#This Row],[Hour]]=24,1,0)&lt;Date_End,B2446+IF(Tbl_Hourly_Gen[[#This Row],[Hour]]=24,1,0),0)</f>
        <v>45393</v>
      </c>
      <c r="C2447" s="29">
        <f>Tbl_Hourly_Gen[[#This Row],[Hour]]/24</f>
        <v>0.45833333333333331</v>
      </c>
      <c r="D2447">
        <f>MONTH(Tbl_Hourly_Gen[[#This Row],[Date]])</f>
        <v>4</v>
      </c>
      <c r="E2447">
        <f>DAY(Tbl_Hourly_Gen[[#This Row],[Date]])</f>
        <v>11</v>
      </c>
      <c r="F2447">
        <v>11</v>
      </c>
      <c r="G2447">
        <f>WEEKDAY(Tbl_Hourly_Gen[[#This Row],[Date]])</f>
        <v>5</v>
      </c>
      <c r="H2447" s="7" t="s">
        <v>14</v>
      </c>
      <c r="I2447" s="5">
        <v>0</v>
      </c>
    </row>
    <row r="2448" spans="2:9">
      <c r="B2448" s="11">
        <f>IF(B2447+IF(Tbl_Hourly_Gen[[#This Row],[Hour]]=24,1,0)&lt;Date_End,B2447+IF(Tbl_Hourly_Gen[[#This Row],[Hour]]=24,1,0),0)</f>
        <v>45393</v>
      </c>
      <c r="C2448" s="29">
        <f>Tbl_Hourly_Gen[[#This Row],[Hour]]/24</f>
        <v>0.5</v>
      </c>
      <c r="D2448">
        <f>MONTH(Tbl_Hourly_Gen[[#This Row],[Date]])</f>
        <v>4</v>
      </c>
      <c r="E2448">
        <f>DAY(Tbl_Hourly_Gen[[#This Row],[Date]])</f>
        <v>11</v>
      </c>
      <c r="F2448">
        <v>12</v>
      </c>
      <c r="G2448">
        <f>WEEKDAY(Tbl_Hourly_Gen[[#This Row],[Date]])</f>
        <v>5</v>
      </c>
      <c r="H2448" s="7" t="s">
        <v>14</v>
      </c>
      <c r="I2448" s="5">
        <v>0</v>
      </c>
    </row>
    <row r="2449" spans="2:9">
      <c r="B2449" s="11">
        <f>IF(B2448+IF(Tbl_Hourly_Gen[[#This Row],[Hour]]=24,1,0)&lt;Date_End,B2448+IF(Tbl_Hourly_Gen[[#This Row],[Hour]]=24,1,0),0)</f>
        <v>45393</v>
      </c>
      <c r="C2449" s="29">
        <f>Tbl_Hourly_Gen[[#This Row],[Hour]]/24</f>
        <v>0.54166666666666663</v>
      </c>
      <c r="D2449">
        <f>MONTH(Tbl_Hourly_Gen[[#This Row],[Date]])</f>
        <v>4</v>
      </c>
      <c r="E2449">
        <f>DAY(Tbl_Hourly_Gen[[#This Row],[Date]])</f>
        <v>11</v>
      </c>
      <c r="F2449">
        <v>13</v>
      </c>
      <c r="G2449">
        <f>WEEKDAY(Tbl_Hourly_Gen[[#This Row],[Date]])</f>
        <v>5</v>
      </c>
      <c r="H2449" s="7" t="s">
        <v>14</v>
      </c>
      <c r="I2449" s="5">
        <v>0</v>
      </c>
    </row>
    <row r="2450" spans="2:9">
      <c r="B2450" s="11">
        <f>IF(B2449+IF(Tbl_Hourly_Gen[[#This Row],[Hour]]=24,1,0)&lt;Date_End,B2449+IF(Tbl_Hourly_Gen[[#This Row],[Hour]]=24,1,0),0)</f>
        <v>45393</v>
      </c>
      <c r="C2450" s="29">
        <f>Tbl_Hourly_Gen[[#This Row],[Hour]]/24</f>
        <v>0.58333333333333337</v>
      </c>
      <c r="D2450">
        <f>MONTH(Tbl_Hourly_Gen[[#This Row],[Date]])</f>
        <v>4</v>
      </c>
      <c r="E2450">
        <f>DAY(Tbl_Hourly_Gen[[#This Row],[Date]])</f>
        <v>11</v>
      </c>
      <c r="F2450">
        <v>14</v>
      </c>
      <c r="G2450">
        <f>WEEKDAY(Tbl_Hourly_Gen[[#This Row],[Date]])</f>
        <v>5</v>
      </c>
      <c r="H2450" s="7" t="s">
        <v>14</v>
      </c>
      <c r="I2450" s="5">
        <v>0</v>
      </c>
    </row>
    <row r="2451" spans="2:9">
      <c r="B2451" s="11">
        <f>IF(B2450+IF(Tbl_Hourly_Gen[[#This Row],[Hour]]=24,1,0)&lt;Date_End,B2450+IF(Tbl_Hourly_Gen[[#This Row],[Hour]]=24,1,0),0)</f>
        <v>45393</v>
      </c>
      <c r="C2451" s="29">
        <f>Tbl_Hourly_Gen[[#This Row],[Hour]]/24</f>
        <v>0.625</v>
      </c>
      <c r="D2451">
        <f>MONTH(Tbl_Hourly_Gen[[#This Row],[Date]])</f>
        <v>4</v>
      </c>
      <c r="E2451">
        <f>DAY(Tbl_Hourly_Gen[[#This Row],[Date]])</f>
        <v>11</v>
      </c>
      <c r="F2451">
        <v>15</v>
      </c>
      <c r="G2451">
        <f>WEEKDAY(Tbl_Hourly_Gen[[#This Row],[Date]])</f>
        <v>5</v>
      </c>
      <c r="H2451" s="7" t="s">
        <v>14</v>
      </c>
      <c r="I2451" s="5">
        <v>0</v>
      </c>
    </row>
    <row r="2452" spans="2:9">
      <c r="B2452" s="11">
        <f>IF(B2451+IF(Tbl_Hourly_Gen[[#This Row],[Hour]]=24,1,0)&lt;Date_End,B2451+IF(Tbl_Hourly_Gen[[#This Row],[Hour]]=24,1,0),0)</f>
        <v>45393</v>
      </c>
      <c r="C2452" s="29">
        <f>Tbl_Hourly_Gen[[#This Row],[Hour]]/24</f>
        <v>0.66666666666666663</v>
      </c>
      <c r="D2452">
        <f>MONTH(Tbl_Hourly_Gen[[#This Row],[Date]])</f>
        <v>4</v>
      </c>
      <c r="E2452">
        <f>DAY(Tbl_Hourly_Gen[[#This Row],[Date]])</f>
        <v>11</v>
      </c>
      <c r="F2452">
        <v>16</v>
      </c>
      <c r="G2452">
        <f>WEEKDAY(Tbl_Hourly_Gen[[#This Row],[Date]])</f>
        <v>5</v>
      </c>
      <c r="H2452" s="7" t="s">
        <v>14</v>
      </c>
      <c r="I2452" s="5">
        <v>0</v>
      </c>
    </row>
    <row r="2453" spans="2:9">
      <c r="B2453" s="11">
        <f>IF(B2452+IF(Tbl_Hourly_Gen[[#This Row],[Hour]]=24,1,0)&lt;Date_End,B2452+IF(Tbl_Hourly_Gen[[#This Row],[Hour]]=24,1,0),0)</f>
        <v>45393</v>
      </c>
      <c r="C2453" s="29">
        <f>Tbl_Hourly_Gen[[#This Row],[Hour]]/24</f>
        <v>0.70833333333333337</v>
      </c>
      <c r="D2453">
        <f>MONTH(Tbl_Hourly_Gen[[#This Row],[Date]])</f>
        <v>4</v>
      </c>
      <c r="E2453">
        <f>DAY(Tbl_Hourly_Gen[[#This Row],[Date]])</f>
        <v>11</v>
      </c>
      <c r="F2453">
        <v>17</v>
      </c>
      <c r="G2453">
        <f>WEEKDAY(Tbl_Hourly_Gen[[#This Row],[Date]])</f>
        <v>5</v>
      </c>
      <c r="H2453" s="7" t="s">
        <v>14</v>
      </c>
      <c r="I2453" s="5">
        <v>0</v>
      </c>
    </row>
    <row r="2454" spans="2:9">
      <c r="B2454" s="11">
        <f>IF(B2453+IF(Tbl_Hourly_Gen[[#This Row],[Hour]]=24,1,0)&lt;Date_End,B2453+IF(Tbl_Hourly_Gen[[#This Row],[Hour]]=24,1,0),0)</f>
        <v>45393</v>
      </c>
      <c r="C2454" s="29">
        <f>Tbl_Hourly_Gen[[#This Row],[Hour]]/24</f>
        <v>0.75</v>
      </c>
      <c r="D2454">
        <f>MONTH(Tbl_Hourly_Gen[[#This Row],[Date]])</f>
        <v>4</v>
      </c>
      <c r="E2454">
        <f>DAY(Tbl_Hourly_Gen[[#This Row],[Date]])</f>
        <v>11</v>
      </c>
      <c r="F2454">
        <v>18</v>
      </c>
      <c r="G2454">
        <f>WEEKDAY(Tbl_Hourly_Gen[[#This Row],[Date]])</f>
        <v>5</v>
      </c>
      <c r="H2454" s="7" t="s">
        <v>14</v>
      </c>
      <c r="I2454" s="5">
        <v>0</v>
      </c>
    </row>
    <row r="2455" spans="2:9">
      <c r="B2455" s="11">
        <f>IF(B2454+IF(Tbl_Hourly_Gen[[#This Row],[Hour]]=24,1,0)&lt;Date_End,B2454+IF(Tbl_Hourly_Gen[[#This Row],[Hour]]=24,1,0),0)</f>
        <v>45393</v>
      </c>
      <c r="C2455" s="29">
        <f>Tbl_Hourly_Gen[[#This Row],[Hour]]/24</f>
        <v>0.79166666666666663</v>
      </c>
      <c r="D2455">
        <f>MONTH(Tbl_Hourly_Gen[[#This Row],[Date]])</f>
        <v>4</v>
      </c>
      <c r="E2455">
        <f>DAY(Tbl_Hourly_Gen[[#This Row],[Date]])</f>
        <v>11</v>
      </c>
      <c r="F2455">
        <v>19</v>
      </c>
      <c r="G2455">
        <f>WEEKDAY(Tbl_Hourly_Gen[[#This Row],[Date]])</f>
        <v>5</v>
      </c>
      <c r="H2455" s="7" t="s">
        <v>14</v>
      </c>
      <c r="I2455" s="5">
        <v>0</v>
      </c>
    </row>
    <row r="2456" spans="2:9">
      <c r="B2456" s="11">
        <f>IF(B2455+IF(Tbl_Hourly_Gen[[#This Row],[Hour]]=24,1,0)&lt;Date_End,B2455+IF(Tbl_Hourly_Gen[[#This Row],[Hour]]=24,1,0),0)</f>
        <v>45393</v>
      </c>
      <c r="C2456" s="29">
        <f>Tbl_Hourly_Gen[[#This Row],[Hour]]/24</f>
        <v>0.83333333333333337</v>
      </c>
      <c r="D2456">
        <f>MONTH(Tbl_Hourly_Gen[[#This Row],[Date]])</f>
        <v>4</v>
      </c>
      <c r="E2456">
        <f>DAY(Tbl_Hourly_Gen[[#This Row],[Date]])</f>
        <v>11</v>
      </c>
      <c r="F2456">
        <v>20</v>
      </c>
      <c r="G2456">
        <f>WEEKDAY(Tbl_Hourly_Gen[[#This Row],[Date]])</f>
        <v>5</v>
      </c>
      <c r="H2456" s="7" t="s">
        <v>14</v>
      </c>
      <c r="I2456" s="5">
        <v>0</v>
      </c>
    </row>
    <row r="2457" spans="2:9">
      <c r="B2457" s="11">
        <f>IF(B2456+IF(Tbl_Hourly_Gen[[#This Row],[Hour]]=24,1,0)&lt;Date_End,B2456+IF(Tbl_Hourly_Gen[[#This Row],[Hour]]=24,1,0),0)</f>
        <v>45393</v>
      </c>
      <c r="C2457" s="29">
        <f>Tbl_Hourly_Gen[[#This Row],[Hour]]/24</f>
        <v>0.875</v>
      </c>
      <c r="D2457">
        <f>MONTH(Tbl_Hourly_Gen[[#This Row],[Date]])</f>
        <v>4</v>
      </c>
      <c r="E2457">
        <f>DAY(Tbl_Hourly_Gen[[#This Row],[Date]])</f>
        <v>11</v>
      </c>
      <c r="F2457">
        <v>21</v>
      </c>
      <c r="G2457">
        <f>WEEKDAY(Tbl_Hourly_Gen[[#This Row],[Date]])</f>
        <v>5</v>
      </c>
      <c r="H2457" s="7" t="s">
        <v>14</v>
      </c>
      <c r="I2457" s="5">
        <v>0</v>
      </c>
    </row>
    <row r="2458" spans="2:9">
      <c r="B2458" s="11">
        <f>IF(B2457+IF(Tbl_Hourly_Gen[[#This Row],[Hour]]=24,1,0)&lt;Date_End,B2457+IF(Tbl_Hourly_Gen[[#This Row],[Hour]]=24,1,0),0)</f>
        <v>45393</v>
      </c>
      <c r="C2458" s="29">
        <f>Tbl_Hourly_Gen[[#This Row],[Hour]]/24</f>
        <v>0.91666666666666663</v>
      </c>
      <c r="D2458">
        <f>MONTH(Tbl_Hourly_Gen[[#This Row],[Date]])</f>
        <v>4</v>
      </c>
      <c r="E2458">
        <f>DAY(Tbl_Hourly_Gen[[#This Row],[Date]])</f>
        <v>11</v>
      </c>
      <c r="F2458">
        <v>22</v>
      </c>
      <c r="G2458">
        <f>WEEKDAY(Tbl_Hourly_Gen[[#This Row],[Date]])</f>
        <v>5</v>
      </c>
      <c r="H2458" s="7" t="s">
        <v>14</v>
      </c>
      <c r="I2458" s="5">
        <v>0</v>
      </c>
    </row>
    <row r="2459" spans="2:9">
      <c r="B2459" s="11">
        <f>IF(B2458+IF(Tbl_Hourly_Gen[[#This Row],[Hour]]=24,1,0)&lt;Date_End,B2458+IF(Tbl_Hourly_Gen[[#This Row],[Hour]]=24,1,0),0)</f>
        <v>45393</v>
      </c>
      <c r="C2459" s="29">
        <f>Tbl_Hourly_Gen[[#This Row],[Hour]]/24</f>
        <v>0.95833333333333337</v>
      </c>
      <c r="D2459">
        <f>MONTH(Tbl_Hourly_Gen[[#This Row],[Date]])</f>
        <v>4</v>
      </c>
      <c r="E2459">
        <f>DAY(Tbl_Hourly_Gen[[#This Row],[Date]])</f>
        <v>11</v>
      </c>
      <c r="F2459">
        <v>23</v>
      </c>
      <c r="G2459">
        <f>WEEKDAY(Tbl_Hourly_Gen[[#This Row],[Date]])</f>
        <v>5</v>
      </c>
      <c r="H2459" s="7" t="s">
        <v>14</v>
      </c>
      <c r="I2459" s="5">
        <v>0</v>
      </c>
    </row>
    <row r="2460" spans="2:9">
      <c r="B2460" s="11">
        <f>IF(B2459+IF(Tbl_Hourly_Gen[[#This Row],[Hour]]=24,1,0)&lt;Date_End,B2459+IF(Tbl_Hourly_Gen[[#This Row],[Hour]]=24,1,0),0)</f>
        <v>45394</v>
      </c>
      <c r="C2460" s="29">
        <f>Tbl_Hourly_Gen[[#This Row],[Hour]]/24</f>
        <v>1</v>
      </c>
      <c r="D2460">
        <f>MONTH(Tbl_Hourly_Gen[[#This Row],[Date]])</f>
        <v>4</v>
      </c>
      <c r="E2460">
        <f>DAY(Tbl_Hourly_Gen[[#This Row],[Date]])</f>
        <v>12</v>
      </c>
      <c r="F2460">
        <v>24</v>
      </c>
      <c r="G2460">
        <f>WEEKDAY(Tbl_Hourly_Gen[[#This Row],[Date]])</f>
        <v>6</v>
      </c>
      <c r="H2460" s="7" t="s">
        <v>14</v>
      </c>
      <c r="I2460" s="5">
        <v>0</v>
      </c>
    </row>
    <row r="2461" spans="2:9">
      <c r="B2461" s="11">
        <f>IF(B2460+IF(Tbl_Hourly_Gen[[#This Row],[Hour]]=24,1,0)&lt;Date_End,B2460+IF(Tbl_Hourly_Gen[[#This Row],[Hour]]=24,1,0),0)</f>
        <v>45394</v>
      </c>
      <c r="C2461" s="29">
        <f>Tbl_Hourly_Gen[[#This Row],[Hour]]/24</f>
        <v>4.1666666666666664E-2</v>
      </c>
      <c r="D2461">
        <f>MONTH(Tbl_Hourly_Gen[[#This Row],[Date]])</f>
        <v>4</v>
      </c>
      <c r="E2461">
        <f>DAY(Tbl_Hourly_Gen[[#This Row],[Date]])</f>
        <v>12</v>
      </c>
      <c r="F2461">
        <v>1</v>
      </c>
      <c r="G2461">
        <f>WEEKDAY(Tbl_Hourly_Gen[[#This Row],[Date]])</f>
        <v>6</v>
      </c>
      <c r="H2461" s="7" t="s">
        <v>14</v>
      </c>
      <c r="I2461" s="5">
        <v>0</v>
      </c>
    </row>
    <row r="2462" spans="2:9">
      <c r="B2462" s="11">
        <f>IF(B2461+IF(Tbl_Hourly_Gen[[#This Row],[Hour]]=24,1,0)&lt;Date_End,B2461+IF(Tbl_Hourly_Gen[[#This Row],[Hour]]=24,1,0),0)</f>
        <v>45394</v>
      </c>
      <c r="C2462" s="29">
        <f>Tbl_Hourly_Gen[[#This Row],[Hour]]/24</f>
        <v>8.3333333333333329E-2</v>
      </c>
      <c r="D2462">
        <f>MONTH(Tbl_Hourly_Gen[[#This Row],[Date]])</f>
        <v>4</v>
      </c>
      <c r="E2462">
        <f>DAY(Tbl_Hourly_Gen[[#This Row],[Date]])</f>
        <v>12</v>
      </c>
      <c r="F2462">
        <v>2</v>
      </c>
      <c r="G2462">
        <f>WEEKDAY(Tbl_Hourly_Gen[[#This Row],[Date]])</f>
        <v>6</v>
      </c>
      <c r="H2462" s="7" t="s">
        <v>14</v>
      </c>
      <c r="I2462" s="5">
        <v>0</v>
      </c>
    </row>
    <row r="2463" spans="2:9">
      <c r="B2463" s="11">
        <f>IF(B2462+IF(Tbl_Hourly_Gen[[#This Row],[Hour]]=24,1,0)&lt;Date_End,B2462+IF(Tbl_Hourly_Gen[[#This Row],[Hour]]=24,1,0),0)</f>
        <v>45394</v>
      </c>
      <c r="C2463" s="29">
        <f>Tbl_Hourly_Gen[[#This Row],[Hour]]/24</f>
        <v>0.125</v>
      </c>
      <c r="D2463">
        <f>MONTH(Tbl_Hourly_Gen[[#This Row],[Date]])</f>
        <v>4</v>
      </c>
      <c r="E2463">
        <f>DAY(Tbl_Hourly_Gen[[#This Row],[Date]])</f>
        <v>12</v>
      </c>
      <c r="F2463">
        <v>3</v>
      </c>
      <c r="G2463">
        <f>WEEKDAY(Tbl_Hourly_Gen[[#This Row],[Date]])</f>
        <v>6</v>
      </c>
      <c r="H2463" s="7" t="s">
        <v>14</v>
      </c>
      <c r="I2463" s="5">
        <v>0</v>
      </c>
    </row>
    <row r="2464" spans="2:9">
      <c r="B2464" s="11">
        <f>IF(B2463+IF(Tbl_Hourly_Gen[[#This Row],[Hour]]=24,1,0)&lt;Date_End,B2463+IF(Tbl_Hourly_Gen[[#This Row],[Hour]]=24,1,0),0)</f>
        <v>45394</v>
      </c>
      <c r="C2464" s="29">
        <f>Tbl_Hourly_Gen[[#This Row],[Hour]]/24</f>
        <v>0.16666666666666666</v>
      </c>
      <c r="D2464">
        <f>MONTH(Tbl_Hourly_Gen[[#This Row],[Date]])</f>
        <v>4</v>
      </c>
      <c r="E2464">
        <f>DAY(Tbl_Hourly_Gen[[#This Row],[Date]])</f>
        <v>12</v>
      </c>
      <c r="F2464">
        <v>4</v>
      </c>
      <c r="G2464">
        <f>WEEKDAY(Tbl_Hourly_Gen[[#This Row],[Date]])</f>
        <v>6</v>
      </c>
      <c r="H2464" s="7" t="s">
        <v>14</v>
      </c>
      <c r="I2464" s="5">
        <v>0</v>
      </c>
    </row>
    <row r="2465" spans="2:9">
      <c r="B2465" s="11">
        <f>IF(B2464+IF(Tbl_Hourly_Gen[[#This Row],[Hour]]=24,1,0)&lt;Date_End,B2464+IF(Tbl_Hourly_Gen[[#This Row],[Hour]]=24,1,0),0)</f>
        <v>45394</v>
      </c>
      <c r="C2465" s="29">
        <f>Tbl_Hourly_Gen[[#This Row],[Hour]]/24</f>
        <v>0.20833333333333334</v>
      </c>
      <c r="D2465">
        <f>MONTH(Tbl_Hourly_Gen[[#This Row],[Date]])</f>
        <v>4</v>
      </c>
      <c r="E2465">
        <f>DAY(Tbl_Hourly_Gen[[#This Row],[Date]])</f>
        <v>12</v>
      </c>
      <c r="F2465">
        <v>5</v>
      </c>
      <c r="G2465">
        <f>WEEKDAY(Tbl_Hourly_Gen[[#This Row],[Date]])</f>
        <v>6</v>
      </c>
      <c r="H2465" s="7" t="s">
        <v>14</v>
      </c>
      <c r="I2465" s="5">
        <v>0</v>
      </c>
    </row>
    <row r="2466" spans="2:9">
      <c r="B2466" s="11">
        <f>IF(B2465+IF(Tbl_Hourly_Gen[[#This Row],[Hour]]=24,1,0)&lt;Date_End,B2465+IF(Tbl_Hourly_Gen[[#This Row],[Hour]]=24,1,0),0)</f>
        <v>45394</v>
      </c>
      <c r="C2466" s="29">
        <f>Tbl_Hourly_Gen[[#This Row],[Hour]]/24</f>
        <v>0.25</v>
      </c>
      <c r="D2466">
        <f>MONTH(Tbl_Hourly_Gen[[#This Row],[Date]])</f>
        <v>4</v>
      </c>
      <c r="E2466">
        <f>DAY(Tbl_Hourly_Gen[[#This Row],[Date]])</f>
        <v>12</v>
      </c>
      <c r="F2466">
        <v>6</v>
      </c>
      <c r="G2466">
        <f>WEEKDAY(Tbl_Hourly_Gen[[#This Row],[Date]])</f>
        <v>6</v>
      </c>
      <c r="H2466" s="7" t="s">
        <v>14</v>
      </c>
      <c r="I2466" s="5">
        <v>0</v>
      </c>
    </row>
    <row r="2467" spans="2:9">
      <c r="B2467" s="11">
        <f>IF(B2466+IF(Tbl_Hourly_Gen[[#This Row],[Hour]]=24,1,0)&lt;Date_End,B2466+IF(Tbl_Hourly_Gen[[#This Row],[Hour]]=24,1,0),0)</f>
        <v>45394</v>
      </c>
      <c r="C2467" s="29">
        <f>Tbl_Hourly_Gen[[#This Row],[Hour]]/24</f>
        <v>0.29166666666666669</v>
      </c>
      <c r="D2467">
        <f>MONTH(Tbl_Hourly_Gen[[#This Row],[Date]])</f>
        <v>4</v>
      </c>
      <c r="E2467">
        <f>DAY(Tbl_Hourly_Gen[[#This Row],[Date]])</f>
        <v>12</v>
      </c>
      <c r="F2467">
        <v>7</v>
      </c>
      <c r="G2467">
        <f>WEEKDAY(Tbl_Hourly_Gen[[#This Row],[Date]])</f>
        <v>6</v>
      </c>
      <c r="H2467" s="7" t="s">
        <v>14</v>
      </c>
      <c r="I2467" s="5">
        <v>0</v>
      </c>
    </row>
    <row r="2468" spans="2:9">
      <c r="B2468" s="11">
        <f>IF(B2467+IF(Tbl_Hourly_Gen[[#This Row],[Hour]]=24,1,0)&lt;Date_End,B2467+IF(Tbl_Hourly_Gen[[#This Row],[Hour]]=24,1,0),0)</f>
        <v>45394</v>
      </c>
      <c r="C2468" s="29">
        <f>Tbl_Hourly_Gen[[#This Row],[Hour]]/24</f>
        <v>0.33333333333333331</v>
      </c>
      <c r="D2468">
        <f>MONTH(Tbl_Hourly_Gen[[#This Row],[Date]])</f>
        <v>4</v>
      </c>
      <c r="E2468">
        <f>DAY(Tbl_Hourly_Gen[[#This Row],[Date]])</f>
        <v>12</v>
      </c>
      <c r="F2468">
        <v>8</v>
      </c>
      <c r="G2468">
        <f>WEEKDAY(Tbl_Hourly_Gen[[#This Row],[Date]])</f>
        <v>6</v>
      </c>
      <c r="H2468" s="7" t="s">
        <v>14</v>
      </c>
      <c r="I2468" s="5">
        <v>0</v>
      </c>
    </row>
    <row r="2469" spans="2:9">
      <c r="B2469" s="11">
        <f>IF(B2468+IF(Tbl_Hourly_Gen[[#This Row],[Hour]]=24,1,0)&lt;Date_End,B2468+IF(Tbl_Hourly_Gen[[#This Row],[Hour]]=24,1,0),0)</f>
        <v>45394</v>
      </c>
      <c r="C2469" s="29">
        <f>Tbl_Hourly_Gen[[#This Row],[Hour]]/24</f>
        <v>0.375</v>
      </c>
      <c r="D2469">
        <f>MONTH(Tbl_Hourly_Gen[[#This Row],[Date]])</f>
        <v>4</v>
      </c>
      <c r="E2469">
        <f>DAY(Tbl_Hourly_Gen[[#This Row],[Date]])</f>
        <v>12</v>
      </c>
      <c r="F2469">
        <v>9</v>
      </c>
      <c r="G2469">
        <f>WEEKDAY(Tbl_Hourly_Gen[[#This Row],[Date]])</f>
        <v>6</v>
      </c>
      <c r="H2469" s="7" t="s">
        <v>14</v>
      </c>
      <c r="I2469" s="5">
        <v>0</v>
      </c>
    </row>
    <row r="2470" spans="2:9">
      <c r="B2470" s="11">
        <f>IF(B2469+IF(Tbl_Hourly_Gen[[#This Row],[Hour]]=24,1,0)&lt;Date_End,B2469+IF(Tbl_Hourly_Gen[[#This Row],[Hour]]=24,1,0),0)</f>
        <v>45394</v>
      </c>
      <c r="C2470" s="29">
        <f>Tbl_Hourly_Gen[[#This Row],[Hour]]/24</f>
        <v>0.41666666666666669</v>
      </c>
      <c r="D2470">
        <f>MONTH(Tbl_Hourly_Gen[[#This Row],[Date]])</f>
        <v>4</v>
      </c>
      <c r="E2470">
        <f>DAY(Tbl_Hourly_Gen[[#This Row],[Date]])</f>
        <v>12</v>
      </c>
      <c r="F2470">
        <v>10</v>
      </c>
      <c r="G2470">
        <f>WEEKDAY(Tbl_Hourly_Gen[[#This Row],[Date]])</f>
        <v>6</v>
      </c>
      <c r="H2470" s="7" t="s">
        <v>14</v>
      </c>
      <c r="I2470" s="5">
        <v>0</v>
      </c>
    </row>
    <row r="2471" spans="2:9">
      <c r="B2471" s="11">
        <f>IF(B2470+IF(Tbl_Hourly_Gen[[#This Row],[Hour]]=24,1,0)&lt;Date_End,B2470+IF(Tbl_Hourly_Gen[[#This Row],[Hour]]=24,1,0),0)</f>
        <v>45394</v>
      </c>
      <c r="C2471" s="29">
        <f>Tbl_Hourly_Gen[[#This Row],[Hour]]/24</f>
        <v>0.45833333333333331</v>
      </c>
      <c r="D2471">
        <f>MONTH(Tbl_Hourly_Gen[[#This Row],[Date]])</f>
        <v>4</v>
      </c>
      <c r="E2471">
        <f>DAY(Tbl_Hourly_Gen[[#This Row],[Date]])</f>
        <v>12</v>
      </c>
      <c r="F2471">
        <v>11</v>
      </c>
      <c r="G2471">
        <f>WEEKDAY(Tbl_Hourly_Gen[[#This Row],[Date]])</f>
        <v>6</v>
      </c>
      <c r="H2471" s="7" t="s">
        <v>14</v>
      </c>
      <c r="I2471" s="5">
        <v>0</v>
      </c>
    </row>
    <row r="2472" spans="2:9">
      <c r="B2472" s="11">
        <f>IF(B2471+IF(Tbl_Hourly_Gen[[#This Row],[Hour]]=24,1,0)&lt;Date_End,B2471+IF(Tbl_Hourly_Gen[[#This Row],[Hour]]=24,1,0),0)</f>
        <v>45394</v>
      </c>
      <c r="C2472" s="29">
        <f>Tbl_Hourly_Gen[[#This Row],[Hour]]/24</f>
        <v>0.5</v>
      </c>
      <c r="D2472">
        <f>MONTH(Tbl_Hourly_Gen[[#This Row],[Date]])</f>
        <v>4</v>
      </c>
      <c r="E2472">
        <f>DAY(Tbl_Hourly_Gen[[#This Row],[Date]])</f>
        <v>12</v>
      </c>
      <c r="F2472">
        <v>12</v>
      </c>
      <c r="G2472">
        <f>WEEKDAY(Tbl_Hourly_Gen[[#This Row],[Date]])</f>
        <v>6</v>
      </c>
      <c r="H2472" s="7" t="s">
        <v>14</v>
      </c>
      <c r="I2472" s="5">
        <v>0</v>
      </c>
    </row>
    <row r="2473" spans="2:9">
      <c r="B2473" s="11">
        <f>IF(B2472+IF(Tbl_Hourly_Gen[[#This Row],[Hour]]=24,1,0)&lt;Date_End,B2472+IF(Tbl_Hourly_Gen[[#This Row],[Hour]]=24,1,0),0)</f>
        <v>45394</v>
      </c>
      <c r="C2473" s="29">
        <f>Tbl_Hourly_Gen[[#This Row],[Hour]]/24</f>
        <v>0.54166666666666663</v>
      </c>
      <c r="D2473">
        <f>MONTH(Tbl_Hourly_Gen[[#This Row],[Date]])</f>
        <v>4</v>
      </c>
      <c r="E2473">
        <f>DAY(Tbl_Hourly_Gen[[#This Row],[Date]])</f>
        <v>12</v>
      </c>
      <c r="F2473">
        <v>13</v>
      </c>
      <c r="G2473">
        <f>WEEKDAY(Tbl_Hourly_Gen[[#This Row],[Date]])</f>
        <v>6</v>
      </c>
      <c r="H2473" s="7" t="s">
        <v>14</v>
      </c>
      <c r="I2473" s="5">
        <v>0</v>
      </c>
    </row>
    <row r="2474" spans="2:9">
      <c r="B2474" s="11">
        <f>IF(B2473+IF(Tbl_Hourly_Gen[[#This Row],[Hour]]=24,1,0)&lt;Date_End,B2473+IF(Tbl_Hourly_Gen[[#This Row],[Hour]]=24,1,0),0)</f>
        <v>45394</v>
      </c>
      <c r="C2474" s="29">
        <f>Tbl_Hourly_Gen[[#This Row],[Hour]]/24</f>
        <v>0.58333333333333337</v>
      </c>
      <c r="D2474">
        <f>MONTH(Tbl_Hourly_Gen[[#This Row],[Date]])</f>
        <v>4</v>
      </c>
      <c r="E2474">
        <f>DAY(Tbl_Hourly_Gen[[#This Row],[Date]])</f>
        <v>12</v>
      </c>
      <c r="F2474">
        <v>14</v>
      </c>
      <c r="G2474">
        <f>WEEKDAY(Tbl_Hourly_Gen[[#This Row],[Date]])</f>
        <v>6</v>
      </c>
      <c r="H2474" s="7" t="s">
        <v>14</v>
      </c>
      <c r="I2474" s="5">
        <v>0</v>
      </c>
    </row>
    <row r="2475" spans="2:9">
      <c r="B2475" s="11">
        <f>IF(B2474+IF(Tbl_Hourly_Gen[[#This Row],[Hour]]=24,1,0)&lt;Date_End,B2474+IF(Tbl_Hourly_Gen[[#This Row],[Hour]]=24,1,0),0)</f>
        <v>45394</v>
      </c>
      <c r="C2475" s="29">
        <f>Tbl_Hourly_Gen[[#This Row],[Hour]]/24</f>
        <v>0.625</v>
      </c>
      <c r="D2475">
        <f>MONTH(Tbl_Hourly_Gen[[#This Row],[Date]])</f>
        <v>4</v>
      </c>
      <c r="E2475">
        <f>DAY(Tbl_Hourly_Gen[[#This Row],[Date]])</f>
        <v>12</v>
      </c>
      <c r="F2475">
        <v>15</v>
      </c>
      <c r="G2475">
        <f>WEEKDAY(Tbl_Hourly_Gen[[#This Row],[Date]])</f>
        <v>6</v>
      </c>
      <c r="H2475" s="7" t="s">
        <v>14</v>
      </c>
      <c r="I2475" s="5">
        <v>0</v>
      </c>
    </row>
    <row r="2476" spans="2:9">
      <c r="B2476" s="11">
        <f>IF(B2475+IF(Tbl_Hourly_Gen[[#This Row],[Hour]]=24,1,0)&lt;Date_End,B2475+IF(Tbl_Hourly_Gen[[#This Row],[Hour]]=24,1,0),0)</f>
        <v>45394</v>
      </c>
      <c r="C2476" s="29">
        <f>Tbl_Hourly_Gen[[#This Row],[Hour]]/24</f>
        <v>0.66666666666666663</v>
      </c>
      <c r="D2476">
        <f>MONTH(Tbl_Hourly_Gen[[#This Row],[Date]])</f>
        <v>4</v>
      </c>
      <c r="E2476">
        <f>DAY(Tbl_Hourly_Gen[[#This Row],[Date]])</f>
        <v>12</v>
      </c>
      <c r="F2476">
        <v>16</v>
      </c>
      <c r="G2476">
        <f>WEEKDAY(Tbl_Hourly_Gen[[#This Row],[Date]])</f>
        <v>6</v>
      </c>
      <c r="H2476" s="7" t="s">
        <v>14</v>
      </c>
      <c r="I2476" s="5">
        <v>0</v>
      </c>
    </row>
    <row r="2477" spans="2:9">
      <c r="B2477" s="11">
        <f>IF(B2476+IF(Tbl_Hourly_Gen[[#This Row],[Hour]]=24,1,0)&lt;Date_End,B2476+IF(Tbl_Hourly_Gen[[#This Row],[Hour]]=24,1,0),0)</f>
        <v>45394</v>
      </c>
      <c r="C2477" s="29">
        <f>Tbl_Hourly_Gen[[#This Row],[Hour]]/24</f>
        <v>0.70833333333333337</v>
      </c>
      <c r="D2477">
        <f>MONTH(Tbl_Hourly_Gen[[#This Row],[Date]])</f>
        <v>4</v>
      </c>
      <c r="E2477">
        <f>DAY(Tbl_Hourly_Gen[[#This Row],[Date]])</f>
        <v>12</v>
      </c>
      <c r="F2477">
        <v>17</v>
      </c>
      <c r="G2477">
        <f>WEEKDAY(Tbl_Hourly_Gen[[#This Row],[Date]])</f>
        <v>6</v>
      </c>
      <c r="H2477" s="7" t="s">
        <v>14</v>
      </c>
      <c r="I2477" s="5">
        <v>0</v>
      </c>
    </row>
    <row r="2478" spans="2:9">
      <c r="B2478" s="11">
        <f>IF(B2477+IF(Tbl_Hourly_Gen[[#This Row],[Hour]]=24,1,0)&lt;Date_End,B2477+IF(Tbl_Hourly_Gen[[#This Row],[Hour]]=24,1,0),0)</f>
        <v>45394</v>
      </c>
      <c r="C2478" s="29">
        <f>Tbl_Hourly_Gen[[#This Row],[Hour]]/24</f>
        <v>0.75</v>
      </c>
      <c r="D2478">
        <f>MONTH(Tbl_Hourly_Gen[[#This Row],[Date]])</f>
        <v>4</v>
      </c>
      <c r="E2478">
        <f>DAY(Tbl_Hourly_Gen[[#This Row],[Date]])</f>
        <v>12</v>
      </c>
      <c r="F2478">
        <v>18</v>
      </c>
      <c r="G2478">
        <f>WEEKDAY(Tbl_Hourly_Gen[[#This Row],[Date]])</f>
        <v>6</v>
      </c>
      <c r="H2478" s="7" t="s">
        <v>14</v>
      </c>
      <c r="I2478" s="5">
        <v>0</v>
      </c>
    </row>
    <row r="2479" spans="2:9">
      <c r="B2479" s="11">
        <f>IF(B2478+IF(Tbl_Hourly_Gen[[#This Row],[Hour]]=24,1,0)&lt;Date_End,B2478+IF(Tbl_Hourly_Gen[[#This Row],[Hour]]=24,1,0),0)</f>
        <v>45394</v>
      </c>
      <c r="C2479" s="29">
        <f>Tbl_Hourly_Gen[[#This Row],[Hour]]/24</f>
        <v>0.79166666666666663</v>
      </c>
      <c r="D2479">
        <f>MONTH(Tbl_Hourly_Gen[[#This Row],[Date]])</f>
        <v>4</v>
      </c>
      <c r="E2479">
        <f>DAY(Tbl_Hourly_Gen[[#This Row],[Date]])</f>
        <v>12</v>
      </c>
      <c r="F2479">
        <v>19</v>
      </c>
      <c r="G2479">
        <f>WEEKDAY(Tbl_Hourly_Gen[[#This Row],[Date]])</f>
        <v>6</v>
      </c>
      <c r="H2479" s="7" t="s">
        <v>14</v>
      </c>
      <c r="I2479" s="5">
        <v>0</v>
      </c>
    </row>
    <row r="2480" spans="2:9">
      <c r="B2480" s="11">
        <f>IF(B2479+IF(Tbl_Hourly_Gen[[#This Row],[Hour]]=24,1,0)&lt;Date_End,B2479+IF(Tbl_Hourly_Gen[[#This Row],[Hour]]=24,1,0),0)</f>
        <v>45394</v>
      </c>
      <c r="C2480" s="29">
        <f>Tbl_Hourly_Gen[[#This Row],[Hour]]/24</f>
        <v>0.83333333333333337</v>
      </c>
      <c r="D2480">
        <f>MONTH(Tbl_Hourly_Gen[[#This Row],[Date]])</f>
        <v>4</v>
      </c>
      <c r="E2480">
        <f>DAY(Tbl_Hourly_Gen[[#This Row],[Date]])</f>
        <v>12</v>
      </c>
      <c r="F2480">
        <v>20</v>
      </c>
      <c r="G2480">
        <f>WEEKDAY(Tbl_Hourly_Gen[[#This Row],[Date]])</f>
        <v>6</v>
      </c>
      <c r="H2480" s="7" t="s">
        <v>14</v>
      </c>
      <c r="I2480" s="5">
        <v>0</v>
      </c>
    </row>
    <row r="2481" spans="2:9">
      <c r="B2481" s="11">
        <f>IF(B2480+IF(Tbl_Hourly_Gen[[#This Row],[Hour]]=24,1,0)&lt;Date_End,B2480+IF(Tbl_Hourly_Gen[[#This Row],[Hour]]=24,1,0),0)</f>
        <v>45394</v>
      </c>
      <c r="C2481" s="29">
        <f>Tbl_Hourly_Gen[[#This Row],[Hour]]/24</f>
        <v>0.875</v>
      </c>
      <c r="D2481">
        <f>MONTH(Tbl_Hourly_Gen[[#This Row],[Date]])</f>
        <v>4</v>
      </c>
      <c r="E2481">
        <f>DAY(Tbl_Hourly_Gen[[#This Row],[Date]])</f>
        <v>12</v>
      </c>
      <c r="F2481">
        <v>21</v>
      </c>
      <c r="G2481">
        <f>WEEKDAY(Tbl_Hourly_Gen[[#This Row],[Date]])</f>
        <v>6</v>
      </c>
      <c r="H2481" s="7" t="s">
        <v>14</v>
      </c>
      <c r="I2481" s="5">
        <v>0</v>
      </c>
    </row>
    <row r="2482" spans="2:9">
      <c r="B2482" s="11">
        <f>IF(B2481+IF(Tbl_Hourly_Gen[[#This Row],[Hour]]=24,1,0)&lt;Date_End,B2481+IF(Tbl_Hourly_Gen[[#This Row],[Hour]]=24,1,0),0)</f>
        <v>45394</v>
      </c>
      <c r="C2482" s="29">
        <f>Tbl_Hourly_Gen[[#This Row],[Hour]]/24</f>
        <v>0.91666666666666663</v>
      </c>
      <c r="D2482">
        <f>MONTH(Tbl_Hourly_Gen[[#This Row],[Date]])</f>
        <v>4</v>
      </c>
      <c r="E2482">
        <f>DAY(Tbl_Hourly_Gen[[#This Row],[Date]])</f>
        <v>12</v>
      </c>
      <c r="F2482">
        <v>22</v>
      </c>
      <c r="G2482">
        <f>WEEKDAY(Tbl_Hourly_Gen[[#This Row],[Date]])</f>
        <v>6</v>
      </c>
      <c r="H2482" s="7" t="s">
        <v>14</v>
      </c>
      <c r="I2482" s="5">
        <v>0</v>
      </c>
    </row>
    <row r="2483" spans="2:9">
      <c r="B2483" s="11">
        <f>IF(B2482+IF(Tbl_Hourly_Gen[[#This Row],[Hour]]=24,1,0)&lt;Date_End,B2482+IF(Tbl_Hourly_Gen[[#This Row],[Hour]]=24,1,0),0)</f>
        <v>45394</v>
      </c>
      <c r="C2483" s="29">
        <f>Tbl_Hourly_Gen[[#This Row],[Hour]]/24</f>
        <v>0.95833333333333337</v>
      </c>
      <c r="D2483">
        <f>MONTH(Tbl_Hourly_Gen[[#This Row],[Date]])</f>
        <v>4</v>
      </c>
      <c r="E2483">
        <f>DAY(Tbl_Hourly_Gen[[#This Row],[Date]])</f>
        <v>12</v>
      </c>
      <c r="F2483">
        <v>23</v>
      </c>
      <c r="G2483">
        <f>WEEKDAY(Tbl_Hourly_Gen[[#This Row],[Date]])</f>
        <v>6</v>
      </c>
      <c r="H2483" s="7" t="s">
        <v>14</v>
      </c>
      <c r="I2483" s="5">
        <v>0</v>
      </c>
    </row>
    <row r="2484" spans="2:9">
      <c r="B2484" s="11">
        <f>IF(B2483+IF(Tbl_Hourly_Gen[[#This Row],[Hour]]=24,1,0)&lt;Date_End,B2483+IF(Tbl_Hourly_Gen[[#This Row],[Hour]]=24,1,0),0)</f>
        <v>45395</v>
      </c>
      <c r="C2484" s="29">
        <f>Tbl_Hourly_Gen[[#This Row],[Hour]]/24</f>
        <v>1</v>
      </c>
      <c r="D2484">
        <f>MONTH(Tbl_Hourly_Gen[[#This Row],[Date]])</f>
        <v>4</v>
      </c>
      <c r="E2484">
        <f>DAY(Tbl_Hourly_Gen[[#This Row],[Date]])</f>
        <v>13</v>
      </c>
      <c r="F2484">
        <v>24</v>
      </c>
      <c r="G2484">
        <f>WEEKDAY(Tbl_Hourly_Gen[[#This Row],[Date]])</f>
        <v>7</v>
      </c>
      <c r="H2484" s="7" t="s">
        <v>14</v>
      </c>
      <c r="I2484" s="5">
        <v>0</v>
      </c>
    </row>
    <row r="2485" spans="2:9">
      <c r="B2485" s="11">
        <f>IF(B2484+IF(Tbl_Hourly_Gen[[#This Row],[Hour]]=24,1,0)&lt;Date_End,B2484+IF(Tbl_Hourly_Gen[[#This Row],[Hour]]=24,1,0),0)</f>
        <v>45395</v>
      </c>
      <c r="C2485" s="29">
        <f>Tbl_Hourly_Gen[[#This Row],[Hour]]/24</f>
        <v>4.1666666666666664E-2</v>
      </c>
      <c r="D2485">
        <f>MONTH(Tbl_Hourly_Gen[[#This Row],[Date]])</f>
        <v>4</v>
      </c>
      <c r="E2485">
        <f>DAY(Tbl_Hourly_Gen[[#This Row],[Date]])</f>
        <v>13</v>
      </c>
      <c r="F2485">
        <v>1</v>
      </c>
      <c r="G2485">
        <f>WEEKDAY(Tbl_Hourly_Gen[[#This Row],[Date]])</f>
        <v>7</v>
      </c>
      <c r="H2485" s="7" t="s">
        <v>14</v>
      </c>
      <c r="I2485" s="5">
        <v>0</v>
      </c>
    </row>
    <row r="2486" spans="2:9">
      <c r="B2486" s="11">
        <f>IF(B2485+IF(Tbl_Hourly_Gen[[#This Row],[Hour]]=24,1,0)&lt;Date_End,B2485+IF(Tbl_Hourly_Gen[[#This Row],[Hour]]=24,1,0),0)</f>
        <v>45395</v>
      </c>
      <c r="C2486" s="29">
        <f>Tbl_Hourly_Gen[[#This Row],[Hour]]/24</f>
        <v>8.3333333333333329E-2</v>
      </c>
      <c r="D2486">
        <f>MONTH(Tbl_Hourly_Gen[[#This Row],[Date]])</f>
        <v>4</v>
      </c>
      <c r="E2486">
        <f>DAY(Tbl_Hourly_Gen[[#This Row],[Date]])</f>
        <v>13</v>
      </c>
      <c r="F2486">
        <v>2</v>
      </c>
      <c r="G2486">
        <f>WEEKDAY(Tbl_Hourly_Gen[[#This Row],[Date]])</f>
        <v>7</v>
      </c>
      <c r="H2486" s="7" t="s">
        <v>14</v>
      </c>
      <c r="I2486" s="5">
        <v>0</v>
      </c>
    </row>
    <row r="2487" spans="2:9">
      <c r="B2487" s="11">
        <f>IF(B2486+IF(Tbl_Hourly_Gen[[#This Row],[Hour]]=24,1,0)&lt;Date_End,B2486+IF(Tbl_Hourly_Gen[[#This Row],[Hour]]=24,1,0),0)</f>
        <v>45395</v>
      </c>
      <c r="C2487" s="29">
        <f>Tbl_Hourly_Gen[[#This Row],[Hour]]/24</f>
        <v>0.125</v>
      </c>
      <c r="D2487">
        <f>MONTH(Tbl_Hourly_Gen[[#This Row],[Date]])</f>
        <v>4</v>
      </c>
      <c r="E2487">
        <f>DAY(Tbl_Hourly_Gen[[#This Row],[Date]])</f>
        <v>13</v>
      </c>
      <c r="F2487">
        <v>3</v>
      </c>
      <c r="G2487">
        <f>WEEKDAY(Tbl_Hourly_Gen[[#This Row],[Date]])</f>
        <v>7</v>
      </c>
      <c r="H2487" s="7" t="s">
        <v>14</v>
      </c>
      <c r="I2487" s="5">
        <v>0</v>
      </c>
    </row>
    <row r="2488" spans="2:9">
      <c r="B2488" s="11">
        <f>IF(B2487+IF(Tbl_Hourly_Gen[[#This Row],[Hour]]=24,1,0)&lt;Date_End,B2487+IF(Tbl_Hourly_Gen[[#This Row],[Hour]]=24,1,0),0)</f>
        <v>45395</v>
      </c>
      <c r="C2488" s="29">
        <f>Tbl_Hourly_Gen[[#This Row],[Hour]]/24</f>
        <v>0.16666666666666666</v>
      </c>
      <c r="D2488">
        <f>MONTH(Tbl_Hourly_Gen[[#This Row],[Date]])</f>
        <v>4</v>
      </c>
      <c r="E2488">
        <f>DAY(Tbl_Hourly_Gen[[#This Row],[Date]])</f>
        <v>13</v>
      </c>
      <c r="F2488">
        <v>4</v>
      </c>
      <c r="G2488">
        <f>WEEKDAY(Tbl_Hourly_Gen[[#This Row],[Date]])</f>
        <v>7</v>
      </c>
      <c r="H2488" s="7" t="s">
        <v>14</v>
      </c>
      <c r="I2488" s="5">
        <v>0</v>
      </c>
    </row>
    <row r="2489" spans="2:9">
      <c r="B2489" s="11">
        <f>IF(B2488+IF(Tbl_Hourly_Gen[[#This Row],[Hour]]=24,1,0)&lt;Date_End,B2488+IF(Tbl_Hourly_Gen[[#This Row],[Hour]]=24,1,0),0)</f>
        <v>45395</v>
      </c>
      <c r="C2489" s="29">
        <f>Tbl_Hourly_Gen[[#This Row],[Hour]]/24</f>
        <v>0.20833333333333334</v>
      </c>
      <c r="D2489">
        <f>MONTH(Tbl_Hourly_Gen[[#This Row],[Date]])</f>
        <v>4</v>
      </c>
      <c r="E2489">
        <f>DAY(Tbl_Hourly_Gen[[#This Row],[Date]])</f>
        <v>13</v>
      </c>
      <c r="F2489">
        <v>5</v>
      </c>
      <c r="G2489">
        <f>WEEKDAY(Tbl_Hourly_Gen[[#This Row],[Date]])</f>
        <v>7</v>
      </c>
      <c r="H2489" s="7" t="s">
        <v>14</v>
      </c>
      <c r="I2489" s="5">
        <v>0</v>
      </c>
    </row>
    <row r="2490" spans="2:9">
      <c r="B2490" s="11">
        <f>IF(B2489+IF(Tbl_Hourly_Gen[[#This Row],[Hour]]=24,1,0)&lt;Date_End,B2489+IF(Tbl_Hourly_Gen[[#This Row],[Hour]]=24,1,0),0)</f>
        <v>45395</v>
      </c>
      <c r="C2490" s="29">
        <f>Tbl_Hourly_Gen[[#This Row],[Hour]]/24</f>
        <v>0.25</v>
      </c>
      <c r="D2490">
        <f>MONTH(Tbl_Hourly_Gen[[#This Row],[Date]])</f>
        <v>4</v>
      </c>
      <c r="E2490">
        <f>DAY(Tbl_Hourly_Gen[[#This Row],[Date]])</f>
        <v>13</v>
      </c>
      <c r="F2490">
        <v>6</v>
      </c>
      <c r="G2490">
        <f>WEEKDAY(Tbl_Hourly_Gen[[#This Row],[Date]])</f>
        <v>7</v>
      </c>
      <c r="H2490" s="7" t="s">
        <v>14</v>
      </c>
      <c r="I2490" s="5">
        <v>0</v>
      </c>
    </row>
    <row r="2491" spans="2:9">
      <c r="B2491" s="11">
        <f>IF(B2490+IF(Tbl_Hourly_Gen[[#This Row],[Hour]]=24,1,0)&lt;Date_End,B2490+IF(Tbl_Hourly_Gen[[#This Row],[Hour]]=24,1,0),0)</f>
        <v>45395</v>
      </c>
      <c r="C2491" s="29">
        <f>Tbl_Hourly_Gen[[#This Row],[Hour]]/24</f>
        <v>0.29166666666666669</v>
      </c>
      <c r="D2491">
        <f>MONTH(Tbl_Hourly_Gen[[#This Row],[Date]])</f>
        <v>4</v>
      </c>
      <c r="E2491">
        <f>DAY(Tbl_Hourly_Gen[[#This Row],[Date]])</f>
        <v>13</v>
      </c>
      <c r="F2491">
        <v>7</v>
      </c>
      <c r="G2491">
        <f>WEEKDAY(Tbl_Hourly_Gen[[#This Row],[Date]])</f>
        <v>7</v>
      </c>
      <c r="H2491" s="7" t="s">
        <v>14</v>
      </c>
      <c r="I2491" s="5">
        <v>0</v>
      </c>
    </row>
    <row r="2492" spans="2:9">
      <c r="B2492" s="11">
        <f>IF(B2491+IF(Tbl_Hourly_Gen[[#This Row],[Hour]]=24,1,0)&lt;Date_End,B2491+IF(Tbl_Hourly_Gen[[#This Row],[Hour]]=24,1,0),0)</f>
        <v>45395</v>
      </c>
      <c r="C2492" s="29">
        <f>Tbl_Hourly_Gen[[#This Row],[Hour]]/24</f>
        <v>0.33333333333333331</v>
      </c>
      <c r="D2492">
        <f>MONTH(Tbl_Hourly_Gen[[#This Row],[Date]])</f>
        <v>4</v>
      </c>
      <c r="E2492">
        <f>DAY(Tbl_Hourly_Gen[[#This Row],[Date]])</f>
        <v>13</v>
      </c>
      <c r="F2492">
        <v>8</v>
      </c>
      <c r="G2492">
        <f>WEEKDAY(Tbl_Hourly_Gen[[#This Row],[Date]])</f>
        <v>7</v>
      </c>
      <c r="H2492" s="7" t="s">
        <v>14</v>
      </c>
      <c r="I2492" s="5">
        <v>0</v>
      </c>
    </row>
    <row r="2493" spans="2:9">
      <c r="B2493" s="11">
        <f>IF(B2492+IF(Tbl_Hourly_Gen[[#This Row],[Hour]]=24,1,0)&lt;Date_End,B2492+IF(Tbl_Hourly_Gen[[#This Row],[Hour]]=24,1,0),0)</f>
        <v>45395</v>
      </c>
      <c r="C2493" s="29">
        <f>Tbl_Hourly_Gen[[#This Row],[Hour]]/24</f>
        <v>0.375</v>
      </c>
      <c r="D2493">
        <f>MONTH(Tbl_Hourly_Gen[[#This Row],[Date]])</f>
        <v>4</v>
      </c>
      <c r="E2493">
        <f>DAY(Tbl_Hourly_Gen[[#This Row],[Date]])</f>
        <v>13</v>
      </c>
      <c r="F2493">
        <v>9</v>
      </c>
      <c r="G2493">
        <f>WEEKDAY(Tbl_Hourly_Gen[[#This Row],[Date]])</f>
        <v>7</v>
      </c>
      <c r="H2493" s="7" t="s">
        <v>14</v>
      </c>
      <c r="I2493" s="5">
        <v>0</v>
      </c>
    </row>
    <row r="2494" spans="2:9">
      <c r="B2494" s="11">
        <f>IF(B2493+IF(Tbl_Hourly_Gen[[#This Row],[Hour]]=24,1,0)&lt;Date_End,B2493+IF(Tbl_Hourly_Gen[[#This Row],[Hour]]=24,1,0),0)</f>
        <v>45395</v>
      </c>
      <c r="C2494" s="29">
        <f>Tbl_Hourly_Gen[[#This Row],[Hour]]/24</f>
        <v>0.41666666666666669</v>
      </c>
      <c r="D2494">
        <f>MONTH(Tbl_Hourly_Gen[[#This Row],[Date]])</f>
        <v>4</v>
      </c>
      <c r="E2494">
        <f>DAY(Tbl_Hourly_Gen[[#This Row],[Date]])</f>
        <v>13</v>
      </c>
      <c r="F2494">
        <v>10</v>
      </c>
      <c r="G2494">
        <f>WEEKDAY(Tbl_Hourly_Gen[[#This Row],[Date]])</f>
        <v>7</v>
      </c>
      <c r="H2494" s="7" t="s">
        <v>14</v>
      </c>
      <c r="I2494" s="5">
        <v>0</v>
      </c>
    </row>
    <row r="2495" spans="2:9">
      <c r="B2495" s="11">
        <f>IF(B2494+IF(Tbl_Hourly_Gen[[#This Row],[Hour]]=24,1,0)&lt;Date_End,B2494+IF(Tbl_Hourly_Gen[[#This Row],[Hour]]=24,1,0),0)</f>
        <v>45395</v>
      </c>
      <c r="C2495" s="29">
        <f>Tbl_Hourly_Gen[[#This Row],[Hour]]/24</f>
        <v>0.45833333333333331</v>
      </c>
      <c r="D2495">
        <f>MONTH(Tbl_Hourly_Gen[[#This Row],[Date]])</f>
        <v>4</v>
      </c>
      <c r="E2495">
        <f>DAY(Tbl_Hourly_Gen[[#This Row],[Date]])</f>
        <v>13</v>
      </c>
      <c r="F2495">
        <v>11</v>
      </c>
      <c r="G2495">
        <f>WEEKDAY(Tbl_Hourly_Gen[[#This Row],[Date]])</f>
        <v>7</v>
      </c>
      <c r="H2495" s="7" t="s">
        <v>14</v>
      </c>
      <c r="I2495" s="5">
        <v>0</v>
      </c>
    </row>
    <row r="2496" spans="2:9">
      <c r="B2496" s="11">
        <f>IF(B2495+IF(Tbl_Hourly_Gen[[#This Row],[Hour]]=24,1,0)&lt;Date_End,B2495+IF(Tbl_Hourly_Gen[[#This Row],[Hour]]=24,1,0),0)</f>
        <v>45395</v>
      </c>
      <c r="C2496" s="29">
        <f>Tbl_Hourly_Gen[[#This Row],[Hour]]/24</f>
        <v>0.5</v>
      </c>
      <c r="D2496">
        <f>MONTH(Tbl_Hourly_Gen[[#This Row],[Date]])</f>
        <v>4</v>
      </c>
      <c r="E2496">
        <f>DAY(Tbl_Hourly_Gen[[#This Row],[Date]])</f>
        <v>13</v>
      </c>
      <c r="F2496">
        <v>12</v>
      </c>
      <c r="G2496">
        <f>WEEKDAY(Tbl_Hourly_Gen[[#This Row],[Date]])</f>
        <v>7</v>
      </c>
      <c r="H2496" s="7" t="s">
        <v>14</v>
      </c>
      <c r="I2496" s="5">
        <v>0</v>
      </c>
    </row>
    <row r="2497" spans="2:9">
      <c r="B2497" s="11">
        <f>IF(B2496+IF(Tbl_Hourly_Gen[[#This Row],[Hour]]=24,1,0)&lt;Date_End,B2496+IF(Tbl_Hourly_Gen[[#This Row],[Hour]]=24,1,0),0)</f>
        <v>45395</v>
      </c>
      <c r="C2497" s="29">
        <f>Tbl_Hourly_Gen[[#This Row],[Hour]]/24</f>
        <v>0.54166666666666663</v>
      </c>
      <c r="D2497">
        <f>MONTH(Tbl_Hourly_Gen[[#This Row],[Date]])</f>
        <v>4</v>
      </c>
      <c r="E2497">
        <f>DAY(Tbl_Hourly_Gen[[#This Row],[Date]])</f>
        <v>13</v>
      </c>
      <c r="F2497">
        <v>13</v>
      </c>
      <c r="G2497">
        <f>WEEKDAY(Tbl_Hourly_Gen[[#This Row],[Date]])</f>
        <v>7</v>
      </c>
      <c r="H2497" s="7" t="s">
        <v>14</v>
      </c>
      <c r="I2497" s="5">
        <v>0</v>
      </c>
    </row>
    <row r="2498" spans="2:9">
      <c r="B2498" s="11">
        <f>IF(B2497+IF(Tbl_Hourly_Gen[[#This Row],[Hour]]=24,1,0)&lt;Date_End,B2497+IF(Tbl_Hourly_Gen[[#This Row],[Hour]]=24,1,0),0)</f>
        <v>45395</v>
      </c>
      <c r="C2498" s="29">
        <f>Tbl_Hourly_Gen[[#This Row],[Hour]]/24</f>
        <v>0.58333333333333337</v>
      </c>
      <c r="D2498">
        <f>MONTH(Tbl_Hourly_Gen[[#This Row],[Date]])</f>
        <v>4</v>
      </c>
      <c r="E2498">
        <f>DAY(Tbl_Hourly_Gen[[#This Row],[Date]])</f>
        <v>13</v>
      </c>
      <c r="F2498">
        <v>14</v>
      </c>
      <c r="G2498">
        <f>WEEKDAY(Tbl_Hourly_Gen[[#This Row],[Date]])</f>
        <v>7</v>
      </c>
      <c r="H2498" s="7" t="s">
        <v>14</v>
      </c>
      <c r="I2498" s="5">
        <v>0</v>
      </c>
    </row>
    <row r="2499" spans="2:9">
      <c r="B2499" s="11">
        <f>IF(B2498+IF(Tbl_Hourly_Gen[[#This Row],[Hour]]=24,1,0)&lt;Date_End,B2498+IF(Tbl_Hourly_Gen[[#This Row],[Hour]]=24,1,0),0)</f>
        <v>45395</v>
      </c>
      <c r="C2499" s="29">
        <f>Tbl_Hourly_Gen[[#This Row],[Hour]]/24</f>
        <v>0.625</v>
      </c>
      <c r="D2499">
        <f>MONTH(Tbl_Hourly_Gen[[#This Row],[Date]])</f>
        <v>4</v>
      </c>
      <c r="E2499">
        <f>DAY(Tbl_Hourly_Gen[[#This Row],[Date]])</f>
        <v>13</v>
      </c>
      <c r="F2499">
        <v>15</v>
      </c>
      <c r="G2499">
        <f>WEEKDAY(Tbl_Hourly_Gen[[#This Row],[Date]])</f>
        <v>7</v>
      </c>
      <c r="H2499" s="7" t="s">
        <v>14</v>
      </c>
      <c r="I2499" s="5">
        <v>0</v>
      </c>
    </row>
    <row r="2500" spans="2:9">
      <c r="B2500" s="11">
        <f>IF(B2499+IF(Tbl_Hourly_Gen[[#This Row],[Hour]]=24,1,0)&lt;Date_End,B2499+IF(Tbl_Hourly_Gen[[#This Row],[Hour]]=24,1,0),0)</f>
        <v>45395</v>
      </c>
      <c r="C2500" s="29">
        <f>Tbl_Hourly_Gen[[#This Row],[Hour]]/24</f>
        <v>0.66666666666666663</v>
      </c>
      <c r="D2500">
        <f>MONTH(Tbl_Hourly_Gen[[#This Row],[Date]])</f>
        <v>4</v>
      </c>
      <c r="E2500">
        <f>DAY(Tbl_Hourly_Gen[[#This Row],[Date]])</f>
        <v>13</v>
      </c>
      <c r="F2500">
        <v>16</v>
      </c>
      <c r="G2500">
        <f>WEEKDAY(Tbl_Hourly_Gen[[#This Row],[Date]])</f>
        <v>7</v>
      </c>
      <c r="H2500" s="7" t="s">
        <v>14</v>
      </c>
      <c r="I2500" s="5">
        <v>0</v>
      </c>
    </row>
    <row r="2501" spans="2:9">
      <c r="B2501" s="11">
        <f>IF(B2500+IF(Tbl_Hourly_Gen[[#This Row],[Hour]]=24,1,0)&lt;Date_End,B2500+IF(Tbl_Hourly_Gen[[#This Row],[Hour]]=24,1,0),0)</f>
        <v>45395</v>
      </c>
      <c r="C2501" s="29">
        <f>Tbl_Hourly_Gen[[#This Row],[Hour]]/24</f>
        <v>0.70833333333333337</v>
      </c>
      <c r="D2501">
        <f>MONTH(Tbl_Hourly_Gen[[#This Row],[Date]])</f>
        <v>4</v>
      </c>
      <c r="E2501">
        <f>DAY(Tbl_Hourly_Gen[[#This Row],[Date]])</f>
        <v>13</v>
      </c>
      <c r="F2501">
        <v>17</v>
      </c>
      <c r="G2501">
        <f>WEEKDAY(Tbl_Hourly_Gen[[#This Row],[Date]])</f>
        <v>7</v>
      </c>
      <c r="H2501" s="7" t="s">
        <v>14</v>
      </c>
      <c r="I2501" s="5">
        <v>0</v>
      </c>
    </row>
    <row r="2502" spans="2:9">
      <c r="B2502" s="11">
        <f>IF(B2501+IF(Tbl_Hourly_Gen[[#This Row],[Hour]]=24,1,0)&lt;Date_End,B2501+IF(Tbl_Hourly_Gen[[#This Row],[Hour]]=24,1,0),0)</f>
        <v>45395</v>
      </c>
      <c r="C2502" s="29">
        <f>Tbl_Hourly_Gen[[#This Row],[Hour]]/24</f>
        <v>0.75</v>
      </c>
      <c r="D2502">
        <f>MONTH(Tbl_Hourly_Gen[[#This Row],[Date]])</f>
        <v>4</v>
      </c>
      <c r="E2502">
        <f>DAY(Tbl_Hourly_Gen[[#This Row],[Date]])</f>
        <v>13</v>
      </c>
      <c r="F2502">
        <v>18</v>
      </c>
      <c r="G2502">
        <f>WEEKDAY(Tbl_Hourly_Gen[[#This Row],[Date]])</f>
        <v>7</v>
      </c>
      <c r="H2502" s="7" t="s">
        <v>14</v>
      </c>
      <c r="I2502" s="5">
        <v>0</v>
      </c>
    </row>
    <row r="2503" spans="2:9">
      <c r="B2503" s="11">
        <f>IF(B2502+IF(Tbl_Hourly_Gen[[#This Row],[Hour]]=24,1,0)&lt;Date_End,B2502+IF(Tbl_Hourly_Gen[[#This Row],[Hour]]=24,1,0),0)</f>
        <v>45395</v>
      </c>
      <c r="C2503" s="29">
        <f>Tbl_Hourly_Gen[[#This Row],[Hour]]/24</f>
        <v>0.79166666666666663</v>
      </c>
      <c r="D2503">
        <f>MONTH(Tbl_Hourly_Gen[[#This Row],[Date]])</f>
        <v>4</v>
      </c>
      <c r="E2503">
        <f>DAY(Tbl_Hourly_Gen[[#This Row],[Date]])</f>
        <v>13</v>
      </c>
      <c r="F2503">
        <v>19</v>
      </c>
      <c r="G2503">
        <f>WEEKDAY(Tbl_Hourly_Gen[[#This Row],[Date]])</f>
        <v>7</v>
      </c>
      <c r="H2503" s="7" t="s">
        <v>14</v>
      </c>
      <c r="I2503" s="5">
        <v>0</v>
      </c>
    </row>
    <row r="2504" spans="2:9">
      <c r="B2504" s="11">
        <f>IF(B2503+IF(Tbl_Hourly_Gen[[#This Row],[Hour]]=24,1,0)&lt;Date_End,B2503+IF(Tbl_Hourly_Gen[[#This Row],[Hour]]=24,1,0),0)</f>
        <v>45395</v>
      </c>
      <c r="C2504" s="29">
        <f>Tbl_Hourly_Gen[[#This Row],[Hour]]/24</f>
        <v>0.83333333333333337</v>
      </c>
      <c r="D2504">
        <f>MONTH(Tbl_Hourly_Gen[[#This Row],[Date]])</f>
        <v>4</v>
      </c>
      <c r="E2504">
        <f>DAY(Tbl_Hourly_Gen[[#This Row],[Date]])</f>
        <v>13</v>
      </c>
      <c r="F2504">
        <v>20</v>
      </c>
      <c r="G2504">
        <f>WEEKDAY(Tbl_Hourly_Gen[[#This Row],[Date]])</f>
        <v>7</v>
      </c>
      <c r="H2504" s="7" t="s">
        <v>14</v>
      </c>
      <c r="I2504" s="5">
        <v>0</v>
      </c>
    </row>
    <row r="2505" spans="2:9">
      <c r="B2505" s="11">
        <f>IF(B2504+IF(Tbl_Hourly_Gen[[#This Row],[Hour]]=24,1,0)&lt;Date_End,B2504+IF(Tbl_Hourly_Gen[[#This Row],[Hour]]=24,1,0),0)</f>
        <v>45395</v>
      </c>
      <c r="C2505" s="29">
        <f>Tbl_Hourly_Gen[[#This Row],[Hour]]/24</f>
        <v>0.875</v>
      </c>
      <c r="D2505">
        <f>MONTH(Tbl_Hourly_Gen[[#This Row],[Date]])</f>
        <v>4</v>
      </c>
      <c r="E2505">
        <f>DAY(Tbl_Hourly_Gen[[#This Row],[Date]])</f>
        <v>13</v>
      </c>
      <c r="F2505">
        <v>21</v>
      </c>
      <c r="G2505">
        <f>WEEKDAY(Tbl_Hourly_Gen[[#This Row],[Date]])</f>
        <v>7</v>
      </c>
      <c r="H2505" s="7" t="s">
        <v>14</v>
      </c>
      <c r="I2505" s="5">
        <v>0</v>
      </c>
    </row>
    <row r="2506" spans="2:9">
      <c r="B2506" s="11">
        <f>IF(B2505+IF(Tbl_Hourly_Gen[[#This Row],[Hour]]=24,1,0)&lt;Date_End,B2505+IF(Tbl_Hourly_Gen[[#This Row],[Hour]]=24,1,0),0)</f>
        <v>45395</v>
      </c>
      <c r="C2506" s="29">
        <f>Tbl_Hourly_Gen[[#This Row],[Hour]]/24</f>
        <v>0.91666666666666663</v>
      </c>
      <c r="D2506">
        <f>MONTH(Tbl_Hourly_Gen[[#This Row],[Date]])</f>
        <v>4</v>
      </c>
      <c r="E2506">
        <f>DAY(Tbl_Hourly_Gen[[#This Row],[Date]])</f>
        <v>13</v>
      </c>
      <c r="F2506">
        <v>22</v>
      </c>
      <c r="G2506">
        <f>WEEKDAY(Tbl_Hourly_Gen[[#This Row],[Date]])</f>
        <v>7</v>
      </c>
      <c r="H2506" s="7" t="s">
        <v>14</v>
      </c>
      <c r="I2506" s="5">
        <v>0</v>
      </c>
    </row>
    <row r="2507" spans="2:9">
      <c r="B2507" s="11">
        <f>IF(B2506+IF(Tbl_Hourly_Gen[[#This Row],[Hour]]=24,1,0)&lt;Date_End,B2506+IF(Tbl_Hourly_Gen[[#This Row],[Hour]]=24,1,0),0)</f>
        <v>45395</v>
      </c>
      <c r="C2507" s="29">
        <f>Tbl_Hourly_Gen[[#This Row],[Hour]]/24</f>
        <v>0.95833333333333337</v>
      </c>
      <c r="D2507">
        <f>MONTH(Tbl_Hourly_Gen[[#This Row],[Date]])</f>
        <v>4</v>
      </c>
      <c r="E2507">
        <f>DAY(Tbl_Hourly_Gen[[#This Row],[Date]])</f>
        <v>13</v>
      </c>
      <c r="F2507">
        <v>23</v>
      </c>
      <c r="G2507">
        <f>WEEKDAY(Tbl_Hourly_Gen[[#This Row],[Date]])</f>
        <v>7</v>
      </c>
      <c r="H2507" s="7" t="s">
        <v>14</v>
      </c>
      <c r="I2507" s="5">
        <v>0</v>
      </c>
    </row>
    <row r="2508" spans="2:9">
      <c r="B2508" s="11">
        <f>IF(B2507+IF(Tbl_Hourly_Gen[[#This Row],[Hour]]=24,1,0)&lt;Date_End,B2507+IF(Tbl_Hourly_Gen[[#This Row],[Hour]]=24,1,0),0)</f>
        <v>45396</v>
      </c>
      <c r="C2508" s="29">
        <f>Tbl_Hourly_Gen[[#This Row],[Hour]]/24</f>
        <v>1</v>
      </c>
      <c r="D2508">
        <f>MONTH(Tbl_Hourly_Gen[[#This Row],[Date]])</f>
        <v>4</v>
      </c>
      <c r="E2508">
        <f>DAY(Tbl_Hourly_Gen[[#This Row],[Date]])</f>
        <v>14</v>
      </c>
      <c r="F2508">
        <v>24</v>
      </c>
      <c r="G2508">
        <f>WEEKDAY(Tbl_Hourly_Gen[[#This Row],[Date]])</f>
        <v>1</v>
      </c>
      <c r="H2508" s="7" t="s">
        <v>14</v>
      </c>
      <c r="I2508" s="5">
        <v>0</v>
      </c>
    </row>
    <row r="2509" spans="2:9">
      <c r="B2509" s="11">
        <f>IF(B2508+IF(Tbl_Hourly_Gen[[#This Row],[Hour]]=24,1,0)&lt;Date_End,B2508+IF(Tbl_Hourly_Gen[[#This Row],[Hour]]=24,1,0),0)</f>
        <v>45396</v>
      </c>
      <c r="C2509" s="29">
        <f>Tbl_Hourly_Gen[[#This Row],[Hour]]/24</f>
        <v>4.1666666666666664E-2</v>
      </c>
      <c r="D2509">
        <f>MONTH(Tbl_Hourly_Gen[[#This Row],[Date]])</f>
        <v>4</v>
      </c>
      <c r="E2509">
        <f>DAY(Tbl_Hourly_Gen[[#This Row],[Date]])</f>
        <v>14</v>
      </c>
      <c r="F2509">
        <v>1</v>
      </c>
      <c r="G2509">
        <f>WEEKDAY(Tbl_Hourly_Gen[[#This Row],[Date]])</f>
        <v>1</v>
      </c>
      <c r="H2509" s="7" t="s">
        <v>14</v>
      </c>
      <c r="I2509" s="5">
        <v>0</v>
      </c>
    </row>
    <row r="2510" spans="2:9">
      <c r="B2510" s="11">
        <f>IF(B2509+IF(Tbl_Hourly_Gen[[#This Row],[Hour]]=24,1,0)&lt;Date_End,B2509+IF(Tbl_Hourly_Gen[[#This Row],[Hour]]=24,1,0),0)</f>
        <v>45396</v>
      </c>
      <c r="C2510" s="29">
        <f>Tbl_Hourly_Gen[[#This Row],[Hour]]/24</f>
        <v>8.3333333333333329E-2</v>
      </c>
      <c r="D2510">
        <f>MONTH(Tbl_Hourly_Gen[[#This Row],[Date]])</f>
        <v>4</v>
      </c>
      <c r="E2510">
        <f>DAY(Tbl_Hourly_Gen[[#This Row],[Date]])</f>
        <v>14</v>
      </c>
      <c r="F2510">
        <v>2</v>
      </c>
      <c r="G2510">
        <f>WEEKDAY(Tbl_Hourly_Gen[[#This Row],[Date]])</f>
        <v>1</v>
      </c>
      <c r="H2510" s="7" t="s">
        <v>14</v>
      </c>
      <c r="I2510" s="5">
        <v>0</v>
      </c>
    </row>
    <row r="2511" spans="2:9">
      <c r="B2511" s="11">
        <f>IF(B2510+IF(Tbl_Hourly_Gen[[#This Row],[Hour]]=24,1,0)&lt;Date_End,B2510+IF(Tbl_Hourly_Gen[[#This Row],[Hour]]=24,1,0),0)</f>
        <v>45396</v>
      </c>
      <c r="C2511" s="29">
        <f>Tbl_Hourly_Gen[[#This Row],[Hour]]/24</f>
        <v>0.125</v>
      </c>
      <c r="D2511">
        <f>MONTH(Tbl_Hourly_Gen[[#This Row],[Date]])</f>
        <v>4</v>
      </c>
      <c r="E2511">
        <f>DAY(Tbl_Hourly_Gen[[#This Row],[Date]])</f>
        <v>14</v>
      </c>
      <c r="F2511">
        <v>3</v>
      </c>
      <c r="G2511">
        <f>WEEKDAY(Tbl_Hourly_Gen[[#This Row],[Date]])</f>
        <v>1</v>
      </c>
      <c r="H2511" s="7" t="s">
        <v>14</v>
      </c>
      <c r="I2511" s="5">
        <v>0</v>
      </c>
    </row>
    <row r="2512" spans="2:9">
      <c r="B2512" s="11">
        <f>IF(B2511+IF(Tbl_Hourly_Gen[[#This Row],[Hour]]=24,1,0)&lt;Date_End,B2511+IF(Tbl_Hourly_Gen[[#This Row],[Hour]]=24,1,0),0)</f>
        <v>45396</v>
      </c>
      <c r="C2512" s="29">
        <f>Tbl_Hourly_Gen[[#This Row],[Hour]]/24</f>
        <v>0.16666666666666666</v>
      </c>
      <c r="D2512">
        <f>MONTH(Tbl_Hourly_Gen[[#This Row],[Date]])</f>
        <v>4</v>
      </c>
      <c r="E2512">
        <f>DAY(Tbl_Hourly_Gen[[#This Row],[Date]])</f>
        <v>14</v>
      </c>
      <c r="F2512">
        <v>4</v>
      </c>
      <c r="G2512">
        <f>WEEKDAY(Tbl_Hourly_Gen[[#This Row],[Date]])</f>
        <v>1</v>
      </c>
      <c r="H2512" s="7" t="s">
        <v>14</v>
      </c>
      <c r="I2512" s="5">
        <v>0</v>
      </c>
    </row>
    <row r="2513" spans="2:9">
      <c r="B2513" s="11">
        <f>IF(B2512+IF(Tbl_Hourly_Gen[[#This Row],[Hour]]=24,1,0)&lt;Date_End,B2512+IF(Tbl_Hourly_Gen[[#This Row],[Hour]]=24,1,0),0)</f>
        <v>45396</v>
      </c>
      <c r="C2513" s="29">
        <f>Tbl_Hourly_Gen[[#This Row],[Hour]]/24</f>
        <v>0.20833333333333334</v>
      </c>
      <c r="D2513">
        <f>MONTH(Tbl_Hourly_Gen[[#This Row],[Date]])</f>
        <v>4</v>
      </c>
      <c r="E2513">
        <f>DAY(Tbl_Hourly_Gen[[#This Row],[Date]])</f>
        <v>14</v>
      </c>
      <c r="F2513">
        <v>5</v>
      </c>
      <c r="G2513">
        <f>WEEKDAY(Tbl_Hourly_Gen[[#This Row],[Date]])</f>
        <v>1</v>
      </c>
      <c r="H2513" s="7" t="s">
        <v>14</v>
      </c>
      <c r="I2513" s="5">
        <v>0</v>
      </c>
    </row>
    <row r="2514" spans="2:9">
      <c r="B2514" s="11">
        <f>IF(B2513+IF(Tbl_Hourly_Gen[[#This Row],[Hour]]=24,1,0)&lt;Date_End,B2513+IF(Tbl_Hourly_Gen[[#This Row],[Hour]]=24,1,0),0)</f>
        <v>45396</v>
      </c>
      <c r="C2514" s="29">
        <f>Tbl_Hourly_Gen[[#This Row],[Hour]]/24</f>
        <v>0.25</v>
      </c>
      <c r="D2514">
        <f>MONTH(Tbl_Hourly_Gen[[#This Row],[Date]])</f>
        <v>4</v>
      </c>
      <c r="E2514">
        <f>DAY(Tbl_Hourly_Gen[[#This Row],[Date]])</f>
        <v>14</v>
      </c>
      <c r="F2514">
        <v>6</v>
      </c>
      <c r="G2514">
        <f>WEEKDAY(Tbl_Hourly_Gen[[#This Row],[Date]])</f>
        <v>1</v>
      </c>
      <c r="H2514" s="7" t="s">
        <v>14</v>
      </c>
      <c r="I2514" s="5">
        <v>0</v>
      </c>
    </row>
    <row r="2515" spans="2:9">
      <c r="B2515" s="11">
        <f>IF(B2514+IF(Tbl_Hourly_Gen[[#This Row],[Hour]]=24,1,0)&lt;Date_End,B2514+IF(Tbl_Hourly_Gen[[#This Row],[Hour]]=24,1,0),0)</f>
        <v>45396</v>
      </c>
      <c r="C2515" s="29">
        <f>Tbl_Hourly_Gen[[#This Row],[Hour]]/24</f>
        <v>0.29166666666666669</v>
      </c>
      <c r="D2515">
        <f>MONTH(Tbl_Hourly_Gen[[#This Row],[Date]])</f>
        <v>4</v>
      </c>
      <c r="E2515">
        <f>DAY(Tbl_Hourly_Gen[[#This Row],[Date]])</f>
        <v>14</v>
      </c>
      <c r="F2515">
        <v>7</v>
      </c>
      <c r="G2515">
        <f>WEEKDAY(Tbl_Hourly_Gen[[#This Row],[Date]])</f>
        <v>1</v>
      </c>
      <c r="H2515" s="7" t="s">
        <v>14</v>
      </c>
      <c r="I2515" s="5">
        <v>0</v>
      </c>
    </row>
    <row r="2516" spans="2:9">
      <c r="B2516" s="11">
        <f>IF(B2515+IF(Tbl_Hourly_Gen[[#This Row],[Hour]]=24,1,0)&lt;Date_End,B2515+IF(Tbl_Hourly_Gen[[#This Row],[Hour]]=24,1,0),0)</f>
        <v>45396</v>
      </c>
      <c r="C2516" s="29">
        <f>Tbl_Hourly_Gen[[#This Row],[Hour]]/24</f>
        <v>0.33333333333333331</v>
      </c>
      <c r="D2516">
        <f>MONTH(Tbl_Hourly_Gen[[#This Row],[Date]])</f>
        <v>4</v>
      </c>
      <c r="E2516">
        <f>DAY(Tbl_Hourly_Gen[[#This Row],[Date]])</f>
        <v>14</v>
      </c>
      <c r="F2516">
        <v>8</v>
      </c>
      <c r="G2516">
        <f>WEEKDAY(Tbl_Hourly_Gen[[#This Row],[Date]])</f>
        <v>1</v>
      </c>
      <c r="H2516" s="7" t="s">
        <v>14</v>
      </c>
      <c r="I2516" s="5">
        <v>0</v>
      </c>
    </row>
    <row r="2517" spans="2:9">
      <c r="B2517" s="11">
        <f>IF(B2516+IF(Tbl_Hourly_Gen[[#This Row],[Hour]]=24,1,0)&lt;Date_End,B2516+IF(Tbl_Hourly_Gen[[#This Row],[Hour]]=24,1,0),0)</f>
        <v>45396</v>
      </c>
      <c r="C2517" s="29">
        <f>Tbl_Hourly_Gen[[#This Row],[Hour]]/24</f>
        <v>0.375</v>
      </c>
      <c r="D2517">
        <f>MONTH(Tbl_Hourly_Gen[[#This Row],[Date]])</f>
        <v>4</v>
      </c>
      <c r="E2517">
        <f>DAY(Tbl_Hourly_Gen[[#This Row],[Date]])</f>
        <v>14</v>
      </c>
      <c r="F2517">
        <v>9</v>
      </c>
      <c r="G2517">
        <f>WEEKDAY(Tbl_Hourly_Gen[[#This Row],[Date]])</f>
        <v>1</v>
      </c>
      <c r="H2517" s="7" t="s">
        <v>14</v>
      </c>
      <c r="I2517" s="5">
        <v>0</v>
      </c>
    </row>
    <row r="2518" spans="2:9">
      <c r="B2518" s="11">
        <f>IF(B2517+IF(Tbl_Hourly_Gen[[#This Row],[Hour]]=24,1,0)&lt;Date_End,B2517+IF(Tbl_Hourly_Gen[[#This Row],[Hour]]=24,1,0),0)</f>
        <v>45396</v>
      </c>
      <c r="C2518" s="29">
        <f>Tbl_Hourly_Gen[[#This Row],[Hour]]/24</f>
        <v>0.41666666666666669</v>
      </c>
      <c r="D2518">
        <f>MONTH(Tbl_Hourly_Gen[[#This Row],[Date]])</f>
        <v>4</v>
      </c>
      <c r="E2518">
        <f>DAY(Tbl_Hourly_Gen[[#This Row],[Date]])</f>
        <v>14</v>
      </c>
      <c r="F2518">
        <v>10</v>
      </c>
      <c r="G2518">
        <f>WEEKDAY(Tbl_Hourly_Gen[[#This Row],[Date]])</f>
        <v>1</v>
      </c>
      <c r="H2518" s="7" t="s">
        <v>14</v>
      </c>
      <c r="I2518" s="5">
        <v>0</v>
      </c>
    </row>
    <row r="2519" spans="2:9">
      <c r="B2519" s="11">
        <f>IF(B2518+IF(Tbl_Hourly_Gen[[#This Row],[Hour]]=24,1,0)&lt;Date_End,B2518+IF(Tbl_Hourly_Gen[[#This Row],[Hour]]=24,1,0),0)</f>
        <v>45396</v>
      </c>
      <c r="C2519" s="29">
        <f>Tbl_Hourly_Gen[[#This Row],[Hour]]/24</f>
        <v>0.45833333333333331</v>
      </c>
      <c r="D2519">
        <f>MONTH(Tbl_Hourly_Gen[[#This Row],[Date]])</f>
        <v>4</v>
      </c>
      <c r="E2519">
        <f>DAY(Tbl_Hourly_Gen[[#This Row],[Date]])</f>
        <v>14</v>
      </c>
      <c r="F2519">
        <v>11</v>
      </c>
      <c r="G2519">
        <f>WEEKDAY(Tbl_Hourly_Gen[[#This Row],[Date]])</f>
        <v>1</v>
      </c>
      <c r="H2519" s="7" t="s">
        <v>14</v>
      </c>
      <c r="I2519" s="5">
        <v>0</v>
      </c>
    </row>
    <row r="2520" spans="2:9">
      <c r="B2520" s="11">
        <f>IF(B2519+IF(Tbl_Hourly_Gen[[#This Row],[Hour]]=24,1,0)&lt;Date_End,B2519+IF(Tbl_Hourly_Gen[[#This Row],[Hour]]=24,1,0),0)</f>
        <v>45396</v>
      </c>
      <c r="C2520" s="29">
        <f>Tbl_Hourly_Gen[[#This Row],[Hour]]/24</f>
        <v>0.5</v>
      </c>
      <c r="D2520">
        <f>MONTH(Tbl_Hourly_Gen[[#This Row],[Date]])</f>
        <v>4</v>
      </c>
      <c r="E2520">
        <f>DAY(Tbl_Hourly_Gen[[#This Row],[Date]])</f>
        <v>14</v>
      </c>
      <c r="F2520">
        <v>12</v>
      </c>
      <c r="G2520">
        <f>WEEKDAY(Tbl_Hourly_Gen[[#This Row],[Date]])</f>
        <v>1</v>
      </c>
      <c r="H2520" s="7" t="s">
        <v>14</v>
      </c>
      <c r="I2520" s="5">
        <v>0</v>
      </c>
    </row>
    <row r="2521" spans="2:9">
      <c r="B2521" s="11">
        <f>IF(B2520+IF(Tbl_Hourly_Gen[[#This Row],[Hour]]=24,1,0)&lt;Date_End,B2520+IF(Tbl_Hourly_Gen[[#This Row],[Hour]]=24,1,0),0)</f>
        <v>45396</v>
      </c>
      <c r="C2521" s="29">
        <f>Tbl_Hourly_Gen[[#This Row],[Hour]]/24</f>
        <v>0.54166666666666663</v>
      </c>
      <c r="D2521">
        <f>MONTH(Tbl_Hourly_Gen[[#This Row],[Date]])</f>
        <v>4</v>
      </c>
      <c r="E2521">
        <f>DAY(Tbl_Hourly_Gen[[#This Row],[Date]])</f>
        <v>14</v>
      </c>
      <c r="F2521">
        <v>13</v>
      </c>
      <c r="G2521">
        <f>WEEKDAY(Tbl_Hourly_Gen[[#This Row],[Date]])</f>
        <v>1</v>
      </c>
      <c r="H2521" s="7" t="s">
        <v>14</v>
      </c>
      <c r="I2521" s="5">
        <v>0</v>
      </c>
    </row>
    <row r="2522" spans="2:9">
      <c r="B2522" s="11">
        <f>IF(B2521+IF(Tbl_Hourly_Gen[[#This Row],[Hour]]=24,1,0)&lt;Date_End,B2521+IF(Tbl_Hourly_Gen[[#This Row],[Hour]]=24,1,0),0)</f>
        <v>45396</v>
      </c>
      <c r="C2522" s="29">
        <f>Tbl_Hourly_Gen[[#This Row],[Hour]]/24</f>
        <v>0.58333333333333337</v>
      </c>
      <c r="D2522">
        <f>MONTH(Tbl_Hourly_Gen[[#This Row],[Date]])</f>
        <v>4</v>
      </c>
      <c r="E2522">
        <f>DAY(Tbl_Hourly_Gen[[#This Row],[Date]])</f>
        <v>14</v>
      </c>
      <c r="F2522">
        <v>14</v>
      </c>
      <c r="G2522">
        <f>WEEKDAY(Tbl_Hourly_Gen[[#This Row],[Date]])</f>
        <v>1</v>
      </c>
      <c r="H2522" s="7" t="s">
        <v>14</v>
      </c>
      <c r="I2522" s="5">
        <v>0</v>
      </c>
    </row>
    <row r="2523" spans="2:9">
      <c r="B2523" s="11">
        <f>IF(B2522+IF(Tbl_Hourly_Gen[[#This Row],[Hour]]=24,1,0)&lt;Date_End,B2522+IF(Tbl_Hourly_Gen[[#This Row],[Hour]]=24,1,0),0)</f>
        <v>45396</v>
      </c>
      <c r="C2523" s="29">
        <f>Tbl_Hourly_Gen[[#This Row],[Hour]]/24</f>
        <v>0.625</v>
      </c>
      <c r="D2523">
        <f>MONTH(Tbl_Hourly_Gen[[#This Row],[Date]])</f>
        <v>4</v>
      </c>
      <c r="E2523">
        <f>DAY(Tbl_Hourly_Gen[[#This Row],[Date]])</f>
        <v>14</v>
      </c>
      <c r="F2523">
        <v>15</v>
      </c>
      <c r="G2523">
        <f>WEEKDAY(Tbl_Hourly_Gen[[#This Row],[Date]])</f>
        <v>1</v>
      </c>
      <c r="H2523" s="7" t="s">
        <v>14</v>
      </c>
      <c r="I2523" s="5">
        <v>0</v>
      </c>
    </row>
    <row r="2524" spans="2:9">
      <c r="B2524" s="11">
        <f>IF(B2523+IF(Tbl_Hourly_Gen[[#This Row],[Hour]]=24,1,0)&lt;Date_End,B2523+IF(Tbl_Hourly_Gen[[#This Row],[Hour]]=24,1,0),0)</f>
        <v>45396</v>
      </c>
      <c r="C2524" s="29">
        <f>Tbl_Hourly_Gen[[#This Row],[Hour]]/24</f>
        <v>0.66666666666666663</v>
      </c>
      <c r="D2524">
        <f>MONTH(Tbl_Hourly_Gen[[#This Row],[Date]])</f>
        <v>4</v>
      </c>
      <c r="E2524">
        <f>DAY(Tbl_Hourly_Gen[[#This Row],[Date]])</f>
        <v>14</v>
      </c>
      <c r="F2524">
        <v>16</v>
      </c>
      <c r="G2524">
        <f>WEEKDAY(Tbl_Hourly_Gen[[#This Row],[Date]])</f>
        <v>1</v>
      </c>
      <c r="H2524" s="7" t="s">
        <v>14</v>
      </c>
      <c r="I2524" s="5">
        <v>0</v>
      </c>
    </row>
    <row r="2525" spans="2:9">
      <c r="B2525" s="11">
        <f>IF(B2524+IF(Tbl_Hourly_Gen[[#This Row],[Hour]]=24,1,0)&lt;Date_End,B2524+IF(Tbl_Hourly_Gen[[#This Row],[Hour]]=24,1,0),0)</f>
        <v>45396</v>
      </c>
      <c r="C2525" s="29">
        <f>Tbl_Hourly_Gen[[#This Row],[Hour]]/24</f>
        <v>0.70833333333333337</v>
      </c>
      <c r="D2525">
        <f>MONTH(Tbl_Hourly_Gen[[#This Row],[Date]])</f>
        <v>4</v>
      </c>
      <c r="E2525">
        <f>DAY(Tbl_Hourly_Gen[[#This Row],[Date]])</f>
        <v>14</v>
      </c>
      <c r="F2525">
        <v>17</v>
      </c>
      <c r="G2525">
        <f>WEEKDAY(Tbl_Hourly_Gen[[#This Row],[Date]])</f>
        <v>1</v>
      </c>
      <c r="H2525" s="7" t="s">
        <v>14</v>
      </c>
      <c r="I2525" s="5">
        <v>0</v>
      </c>
    </row>
    <row r="2526" spans="2:9">
      <c r="B2526" s="11">
        <f>IF(B2525+IF(Tbl_Hourly_Gen[[#This Row],[Hour]]=24,1,0)&lt;Date_End,B2525+IF(Tbl_Hourly_Gen[[#This Row],[Hour]]=24,1,0),0)</f>
        <v>45396</v>
      </c>
      <c r="C2526" s="29">
        <f>Tbl_Hourly_Gen[[#This Row],[Hour]]/24</f>
        <v>0.75</v>
      </c>
      <c r="D2526">
        <f>MONTH(Tbl_Hourly_Gen[[#This Row],[Date]])</f>
        <v>4</v>
      </c>
      <c r="E2526">
        <f>DAY(Tbl_Hourly_Gen[[#This Row],[Date]])</f>
        <v>14</v>
      </c>
      <c r="F2526">
        <v>18</v>
      </c>
      <c r="G2526">
        <f>WEEKDAY(Tbl_Hourly_Gen[[#This Row],[Date]])</f>
        <v>1</v>
      </c>
      <c r="H2526" s="7" t="s">
        <v>14</v>
      </c>
      <c r="I2526" s="5">
        <v>0</v>
      </c>
    </row>
    <row r="2527" spans="2:9">
      <c r="B2527" s="11">
        <f>IF(B2526+IF(Tbl_Hourly_Gen[[#This Row],[Hour]]=24,1,0)&lt;Date_End,B2526+IF(Tbl_Hourly_Gen[[#This Row],[Hour]]=24,1,0),0)</f>
        <v>45396</v>
      </c>
      <c r="C2527" s="29">
        <f>Tbl_Hourly_Gen[[#This Row],[Hour]]/24</f>
        <v>0.79166666666666663</v>
      </c>
      <c r="D2527">
        <f>MONTH(Tbl_Hourly_Gen[[#This Row],[Date]])</f>
        <v>4</v>
      </c>
      <c r="E2527">
        <f>DAY(Tbl_Hourly_Gen[[#This Row],[Date]])</f>
        <v>14</v>
      </c>
      <c r="F2527">
        <v>19</v>
      </c>
      <c r="G2527">
        <f>WEEKDAY(Tbl_Hourly_Gen[[#This Row],[Date]])</f>
        <v>1</v>
      </c>
      <c r="H2527" s="7" t="s">
        <v>14</v>
      </c>
      <c r="I2527" s="5">
        <v>0</v>
      </c>
    </row>
    <row r="2528" spans="2:9">
      <c r="B2528" s="11">
        <f>IF(B2527+IF(Tbl_Hourly_Gen[[#This Row],[Hour]]=24,1,0)&lt;Date_End,B2527+IF(Tbl_Hourly_Gen[[#This Row],[Hour]]=24,1,0),0)</f>
        <v>45396</v>
      </c>
      <c r="C2528" s="29">
        <f>Tbl_Hourly_Gen[[#This Row],[Hour]]/24</f>
        <v>0.83333333333333337</v>
      </c>
      <c r="D2528">
        <f>MONTH(Tbl_Hourly_Gen[[#This Row],[Date]])</f>
        <v>4</v>
      </c>
      <c r="E2528">
        <f>DAY(Tbl_Hourly_Gen[[#This Row],[Date]])</f>
        <v>14</v>
      </c>
      <c r="F2528">
        <v>20</v>
      </c>
      <c r="G2528">
        <f>WEEKDAY(Tbl_Hourly_Gen[[#This Row],[Date]])</f>
        <v>1</v>
      </c>
      <c r="H2528" s="7" t="s">
        <v>14</v>
      </c>
      <c r="I2528" s="5">
        <v>0</v>
      </c>
    </row>
    <row r="2529" spans="2:9">
      <c r="B2529" s="11">
        <f>IF(B2528+IF(Tbl_Hourly_Gen[[#This Row],[Hour]]=24,1,0)&lt;Date_End,B2528+IF(Tbl_Hourly_Gen[[#This Row],[Hour]]=24,1,0),0)</f>
        <v>45396</v>
      </c>
      <c r="C2529" s="29">
        <f>Tbl_Hourly_Gen[[#This Row],[Hour]]/24</f>
        <v>0.875</v>
      </c>
      <c r="D2529">
        <f>MONTH(Tbl_Hourly_Gen[[#This Row],[Date]])</f>
        <v>4</v>
      </c>
      <c r="E2529">
        <f>DAY(Tbl_Hourly_Gen[[#This Row],[Date]])</f>
        <v>14</v>
      </c>
      <c r="F2529">
        <v>21</v>
      </c>
      <c r="G2529">
        <f>WEEKDAY(Tbl_Hourly_Gen[[#This Row],[Date]])</f>
        <v>1</v>
      </c>
      <c r="H2529" s="7" t="s">
        <v>14</v>
      </c>
      <c r="I2529" s="5">
        <v>0</v>
      </c>
    </row>
    <row r="2530" spans="2:9">
      <c r="B2530" s="11">
        <f>IF(B2529+IF(Tbl_Hourly_Gen[[#This Row],[Hour]]=24,1,0)&lt;Date_End,B2529+IF(Tbl_Hourly_Gen[[#This Row],[Hour]]=24,1,0),0)</f>
        <v>45396</v>
      </c>
      <c r="C2530" s="29">
        <f>Tbl_Hourly_Gen[[#This Row],[Hour]]/24</f>
        <v>0.91666666666666663</v>
      </c>
      <c r="D2530">
        <f>MONTH(Tbl_Hourly_Gen[[#This Row],[Date]])</f>
        <v>4</v>
      </c>
      <c r="E2530">
        <f>DAY(Tbl_Hourly_Gen[[#This Row],[Date]])</f>
        <v>14</v>
      </c>
      <c r="F2530">
        <v>22</v>
      </c>
      <c r="G2530">
        <f>WEEKDAY(Tbl_Hourly_Gen[[#This Row],[Date]])</f>
        <v>1</v>
      </c>
      <c r="H2530" s="7" t="s">
        <v>14</v>
      </c>
      <c r="I2530" s="5">
        <v>0</v>
      </c>
    </row>
    <row r="2531" spans="2:9">
      <c r="B2531" s="11">
        <f>IF(B2530+IF(Tbl_Hourly_Gen[[#This Row],[Hour]]=24,1,0)&lt;Date_End,B2530+IF(Tbl_Hourly_Gen[[#This Row],[Hour]]=24,1,0),0)</f>
        <v>45396</v>
      </c>
      <c r="C2531" s="29">
        <f>Tbl_Hourly_Gen[[#This Row],[Hour]]/24</f>
        <v>0.95833333333333337</v>
      </c>
      <c r="D2531">
        <f>MONTH(Tbl_Hourly_Gen[[#This Row],[Date]])</f>
        <v>4</v>
      </c>
      <c r="E2531">
        <f>DAY(Tbl_Hourly_Gen[[#This Row],[Date]])</f>
        <v>14</v>
      </c>
      <c r="F2531">
        <v>23</v>
      </c>
      <c r="G2531">
        <f>WEEKDAY(Tbl_Hourly_Gen[[#This Row],[Date]])</f>
        <v>1</v>
      </c>
      <c r="H2531" s="7" t="s">
        <v>14</v>
      </c>
      <c r="I2531" s="5">
        <v>0</v>
      </c>
    </row>
    <row r="2532" spans="2:9">
      <c r="B2532" s="11">
        <f>IF(B2531+IF(Tbl_Hourly_Gen[[#This Row],[Hour]]=24,1,0)&lt;Date_End,B2531+IF(Tbl_Hourly_Gen[[#This Row],[Hour]]=24,1,0),0)</f>
        <v>45397</v>
      </c>
      <c r="C2532" s="29">
        <f>Tbl_Hourly_Gen[[#This Row],[Hour]]/24</f>
        <v>1</v>
      </c>
      <c r="D2532">
        <f>MONTH(Tbl_Hourly_Gen[[#This Row],[Date]])</f>
        <v>4</v>
      </c>
      <c r="E2532">
        <f>DAY(Tbl_Hourly_Gen[[#This Row],[Date]])</f>
        <v>15</v>
      </c>
      <c r="F2532">
        <v>24</v>
      </c>
      <c r="G2532">
        <f>WEEKDAY(Tbl_Hourly_Gen[[#This Row],[Date]])</f>
        <v>2</v>
      </c>
      <c r="H2532" s="7" t="s">
        <v>14</v>
      </c>
      <c r="I2532" s="5">
        <v>0</v>
      </c>
    </row>
    <row r="2533" spans="2:9">
      <c r="B2533" s="11">
        <f>IF(B2532+IF(Tbl_Hourly_Gen[[#This Row],[Hour]]=24,1,0)&lt;Date_End,B2532+IF(Tbl_Hourly_Gen[[#This Row],[Hour]]=24,1,0),0)</f>
        <v>45397</v>
      </c>
      <c r="C2533" s="29">
        <f>Tbl_Hourly_Gen[[#This Row],[Hour]]/24</f>
        <v>4.1666666666666664E-2</v>
      </c>
      <c r="D2533">
        <f>MONTH(Tbl_Hourly_Gen[[#This Row],[Date]])</f>
        <v>4</v>
      </c>
      <c r="E2533">
        <f>DAY(Tbl_Hourly_Gen[[#This Row],[Date]])</f>
        <v>15</v>
      </c>
      <c r="F2533">
        <v>1</v>
      </c>
      <c r="G2533">
        <f>WEEKDAY(Tbl_Hourly_Gen[[#This Row],[Date]])</f>
        <v>2</v>
      </c>
      <c r="H2533" s="7" t="s">
        <v>14</v>
      </c>
      <c r="I2533" s="5">
        <v>0</v>
      </c>
    </row>
    <row r="2534" spans="2:9">
      <c r="B2534" s="11">
        <f>IF(B2533+IF(Tbl_Hourly_Gen[[#This Row],[Hour]]=24,1,0)&lt;Date_End,B2533+IF(Tbl_Hourly_Gen[[#This Row],[Hour]]=24,1,0),0)</f>
        <v>45397</v>
      </c>
      <c r="C2534" s="29">
        <f>Tbl_Hourly_Gen[[#This Row],[Hour]]/24</f>
        <v>8.3333333333333329E-2</v>
      </c>
      <c r="D2534">
        <f>MONTH(Tbl_Hourly_Gen[[#This Row],[Date]])</f>
        <v>4</v>
      </c>
      <c r="E2534">
        <f>DAY(Tbl_Hourly_Gen[[#This Row],[Date]])</f>
        <v>15</v>
      </c>
      <c r="F2534">
        <v>2</v>
      </c>
      <c r="G2534">
        <f>WEEKDAY(Tbl_Hourly_Gen[[#This Row],[Date]])</f>
        <v>2</v>
      </c>
      <c r="H2534" s="7" t="s">
        <v>14</v>
      </c>
      <c r="I2534" s="5">
        <v>0</v>
      </c>
    </row>
    <row r="2535" spans="2:9">
      <c r="B2535" s="11">
        <f>IF(B2534+IF(Tbl_Hourly_Gen[[#This Row],[Hour]]=24,1,0)&lt;Date_End,B2534+IF(Tbl_Hourly_Gen[[#This Row],[Hour]]=24,1,0),0)</f>
        <v>45397</v>
      </c>
      <c r="C2535" s="29">
        <f>Tbl_Hourly_Gen[[#This Row],[Hour]]/24</f>
        <v>0.125</v>
      </c>
      <c r="D2535">
        <f>MONTH(Tbl_Hourly_Gen[[#This Row],[Date]])</f>
        <v>4</v>
      </c>
      <c r="E2535">
        <f>DAY(Tbl_Hourly_Gen[[#This Row],[Date]])</f>
        <v>15</v>
      </c>
      <c r="F2535">
        <v>3</v>
      </c>
      <c r="G2535">
        <f>WEEKDAY(Tbl_Hourly_Gen[[#This Row],[Date]])</f>
        <v>2</v>
      </c>
      <c r="H2535" s="7" t="s">
        <v>14</v>
      </c>
      <c r="I2535" s="5">
        <v>0</v>
      </c>
    </row>
    <row r="2536" spans="2:9">
      <c r="B2536" s="11">
        <f>IF(B2535+IF(Tbl_Hourly_Gen[[#This Row],[Hour]]=24,1,0)&lt;Date_End,B2535+IF(Tbl_Hourly_Gen[[#This Row],[Hour]]=24,1,0),0)</f>
        <v>45397</v>
      </c>
      <c r="C2536" s="29">
        <f>Tbl_Hourly_Gen[[#This Row],[Hour]]/24</f>
        <v>0.16666666666666666</v>
      </c>
      <c r="D2536">
        <f>MONTH(Tbl_Hourly_Gen[[#This Row],[Date]])</f>
        <v>4</v>
      </c>
      <c r="E2536">
        <f>DAY(Tbl_Hourly_Gen[[#This Row],[Date]])</f>
        <v>15</v>
      </c>
      <c r="F2536">
        <v>4</v>
      </c>
      <c r="G2536">
        <f>WEEKDAY(Tbl_Hourly_Gen[[#This Row],[Date]])</f>
        <v>2</v>
      </c>
      <c r="H2536" s="7" t="s">
        <v>14</v>
      </c>
      <c r="I2536" s="5">
        <v>0</v>
      </c>
    </row>
    <row r="2537" spans="2:9">
      <c r="B2537" s="11">
        <f>IF(B2536+IF(Tbl_Hourly_Gen[[#This Row],[Hour]]=24,1,0)&lt;Date_End,B2536+IF(Tbl_Hourly_Gen[[#This Row],[Hour]]=24,1,0),0)</f>
        <v>45397</v>
      </c>
      <c r="C2537" s="29">
        <f>Tbl_Hourly_Gen[[#This Row],[Hour]]/24</f>
        <v>0.20833333333333334</v>
      </c>
      <c r="D2537">
        <f>MONTH(Tbl_Hourly_Gen[[#This Row],[Date]])</f>
        <v>4</v>
      </c>
      <c r="E2537">
        <f>DAY(Tbl_Hourly_Gen[[#This Row],[Date]])</f>
        <v>15</v>
      </c>
      <c r="F2537">
        <v>5</v>
      </c>
      <c r="G2537">
        <f>WEEKDAY(Tbl_Hourly_Gen[[#This Row],[Date]])</f>
        <v>2</v>
      </c>
      <c r="H2537" s="7" t="s">
        <v>14</v>
      </c>
      <c r="I2537" s="5">
        <v>0</v>
      </c>
    </row>
    <row r="2538" spans="2:9">
      <c r="B2538" s="11">
        <f>IF(B2537+IF(Tbl_Hourly_Gen[[#This Row],[Hour]]=24,1,0)&lt;Date_End,B2537+IF(Tbl_Hourly_Gen[[#This Row],[Hour]]=24,1,0),0)</f>
        <v>45397</v>
      </c>
      <c r="C2538" s="29">
        <f>Tbl_Hourly_Gen[[#This Row],[Hour]]/24</f>
        <v>0.25</v>
      </c>
      <c r="D2538">
        <f>MONTH(Tbl_Hourly_Gen[[#This Row],[Date]])</f>
        <v>4</v>
      </c>
      <c r="E2538">
        <f>DAY(Tbl_Hourly_Gen[[#This Row],[Date]])</f>
        <v>15</v>
      </c>
      <c r="F2538">
        <v>6</v>
      </c>
      <c r="G2538">
        <f>WEEKDAY(Tbl_Hourly_Gen[[#This Row],[Date]])</f>
        <v>2</v>
      </c>
      <c r="H2538" s="7" t="s">
        <v>14</v>
      </c>
      <c r="I2538" s="5">
        <v>0</v>
      </c>
    </row>
    <row r="2539" spans="2:9">
      <c r="B2539" s="11">
        <f>IF(B2538+IF(Tbl_Hourly_Gen[[#This Row],[Hour]]=24,1,0)&lt;Date_End,B2538+IF(Tbl_Hourly_Gen[[#This Row],[Hour]]=24,1,0),0)</f>
        <v>45397</v>
      </c>
      <c r="C2539" s="29">
        <f>Tbl_Hourly_Gen[[#This Row],[Hour]]/24</f>
        <v>0.29166666666666669</v>
      </c>
      <c r="D2539">
        <f>MONTH(Tbl_Hourly_Gen[[#This Row],[Date]])</f>
        <v>4</v>
      </c>
      <c r="E2539">
        <f>DAY(Tbl_Hourly_Gen[[#This Row],[Date]])</f>
        <v>15</v>
      </c>
      <c r="F2539">
        <v>7</v>
      </c>
      <c r="G2539">
        <f>WEEKDAY(Tbl_Hourly_Gen[[#This Row],[Date]])</f>
        <v>2</v>
      </c>
      <c r="H2539" s="7" t="s">
        <v>14</v>
      </c>
      <c r="I2539" s="5">
        <v>0</v>
      </c>
    </row>
    <row r="2540" spans="2:9">
      <c r="B2540" s="11">
        <f>IF(B2539+IF(Tbl_Hourly_Gen[[#This Row],[Hour]]=24,1,0)&lt;Date_End,B2539+IF(Tbl_Hourly_Gen[[#This Row],[Hour]]=24,1,0),0)</f>
        <v>45397</v>
      </c>
      <c r="C2540" s="29">
        <f>Tbl_Hourly_Gen[[#This Row],[Hour]]/24</f>
        <v>0.33333333333333331</v>
      </c>
      <c r="D2540">
        <f>MONTH(Tbl_Hourly_Gen[[#This Row],[Date]])</f>
        <v>4</v>
      </c>
      <c r="E2540">
        <f>DAY(Tbl_Hourly_Gen[[#This Row],[Date]])</f>
        <v>15</v>
      </c>
      <c r="F2540">
        <v>8</v>
      </c>
      <c r="G2540">
        <f>WEEKDAY(Tbl_Hourly_Gen[[#This Row],[Date]])</f>
        <v>2</v>
      </c>
      <c r="H2540" s="7" t="s">
        <v>14</v>
      </c>
      <c r="I2540" s="5">
        <v>0</v>
      </c>
    </row>
    <row r="2541" spans="2:9">
      <c r="B2541" s="11">
        <f>IF(B2540+IF(Tbl_Hourly_Gen[[#This Row],[Hour]]=24,1,0)&lt;Date_End,B2540+IF(Tbl_Hourly_Gen[[#This Row],[Hour]]=24,1,0),0)</f>
        <v>45397</v>
      </c>
      <c r="C2541" s="29">
        <f>Tbl_Hourly_Gen[[#This Row],[Hour]]/24</f>
        <v>0.375</v>
      </c>
      <c r="D2541">
        <f>MONTH(Tbl_Hourly_Gen[[#This Row],[Date]])</f>
        <v>4</v>
      </c>
      <c r="E2541">
        <f>DAY(Tbl_Hourly_Gen[[#This Row],[Date]])</f>
        <v>15</v>
      </c>
      <c r="F2541">
        <v>9</v>
      </c>
      <c r="G2541">
        <f>WEEKDAY(Tbl_Hourly_Gen[[#This Row],[Date]])</f>
        <v>2</v>
      </c>
      <c r="H2541" s="7" t="s">
        <v>14</v>
      </c>
      <c r="I2541" s="5">
        <v>0</v>
      </c>
    </row>
    <row r="2542" spans="2:9">
      <c r="B2542" s="11">
        <f>IF(B2541+IF(Tbl_Hourly_Gen[[#This Row],[Hour]]=24,1,0)&lt;Date_End,B2541+IF(Tbl_Hourly_Gen[[#This Row],[Hour]]=24,1,0),0)</f>
        <v>45397</v>
      </c>
      <c r="C2542" s="29">
        <f>Tbl_Hourly_Gen[[#This Row],[Hour]]/24</f>
        <v>0.41666666666666669</v>
      </c>
      <c r="D2542">
        <f>MONTH(Tbl_Hourly_Gen[[#This Row],[Date]])</f>
        <v>4</v>
      </c>
      <c r="E2542">
        <f>DAY(Tbl_Hourly_Gen[[#This Row],[Date]])</f>
        <v>15</v>
      </c>
      <c r="F2542">
        <v>10</v>
      </c>
      <c r="G2542">
        <f>WEEKDAY(Tbl_Hourly_Gen[[#This Row],[Date]])</f>
        <v>2</v>
      </c>
      <c r="H2542" s="7" t="s">
        <v>14</v>
      </c>
      <c r="I2542" s="5">
        <v>0</v>
      </c>
    </row>
    <row r="2543" spans="2:9">
      <c r="B2543" s="11">
        <f>IF(B2542+IF(Tbl_Hourly_Gen[[#This Row],[Hour]]=24,1,0)&lt;Date_End,B2542+IF(Tbl_Hourly_Gen[[#This Row],[Hour]]=24,1,0),0)</f>
        <v>45397</v>
      </c>
      <c r="C2543" s="29">
        <f>Tbl_Hourly_Gen[[#This Row],[Hour]]/24</f>
        <v>0.45833333333333331</v>
      </c>
      <c r="D2543">
        <f>MONTH(Tbl_Hourly_Gen[[#This Row],[Date]])</f>
        <v>4</v>
      </c>
      <c r="E2543">
        <f>DAY(Tbl_Hourly_Gen[[#This Row],[Date]])</f>
        <v>15</v>
      </c>
      <c r="F2543">
        <v>11</v>
      </c>
      <c r="G2543">
        <f>WEEKDAY(Tbl_Hourly_Gen[[#This Row],[Date]])</f>
        <v>2</v>
      </c>
      <c r="H2543" s="7" t="s">
        <v>14</v>
      </c>
      <c r="I2543" s="5">
        <v>0</v>
      </c>
    </row>
    <row r="2544" spans="2:9">
      <c r="B2544" s="11">
        <f>IF(B2543+IF(Tbl_Hourly_Gen[[#This Row],[Hour]]=24,1,0)&lt;Date_End,B2543+IF(Tbl_Hourly_Gen[[#This Row],[Hour]]=24,1,0),0)</f>
        <v>45397</v>
      </c>
      <c r="C2544" s="29">
        <f>Tbl_Hourly_Gen[[#This Row],[Hour]]/24</f>
        <v>0.5</v>
      </c>
      <c r="D2544">
        <f>MONTH(Tbl_Hourly_Gen[[#This Row],[Date]])</f>
        <v>4</v>
      </c>
      <c r="E2544">
        <f>DAY(Tbl_Hourly_Gen[[#This Row],[Date]])</f>
        <v>15</v>
      </c>
      <c r="F2544">
        <v>12</v>
      </c>
      <c r="G2544">
        <f>WEEKDAY(Tbl_Hourly_Gen[[#This Row],[Date]])</f>
        <v>2</v>
      </c>
      <c r="H2544" s="7" t="s">
        <v>14</v>
      </c>
      <c r="I2544" s="5">
        <v>0</v>
      </c>
    </row>
    <row r="2545" spans="2:9">
      <c r="B2545" s="11">
        <f>IF(B2544+IF(Tbl_Hourly_Gen[[#This Row],[Hour]]=24,1,0)&lt;Date_End,B2544+IF(Tbl_Hourly_Gen[[#This Row],[Hour]]=24,1,0),0)</f>
        <v>45397</v>
      </c>
      <c r="C2545" s="29">
        <f>Tbl_Hourly_Gen[[#This Row],[Hour]]/24</f>
        <v>0.54166666666666663</v>
      </c>
      <c r="D2545">
        <f>MONTH(Tbl_Hourly_Gen[[#This Row],[Date]])</f>
        <v>4</v>
      </c>
      <c r="E2545">
        <f>DAY(Tbl_Hourly_Gen[[#This Row],[Date]])</f>
        <v>15</v>
      </c>
      <c r="F2545">
        <v>13</v>
      </c>
      <c r="G2545">
        <f>WEEKDAY(Tbl_Hourly_Gen[[#This Row],[Date]])</f>
        <v>2</v>
      </c>
      <c r="H2545" s="7" t="s">
        <v>14</v>
      </c>
      <c r="I2545" s="5">
        <v>0</v>
      </c>
    </row>
    <row r="2546" spans="2:9">
      <c r="B2546" s="11">
        <f>IF(B2545+IF(Tbl_Hourly_Gen[[#This Row],[Hour]]=24,1,0)&lt;Date_End,B2545+IF(Tbl_Hourly_Gen[[#This Row],[Hour]]=24,1,0),0)</f>
        <v>45397</v>
      </c>
      <c r="C2546" s="29">
        <f>Tbl_Hourly_Gen[[#This Row],[Hour]]/24</f>
        <v>0.58333333333333337</v>
      </c>
      <c r="D2546">
        <f>MONTH(Tbl_Hourly_Gen[[#This Row],[Date]])</f>
        <v>4</v>
      </c>
      <c r="E2546">
        <f>DAY(Tbl_Hourly_Gen[[#This Row],[Date]])</f>
        <v>15</v>
      </c>
      <c r="F2546">
        <v>14</v>
      </c>
      <c r="G2546">
        <f>WEEKDAY(Tbl_Hourly_Gen[[#This Row],[Date]])</f>
        <v>2</v>
      </c>
      <c r="H2546" s="7" t="s">
        <v>14</v>
      </c>
      <c r="I2546" s="5">
        <v>0</v>
      </c>
    </row>
    <row r="2547" spans="2:9">
      <c r="B2547" s="11">
        <f>IF(B2546+IF(Tbl_Hourly_Gen[[#This Row],[Hour]]=24,1,0)&lt;Date_End,B2546+IF(Tbl_Hourly_Gen[[#This Row],[Hour]]=24,1,0),0)</f>
        <v>45397</v>
      </c>
      <c r="C2547" s="29">
        <f>Tbl_Hourly_Gen[[#This Row],[Hour]]/24</f>
        <v>0.625</v>
      </c>
      <c r="D2547">
        <f>MONTH(Tbl_Hourly_Gen[[#This Row],[Date]])</f>
        <v>4</v>
      </c>
      <c r="E2547">
        <f>DAY(Tbl_Hourly_Gen[[#This Row],[Date]])</f>
        <v>15</v>
      </c>
      <c r="F2547">
        <v>15</v>
      </c>
      <c r="G2547">
        <f>WEEKDAY(Tbl_Hourly_Gen[[#This Row],[Date]])</f>
        <v>2</v>
      </c>
      <c r="H2547" s="7" t="s">
        <v>14</v>
      </c>
      <c r="I2547" s="5">
        <v>0</v>
      </c>
    </row>
    <row r="2548" spans="2:9">
      <c r="B2548" s="11">
        <f>IF(B2547+IF(Tbl_Hourly_Gen[[#This Row],[Hour]]=24,1,0)&lt;Date_End,B2547+IF(Tbl_Hourly_Gen[[#This Row],[Hour]]=24,1,0),0)</f>
        <v>45397</v>
      </c>
      <c r="C2548" s="29">
        <f>Tbl_Hourly_Gen[[#This Row],[Hour]]/24</f>
        <v>0.66666666666666663</v>
      </c>
      <c r="D2548">
        <f>MONTH(Tbl_Hourly_Gen[[#This Row],[Date]])</f>
        <v>4</v>
      </c>
      <c r="E2548">
        <f>DAY(Tbl_Hourly_Gen[[#This Row],[Date]])</f>
        <v>15</v>
      </c>
      <c r="F2548">
        <v>16</v>
      </c>
      <c r="G2548">
        <f>WEEKDAY(Tbl_Hourly_Gen[[#This Row],[Date]])</f>
        <v>2</v>
      </c>
      <c r="H2548" s="7" t="s">
        <v>14</v>
      </c>
      <c r="I2548" s="5">
        <v>0</v>
      </c>
    </row>
    <row r="2549" spans="2:9">
      <c r="B2549" s="11">
        <f>IF(B2548+IF(Tbl_Hourly_Gen[[#This Row],[Hour]]=24,1,0)&lt;Date_End,B2548+IF(Tbl_Hourly_Gen[[#This Row],[Hour]]=24,1,0),0)</f>
        <v>45397</v>
      </c>
      <c r="C2549" s="29">
        <f>Tbl_Hourly_Gen[[#This Row],[Hour]]/24</f>
        <v>0.70833333333333337</v>
      </c>
      <c r="D2549">
        <f>MONTH(Tbl_Hourly_Gen[[#This Row],[Date]])</f>
        <v>4</v>
      </c>
      <c r="E2549">
        <f>DAY(Tbl_Hourly_Gen[[#This Row],[Date]])</f>
        <v>15</v>
      </c>
      <c r="F2549">
        <v>17</v>
      </c>
      <c r="G2549">
        <f>WEEKDAY(Tbl_Hourly_Gen[[#This Row],[Date]])</f>
        <v>2</v>
      </c>
      <c r="H2549" s="7" t="s">
        <v>14</v>
      </c>
      <c r="I2549" s="5">
        <v>0</v>
      </c>
    </row>
    <row r="2550" spans="2:9">
      <c r="B2550" s="11">
        <f>IF(B2549+IF(Tbl_Hourly_Gen[[#This Row],[Hour]]=24,1,0)&lt;Date_End,B2549+IF(Tbl_Hourly_Gen[[#This Row],[Hour]]=24,1,0),0)</f>
        <v>45397</v>
      </c>
      <c r="C2550" s="29">
        <f>Tbl_Hourly_Gen[[#This Row],[Hour]]/24</f>
        <v>0.75</v>
      </c>
      <c r="D2550">
        <f>MONTH(Tbl_Hourly_Gen[[#This Row],[Date]])</f>
        <v>4</v>
      </c>
      <c r="E2550">
        <f>DAY(Tbl_Hourly_Gen[[#This Row],[Date]])</f>
        <v>15</v>
      </c>
      <c r="F2550">
        <v>18</v>
      </c>
      <c r="G2550">
        <f>WEEKDAY(Tbl_Hourly_Gen[[#This Row],[Date]])</f>
        <v>2</v>
      </c>
      <c r="H2550" s="7" t="s">
        <v>14</v>
      </c>
      <c r="I2550" s="5">
        <v>0</v>
      </c>
    </row>
    <row r="2551" spans="2:9">
      <c r="B2551" s="11">
        <f>IF(B2550+IF(Tbl_Hourly_Gen[[#This Row],[Hour]]=24,1,0)&lt;Date_End,B2550+IF(Tbl_Hourly_Gen[[#This Row],[Hour]]=24,1,0),0)</f>
        <v>45397</v>
      </c>
      <c r="C2551" s="29">
        <f>Tbl_Hourly_Gen[[#This Row],[Hour]]/24</f>
        <v>0.79166666666666663</v>
      </c>
      <c r="D2551">
        <f>MONTH(Tbl_Hourly_Gen[[#This Row],[Date]])</f>
        <v>4</v>
      </c>
      <c r="E2551">
        <f>DAY(Tbl_Hourly_Gen[[#This Row],[Date]])</f>
        <v>15</v>
      </c>
      <c r="F2551">
        <v>19</v>
      </c>
      <c r="G2551">
        <f>WEEKDAY(Tbl_Hourly_Gen[[#This Row],[Date]])</f>
        <v>2</v>
      </c>
      <c r="H2551" s="7" t="s">
        <v>14</v>
      </c>
      <c r="I2551" s="5">
        <v>0</v>
      </c>
    </row>
    <row r="2552" spans="2:9">
      <c r="B2552" s="11">
        <f>IF(B2551+IF(Tbl_Hourly_Gen[[#This Row],[Hour]]=24,1,0)&lt;Date_End,B2551+IF(Tbl_Hourly_Gen[[#This Row],[Hour]]=24,1,0),0)</f>
        <v>45397</v>
      </c>
      <c r="C2552" s="29">
        <f>Tbl_Hourly_Gen[[#This Row],[Hour]]/24</f>
        <v>0.83333333333333337</v>
      </c>
      <c r="D2552">
        <f>MONTH(Tbl_Hourly_Gen[[#This Row],[Date]])</f>
        <v>4</v>
      </c>
      <c r="E2552">
        <f>DAY(Tbl_Hourly_Gen[[#This Row],[Date]])</f>
        <v>15</v>
      </c>
      <c r="F2552">
        <v>20</v>
      </c>
      <c r="G2552">
        <f>WEEKDAY(Tbl_Hourly_Gen[[#This Row],[Date]])</f>
        <v>2</v>
      </c>
      <c r="H2552" s="7" t="s">
        <v>14</v>
      </c>
      <c r="I2552" s="5">
        <v>0</v>
      </c>
    </row>
    <row r="2553" spans="2:9">
      <c r="B2553" s="11">
        <f>IF(B2552+IF(Tbl_Hourly_Gen[[#This Row],[Hour]]=24,1,0)&lt;Date_End,B2552+IF(Tbl_Hourly_Gen[[#This Row],[Hour]]=24,1,0),0)</f>
        <v>45397</v>
      </c>
      <c r="C2553" s="29">
        <f>Tbl_Hourly_Gen[[#This Row],[Hour]]/24</f>
        <v>0.875</v>
      </c>
      <c r="D2553">
        <f>MONTH(Tbl_Hourly_Gen[[#This Row],[Date]])</f>
        <v>4</v>
      </c>
      <c r="E2553">
        <f>DAY(Tbl_Hourly_Gen[[#This Row],[Date]])</f>
        <v>15</v>
      </c>
      <c r="F2553">
        <v>21</v>
      </c>
      <c r="G2553">
        <f>WEEKDAY(Tbl_Hourly_Gen[[#This Row],[Date]])</f>
        <v>2</v>
      </c>
      <c r="H2553" s="7" t="s">
        <v>14</v>
      </c>
      <c r="I2553" s="5">
        <v>0</v>
      </c>
    </row>
    <row r="2554" spans="2:9">
      <c r="B2554" s="11">
        <f>IF(B2553+IF(Tbl_Hourly_Gen[[#This Row],[Hour]]=24,1,0)&lt;Date_End,B2553+IF(Tbl_Hourly_Gen[[#This Row],[Hour]]=24,1,0),0)</f>
        <v>45397</v>
      </c>
      <c r="C2554" s="29">
        <f>Tbl_Hourly_Gen[[#This Row],[Hour]]/24</f>
        <v>0.91666666666666663</v>
      </c>
      <c r="D2554">
        <f>MONTH(Tbl_Hourly_Gen[[#This Row],[Date]])</f>
        <v>4</v>
      </c>
      <c r="E2554">
        <f>DAY(Tbl_Hourly_Gen[[#This Row],[Date]])</f>
        <v>15</v>
      </c>
      <c r="F2554">
        <v>22</v>
      </c>
      <c r="G2554">
        <f>WEEKDAY(Tbl_Hourly_Gen[[#This Row],[Date]])</f>
        <v>2</v>
      </c>
      <c r="H2554" s="7" t="s">
        <v>14</v>
      </c>
      <c r="I2554" s="5">
        <v>0</v>
      </c>
    </row>
    <row r="2555" spans="2:9">
      <c r="B2555" s="11">
        <f>IF(B2554+IF(Tbl_Hourly_Gen[[#This Row],[Hour]]=24,1,0)&lt;Date_End,B2554+IF(Tbl_Hourly_Gen[[#This Row],[Hour]]=24,1,0),0)</f>
        <v>45397</v>
      </c>
      <c r="C2555" s="29">
        <f>Tbl_Hourly_Gen[[#This Row],[Hour]]/24</f>
        <v>0.95833333333333337</v>
      </c>
      <c r="D2555">
        <f>MONTH(Tbl_Hourly_Gen[[#This Row],[Date]])</f>
        <v>4</v>
      </c>
      <c r="E2555">
        <f>DAY(Tbl_Hourly_Gen[[#This Row],[Date]])</f>
        <v>15</v>
      </c>
      <c r="F2555">
        <v>23</v>
      </c>
      <c r="G2555">
        <f>WEEKDAY(Tbl_Hourly_Gen[[#This Row],[Date]])</f>
        <v>2</v>
      </c>
      <c r="H2555" s="7" t="s">
        <v>14</v>
      </c>
      <c r="I2555" s="5">
        <v>0</v>
      </c>
    </row>
    <row r="2556" spans="2:9">
      <c r="B2556" s="11">
        <f>IF(B2555+IF(Tbl_Hourly_Gen[[#This Row],[Hour]]=24,1,0)&lt;Date_End,B2555+IF(Tbl_Hourly_Gen[[#This Row],[Hour]]=24,1,0),0)</f>
        <v>45398</v>
      </c>
      <c r="C2556" s="29">
        <f>Tbl_Hourly_Gen[[#This Row],[Hour]]/24</f>
        <v>1</v>
      </c>
      <c r="D2556">
        <f>MONTH(Tbl_Hourly_Gen[[#This Row],[Date]])</f>
        <v>4</v>
      </c>
      <c r="E2556">
        <f>DAY(Tbl_Hourly_Gen[[#This Row],[Date]])</f>
        <v>16</v>
      </c>
      <c r="F2556">
        <v>24</v>
      </c>
      <c r="G2556">
        <f>WEEKDAY(Tbl_Hourly_Gen[[#This Row],[Date]])</f>
        <v>3</v>
      </c>
      <c r="H2556" s="7" t="s">
        <v>14</v>
      </c>
      <c r="I2556" s="5">
        <v>0</v>
      </c>
    </row>
    <row r="2557" spans="2:9">
      <c r="B2557" s="11">
        <f>IF(B2556+IF(Tbl_Hourly_Gen[[#This Row],[Hour]]=24,1,0)&lt;Date_End,B2556+IF(Tbl_Hourly_Gen[[#This Row],[Hour]]=24,1,0),0)</f>
        <v>45398</v>
      </c>
      <c r="C2557" s="29">
        <f>Tbl_Hourly_Gen[[#This Row],[Hour]]/24</f>
        <v>4.1666666666666664E-2</v>
      </c>
      <c r="D2557">
        <f>MONTH(Tbl_Hourly_Gen[[#This Row],[Date]])</f>
        <v>4</v>
      </c>
      <c r="E2557">
        <f>DAY(Tbl_Hourly_Gen[[#This Row],[Date]])</f>
        <v>16</v>
      </c>
      <c r="F2557">
        <v>1</v>
      </c>
      <c r="G2557">
        <f>WEEKDAY(Tbl_Hourly_Gen[[#This Row],[Date]])</f>
        <v>3</v>
      </c>
      <c r="H2557" s="7" t="s">
        <v>14</v>
      </c>
      <c r="I2557" s="5">
        <v>0</v>
      </c>
    </row>
    <row r="2558" spans="2:9">
      <c r="B2558" s="11">
        <f>IF(B2557+IF(Tbl_Hourly_Gen[[#This Row],[Hour]]=24,1,0)&lt;Date_End,B2557+IF(Tbl_Hourly_Gen[[#This Row],[Hour]]=24,1,0),0)</f>
        <v>45398</v>
      </c>
      <c r="C2558" s="29">
        <f>Tbl_Hourly_Gen[[#This Row],[Hour]]/24</f>
        <v>8.3333333333333329E-2</v>
      </c>
      <c r="D2558">
        <f>MONTH(Tbl_Hourly_Gen[[#This Row],[Date]])</f>
        <v>4</v>
      </c>
      <c r="E2558">
        <f>DAY(Tbl_Hourly_Gen[[#This Row],[Date]])</f>
        <v>16</v>
      </c>
      <c r="F2558">
        <v>2</v>
      </c>
      <c r="G2558">
        <f>WEEKDAY(Tbl_Hourly_Gen[[#This Row],[Date]])</f>
        <v>3</v>
      </c>
      <c r="H2558" s="7" t="s">
        <v>14</v>
      </c>
      <c r="I2558" s="5">
        <v>0</v>
      </c>
    </row>
    <row r="2559" spans="2:9">
      <c r="B2559" s="11">
        <f>IF(B2558+IF(Tbl_Hourly_Gen[[#This Row],[Hour]]=24,1,0)&lt;Date_End,B2558+IF(Tbl_Hourly_Gen[[#This Row],[Hour]]=24,1,0),0)</f>
        <v>45398</v>
      </c>
      <c r="C2559" s="29">
        <f>Tbl_Hourly_Gen[[#This Row],[Hour]]/24</f>
        <v>0.125</v>
      </c>
      <c r="D2559">
        <f>MONTH(Tbl_Hourly_Gen[[#This Row],[Date]])</f>
        <v>4</v>
      </c>
      <c r="E2559">
        <f>DAY(Tbl_Hourly_Gen[[#This Row],[Date]])</f>
        <v>16</v>
      </c>
      <c r="F2559">
        <v>3</v>
      </c>
      <c r="G2559">
        <f>WEEKDAY(Tbl_Hourly_Gen[[#This Row],[Date]])</f>
        <v>3</v>
      </c>
      <c r="H2559" s="7" t="s">
        <v>14</v>
      </c>
      <c r="I2559" s="5">
        <v>0</v>
      </c>
    </row>
    <row r="2560" spans="2:9">
      <c r="B2560" s="11">
        <f>IF(B2559+IF(Tbl_Hourly_Gen[[#This Row],[Hour]]=24,1,0)&lt;Date_End,B2559+IF(Tbl_Hourly_Gen[[#This Row],[Hour]]=24,1,0),0)</f>
        <v>45398</v>
      </c>
      <c r="C2560" s="29">
        <f>Tbl_Hourly_Gen[[#This Row],[Hour]]/24</f>
        <v>0.16666666666666666</v>
      </c>
      <c r="D2560">
        <f>MONTH(Tbl_Hourly_Gen[[#This Row],[Date]])</f>
        <v>4</v>
      </c>
      <c r="E2560">
        <f>DAY(Tbl_Hourly_Gen[[#This Row],[Date]])</f>
        <v>16</v>
      </c>
      <c r="F2560">
        <v>4</v>
      </c>
      <c r="G2560">
        <f>WEEKDAY(Tbl_Hourly_Gen[[#This Row],[Date]])</f>
        <v>3</v>
      </c>
      <c r="H2560" s="7" t="s">
        <v>14</v>
      </c>
      <c r="I2560" s="5">
        <v>0</v>
      </c>
    </row>
    <row r="2561" spans="2:9">
      <c r="B2561" s="11">
        <f>IF(B2560+IF(Tbl_Hourly_Gen[[#This Row],[Hour]]=24,1,0)&lt;Date_End,B2560+IF(Tbl_Hourly_Gen[[#This Row],[Hour]]=24,1,0),0)</f>
        <v>45398</v>
      </c>
      <c r="C2561" s="29">
        <f>Tbl_Hourly_Gen[[#This Row],[Hour]]/24</f>
        <v>0.20833333333333334</v>
      </c>
      <c r="D2561">
        <f>MONTH(Tbl_Hourly_Gen[[#This Row],[Date]])</f>
        <v>4</v>
      </c>
      <c r="E2561">
        <f>DAY(Tbl_Hourly_Gen[[#This Row],[Date]])</f>
        <v>16</v>
      </c>
      <c r="F2561">
        <v>5</v>
      </c>
      <c r="G2561">
        <f>WEEKDAY(Tbl_Hourly_Gen[[#This Row],[Date]])</f>
        <v>3</v>
      </c>
      <c r="H2561" s="7" t="s">
        <v>14</v>
      </c>
      <c r="I2561" s="5">
        <v>0</v>
      </c>
    </row>
    <row r="2562" spans="2:9">
      <c r="B2562" s="11">
        <f>IF(B2561+IF(Tbl_Hourly_Gen[[#This Row],[Hour]]=24,1,0)&lt;Date_End,B2561+IF(Tbl_Hourly_Gen[[#This Row],[Hour]]=24,1,0),0)</f>
        <v>45398</v>
      </c>
      <c r="C2562" s="29">
        <f>Tbl_Hourly_Gen[[#This Row],[Hour]]/24</f>
        <v>0.25</v>
      </c>
      <c r="D2562">
        <f>MONTH(Tbl_Hourly_Gen[[#This Row],[Date]])</f>
        <v>4</v>
      </c>
      <c r="E2562">
        <f>DAY(Tbl_Hourly_Gen[[#This Row],[Date]])</f>
        <v>16</v>
      </c>
      <c r="F2562">
        <v>6</v>
      </c>
      <c r="G2562">
        <f>WEEKDAY(Tbl_Hourly_Gen[[#This Row],[Date]])</f>
        <v>3</v>
      </c>
      <c r="H2562" s="7" t="s">
        <v>14</v>
      </c>
      <c r="I2562" s="5">
        <v>0</v>
      </c>
    </row>
    <row r="2563" spans="2:9">
      <c r="B2563" s="11">
        <f>IF(B2562+IF(Tbl_Hourly_Gen[[#This Row],[Hour]]=24,1,0)&lt;Date_End,B2562+IF(Tbl_Hourly_Gen[[#This Row],[Hour]]=24,1,0),0)</f>
        <v>45398</v>
      </c>
      <c r="C2563" s="29">
        <f>Tbl_Hourly_Gen[[#This Row],[Hour]]/24</f>
        <v>0.29166666666666669</v>
      </c>
      <c r="D2563">
        <f>MONTH(Tbl_Hourly_Gen[[#This Row],[Date]])</f>
        <v>4</v>
      </c>
      <c r="E2563">
        <f>DAY(Tbl_Hourly_Gen[[#This Row],[Date]])</f>
        <v>16</v>
      </c>
      <c r="F2563">
        <v>7</v>
      </c>
      <c r="G2563">
        <f>WEEKDAY(Tbl_Hourly_Gen[[#This Row],[Date]])</f>
        <v>3</v>
      </c>
      <c r="H2563" s="7" t="s">
        <v>14</v>
      </c>
      <c r="I2563" s="5">
        <v>0</v>
      </c>
    </row>
    <row r="2564" spans="2:9">
      <c r="B2564" s="11">
        <f>IF(B2563+IF(Tbl_Hourly_Gen[[#This Row],[Hour]]=24,1,0)&lt;Date_End,B2563+IF(Tbl_Hourly_Gen[[#This Row],[Hour]]=24,1,0),0)</f>
        <v>45398</v>
      </c>
      <c r="C2564" s="29">
        <f>Tbl_Hourly_Gen[[#This Row],[Hour]]/24</f>
        <v>0.33333333333333331</v>
      </c>
      <c r="D2564">
        <f>MONTH(Tbl_Hourly_Gen[[#This Row],[Date]])</f>
        <v>4</v>
      </c>
      <c r="E2564">
        <f>DAY(Tbl_Hourly_Gen[[#This Row],[Date]])</f>
        <v>16</v>
      </c>
      <c r="F2564">
        <v>8</v>
      </c>
      <c r="G2564">
        <f>WEEKDAY(Tbl_Hourly_Gen[[#This Row],[Date]])</f>
        <v>3</v>
      </c>
      <c r="H2564" s="7" t="s">
        <v>14</v>
      </c>
      <c r="I2564" s="5">
        <v>0</v>
      </c>
    </row>
    <row r="2565" spans="2:9">
      <c r="B2565" s="11">
        <f>IF(B2564+IF(Tbl_Hourly_Gen[[#This Row],[Hour]]=24,1,0)&lt;Date_End,B2564+IF(Tbl_Hourly_Gen[[#This Row],[Hour]]=24,1,0),0)</f>
        <v>45398</v>
      </c>
      <c r="C2565" s="29">
        <f>Tbl_Hourly_Gen[[#This Row],[Hour]]/24</f>
        <v>0.375</v>
      </c>
      <c r="D2565">
        <f>MONTH(Tbl_Hourly_Gen[[#This Row],[Date]])</f>
        <v>4</v>
      </c>
      <c r="E2565">
        <f>DAY(Tbl_Hourly_Gen[[#This Row],[Date]])</f>
        <v>16</v>
      </c>
      <c r="F2565">
        <v>9</v>
      </c>
      <c r="G2565">
        <f>WEEKDAY(Tbl_Hourly_Gen[[#This Row],[Date]])</f>
        <v>3</v>
      </c>
      <c r="H2565" s="7" t="s">
        <v>14</v>
      </c>
      <c r="I2565" s="5">
        <v>0</v>
      </c>
    </row>
    <row r="2566" spans="2:9">
      <c r="B2566" s="11">
        <f>IF(B2565+IF(Tbl_Hourly_Gen[[#This Row],[Hour]]=24,1,0)&lt;Date_End,B2565+IF(Tbl_Hourly_Gen[[#This Row],[Hour]]=24,1,0),0)</f>
        <v>45398</v>
      </c>
      <c r="C2566" s="29">
        <f>Tbl_Hourly_Gen[[#This Row],[Hour]]/24</f>
        <v>0.41666666666666669</v>
      </c>
      <c r="D2566">
        <f>MONTH(Tbl_Hourly_Gen[[#This Row],[Date]])</f>
        <v>4</v>
      </c>
      <c r="E2566">
        <f>DAY(Tbl_Hourly_Gen[[#This Row],[Date]])</f>
        <v>16</v>
      </c>
      <c r="F2566">
        <v>10</v>
      </c>
      <c r="G2566">
        <f>WEEKDAY(Tbl_Hourly_Gen[[#This Row],[Date]])</f>
        <v>3</v>
      </c>
      <c r="H2566" s="7" t="s">
        <v>14</v>
      </c>
      <c r="I2566" s="5">
        <v>0</v>
      </c>
    </row>
    <row r="2567" spans="2:9">
      <c r="B2567" s="11">
        <f>IF(B2566+IF(Tbl_Hourly_Gen[[#This Row],[Hour]]=24,1,0)&lt;Date_End,B2566+IF(Tbl_Hourly_Gen[[#This Row],[Hour]]=24,1,0),0)</f>
        <v>45398</v>
      </c>
      <c r="C2567" s="29">
        <f>Tbl_Hourly_Gen[[#This Row],[Hour]]/24</f>
        <v>0.45833333333333331</v>
      </c>
      <c r="D2567">
        <f>MONTH(Tbl_Hourly_Gen[[#This Row],[Date]])</f>
        <v>4</v>
      </c>
      <c r="E2567">
        <f>DAY(Tbl_Hourly_Gen[[#This Row],[Date]])</f>
        <v>16</v>
      </c>
      <c r="F2567">
        <v>11</v>
      </c>
      <c r="G2567">
        <f>WEEKDAY(Tbl_Hourly_Gen[[#This Row],[Date]])</f>
        <v>3</v>
      </c>
      <c r="H2567" s="7" t="s">
        <v>14</v>
      </c>
      <c r="I2567" s="5">
        <v>0</v>
      </c>
    </row>
    <row r="2568" spans="2:9">
      <c r="B2568" s="11">
        <f>IF(B2567+IF(Tbl_Hourly_Gen[[#This Row],[Hour]]=24,1,0)&lt;Date_End,B2567+IF(Tbl_Hourly_Gen[[#This Row],[Hour]]=24,1,0),0)</f>
        <v>45398</v>
      </c>
      <c r="C2568" s="29">
        <f>Tbl_Hourly_Gen[[#This Row],[Hour]]/24</f>
        <v>0.5</v>
      </c>
      <c r="D2568">
        <f>MONTH(Tbl_Hourly_Gen[[#This Row],[Date]])</f>
        <v>4</v>
      </c>
      <c r="E2568">
        <f>DAY(Tbl_Hourly_Gen[[#This Row],[Date]])</f>
        <v>16</v>
      </c>
      <c r="F2568">
        <v>12</v>
      </c>
      <c r="G2568">
        <f>WEEKDAY(Tbl_Hourly_Gen[[#This Row],[Date]])</f>
        <v>3</v>
      </c>
      <c r="H2568" s="7" t="s">
        <v>14</v>
      </c>
      <c r="I2568" s="5">
        <v>0</v>
      </c>
    </row>
    <row r="2569" spans="2:9">
      <c r="B2569" s="11">
        <f>IF(B2568+IF(Tbl_Hourly_Gen[[#This Row],[Hour]]=24,1,0)&lt;Date_End,B2568+IF(Tbl_Hourly_Gen[[#This Row],[Hour]]=24,1,0),0)</f>
        <v>45398</v>
      </c>
      <c r="C2569" s="29">
        <f>Tbl_Hourly_Gen[[#This Row],[Hour]]/24</f>
        <v>0.54166666666666663</v>
      </c>
      <c r="D2569">
        <f>MONTH(Tbl_Hourly_Gen[[#This Row],[Date]])</f>
        <v>4</v>
      </c>
      <c r="E2569">
        <f>DAY(Tbl_Hourly_Gen[[#This Row],[Date]])</f>
        <v>16</v>
      </c>
      <c r="F2569">
        <v>13</v>
      </c>
      <c r="G2569">
        <f>WEEKDAY(Tbl_Hourly_Gen[[#This Row],[Date]])</f>
        <v>3</v>
      </c>
      <c r="H2569" s="7" t="s">
        <v>14</v>
      </c>
      <c r="I2569" s="5">
        <v>0</v>
      </c>
    </row>
    <row r="2570" spans="2:9">
      <c r="B2570" s="11">
        <f>IF(B2569+IF(Tbl_Hourly_Gen[[#This Row],[Hour]]=24,1,0)&lt;Date_End,B2569+IF(Tbl_Hourly_Gen[[#This Row],[Hour]]=24,1,0),0)</f>
        <v>45398</v>
      </c>
      <c r="C2570" s="29">
        <f>Tbl_Hourly_Gen[[#This Row],[Hour]]/24</f>
        <v>0.58333333333333337</v>
      </c>
      <c r="D2570">
        <f>MONTH(Tbl_Hourly_Gen[[#This Row],[Date]])</f>
        <v>4</v>
      </c>
      <c r="E2570">
        <f>DAY(Tbl_Hourly_Gen[[#This Row],[Date]])</f>
        <v>16</v>
      </c>
      <c r="F2570">
        <v>14</v>
      </c>
      <c r="G2570">
        <f>WEEKDAY(Tbl_Hourly_Gen[[#This Row],[Date]])</f>
        <v>3</v>
      </c>
      <c r="H2570" s="7" t="s">
        <v>14</v>
      </c>
      <c r="I2570" s="5">
        <v>0</v>
      </c>
    </row>
    <row r="2571" spans="2:9">
      <c r="B2571" s="11">
        <f>IF(B2570+IF(Tbl_Hourly_Gen[[#This Row],[Hour]]=24,1,0)&lt;Date_End,B2570+IF(Tbl_Hourly_Gen[[#This Row],[Hour]]=24,1,0),0)</f>
        <v>45398</v>
      </c>
      <c r="C2571" s="29">
        <f>Tbl_Hourly_Gen[[#This Row],[Hour]]/24</f>
        <v>0.625</v>
      </c>
      <c r="D2571">
        <f>MONTH(Tbl_Hourly_Gen[[#This Row],[Date]])</f>
        <v>4</v>
      </c>
      <c r="E2571">
        <f>DAY(Tbl_Hourly_Gen[[#This Row],[Date]])</f>
        <v>16</v>
      </c>
      <c r="F2571">
        <v>15</v>
      </c>
      <c r="G2571">
        <f>WEEKDAY(Tbl_Hourly_Gen[[#This Row],[Date]])</f>
        <v>3</v>
      </c>
      <c r="H2571" s="7" t="s">
        <v>14</v>
      </c>
      <c r="I2571" s="5">
        <v>0</v>
      </c>
    </row>
    <row r="2572" spans="2:9">
      <c r="B2572" s="11">
        <f>IF(B2571+IF(Tbl_Hourly_Gen[[#This Row],[Hour]]=24,1,0)&lt;Date_End,B2571+IF(Tbl_Hourly_Gen[[#This Row],[Hour]]=24,1,0),0)</f>
        <v>45398</v>
      </c>
      <c r="C2572" s="29">
        <f>Tbl_Hourly_Gen[[#This Row],[Hour]]/24</f>
        <v>0.66666666666666663</v>
      </c>
      <c r="D2572">
        <f>MONTH(Tbl_Hourly_Gen[[#This Row],[Date]])</f>
        <v>4</v>
      </c>
      <c r="E2572">
        <f>DAY(Tbl_Hourly_Gen[[#This Row],[Date]])</f>
        <v>16</v>
      </c>
      <c r="F2572">
        <v>16</v>
      </c>
      <c r="G2572">
        <f>WEEKDAY(Tbl_Hourly_Gen[[#This Row],[Date]])</f>
        <v>3</v>
      </c>
      <c r="H2572" s="7" t="s">
        <v>14</v>
      </c>
      <c r="I2572" s="5">
        <v>0</v>
      </c>
    </row>
    <row r="2573" spans="2:9">
      <c r="B2573" s="11">
        <f>IF(B2572+IF(Tbl_Hourly_Gen[[#This Row],[Hour]]=24,1,0)&lt;Date_End,B2572+IF(Tbl_Hourly_Gen[[#This Row],[Hour]]=24,1,0),0)</f>
        <v>45398</v>
      </c>
      <c r="C2573" s="29">
        <f>Tbl_Hourly_Gen[[#This Row],[Hour]]/24</f>
        <v>0.70833333333333337</v>
      </c>
      <c r="D2573">
        <f>MONTH(Tbl_Hourly_Gen[[#This Row],[Date]])</f>
        <v>4</v>
      </c>
      <c r="E2573">
        <f>DAY(Tbl_Hourly_Gen[[#This Row],[Date]])</f>
        <v>16</v>
      </c>
      <c r="F2573">
        <v>17</v>
      </c>
      <c r="G2573">
        <f>WEEKDAY(Tbl_Hourly_Gen[[#This Row],[Date]])</f>
        <v>3</v>
      </c>
      <c r="H2573" s="7" t="s">
        <v>14</v>
      </c>
      <c r="I2573" s="5">
        <v>0</v>
      </c>
    </row>
    <row r="2574" spans="2:9">
      <c r="B2574" s="11">
        <f>IF(B2573+IF(Tbl_Hourly_Gen[[#This Row],[Hour]]=24,1,0)&lt;Date_End,B2573+IF(Tbl_Hourly_Gen[[#This Row],[Hour]]=24,1,0),0)</f>
        <v>45398</v>
      </c>
      <c r="C2574" s="29">
        <f>Tbl_Hourly_Gen[[#This Row],[Hour]]/24</f>
        <v>0.75</v>
      </c>
      <c r="D2574">
        <f>MONTH(Tbl_Hourly_Gen[[#This Row],[Date]])</f>
        <v>4</v>
      </c>
      <c r="E2574">
        <f>DAY(Tbl_Hourly_Gen[[#This Row],[Date]])</f>
        <v>16</v>
      </c>
      <c r="F2574">
        <v>18</v>
      </c>
      <c r="G2574">
        <f>WEEKDAY(Tbl_Hourly_Gen[[#This Row],[Date]])</f>
        <v>3</v>
      </c>
      <c r="H2574" s="7" t="s">
        <v>14</v>
      </c>
      <c r="I2574" s="5">
        <v>0</v>
      </c>
    </row>
    <row r="2575" spans="2:9">
      <c r="B2575" s="11">
        <f>IF(B2574+IF(Tbl_Hourly_Gen[[#This Row],[Hour]]=24,1,0)&lt;Date_End,B2574+IF(Tbl_Hourly_Gen[[#This Row],[Hour]]=24,1,0),0)</f>
        <v>45398</v>
      </c>
      <c r="C2575" s="29">
        <f>Tbl_Hourly_Gen[[#This Row],[Hour]]/24</f>
        <v>0.79166666666666663</v>
      </c>
      <c r="D2575">
        <f>MONTH(Tbl_Hourly_Gen[[#This Row],[Date]])</f>
        <v>4</v>
      </c>
      <c r="E2575">
        <f>DAY(Tbl_Hourly_Gen[[#This Row],[Date]])</f>
        <v>16</v>
      </c>
      <c r="F2575">
        <v>19</v>
      </c>
      <c r="G2575">
        <f>WEEKDAY(Tbl_Hourly_Gen[[#This Row],[Date]])</f>
        <v>3</v>
      </c>
      <c r="H2575" s="7" t="s">
        <v>14</v>
      </c>
      <c r="I2575" s="5">
        <v>0</v>
      </c>
    </row>
    <row r="2576" spans="2:9">
      <c r="B2576" s="11">
        <f>IF(B2575+IF(Tbl_Hourly_Gen[[#This Row],[Hour]]=24,1,0)&lt;Date_End,B2575+IF(Tbl_Hourly_Gen[[#This Row],[Hour]]=24,1,0),0)</f>
        <v>45398</v>
      </c>
      <c r="C2576" s="29">
        <f>Tbl_Hourly_Gen[[#This Row],[Hour]]/24</f>
        <v>0.83333333333333337</v>
      </c>
      <c r="D2576">
        <f>MONTH(Tbl_Hourly_Gen[[#This Row],[Date]])</f>
        <v>4</v>
      </c>
      <c r="E2576">
        <f>DAY(Tbl_Hourly_Gen[[#This Row],[Date]])</f>
        <v>16</v>
      </c>
      <c r="F2576">
        <v>20</v>
      </c>
      <c r="G2576">
        <f>WEEKDAY(Tbl_Hourly_Gen[[#This Row],[Date]])</f>
        <v>3</v>
      </c>
      <c r="H2576" s="7" t="s">
        <v>14</v>
      </c>
      <c r="I2576" s="5">
        <v>0</v>
      </c>
    </row>
    <row r="2577" spans="2:9">
      <c r="B2577" s="11">
        <f>IF(B2576+IF(Tbl_Hourly_Gen[[#This Row],[Hour]]=24,1,0)&lt;Date_End,B2576+IF(Tbl_Hourly_Gen[[#This Row],[Hour]]=24,1,0),0)</f>
        <v>45398</v>
      </c>
      <c r="C2577" s="29">
        <f>Tbl_Hourly_Gen[[#This Row],[Hour]]/24</f>
        <v>0.875</v>
      </c>
      <c r="D2577">
        <f>MONTH(Tbl_Hourly_Gen[[#This Row],[Date]])</f>
        <v>4</v>
      </c>
      <c r="E2577">
        <f>DAY(Tbl_Hourly_Gen[[#This Row],[Date]])</f>
        <v>16</v>
      </c>
      <c r="F2577">
        <v>21</v>
      </c>
      <c r="G2577">
        <f>WEEKDAY(Tbl_Hourly_Gen[[#This Row],[Date]])</f>
        <v>3</v>
      </c>
      <c r="H2577" s="7" t="s">
        <v>14</v>
      </c>
      <c r="I2577" s="5">
        <v>0</v>
      </c>
    </row>
    <row r="2578" spans="2:9">
      <c r="B2578" s="11">
        <f>IF(B2577+IF(Tbl_Hourly_Gen[[#This Row],[Hour]]=24,1,0)&lt;Date_End,B2577+IF(Tbl_Hourly_Gen[[#This Row],[Hour]]=24,1,0),0)</f>
        <v>45398</v>
      </c>
      <c r="C2578" s="29">
        <f>Tbl_Hourly_Gen[[#This Row],[Hour]]/24</f>
        <v>0.91666666666666663</v>
      </c>
      <c r="D2578">
        <f>MONTH(Tbl_Hourly_Gen[[#This Row],[Date]])</f>
        <v>4</v>
      </c>
      <c r="E2578">
        <f>DAY(Tbl_Hourly_Gen[[#This Row],[Date]])</f>
        <v>16</v>
      </c>
      <c r="F2578">
        <v>22</v>
      </c>
      <c r="G2578">
        <f>WEEKDAY(Tbl_Hourly_Gen[[#This Row],[Date]])</f>
        <v>3</v>
      </c>
      <c r="H2578" s="7" t="s">
        <v>14</v>
      </c>
      <c r="I2578" s="5">
        <v>0</v>
      </c>
    </row>
    <row r="2579" spans="2:9">
      <c r="B2579" s="11">
        <f>IF(B2578+IF(Tbl_Hourly_Gen[[#This Row],[Hour]]=24,1,0)&lt;Date_End,B2578+IF(Tbl_Hourly_Gen[[#This Row],[Hour]]=24,1,0),0)</f>
        <v>45398</v>
      </c>
      <c r="C2579" s="29">
        <f>Tbl_Hourly_Gen[[#This Row],[Hour]]/24</f>
        <v>0.95833333333333337</v>
      </c>
      <c r="D2579">
        <f>MONTH(Tbl_Hourly_Gen[[#This Row],[Date]])</f>
        <v>4</v>
      </c>
      <c r="E2579">
        <f>DAY(Tbl_Hourly_Gen[[#This Row],[Date]])</f>
        <v>16</v>
      </c>
      <c r="F2579">
        <v>23</v>
      </c>
      <c r="G2579">
        <f>WEEKDAY(Tbl_Hourly_Gen[[#This Row],[Date]])</f>
        <v>3</v>
      </c>
      <c r="H2579" s="7" t="s">
        <v>14</v>
      </c>
      <c r="I2579" s="5">
        <v>0</v>
      </c>
    </row>
    <row r="2580" spans="2:9">
      <c r="B2580" s="11">
        <f>IF(B2579+IF(Tbl_Hourly_Gen[[#This Row],[Hour]]=24,1,0)&lt;Date_End,B2579+IF(Tbl_Hourly_Gen[[#This Row],[Hour]]=24,1,0),0)</f>
        <v>45399</v>
      </c>
      <c r="C2580" s="29">
        <f>Tbl_Hourly_Gen[[#This Row],[Hour]]/24</f>
        <v>1</v>
      </c>
      <c r="D2580">
        <f>MONTH(Tbl_Hourly_Gen[[#This Row],[Date]])</f>
        <v>4</v>
      </c>
      <c r="E2580">
        <f>DAY(Tbl_Hourly_Gen[[#This Row],[Date]])</f>
        <v>17</v>
      </c>
      <c r="F2580">
        <v>24</v>
      </c>
      <c r="G2580">
        <f>WEEKDAY(Tbl_Hourly_Gen[[#This Row],[Date]])</f>
        <v>4</v>
      </c>
      <c r="H2580" s="7" t="s">
        <v>14</v>
      </c>
      <c r="I2580" s="5">
        <v>0</v>
      </c>
    </row>
    <row r="2581" spans="2:9">
      <c r="B2581" s="11">
        <f>IF(B2580+IF(Tbl_Hourly_Gen[[#This Row],[Hour]]=24,1,0)&lt;Date_End,B2580+IF(Tbl_Hourly_Gen[[#This Row],[Hour]]=24,1,0),0)</f>
        <v>45399</v>
      </c>
      <c r="C2581" s="29">
        <f>Tbl_Hourly_Gen[[#This Row],[Hour]]/24</f>
        <v>4.1666666666666664E-2</v>
      </c>
      <c r="D2581">
        <f>MONTH(Tbl_Hourly_Gen[[#This Row],[Date]])</f>
        <v>4</v>
      </c>
      <c r="E2581">
        <f>DAY(Tbl_Hourly_Gen[[#This Row],[Date]])</f>
        <v>17</v>
      </c>
      <c r="F2581">
        <v>1</v>
      </c>
      <c r="G2581">
        <f>WEEKDAY(Tbl_Hourly_Gen[[#This Row],[Date]])</f>
        <v>4</v>
      </c>
      <c r="H2581" s="7" t="s">
        <v>14</v>
      </c>
      <c r="I2581" s="5">
        <v>0</v>
      </c>
    </row>
    <row r="2582" spans="2:9">
      <c r="B2582" s="11">
        <f>IF(B2581+IF(Tbl_Hourly_Gen[[#This Row],[Hour]]=24,1,0)&lt;Date_End,B2581+IF(Tbl_Hourly_Gen[[#This Row],[Hour]]=24,1,0),0)</f>
        <v>45399</v>
      </c>
      <c r="C2582" s="29">
        <f>Tbl_Hourly_Gen[[#This Row],[Hour]]/24</f>
        <v>8.3333333333333329E-2</v>
      </c>
      <c r="D2582">
        <f>MONTH(Tbl_Hourly_Gen[[#This Row],[Date]])</f>
        <v>4</v>
      </c>
      <c r="E2582">
        <f>DAY(Tbl_Hourly_Gen[[#This Row],[Date]])</f>
        <v>17</v>
      </c>
      <c r="F2582">
        <v>2</v>
      </c>
      <c r="G2582">
        <f>WEEKDAY(Tbl_Hourly_Gen[[#This Row],[Date]])</f>
        <v>4</v>
      </c>
      <c r="H2582" s="7" t="s">
        <v>14</v>
      </c>
      <c r="I2582" s="5">
        <v>0</v>
      </c>
    </row>
    <row r="2583" spans="2:9">
      <c r="B2583" s="11">
        <f>IF(B2582+IF(Tbl_Hourly_Gen[[#This Row],[Hour]]=24,1,0)&lt;Date_End,B2582+IF(Tbl_Hourly_Gen[[#This Row],[Hour]]=24,1,0),0)</f>
        <v>45399</v>
      </c>
      <c r="C2583" s="29">
        <f>Tbl_Hourly_Gen[[#This Row],[Hour]]/24</f>
        <v>0.125</v>
      </c>
      <c r="D2583">
        <f>MONTH(Tbl_Hourly_Gen[[#This Row],[Date]])</f>
        <v>4</v>
      </c>
      <c r="E2583">
        <f>DAY(Tbl_Hourly_Gen[[#This Row],[Date]])</f>
        <v>17</v>
      </c>
      <c r="F2583">
        <v>3</v>
      </c>
      <c r="G2583">
        <f>WEEKDAY(Tbl_Hourly_Gen[[#This Row],[Date]])</f>
        <v>4</v>
      </c>
      <c r="H2583" s="7" t="s">
        <v>14</v>
      </c>
      <c r="I2583" s="5">
        <v>0</v>
      </c>
    </row>
    <row r="2584" spans="2:9">
      <c r="B2584" s="11">
        <f>IF(B2583+IF(Tbl_Hourly_Gen[[#This Row],[Hour]]=24,1,0)&lt;Date_End,B2583+IF(Tbl_Hourly_Gen[[#This Row],[Hour]]=24,1,0),0)</f>
        <v>45399</v>
      </c>
      <c r="C2584" s="29">
        <f>Tbl_Hourly_Gen[[#This Row],[Hour]]/24</f>
        <v>0.16666666666666666</v>
      </c>
      <c r="D2584">
        <f>MONTH(Tbl_Hourly_Gen[[#This Row],[Date]])</f>
        <v>4</v>
      </c>
      <c r="E2584">
        <f>DAY(Tbl_Hourly_Gen[[#This Row],[Date]])</f>
        <v>17</v>
      </c>
      <c r="F2584">
        <v>4</v>
      </c>
      <c r="G2584">
        <f>WEEKDAY(Tbl_Hourly_Gen[[#This Row],[Date]])</f>
        <v>4</v>
      </c>
      <c r="H2584" s="7" t="s">
        <v>14</v>
      </c>
      <c r="I2584" s="5">
        <v>0</v>
      </c>
    </row>
    <row r="2585" spans="2:9">
      <c r="B2585" s="11">
        <f>IF(B2584+IF(Tbl_Hourly_Gen[[#This Row],[Hour]]=24,1,0)&lt;Date_End,B2584+IF(Tbl_Hourly_Gen[[#This Row],[Hour]]=24,1,0),0)</f>
        <v>45399</v>
      </c>
      <c r="C2585" s="29">
        <f>Tbl_Hourly_Gen[[#This Row],[Hour]]/24</f>
        <v>0.20833333333333334</v>
      </c>
      <c r="D2585">
        <f>MONTH(Tbl_Hourly_Gen[[#This Row],[Date]])</f>
        <v>4</v>
      </c>
      <c r="E2585">
        <f>DAY(Tbl_Hourly_Gen[[#This Row],[Date]])</f>
        <v>17</v>
      </c>
      <c r="F2585">
        <v>5</v>
      </c>
      <c r="G2585">
        <f>WEEKDAY(Tbl_Hourly_Gen[[#This Row],[Date]])</f>
        <v>4</v>
      </c>
      <c r="H2585" s="7" t="s">
        <v>14</v>
      </c>
      <c r="I2585" s="5">
        <v>0</v>
      </c>
    </row>
    <row r="2586" spans="2:9">
      <c r="B2586" s="11">
        <f>IF(B2585+IF(Tbl_Hourly_Gen[[#This Row],[Hour]]=24,1,0)&lt;Date_End,B2585+IF(Tbl_Hourly_Gen[[#This Row],[Hour]]=24,1,0),0)</f>
        <v>45399</v>
      </c>
      <c r="C2586" s="29">
        <f>Tbl_Hourly_Gen[[#This Row],[Hour]]/24</f>
        <v>0.25</v>
      </c>
      <c r="D2586">
        <f>MONTH(Tbl_Hourly_Gen[[#This Row],[Date]])</f>
        <v>4</v>
      </c>
      <c r="E2586">
        <f>DAY(Tbl_Hourly_Gen[[#This Row],[Date]])</f>
        <v>17</v>
      </c>
      <c r="F2586">
        <v>6</v>
      </c>
      <c r="G2586">
        <f>WEEKDAY(Tbl_Hourly_Gen[[#This Row],[Date]])</f>
        <v>4</v>
      </c>
      <c r="H2586" s="7" t="s">
        <v>14</v>
      </c>
      <c r="I2586" s="5">
        <v>0</v>
      </c>
    </row>
    <row r="2587" spans="2:9">
      <c r="B2587" s="11">
        <f>IF(B2586+IF(Tbl_Hourly_Gen[[#This Row],[Hour]]=24,1,0)&lt;Date_End,B2586+IF(Tbl_Hourly_Gen[[#This Row],[Hour]]=24,1,0),0)</f>
        <v>45399</v>
      </c>
      <c r="C2587" s="29">
        <f>Tbl_Hourly_Gen[[#This Row],[Hour]]/24</f>
        <v>0.29166666666666669</v>
      </c>
      <c r="D2587">
        <f>MONTH(Tbl_Hourly_Gen[[#This Row],[Date]])</f>
        <v>4</v>
      </c>
      <c r="E2587">
        <f>DAY(Tbl_Hourly_Gen[[#This Row],[Date]])</f>
        <v>17</v>
      </c>
      <c r="F2587">
        <v>7</v>
      </c>
      <c r="G2587">
        <f>WEEKDAY(Tbl_Hourly_Gen[[#This Row],[Date]])</f>
        <v>4</v>
      </c>
      <c r="H2587" s="7" t="s">
        <v>14</v>
      </c>
      <c r="I2587" s="5">
        <v>0</v>
      </c>
    </row>
    <row r="2588" spans="2:9">
      <c r="B2588" s="11">
        <f>IF(B2587+IF(Tbl_Hourly_Gen[[#This Row],[Hour]]=24,1,0)&lt;Date_End,B2587+IF(Tbl_Hourly_Gen[[#This Row],[Hour]]=24,1,0),0)</f>
        <v>45399</v>
      </c>
      <c r="C2588" s="29">
        <f>Tbl_Hourly_Gen[[#This Row],[Hour]]/24</f>
        <v>0.33333333333333331</v>
      </c>
      <c r="D2588">
        <f>MONTH(Tbl_Hourly_Gen[[#This Row],[Date]])</f>
        <v>4</v>
      </c>
      <c r="E2588">
        <f>DAY(Tbl_Hourly_Gen[[#This Row],[Date]])</f>
        <v>17</v>
      </c>
      <c r="F2588">
        <v>8</v>
      </c>
      <c r="G2588">
        <f>WEEKDAY(Tbl_Hourly_Gen[[#This Row],[Date]])</f>
        <v>4</v>
      </c>
      <c r="H2588" s="7" t="s">
        <v>14</v>
      </c>
      <c r="I2588" s="5">
        <v>0</v>
      </c>
    </row>
    <row r="2589" spans="2:9">
      <c r="B2589" s="11">
        <f>IF(B2588+IF(Tbl_Hourly_Gen[[#This Row],[Hour]]=24,1,0)&lt;Date_End,B2588+IF(Tbl_Hourly_Gen[[#This Row],[Hour]]=24,1,0),0)</f>
        <v>45399</v>
      </c>
      <c r="C2589" s="29">
        <f>Tbl_Hourly_Gen[[#This Row],[Hour]]/24</f>
        <v>0.375</v>
      </c>
      <c r="D2589">
        <f>MONTH(Tbl_Hourly_Gen[[#This Row],[Date]])</f>
        <v>4</v>
      </c>
      <c r="E2589">
        <f>DAY(Tbl_Hourly_Gen[[#This Row],[Date]])</f>
        <v>17</v>
      </c>
      <c r="F2589">
        <v>9</v>
      </c>
      <c r="G2589">
        <f>WEEKDAY(Tbl_Hourly_Gen[[#This Row],[Date]])</f>
        <v>4</v>
      </c>
      <c r="H2589" s="7" t="s">
        <v>14</v>
      </c>
      <c r="I2589" s="5">
        <v>0</v>
      </c>
    </row>
    <row r="2590" spans="2:9">
      <c r="B2590" s="11">
        <f>IF(B2589+IF(Tbl_Hourly_Gen[[#This Row],[Hour]]=24,1,0)&lt;Date_End,B2589+IF(Tbl_Hourly_Gen[[#This Row],[Hour]]=24,1,0),0)</f>
        <v>45399</v>
      </c>
      <c r="C2590" s="29">
        <f>Tbl_Hourly_Gen[[#This Row],[Hour]]/24</f>
        <v>0.41666666666666669</v>
      </c>
      <c r="D2590">
        <f>MONTH(Tbl_Hourly_Gen[[#This Row],[Date]])</f>
        <v>4</v>
      </c>
      <c r="E2590">
        <f>DAY(Tbl_Hourly_Gen[[#This Row],[Date]])</f>
        <v>17</v>
      </c>
      <c r="F2590">
        <v>10</v>
      </c>
      <c r="G2590">
        <f>WEEKDAY(Tbl_Hourly_Gen[[#This Row],[Date]])</f>
        <v>4</v>
      </c>
      <c r="H2590" s="7" t="s">
        <v>14</v>
      </c>
      <c r="I2590" s="5">
        <v>0</v>
      </c>
    </row>
    <row r="2591" spans="2:9">
      <c r="B2591" s="11">
        <f>IF(B2590+IF(Tbl_Hourly_Gen[[#This Row],[Hour]]=24,1,0)&lt;Date_End,B2590+IF(Tbl_Hourly_Gen[[#This Row],[Hour]]=24,1,0),0)</f>
        <v>45399</v>
      </c>
      <c r="C2591" s="29">
        <f>Tbl_Hourly_Gen[[#This Row],[Hour]]/24</f>
        <v>0.45833333333333331</v>
      </c>
      <c r="D2591">
        <f>MONTH(Tbl_Hourly_Gen[[#This Row],[Date]])</f>
        <v>4</v>
      </c>
      <c r="E2591">
        <f>DAY(Tbl_Hourly_Gen[[#This Row],[Date]])</f>
        <v>17</v>
      </c>
      <c r="F2591">
        <v>11</v>
      </c>
      <c r="G2591">
        <f>WEEKDAY(Tbl_Hourly_Gen[[#This Row],[Date]])</f>
        <v>4</v>
      </c>
      <c r="H2591" s="7" t="s">
        <v>14</v>
      </c>
      <c r="I2591" s="5">
        <v>0</v>
      </c>
    </row>
    <row r="2592" spans="2:9">
      <c r="B2592" s="11">
        <f>IF(B2591+IF(Tbl_Hourly_Gen[[#This Row],[Hour]]=24,1,0)&lt;Date_End,B2591+IF(Tbl_Hourly_Gen[[#This Row],[Hour]]=24,1,0),0)</f>
        <v>45399</v>
      </c>
      <c r="C2592" s="29">
        <f>Tbl_Hourly_Gen[[#This Row],[Hour]]/24</f>
        <v>0.5</v>
      </c>
      <c r="D2592">
        <f>MONTH(Tbl_Hourly_Gen[[#This Row],[Date]])</f>
        <v>4</v>
      </c>
      <c r="E2592">
        <f>DAY(Tbl_Hourly_Gen[[#This Row],[Date]])</f>
        <v>17</v>
      </c>
      <c r="F2592">
        <v>12</v>
      </c>
      <c r="G2592">
        <f>WEEKDAY(Tbl_Hourly_Gen[[#This Row],[Date]])</f>
        <v>4</v>
      </c>
      <c r="H2592" s="7" t="s">
        <v>14</v>
      </c>
      <c r="I2592" s="5">
        <v>0</v>
      </c>
    </row>
    <row r="2593" spans="2:9">
      <c r="B2593" s="11">
        <f>IF(B2592+IF(Tbl_Hourly_Gen[[#This Row],[Hour]]=24,1,0)&lt;Date_End,B2592+IF(Tbl_Hourly_Gen[[#This Row],[Hour]]=24,1,0),0)</f>
        <v>45399</v>
      </c>
      <c r="C2593" s="29">
        <f>Tbl_Hourly_Gen[[#This Row],[Hour]]/24</f>
        <v>0.54166666666666663</v>
      </c>
      <c r="D2593">
        <f>MONTH(Tbl_Hourly_Gen[[#This Row],[Date]])</f>
        <v>4</v>
      </c>
      <c r="E2593">
        <f>DAY(Tbl_Hourly_Gen[[#This Row],[Date]])</f>
        <v>17</v>
      </c>
      <c r="F2593">
        <v>13</v>
      </c>
      <c r="G2593">
        <f>WEEKDAY(Tbl_Hourly_Gen[[#This Row],[Date]])</f>
        <v>4</v>
      </c>
      <c r="H2593" s="7" t="s">
        <v>14</v>
      </c>
      <c r="I2593" s="5">
        <v>0</v>
      </c>
    </row>
    <row r="2594" spans="2:9">
      <c r="B2594" s="11">
        <f>IF(B2593+IF(Tbl_Hourly_Gen[[#This Row],[Hour]]=24,1,0)&lt;Date_End,B2593+IF(Tbl_Hourly_Gen[[#This Row],[Hour]]=24,1,0),0)</f>
        <v>45399</v>
      </c>
      <c r="C2594" s="29">
        <f>Tbl_Hourly_Gen[[#This Row],[Hour]]/24</f>
        <v>0.58333333333333337</v>
      </c>
      <c r="D2594">
        <f>MONTH(Tbl_Hourly_Gen[[#This Row],[Date]])</f>
        <v>4</v>
      </c>
      <c r="E2594">
        <f>DAY(Tbl_Hourly_Gen[[#This Row],[Date]])</f>
        <v>17</v>
      </c>
      <c r="F2594">
        <v>14</v>
      </c>
      <c r="G2594">
        <f>WEEKDAY(Tbl_Hourly_Gen[[#This Row],[Date]])</f>
        <v>4</v>
      </c>
      <c r="H2594" s="7" t="s">
        <v>14</v>
      </c>
      <c r="I2594" s="5">
        <v>0</v>
      </c>
    </row>
    <row r="2595" spans="2:9">
      <c r="B2595" s="11">
        <f>IF(B2594+IF(Tbl_Hourly_Gen[[#This Row],[Hour]]=24,1,0)&lt;Date_End,B2594+IF(Tbl_Hourly_Gen[[#This Row],[Hour]]=24,1,0),0)</f>
        <v>45399</v>
      </c>
      <c r="C2595" s="29">
        <f>Tbl_Hourly_Gen[[#This Row],[Hour]]/24</f>
        <v>0.625</v>
      </c>
      <c r="D2595">
        <f>MONTH(Tbl_Hourly_Gen[[#This Row],[Date]])</f>
        <v>4</v>
      </c>
      <c r="E2595">
        <f>DAY(Tbl_Hourly_Gen[[#This Row],[Date]])</f>
        <v>17</v>
      </c>
      <c r="F2595">
        <v>15</v>
      </c>
      <c r="G2595">
        <f>WEEKDAY(Tbl_Hourly_Gen[[#This Row],[Date]])</f>
        <v>4</v>
      </c>
      <c r="H2595" s="7" t="s">
        <v>14</v>
      </c>
      <c r="I2595" s="5">
        <v>0</v>
      </c>
    </row>
    <row r="2596" spans="2:9">
      <c r="B2596" s="11">
        <f>IF(B2595+IF(Tbl_Hourly_Gen[[#This Row],[Hour]]=24,1,0)&lt;Date_End,B2595+IF(Tbl_Hourly_Gen[[#This Row],[Hour]]=24,1,0),0)</f>
        <v>45399</v>
      </c>
      <c r="C2596" s="29">
        <f>Tbl_Hourly_Gen[[#This Row],[Hour]]/24</f>
        <v>0.66666666666666663</v>
      </c>
      <c r="D2596">
        <f>MONTH(Tbl_Hourly_Gen[[#This Row],[Date]])</f>
        <v>4</v>
      </c>
      <c r="E2596">
        <f>DAY(Tbl_Hourly_Gen[[#This Row],[Date]])</f>
        <v>17</v>
      </c>
      <c r="F2596">
        <v>16</v>
      </c>
      <c r="G2596">
        <f>WEEKDAY(Tbl_Hourly_Gen[[#This Row],[Date]])</f>
        <v>4</v>
      </c>
      <c r="H2596" s="7" t="s">
        <v>14</v>
      </c>
      <c r="I2596" s="5">
        <v>0</v>
      </c>
    </row>
    <row r="2597" spans="2:9">
      <c r="B2597" s="11">
        <f>IF(B2596+IF(Tbl_Hourly_Gen[[#This Row],[Hour]]=24,1,0)&lt;Date_End,B2596+IF(Tbl_Hourly_Gen[[#This Row],[Hour]]=24,1,0),0)</f>
        <v>45399</v>
      </c>
      <c r="C2597" s="29">
        <f>Tbl_Hourly_Gen[[#This Row],[Hour]]/24</f>
        <v>0.70833333333333337</v>
      </c>
      <c r="D2597">
        <f>MONTH(Tbl_Hourly_Gen[[#This Row],[Date]])</f>
        <v>4</v>
      </c>
      <c r="E2597">
        <f>DAY(Tbl_Hourly_Gen[[#This Row],[Date]])</f>
        <v>17</v>
      </c>
      <c r="F2597">
        <v>17</v>
      </c>
      <c r="G2597">
        <f>WEEKDAY(Tbl_Hourly_Gen[[#This Row],[Date]])</f>
        <v>4</v>
      </c>
      <c r="H2597" s="7" t="s">
        <v>14</v>
      </c>
      <c r="I2597" s="5">
        <v>0</v>
      </c>
    </row>
    <row r="2598" spans="2:9">
      <c r="B2598" s="11">
        <f>IF(B2597+IF(Tbl_Hourly_Gen[[#This Row],[Hour]]=24,1,0)&lt;Date_End,B2597+IF(Tbl_Hourly_Gen[[#This Row],[Hour]]=24,1,0),0)</f>
        <v>45399</v>
      </c>
      <c r="C2598" s="29">
        <f>Tbl_Hourly_Gen[[#This Row],[Hour]]/24</f>
        <v>0.75</v>
      </c>
      <c r="D2598">
        <f>MONTH(Tbl_Hourly_Gen[[#This Row],[Date]])</f>
        <v>4</v>
      </c>
      <c r="E2598">
        <f>DAY(Tbl_Hourly_Gen[[#This Row],[Date]])</f>
        <v>17</v>
      </c>
      <c r="F2598">
        <v>18</v>
      </c>
      <c r="G2598">
        <f>WEEKDAY(Tbl_Hourly_Gen[[#This Row],[Date]])</f>
        <v>4</v>
      </c>
      <c r="H2598" s="7" t="s">
        <v>14</v>
      </c>
      <c r="I2598" s="5">
        <v>0</v>
      </c>
    </row>
    <row r="2599" spans="2:9">
      <c r="B2599" s="11">
        <f>IF(B2598+IF(Tbl_Hourly_Gen[[#This Row],[Hour]]=24,1,0)&lt;Date_End,B2598+IF(Tbl_Hourly_Gen[[#This Row],[Hour]]=24,1,0),0)</f>
        <v>45399</v>
      </c>
      <c r="C2599" s="29">
        <f>Tbl_Hourly_Gen[[#This Row],[Hour]]/24</f>
        <v>0.79166666666666663</v>
      </c>
      <c r="D2599">
        <f>MONTH(Tbl_Hourly_Gen[[#This Row],[Date]])</f>
        <v>4</v>
      </c>
      <c r="E2599">
        <f>DAY(Tbl_Hourly_Gen[[#This Row],[Date]])</f>
        <v>17</v>
      </c>
      <c r="F2599">
        <v>19</v>
      </c>
      <c r="G2599">
        <f>WEEKDAY(Tbl_Hourly_Gen[[#This Row],[Date]])</f>
        <v>4</v>
      </c>
      <c r="H2599" s="7" t="s">
        <v>14</v>
      </c>
      <c r="I2599" s="5">
        <v>0</v>
      </c>
    </row>
    <row r="2600" spans="2:9">
      <c r="B2600" s="11">
        <f>IF(B2599+IF(Tbl_Hourly_Gen[[#This Row],[Hour]]=24,1,0)&lt;Date_End,B2599+IF(Tbl_Hourly_Gen[[#This Row],[Hour]]=24,1,0),0)</f>
        <v>45399</v>
      </c>
      <c r="C2600" s="29">
        <f>Tbl_Hourly_Gen[[#This Row],[Hour]]/24</f>
        <v>0.83333333333333337</v>
      </c>
      <c r="D2600">
        <f>MONTH(Tbl_Hourly_Gen[[#This Row],[Date]])</f>
        <v>4</v>
      </c>
      <c r="E2600">
        <f>DAY(Tbl_Hourly_Gen[[#This Row],[Date]])</f>
        <v>17</v>
      </c>
      <c r="F2600">
        <v>20</v>
      </c>
      <c r="G2600">
        <f>WEEKDAY(Tbl_Hourly_Gen[[#This Row],[Date]])</f>
        <v>4</v>
      </c>
      <c r="H2600" s="7" t="s">
        <v>14</v>
      </c>
      <c r="I2600" s="5">
        <v>0</v>
      </c>
    </row>
    <row r="2601" spans="2:9">
      <c r="B2601" s="11">
        <f>IF(B2600+IF(Tbl_Hourly_Gen[[#This Row],[Hour]]=24,1,0)&lt;Date_End,B2600+IF(Tbl_Hourly_Gen[[#This Row],[Hour]]=24,1,0),0)</f>
        <v>45399</v>
      </c>
      <c r="C2601" s="29">
        <f>Tbl_Hourly_Gen[[#This Row],[Hour]]/24</f>
        <v>0.875</v>
      </c>
      <c r="D2601">
        <f>MONTH(Tbl_Hourly_Gen[[#This Row],[Date]])</f>
        <v>4</v>
      </c>
      <c r="E2601">
        <f>DAY(Tbl_Hourly_Gen[[#This Row],[Date]])</f>
        <v>17</v>
      </c>
      <c r="F2601">
        <v>21</v>
      </c>
      <c r="G2601">
        <f>WEEKDAY(Tbl_Hourly_Gen[[#This Row],[Date]])</f>
        <v>4</v>
      </c>
      <c r="H2601" s="7" t="s">
        <v>14</v>
      </c>
      <c r="I2601" s="5">
        <v>0</v>
      </c>
    </row>
    <row r="2602" spans="2:9">
      <c r="B2602" s="11">
        <f>IF(B2601+IF(Tbl_Hourly_Gen[[#This Row],[Hour]]=24,1,0)&lt;Date_End,B2601+IF(Tbl_Hourly_Gen[[#This Row],[Hour]]=24,1,0),0)</f>
        <v>45399</v>
      </c>
      <c r="C2602" s="29">
        <f>Tbl_Hourly_Gen[[#This Row],[Hour]]/24</f>
        <v>0.91666666666666663</v>
      </c>
      <c r="D2602">
        <f>MONTH(Tbl_Hourly_Gen[[#This Row],[Date]])</f>
        <v>4</v>
      </c>
      <c r="E2602">
        <f>DAY(Tbl_Hourly_Gen[[#This Row],[Date]])</f>
        <v>17</v>
      </c>
      <c r="F2602">
        <v>22</v>
      </c>
      <c r="G2602">
        <f>WEEKDAY(Tbl_Hourly_Gen[[#This Row],[Date]])</f>
        <v>4</v>
      </c>
      <c r="H2602" s="7" t="s">
        <v>14</v>
      </c>
      <c r="I2602" s="5">
        <v>0</v>
      </c>
    </row>
    <row r="2603" spans="2:9">
      <c r="B2603" s="11">
        <f>IF(B2602+IF(Tbl_Hourly_Gen[[#This Row],[Hour]]=24,1,0)&lt;Date_End,B2602+IF(Tbl_Hourly_Gen[[#This Row],[Hour]]=24,1,0),0)</f>
        <v>45399</v>
      </c>
      <c r="C2603" s="29">
        <f>Tbl_Hourly_Gen[[#This Row],[Hour]]/24</f>
        <v>0.95833333333333337</v>
      </c>
      <c r="D2603">
        <f>MONTH(Tbl_Hourly_Gen[[#This Row],[Date]])</f>
        <v>4</v>
      </c>
      <c r="E2603">
        <f>DAY(Tbl_Hourly_Gen[[#This Row],[Date]])</f>
        <v>17</v>
      </c>
      <c r="F2603">
        <v>23</v>
      </c>
      <c r="G2603">
        <f>WEEKDAY(Tbl_Hourly_Gen[[#This Row],[Date]])</f>
        <v>4</v>
      </c>
      <c r="H2603" s="7" t="s">
        <v>14</v>
      </c>
      <c r="I2603" s="5">
        <v>0</v>
      </c>
    </row>
    <row r="2604" spans="2:9">
      <c r="B2604" s="11">
        <f>IF(B2603+IF(Tbl_Hourly_Gen[[#This Row],[Hour]]=24,1,0)&lt;Date_End,B2603+IF(Tbl_Hourly_Gen[[#This Row],[Hour]]=24,1,0),0)</f>
        <v>45400</v>
      </c>
      <c r="C2604" s="29">
        <f>Tbl_Hourly_Gen[[#This Row],[Hour]]/24</f>
        <v>1</v>
      </c>
      <c r="D2604">
        <f>MONTH(Tbl_Hourly_Gen[[#This Row],[Date]])</f>
        <v>4</v>
      </c>
      <c r="E2604">
        <f>DAY(Tbl_Hourly_Gen[[#This Row],[Date]])</f>
        <v>18</v>
      </c>
      <c r="F2604">
        <v>24</v>
      </c>
      <c r="G2604">
        <f>WEEKDAY(Tbl_Hourly_Gen[[#This Row],[Date]])</f>
        <v>5</v>
      </c>
      <c r="H2604" s="7" t="s">
        <v>14</v>
      </c>
      <c r="I2604" s="5">
        <v>0</v>
      </c>
    </row>
    <row r="2605" spans="2:9">
      <c r="B2605" s="11">
        <f>IF(B2604+IF(Tbl_Hourly_Gen[[#This Row],[Hour]]=24,1,0)&lt;Date_End,B2604+IF(Tbl_Hourly_Gen[[#This Row],[Hour]]=24,1,0),0)</f>
        <v>45400</v>
      </c>
      <c r="C2605" s="29">
        <f>Tbl_Hourly_Gen[[#This Row],[Hour]]/24</f>
        <v>4.1666666666666664E-2</v>
      </c>
      <c r="D2605">
        <f>MONTH(Tbl_Hourly_Gen[[#This Row],[Date]])</f>
        <v>4</v>
      </c>
      <c r="E2605">
        <f>DAY(Tbl_Hourly_Gen[[#This Row],[Date]])</f>
        <v>18</v>
      </c>
      <c r="F2605">
        <v>1</v>
      </c>
      <c r="G2605">
        <f>WEEKDAY(Tbl_Hourly_Gen[[#This Row],[Date]])</f>
        <v>5</v>
      </c>
      <c r="H2605" s="7" t="s">
        <v>14</v>
      </c>
      <c r="I2605" s="5">
        <v>0</v>
      </c>
    </row>
    <row r="2606" spans="2:9">
      <c r="B2606" s="11">
        <f>IF(B2605+IF(Tbl_Hourly_Gen[[#This Row],[Hour]]=24,1,0)&lt;Date_End,B2605+IF(Tbl_Hourly_Gen[[#This Row],[Hour]]=24,1,0),0)</f>
        <v>45400</v>
      </c>
      <c r="C2606" s="29">
        <f>Tbl_Hourly_Gen[[#This Row],[Hour]]/24</f>
        <v>8.3333333333333329E-2</v>
      </c>
      <c r="D2606">
        <f>MONTH(Tbl_Hourly_Gen[[#This Row],[Date]])</f>
        <v>4</v>
      </c>
      <c r="E2606">
        <f>DAY(Tbl_Hourly_Gen[[#This Row],[Date]])</f>
        <v>18</v>
      </c>
      <c r="F2606">
        <v>2</v>
      </c>
      <c r="G2606">
        <f>WEEKDAY(Tbl_Hourly_Gen[[#This Row],[Date]])</f>
        <v>5</v>
      </c>
      <c r="H2606" s="7" t="s">
        <v>14</v>
      </c>
      <c r="I2606" s="5">
        <v>0</v>
      </c>
    </row>
    <row r="2607" spans="2:9">
      <c r="B2607" s="11">
        <f>IF(B2606+IF(Tbl_Hourly_Gen[[#This Row],[Hour]]=24,1,0)&lt;Date_End,B2606+IF(Tbl_Hourly_Gen[[#This Row],[Hour]]=24,1,0),0)</f>
        <v>45400</v>
      </c>
      <c r="C2607" s="29">
        <f>Tbl_Hourly_Gen[[#This Row],[Hour]]/24</f>
        <v>0.125</v>
      </c>
      <c r="D2607">
        <f>MONTH(Tbl_Hourly_Gen[[#This Row],[Date]])</f>
        <v>4</v>
      </c>
      <c r="E2607">
        <f>DAY(Tbl_Hourly_Gen[[#This Row],[Date]])</f>
        <v>18</v>
      </c>
      <c r="F2607">
        <v>3</v>
      </c>
      <c r="G2607">
        <f>WEEKDAY(Tbl_Hourly_Gen[[#This Row],[Date]])</f>
        <v>5</v>
      </c>
      <c r="H2607" s="7" t="s">
        <v>14</v>
      </c>
      <c r="I2607" s="5">
        <v>0</v>
      </c>
    </row>
    <row r="2608" spans="2:9">
      <c r="B2608" s="11">
        <f>IF(B2607+IF(Tbl_Hourly_Gen[[#This Row],[Hour]]=24,1,0)&lt;Date_End,B2607+IF(Tbl_Hourly_Gen[[#This Row],[Hour]]=24,1,0),0)</f>
        <v>45400</v>
      </c>
      <c r="C2608" s="29">
        <f>Tbl_Hourly_Gen[[#This Row],[Hour]]/24</f>
        <v>0.16666666666666666</v>
      </c>
      <c r="D2608">
        <f>MONTH(Tbl_Hourly_Gen[[#This Row],[Date]])</f>
        <v>4</v>
      </c>
      <c r="E2608">
        <f>DAY(Tbl_Hourly_Gen[[#This Row],[Date]])</f>
        <v>18</v>
      </c>
      <c r="F2608">
        <v>4</v>
      </c>
      <c r="G2608">
        <f>WEEKDAY(Tbl_Hourly_Gen[[#This Row],[Date]])</f>
        <v>5</v>
      </c>
      <c r="H2608" s="7" t="s">
        <v>14</v>
      </c>
      <c r="I2608" s="5">
        <v>0</v>
      </c>
    </row>
    <row r="2609" spans="2:9">
      <c r="B2609" s="11">
        <f>IF(B2608+IF(Tbl_Hourly_Gen[[#This Row],[Hour]]=24,1,0)&lt;Date_End,B2608+IF(Tbl_Hourly_Gen[[#This Row],[Hour]]=24,1,0),0)</f>
        <v>45400</v>
      </c>
      <c r="C2609" s="29">
        <f>Tbl_Hourly_Gen[[#This Row],[Hour]]/24</f>
        <v>0.20833333333333334</v>
      </c>
      <c r="D2609">
        <f>MONTH(Tbl_Hourly_Gen[[#This Row],[Date]])</f>
        <v>4</v>
      </c>
      <c r="E2609">
        <f>DAY(Tbl_Hourly_Gen[[#This Row],[Date]])</f>
        <v>18</v>
      </c>
      <c r="F2609">
        <v>5</v>
      </c>
      <c r="G2609">
        <f>WEEKDAY(Tbl_Hourly_Gen[[#This Row],[Date]])</f>
        <v>5</v>
      </c>
      <c r="H2609" s="7" t="s">
        <v>14</v>
      </c>
      <c r="I2609" s="5">
        <v>0</v>
      </c>
    </row>
    <row r="2610" spans="2:9">
      <c r="B2610" s="11">
        <f>IF(B2609+IF(Tbl_Hourly_Gen[[#This Row],[Hour]]=24,1,0)&lt;Date_End,B2609+IF(Tbl_Hourly_Gen[[#This Row],[Hour]]=24,1,0),0)</f>
        <v>45400</v>
      </c>
      <c r="C2610" s="29">
        <f>Tbl_Hourly_Gen[[#This Row],[Hour]]/24</f>
        <v>0.25</v>
      </c>
      <c r="D2610">
        <f>MONTH(Tbl_Hourly_Gen[[#This Row],[Date]])</f>
        <v>4</v>
      </c>
      <c r="E2610">
        <f>DAY(Tbl_Hourly_Gen[[#This Row],[Date]])</f>
        <v>18</v>
      </c>
      <c r="F2610">
        <v>6</v>
      </c>
      <c r="G2610">
        <f>WEEKDAY(Tbl_Hourly_Gen[[#This Row],[Date]])</f>
        <v>5</v>
      </c>
      <c r="H2610" s="7" t="s">
        <v>14</v>
      </c>
      <c r="I2610" s="5">
        <v>0</v>
      </c>
    </row>
    <row r="2611" spans="2:9">
      <c r="B2611" s="11">
        <f>IF(B2610+IF(Tbl_Hourly_Gen[[#This Row],[Hour]]=24,1,0)&lt;Date_End,B2610+IF(Tbl_Hourly_Gen[[#This Row],[Hour]]=24,1,0),0)</f>
        <v>45400</v>
      </c>
      <c r="C2611" s="29">
        <f>Tbl_Hourly_Gen[[#This Row],[Hour]]/24</f>
        <v>0.29166666666666669</v>
      </c>
      <c r="D2611">
        <f>MONTH(Tbl_Hourly_Gen[[#This Row],[Date]])</f>
        <v>4</v>
      </c>
      <c r="E2611">
        <f>DAY(Tbl_Hourly_Gen[[#This Row],[Date]])</f>
        <v>18</v>
      </c>
      <c r="F2611">
        <v>7</v>
      </c>
      <c r="G2611">
        <f>WEEKDAY(Tbl_Hourly_Gen[[#This Row],[Date]])</f>
        <v>5</v>
      </c>
      <c r="H2611" s="7" t="s">
        <v>14</v>
      </c>
      <c r="I2611" s="5">
        <v>0</v>
      </c>
    </row>
    <row r="2612" spans="2:9">
      <c r="B2612" s="11">
        <f>IF(B2611+IF(Tbl_Hourly_Gen[[#This Row],[Hour]]=24,1,0)&lt;Date_End,B2611+IF(Tbl_Hourly_Gen[[#This Row],[Hour]]=24,1,0),0)</f>
        <v>45400</v>
      </c>
      <c r="C2612" s="29">
        <f>Tbl_Hourly_Gen[[#This Row],[Hour]]/24</f>
        <v>0.33333333333333331</v>
      </c>
      <c r="D2612">
        <f>MONTH(Tbl_Hourly_Gen[[#This Row],[Date]])</f>
        <v>4</v>
      </c>
      <c r="E2612">
        <f>DAY(Tbl_Hourly_Gen[[#This Row],[Date]])</f>
        <v>18</v>
      </c>
      <c r="F2612">
        <v>8</v>
      </c>
      <c r="G2612">
        <f>WEEKDAY(Tbl_Hourly_Gen[[#This Row],[Date]])</f>
        <v>5</v>
      </c>
      <c r="H2612" s="7" t="s">
        <v>14</v>
      </c>
      <c r="I2612" s="5">
        <v>0</v>
      </c>
    </row>
    <row r="2613" spans="2:9">
      <c r="B2613" s="11">
        <f>IF(B2612+IF(Tbl_Hourly_Gen[[#This Row],[Hour]]=24,1,0)&lt;Date_End,B2612+IF(Tbl_Hourly_Gen[[#This Row],[Hour]]=24,1,0),0)</f>
        <v>45400</v>
      </c>
      <c r="C2613" s="29">
        <f>Tbl_Hourly_Gen[[#This Row],[Hour]]/24</f>
        <v>0.375</v>
      </c>
      <c r="D2613">
        <f>MONTH(Tbl_Hourly_Gen[[#This Row],[Date]])</f>
        <v>4</v>
      </c>
      <c r="E2613">
        <f>DAY(Tbl_Hourly_Gen[[#This Row],[Date]])</f>
        <v>18</v>
      </c>
      <c r="F2613">
        <v>9</v>
      </c>
      <c r="G2613">
        <f>WEEKDAY(Tbl_Hourly_Gen[[#This Row],[Date]])</f>
        <v>5</v>
      </c>
      <c r="H2613" s="7" t="s">
        <v>14</v>
      </c>
      <c r="I2613" s="5">
        <v>0</v>
      </c>
    </row>
    <row r="2614" spans="2:9">
      <c r="B2614" s="11">
        <f>IF(B2613+IF(Tbl_Hourly_Gen[[#This Row],[Hour]]=24,1,0)&lt;Date_End,B2613+IF(Tbl_Hourly_Gen[[#This Row],[Hour]]=24,1,0),0)</f>
        <v>45400</v>
      </c>
      <c r="C2614" s="29">
        <f>Tbl_Hourly_Gen[[#This Row],[Hour]]/24</f>
        <v>0.41666666666666669</v>
      </c>
      <c r="D2614">
        <f>MONTH(Tbl_Hourly_Gen[[#This Row],[Date]])</f>
        <v>4</v>
      </c>
      <c r="E2614">
        <f>DAY(Tbl_Hourly_Gen[[#This Row],[Date]])</f>
        <v>18</v>
      </c>
      <c r="F2614">
        <v>10</v>
      </c>
      <c r="G2614">
        <f>WEEKDAY(Tbl_Hourly_Gen[[#This Row],[Date]])</f>
        <v>5</v>
      </c>
      <c r="H2614" s="7" t="s">
        <v>14</v>
      </c>
      <c r="I2614" s="5">
        <v>0</v>
      </c>
    </row>
    <row r="2615" spans="2:9">
      <c r="B2615" s="11">
        <f>IF(B2614+IF(Tbl_Hourly_Gen[[#This Row],[Hour]]=24,1,0)&lt;Date_End,B2614+IF(Tbl_Hourly_Gen[[#This Row],[Hour]]=24,1,0),0)</f>
        <v>45400</v>
      </c>
      <c r="C2615" s="29">
        <f>Tbl_Hourly_Gen[[#This Row],[Hour]]/24</f>
        <v>0.45833333333333331</v>
      </c>
      <c r="D2615">
        <f>MONTH(Tbl_Hourly_Gen[[#This Row],[Date]])</f>
        <v>4</v>
      </c>
      <c r="E2615">
        <f>DAY(Tbl_Hourly_Gen[[#This Row],[Date]])</f>
        <v>18</v>
      </c>
      <c r="F2615">
        <v>11</v>
      </c>
      <c r="G2615">
        <f>WEEKDAY(Tbl_Hourly_Gen[[#This Row],[Date]])</f>
        <v>5</v>
      </c>
      <c r="H2615" s="7" t="s">
        <v>14</v>
      </c>
      <c r="I2615" s="5">
        <v>0</v>
      </c>
    </row>
    <row r="2616" spans="2:9">
      <c r="B2616" s="11">
        <f>IF(B2615+IF(Tbl_Hourly_Gen[[#This Row],[Hour]]=24,1,0)&lt;Date_End,B2615+IF(Tbl_Hourly_Gen[[#This Row],[Hour]]=24,1,0),0)</f>
        <v>45400</v>
      </c>
      <c r="C2616" s="29">
        <f>Tbl_Hourly_Gen[[#This Row],[Hour]]/24</f>
        <v>0.5</v>
      </c>
      <c r="D2616">
        <f>MONTH(Tbl_Hourly_Gen[[#This Row],[Date]])</f>
        <v>4</v>
      </c>
      <c r="E2616">
        <f>DAY(Tbl_Hourly_Gen[[#This Row],[Date]])</f>
        <v>18</v>
      </c>
      <c r="F2616">
        <v>12</v>
      </c>
      <c r="G2616">
        <f>WEEKDAY(Tbl_Hourly_Gen[[#This Row],[Date]])</f>
        <v>5</v>
      </c>
      <c r="H2616" s="7" t="s">
        <v>14</v>
      </c>
      <c r="I2616" s="5">
        <v>0</v>
      </c>
    </row>
    <row r="2617" spans="2:9">
      <c r="B2617" s="11">
        <f>IF(B2616+IF(Tbl_Hourly_Gen[[#This Row],[Hour]]=24,1,0)&lt;Date_End,B2616+IF(Tbl_Hourly_Gen[[#This Row],[Hour]]=24,1,0),0)</f>
        <v>45400</v>
      </c>
      <c r="C2617" s="29">
        <f>Tbl_Hourly_Gen[[#This Row],[Hour]]/24</f>
        <v>0.54166666666666663</v>
      </c>
      <c r="D2617">
        <f>MONTH(Tbl_Hourly_Gen[[#This Row],[Date]])</f>
        <v>4</v>
      </c>
      <c r="E2617">
        <f>DAY(Tbl_Hourly_Gen[[#This Row],[Date]])</f>
        <v>18</v>
      </c>
      <c r="F2617">
        <v>13</v>
      </c>
      <c r="G2617">
        <f>WEEKDAY(Tbl_Hourly_Gen[[#This Row],[Date]])</f>
        <v>5</v>
      </c>
      <c r="H2617" s="7" t="s">
        <v>14</v>
      </c>
      <c r="I2617" s="5">
        <v>0</v>
      </c>
    </row>
    <row r="2618" spans="2:9">
      <c r="B2618" s="11">
        <f>IF(B2617+IF(Tbl_Hourly_Gen[[#This Row],[Hour]]=24,1,0)&lt;Date_End,B2617+IF(Tbl_Hourly_Gen[[#This Row],[Hour]]=24,1,0),0)</f>
        <v>45400</v>
      </c>
      <c r="C2618" s="29">
        <f>Tbl_Hourly_Gen[[#This Row],[Hour]]/24</f>
        <v>0.58333333333333337</v>
      </c>
      <c r="D2618">
        <f>MONTH(Tbl_Hourly_Gen[[#This Row],[Date]])</f>
        <v>4</v>
      </c>
      <c r="E2618">
        <f>DAY(Tbl_Hourly_Gen[[#This Row],[Date]])</f>
        <v>18</v>
      </c>
      <c r="F2618">
        <v>14</v>
      </c>
      <c r="G2618">
        <f>WEEKDAY(Tbl_Hourly_Gen[[#This Row],[Date]])</f>
        <v>5</v>
      </c>
      <c r="H2618" s="7" t="s">
        <v>14</v>
      </c>
      <c r="I2618" s="5">
        <v>0</v>
      </c>
    </row>
    <row r="2619" spans="2:9">
      <c r="B2619" s="11">
        <f>IF(B2618+IF(Tbl_Hourly_Gen[[#This Row],[Hour]]=24,1,0)&lt;Date_End,B2618+IF(Tbl_Hourly_Gen[[#This Row],[Hour]]=24,1,0),0)</f>
        <v>45400</v>
      </c>
      <c r="C2619" s="29">
        <f>Tbl_Hourly_Gen[[#This Row],[Hour]]/24</f>
        <v>0.625</v>
      </c>
      <c r="D2619">
        <f>MONTH(Tbl_Hourly_Gen[[#This Row],[Date]])</f>
        <v>4</v>
      </c>
      <c r="E2619">
        <f>DAY(Tbl_Hourly_Gen[[#This Row],[Date]])</f>
        <v>18</v>
      </c>
      <c r="F2619">
        <v>15</v>
      </c>
      <c r="G2619">
        <f>WEEKDAY(Tbl_Hourly_Gen[[#This Row],[Date]])</f>
        <v>5</v>
      </c>
      <c r="H2619" s="7" t="s">
        <v>14</v>
      </c>
      <c r="I2619" s="5">
        <v>0</v>
      </c>
    </row>
    <row r="2620" spans="2:9">
      <c r="B2620" s="11">
        <f>IF(B2619+IF(Tbl_Hourly_Gen[[#This Row],[Hour]]=24,1,0)&lt;Date_End,B2619+IF(Tbl_Hourly_Gen[[#This Row],[Hour]]=24,1,0),0)</f>
        <v>45400</v>
      </c>
      <c r="C2620" s="29">
        <f>Tbl_Hourly_Gen[[#This Row],[Hour]]/24</f>
        <v>0.66666666666666663</v>
      </c>
      <c r="D2620">
        <f>MONTH(Tbl_Hourly_Gen[[#This Row],[Date]])</f>
        <v>4</v>
      </c>
      <c r="E2620">
        <f>DAY(Tbl_Hourly_Gen[[#This Row],[Date]])</f>
        <v>18</v>
      </c>
      <c r="F2620">
        <v>16</v>
      </c>
      <c r="G2620">
        <f>WEEKDAY(Tbl_Hourly_Gen[[#This Row],[Date]])</f>
        <v>5</v>
      </c>
      <c r="H2620" s="7" t="s">
        <v>14</v>
      </c>
      <c r="I2620" s="5">
        <v>0</v>
      </c>
    </row>
    <row r="2621" spans="2:9">
      <c r="B2621" s="11">
        <f>IF(B2620+IF(Tbl_Hourly_Gen[[#This Row],[Hour]]=24,1,0)&lt;Date_End,B2620+IF(Tbl_Hourly_Gen[[#This Row],[Hour]]=24,1,0),0)</f>
        <v>45400</v>
      </c>
      <c r="C2621" s="29">
        <f>Tbl_Hourly_Gen[[#This Row],[Hour]]/24</f>
        <v>0.70833333333333337</v>
      </c>
      <c r="D2621">
        <f>MONTH(Tbl_Hourly_Gen[[#This Row],[Date]])</f>
        <v>4</v>
      </c>
      <c r="E2621">
        <f>DAY(Tbl_Hourly_Gen[[#This Row],[Date]])</f>
        <v>18</v>
      </c>
      <c r="F2621">
        <v>17</v>
      </c>
      <c r="G2621">
        <f>WEEKDAY(Tbl_Hourly_Gen[[#This Row],[Date]])</f>
        <v>5</v>
      </c>
      <c r="H2621" s="7" t="s">
        <v>14</v>
      </c>
      <c r="I2621" s="5">
        <v>0</v>
      </c>
    </row>
    <row r="2622" spans="2:9">
      <c r="B2622" s="11">
        <f>IF(B2621+IF(Tbl_Hourly_Gen[[#This Row],[Hour]]=24,1,0)&lt;Date_End,B2621+IF(Tbl_Hourly_Gen[[#This Row],[Hour]]=24,1,0),0)</f>
        <v>45400</v>
      </c>
      <c r="C2622" s="29">
        <f>Tbl_Hourly_Gen[[#This Row],[Hour]]/24</f>
        <v>0.75</v>
      </c>
      <c r="D2622">
        <f>MONTH(Tbl_Hourly_Gen[[#This Row],[Date]])</f>
        <v>4</v>
      </c>
      <c r="E2622">
        <f>DAY(Tbl_Hourly_Gen[[#This Row],[Date]])</f>
        <v>18</v>
      </c>
      <c r="F2622">
        <v>18</v>
      </c>
      <c r="G2622">
        <f>WEEKDAY(Tbl_Hourly_Gen[[#This Row],[Date]])</f>
        <v>5</v>
      </c>
      <c r="H2622" s="7" t="s">
        <v>14</v>
      </c>
      <c r="I2622" s="5">
        <v>0</v>
      </c>
    </row>
    <row r="2623" spans="2:9">
      <c r="B2623" s="11">
        <f>IF(B2622+IF(Tbl_Hourly_Gen[[#This Row],[Hour]]=24,1,0)&lt;Date_End,B2622+IF(Tbl_Hourly_Gen[[#This Row],[Hour]]=24,1,0),0)</f>
        <v>45400</v>
      </c>
      <c r="C2623" s="29">
        <f>Tbl_Hourly_Gen[[#This Row],[Hour]]/24</f>
        <v>0.79166666666666663</v>
      </c>
      <c r="D2623">
        <f>MONTH(Tbl_Hourly_Gen[[#This Row],[Date]])</f>
        <v>4</v>
      </c>
      <c r="E2623">
        <f>DAY(Tbl_Hourly_Gen[[#This Row],[Date]])</f>
        <v>18</v>
      </c>
      <c r="F2623">
        <v>19</v>
      </c>
      <c r="G2623">
        <f>WEEKDAY(Tbl_Hourly_Gen[[#This Row],[Date]])</f>
        <v>5</v>
      </c>
      <c r="H2623" s="7" t="s">
        <v>14</v>
      </c>
      <c r="I2623" s="5">
        <v>0</v>
      </c>
    </row>
    <row r="2624" spans="2:9">
      <c r="B2624" s="11">
        <f>IF(B2623+IF(Tbl_Hourly_Gen[[#This Row],[Hour]]=24,1,0)&lt;Date_End,B2623+IF(Tbl_Hourly_Gen[[#This Row],[Hour]]=24,1,0),0)</f>
        <v>45400</v>
      </c>
      <c r="C2624" s="29">
        <f>Tbl_Hourly_Gen[[#This Row],[Hour]]/24</f>
        <v>0.83333333333333337</v>
      </c>
      <c r="D2624">
        <f>MONTH(Tbl_Hourly_Gen[[#This Row],[Date]])</f>
        <v>4</v>
      </c>
      <c r="E2624">
        <f>DAY(Tbl_Hourly_Gen[[#This Row],[Date]])</f>
        <v>18</v>
      </c>
      <c r="F2624">
        <v>20</v>
      </c>
      <c r="G2624">
        <f>WEEKDAY(Tbl_Hourly_Gen[[#This Row],[Date]])</f>
        <v>5</v>
      </c>
      <c r="H2624" s="7" t="s">
        <v>14</v>
      </c>
      <c r="I2624" s="5">
        <v>0</v>
      </c>
    </row>
    <row r="2625" spans="2:9">
      <c r="B2625" s="11">
        <f>IF(B2624+IF(Tbl_Hourly_Gen[[#This Row],[Hour]]=24,1,0)&lt;Date_End,B2624+IF(Tbl_Hourly_Gen[[#This Row],[Hour]]=24,1,0),0)</f>
        <v>45400</v>
      </c>
      <c r="C2625" s="29">
        <f>Tbl_Hourly_Gen[[#This Row],[Hour]]/24</f>
        <v>0.875</v>
      </c>
      <c r="D2625">
        <f>MONTH(Tbl_Hourly_Gen[[#This Row],[Date]])</f>
        <v>4</v>
      </c>
      <c r="E2625">
        <f>DAY(Tbl_Hourly_Gen[[#This Row],[Date]])</f>
        <v>18</v>
      </c>
      <c r="F2625">
        <v>21</v>
      </c>
      <c r="G2625">
        <f>WEEKDAY(Tbl_Hourly_Gen[[#This Row],[Date]])</f>
        <v>5</v>
      </c>
      <c r="H2625" s="7" t="s">
        <v>14</v>
      </c>
      <c r="I2625" s="5">
        <v>0</v>
      </c>
    </row>
    <row r="2626" spans="2:9">
      <c r="B2626" s="11">
        <f>IF(B2625+IF(Tbl_Hourly_Gen[[#This Row],[Hour]]=24,1,0)&lt;Date_End,B2625+IF(Tbl_Hourly_Gen[[#This Row],[Hour]]=24,1,0),0)</f>
        <v>45400</v>
      </c>
      <c r="C2626" s="29">
        <f>Tbl_Hourly_Gen[[#This Row],[Hour]]/24</f>
        <v>0.91666666666666663</v>
      </c>
      <c r="D2626">
        <f>MONTH(Tbl_Hourly_Gen[[#This Row],[Date]])</f>
        <v>4</v>
      </c>
      <c r="E2626">
        <f>DAY(Tbl_Hourly_Gen[[#This Row],[Date]])</f>
        <v>18</v>
      </c>
      <c r="F2626">
        <v>22</v>
      </c>
      <c r="G2626">
        <f>WEEKDAY(Tbl_Hourly_Gen[[#This Row],[Date]])</f>
        <v>5</v>
      </c>
      <c r="H2626" s="7" t="s">
        <v>14</v>
      </c>
      <c r="I2626" s="5">
        <v>0</v>
      </c>
    </row>
    <row r="2627" spans="2:9">
      <c r="B2627" s="11">
        <f>IF(B2626+IF(Tbl_Hourly_Gen[[#This Row],[Hour]]=24,1,0)&lt;Date_End,B2626+IF(Tbl_Hourly_Gen[[#This Row],[Hour]]=24,1,0),0)</f>
        <v>45400</v>
      </c>
      <c r="C2627" s="29">
        <f>Tbl_Hourly_Gen[[#This Row],[Hour]]/24</f>
        <v>0.95833333333333337</v>
      </c>
      <c r="D2627">
        <f>MONTH(Tbl_Hourly_Gen[[#This Row],[Date]])</f>
        <v>4</v>
      </c>
      <c r="E2627">
        <f>DAY(Tbl_Hourly_Gen[[#This Row],[Date]])</f>
        <v>18</v>
      </c>
      <c r="F2627">
        <v>23</v>
      </c>
      <c r="G2627">
        <f>WEEKDAY(Tbl_Hourly_Gen[[#This Row],[Date]])</f>
        <v>5</v>
      </c>
      <c r="H2627" s="7" t="s">
        <v>14</v>
      </c>
      <c r="I2627" s="5">
        <v>0</v>
      </c>
    </row>
    <row r="2628" spans="2:9">
      <c r="B2628" s="11">
        <f>IF(B2627+IF(Tbl_Hourly_Gen[[#This Row],[Hour]]=24,1,0)&lt;Date_End,B2627+IF(Tbl_Hourly_Gen[[#This Row],[Hour]]=24,1,0),0)</f>
        <v>45401</v>
      </c>
      <c r="C2628" s="29">
        <f>Tbl_Hourly_Gen[[#This Row],[Hour]]/24</f>
        <v>1</v>
      </c>
      <c r="D2628">
        <f>MONTH(Tbl_Hourly_Gen[[#This Row],[Date]])</f>
        <v>4</v>
      </c>
      <c r="E2628">
        <f>DAY(Tbl_Hourly_Gen[[#This Row],[Date]])</f>
        <v>19</v>
      </c>
      <c r="F2628">
        <v>24</v>
      </c>
      <c r="G2628">
        <f>WEEKDAY(Tbl_Hourly_Gen[[#This Row],[Date]])</f>
        <v>6</v>
      </c>
      <c r="H2628" s="7" t="s">
        <v>14</v>
      </c>
      <c r="I2628" s="5">
        <v>0</v>
      </c>
    </row>
    <row r="2629" spans="2:9">
      <c r="B2629" s="11">
        <f>IF(B2628+IF(Tbl_Hourly_Gen[[#This Row],[Hour]]=24,1,0)&lt;Date_End,B2628+IF(Tbl_Hourly_Gen[[#This Row],[Hour]]=24,1,0),0)</f>
        <v>45401</v>
      </c>
      <c r="C2629" s="29">
        <f>Tbl_Hourly_Gen[[#This Row],[Hour]]/24</f>
        <v>4.1666666666666664E-2</v>
      </c>
      <c r="D2629">
        <f>MONTH(Tbl_Hourly_Gen[[#This Row],[Date]])</f>
        <v>4</v>
      </c>
      <c r="E2629">
        <f>DAY(Tbl_Hourly_Gen[[#This Row],[Date]])</f>
        <v>19</v>
      </c>
      <c r="F2629">
        <v>1</v>
      </c>
      <c r="G2629">
        <f>WEEKDAY(Tbl_Hourly_Gen[[#This Row],[Date]])</f>
        <v>6</v>
      </c>
      <c r="H2629" s="7" t="s">
        <v>14</v>
      </c>
      <c r="I2629" s="5">
        <v>0</v>
      </c>
    </row>
    <row r="2630" spans="2:9">
      <c r="B2630" s="11">
        <f>IF(B2629+IF(Tbl_Hourly_Gen[[#This Row],[Hour]]=24,1,0)&lt;Date_End,B2629+IF(Tbl_Hourly_Gen[[#This Row],[Hour]]=24,1,0),0)</f>
        <v>45401</v>
      </c>
      <c r="C2630" s="29">
        <f>Tbl_Hourly_Gen[[#This Row],[Hour]]/24</f>
        <v>8.3333333333333329E-2</v>
      </c>
      <c r="D2630">
        <f>MONTH(Tbl_Hourly_Gen[[#This Row],[Date]])</f>
        <v>4</v>
      </c>
      <c r="E2630">
        <f>DAY(Tbl_Hourly_Gen[[#This Row],[Date]])</f>
        <v>19</v>
      </c>
      <c r="F2630">
        <v>2</v>
      </c>
      <c r="G2630">
        <f>WEEKDAY(Tbl_Hourly_Gen[[#This Row],[Date]])</f>
        <v>6</v>
      </c>
      <c r="H2630" s="7" t="s">
        <v>14</v>
      </c>
      <c r="I2630" s="5">
        <v>0</v>
      </c>
    </row>
    <row r="2631" spans="2:9">
      <c r="B2631" s="11">
        <f>IF(B2630+IF(Tbl_Hourly_Gen[[#This Row],[Hour]]=24,1,0)&lt;Date_End,B2630+IF(Tbl_Hourly_Gen[[#This Row],[Hour]]=24,1,0),0)</f>
        <v>45401</v>
      </c>
      <c r="C2631" s="29">
        <f>Tbl_Hourly_Gen[[#This Row],[Hour]]/24</f>
        <v>0.125</v>
      </c>
      <c r="D2631">
        <f>MONTH(Tbl_Hourly_Gen[[#This Row],[Date]])</f>
        <v>4</v>
      </c>
      <c r="E2631">
        <f>DAY(Tbl_Hourly_Gen[[#This Row],[Date]])</f>
        <v>19</v>
      </c>
      <c r="F2631">
        <v>3</v>
      </c>
      <c r="G2631">
        <f>WEEKDAY(Tbl_Hourly_Gen[[#This Row],[Date]])</f>
        <v>6</v>
      </c>
      <c r="H2631" s="7" t="s">
        <v>14</v>
      </c>
      <c r="I2631" s="5">
        <v>0</v>
      </c>
    </row>
    <row r="2632" spans="2:9">
      <c r="B2632" s="11">
        <f>IF(B2631+IF(Tbl_Hourly_Gen[[#This Row],[Hour]]=24,1,0)&lt;Date_End,B2631+IF(Tbl_Hourly_Gen[[#This Row],[Hour]]=24,1,0),0)</f>
        <v>45401</v>
      </c>
      <c r="C2632" s="29">
        <f>Tbl_Hourly_Gen[[#This Row],[Hour]]/24</f>
        <v>0.16666666666666666</v>
      </c>
      <c r="D2632">
        <f>MONTH(Tbl_Hourly_Gen[[#This Row],[Date]])</f>
        <v>4</v>
      </c>
      <c r="E2632">
        <f>DAY(Tbl_Hourly_Gen[[#This Row],[Date]])</f>
        <v>19</v>
      </c>
      <c r="F2632">
        <v>4</v>
      </c>
      <c r="G2632">
        <f>WEEKDAY(Tbl_Hourly_Gen[[#This Row],[Date]])</f>
        <v>6</v>
      </c>
      <c r="H2632" s="7" t="s">
        <v>14</v>
      </c>
      <c r="I2632" s="5">
        <v>0</v>
      </c>
    </row>
    <row r="2633" spans="2:9">
      <c r="B2633" s="11">
        <f>IF(B2632+IF(Tbl_Hourly_Gen[[#This Row],[Hour]]=24,1,0)&lt;Date_End,B2632+IF(Tbl_Hourly_Gen[[#This Row],[Hour]]=24,1,0),0)</f>
        <v>45401</v>
      </c>
      <c r="C2633" s="29">
        <f>Tbl_Hourly_Gen[[#This Row],[Hour]]/24</f>
        <v>0.20833333333333334</v>
      </c>
      <c r="D2633">
        <f>MONTH(Tbl_Hourly_Gen[[#This Row],[Date]])</f>
        <v>4</v>
      </c>
      <c r="E2633">
        <f>DAY(Tbl_Hourly_Gen[[#This Row],[Date]])</f>
        <v>19</v>
      </c>
      <c r="F2633">
        <v>5</v>
      </c>
      <c r="G2633">
        <f>WEEKDAY(Tbl_Hourly_Gen[[#This Row],[Date]])</f>
        <v>6</v>
      </c>
      <c r="H2633" s="7" t="s">
        <v>14</v>
      </c>
      <c r="I2633" s="5">
        <v>0</v>
      </c>
    </row>
    <row r="2634" spans="2:9">
      <c r="B2634" s="11">
        <f>IF(B2633+IF(Tbl_Hourly_Gen[[#This Row],[Hour]]=24,1,0)&lt;Date_End,B2633+IF(Tbl_Hourly_Gen[[#This Row],[Hour]]=24,1,0),0)</f>
        <v>45401</v>
      </c>
      <c r="C2634" s="29">
        <f>Tbl_Hourly_Gen[[#This Row],[Hour]]/24</f>
        <v>0.25</v>
      </c>
      <c r="D2634">
        <f>MONTH(Tbl_Hourly_Gen[[#This Row],[Date]])</f>
        <v>4</v>
      </c>
      <c r="E2634">
        <f>DAY(Tbl_Hourly_Gen[[#This Row],[Date]])</f>
        <v>19</v>
      </c>
      <c r="F2634">
        <v>6</v>
      </c>
      <c r="G2634">
        <f>WEEKDAY(Tbl_Hourly_Gen[[#This Row],[Date]])</f>
        <v>6</v>
      </c>
      <c r="H2634" s="7" t="s">
        <v>14</v>
      </c>
      <c r="I2634" s="5">
        <v>0</v>
      </c>
    </row>
    <row r="2635" spans="2:9">
      <c r="B2635" s="11">
        <f>IF(B2634+IF(Tbl_Hourly_Gen[[#This Row],[Hour]]=24,1,0)&lt;Date_End,B2634+IF(Tbl_Hourly_Gen[[#This Row],[Hour]]=24,1,0),0)</f>
        <v>45401</v>
      </c>
      <c r="C2635" s="29">
        <f>Tbl_Hourly_Gen[[#This Row],[Hour]]/24</f>
        <v>0.29166666666666669</v>
      </c>
      <c r="D2635">
        <f>MONTH(Tbl_Hourly_Gen[[#This Row],[Date]])</f>
        <v>4</v>
      </c>
      <c r="E2635">
        <f>DAY(Tbl_Hourly_Gen[[#This Row],[Date]])</f>
        <v>19</v>
      </c>
      <c r="F2635">
        <v>7</v>
      </c>
      <c r="G2635">
        <f>WEEKDAY(Tbl_Hourly_Gen[[#This Row],[Date]])</f>
        <v>6</v>
      </c>
      <c r="H2635" s="7" t="s">
        <v>14</v>
      </c>
      <c r="I2635" s="5">
        <v>0</v>
      </c>
    </row>
    <row r="2636" spans="2:9">
      <c r="B2636" s="11">
        <f>IF(B2635+IF(Tbl_Hourly_Gen[[#This Row],[Hour]]=24,1,0)&lt;Date_End,B2635+IF(Tbl_Hourly_Gen[[#This Row],[Hour]]=24,1,0),0)</f>
        <v>45401</v>
      </c>
      <c r="C2636" s="29">
        <f>Tbl_Hourly_Gen[[#This Row],[Hour]]/24</f>
        <v>0.33333333333333331</v>
      </c>
      <c r="D2636">
        <f>MONTH(Tbl_Hourly_Gen[[#This Row],[Date]])</f>
        <v>4</v>
      </c>
      <c r="E2636">
        <f>DAY(Tbl_Hourly_Gen[[#This Row],[Date]])</f>
        <v>19</v>
      </c>
      <c r="F2636">
        <v>8</v>
      </c>
      <c r="G2636">
        <f>WEEKDAY(Tbl_Hourly_Gen[[#This Row],[Date]])</f>
        <v>6</v>
      </c>
      <c r="H2636" s="7" t="s">
        <v>14</v>
      </c>
      <c r="I2636" s="5">
        <v>0</v>
      </c>
    </row>
    <row r="2637" spans="2:9">
      <c r="B2637" s="11">
        <f>IF(B2636+IF(Tbl_Hourly_Gen[[#This Row],[Hour]]=24,1,0)&lt;Date_End,B2636+IF(Tbl_Hourly_Gen[[#This Row],[Hour]]=24,1,0),0)</f>
        <v>45401</v>
      </c>
      <c r="C2637" s="29">
        <f>Tbl_Hourly_Gen[[#This Row],[Hour]]/24</f>
        <v>0.375</v>
      </c>
      <c r="D2637">
        <f>MONTH(Tbl_Hourly_Gen[[#This Row],[Date]])</f>
        <v>4</v>
      </c>
      <c r="E2637">
        <f>DAY(Tbl_Hourly_Gen[[#This Row],[Date]])</f>
        <v>19</v>
      </c>
      <c r="F2637">
        <v>9</v>
      </c>
      <c r="G2637">
        <f>WEEKDAY(Tbl_Hourly_Gen[[#This Row],[Date]])</f>
        <v>6</v>
      </c>
      <c r="H2637" s="7" t="s">
        <v>14</v>
      </c>
      <c r="I2637" s="5">
        <v>0</v>
      </c>
    </row>
    <row r="2638" spans="2:9">
      <c r="B2638" s="11">
        <f>IF(B2637+IF(Tbl_Hourly_Gen[[#This Row],[Hour]]=24,1,0)&lt;Date_End,B2637+IF(Tbl_Hourly_Gen[[#This Row],[Hour]]=24,1,0),0)</f>
        <v>45401</v>
      </c>
      <c r="C2638" s="29">
        <f>Tbl_Hourly_Gen[[#This Row],[Hour]]/24</f>
        <v>0.41666666666666669</v>
      </c>
      <c r="D2638">
        <f>MONTH(Tbl_Hourly_Gen[[#This Row],[Date]])</f>
        <v>4</v>
      </c>
      <c r="E2638">
        <f>DAY(Tbl_Hourly_Gen[[#This Row],[Date]])</f>
        <v>19</v>
      </c>
      <c r="F2638">
        <v>10</v>
      </c>
      <c r="G2638">
        <f>WEEKDAY(Tbl_Hourly_Gen[[#This Row],[Date]])</f>
        <v>6</v>
      </c>
      <c r="H2638" s="7" t="s">
        <v>14</v>
      </c>
      <c r="I2638" s="5">
        <v>0</v>
      </c>
    </row>
    <row r="2639" spans="2:9">
      <c r="B2639" s="11">
        <f>IF(B2638+IF(Tbl_Hourly_Gen[[#This Row],[Hour]]=24,1,0)&lt;Date_End,B2638+IF(Tbl_Hourly_Gen[[#This Row],[Hour]]=24,1,0),0)</f>
        <v>45401</v>
      </c>
      <c r="C2639" s="29">
        <f>Tbl_Hourly_Gen[[#This Row],[Hour]]/24</f>
        <v>0.45833333333333331</v>
      </c>
      <c r="D2639">
        <f>MONTH(Tbl_Hourly_Gen[[#This Row],[Date]])</f>
        <v>4</v>
      </c>
      <c r="E2639">
        <f>DAY(Tbl_Hourly_Gen[[#This Row],[Date]])</f>
        <v>19</v>
      </c>
      <c r="F2639">
        <v>11</v>
      </c>
      <c r="G2639">
        <f>WEEKDAY(Tbl_Hourly_Gen[[#This Row],[Date]])</f>
        <v>6</v>
      </c>
      <c r="H2639" s="7" t="s">
        <v>14</v>
      </c>
      <c r="I2639" s="5">
        <v>0</v>
      </c>
    </row>
    <row r="2640" spans="2:9">
      <c r="B2640" s="11">
        <f>IF(B2639+IF(Tbl_Hourly_Gen[[#This Row],[Hour]]=24,1,0)&lt;Date_End,B2639+IF(Tbl_Hourly_Gen[[#This Row],[Hour]]=24,1,0),0)</f>
        <v>45401</v>
      </c>
      <c r="C2640" s="29">
        <f>Tbl_Hourly_Gen[[#This Row],[Hour]]/24</f>
        <v>0.5</v>
      </c>
      <c r="D2640">
        <f>MONTH(Tbl_Hourly_Gen[[#This Row],[Date]])</f>
        <v>4</v>
      </c>
      <c r="E2640">
        <f>DAY(Tbl_Hourly_Gen[[#This Row],[Date]])</f>
        <v>19</v>
      </c>
      <c r="F2640">
        <v>12</v>
      </c>
      <c r="G2640">
        <f>WEEKDAY(Tbl_Hourly_Gen[[#This Row],[Date]])</f>
        <v>6</v>
      </c>
      <c r="H2640" s="7" t="s">
        <v>14</v>
      </c>
      <c r="I2640" s="5">
        <v>0</v>
      </c>
    </row>
    <row r="2641" spans="2:9">
      <c r="B2641" s="11">
        <f>IF(B2640+IF(Tbl_Hourly_Gen[[#This Row],[Hour]]=24,1,0)&lt;Date_End,B2640+IF(Tbl_Hourly_Gen[[#This Row],[Hour]]=24,1,0),0)</f>
        <v>45401</v>
      </c>
      <c r="C2641" s="29">
        <f>Tbl_Hourly_Gen[[#This Row],[Hour]]/24</f>
        <v>0.54166666666666663</v>
      </c>
      <c r="D2641">
        <f>MONTH(Tbl_Hourly_Gen[[#This Row],[Date]])</f>
        <v>4</v>
      </c>
      <c r="E2641">
        <f>DAY(Tbl_Hourly_Gen[[#This Row],[Date]])</f>
        <v>19</v>
      </c>
      <c r="F2641">
        <v>13</v>
      </c>
      <c r="G2641">
        <f>WEEKDAY(Tbl_Hourly_Gen[[#This Row],[Date]])</f>
        <v>6</v>
      </c>
      <c r="H2641" s="7" t="s">
        <v>14</v>
      </c>
      <c r="I2641" s="5">
        <v>0</v>
      </c>
    </row>
    <row r="2642" spans="2:9">
      <c r="B2642" s="11">
        <f>IF(B2641+IF(Tbl_Hourly_Gen[[#This Row],[Hour]]=24,1,0)&lt;Date_End,B2641+IF(Tbl_Hourly_Gen[[#This Row],[Hour]]=24,1,0),0)</f>
        <v>45401</v>
      </c>
      <c r="C2642" s="29">
        <f>Tbl_Hourly_Gen[[#This Row],[Hour]]/24</f>
        <v>0.58333333333333337</v>
      </c>
      <c r="D2642">
        <f>MONTH(Tbl_Hourly_Gen[[#This Row],[Date]])</f>
        <v>4</v>
      </c>
      <c r="E2642">
        <f>DAY(Tbl_Hourly_Gen[[#This Row],[Date]])</f>
        <v>19</v>
      </c>
      <c r="F2642">
        <v>14</v>
      </c>
      <c r="G2642">
        <f>WEEKDAY(Tbl_Hourly_Gen[[#This Row],[Date]])</f>
        <v>6</v>
      </c>
      <c r="H2642" s="7" t="s">
        <v>14</v>
      </c>
      <c r="I2642" s="5">
        <v>0</v>
      </c>
    </row>
    <row r="2643" spans="2:9">
      <c r="B2643" s="11">
        <f>IF(B2642+IF(Tbl_Hourly_Gen[[#This Row],[Hour]]=24,1,0)&lt;Date_End,B2642+IF(Tbl_Hourly_Gen[[#This Row],[Hour]]=24,1,0),0)</f>
        <v>45401</v>
      </c>
      <c r="C2643" s="29">
        <f>Tbl_Hourly_Gen[[#This Row],[Hour]]/24</f>
        <v>0.625</v>
      </c>
      <c r="D2643">
        <f>MONTH(Tbl_Hourly_Gen[[#This Row],[Date]])</f>
        <v>4</v>
      </c>
      <c r="E2643">
        <f>DAY(Tbl_Hourly_Gen[[#This Row],[Date]])</f>
        <v>19</v>
      </c>
      <c r="F2643">
        <v>15</v>
      </c>
      <c r="G2643">
        <f>WEEKDAY(Tbl_Hourly_Gen[[#This Row],[Date]])</f>
        <v>6</v>
      </c>
      <c r="H2643" s="7" t="s">
        <v>14</v>
      </c>
      <c r="I2643" s="5">
        <v>0</v>
      </c>
    </row>
    <row r="2644" spans="2:9">
      <c r="B2644" s="11">
        <f>IF(B2643+IF(Tbl_Hourly_Gen[[#This Row],[Hour]]=24,1,0)&lt;Date_End,B2643+IF(Tbl_Hourly_Gen[[#This Row],[Hour]]=24,1,0),0)</f>
        <v>45401</v>
      </c>
      <c r="C2644" s="29">
        <f>Tbl_Hourly_Gen[[#This Row],[Hour]]/24</f>
        <v>0.66666666666666663</v>
      </c>
      <c r="D2644">
        <f>MONTH(Tbl_Hourly_Gen[[#This Row],[Date]])</f>
        <v>4</v>
      </c>
      <c r="E2644">
        <f>DAY(Tbl_Hourly_Gen[[#This Row],[Date]])</f>
        <v>19</v>
      </c>
      <c r="F2644">
        <v>16</v>
      </c>
      <c r="G2644">
        <f>WEEKDAY(Tbl_Hourly_Gen[[#This Row],[Date]])</f>
        <v>6</v>
      </c>
      <c r="H2644" s="7" t="s">
        <v>14</v>
      </c>
      <c r="I2644" s="5">
        <v>0</v>
      </c>
    </row>
    <row r="2645" spans="2:9">
      <c r="B2645" s="11">
        <f>IF(B2644+IF(Tbl_Hourly_Gen[[#This Row],[Hour]]=24,1,0)&lt;Date_End,B2644+IF(Tbl_Hourly_Gen[[#This Row],[Hour]]=24,1,0),0)</f>
        <v>45401</v>
      </c>
      <c r="C2645" s="29">
        <f>Tbl_Hourly_Gen[[#This Row],[Hour]]/24</f>
        <v>0.70833333333333337</v>
      </c>
      <c r="D2645">
        <f>MONTH(Tbl_Hourly_Gen[[#This Row],[Date]])</f>
        <v>4</v>
      </c>
      <c r="E2645">
        <f>DAY(Tbl_Hourly_Gen[[#This Row],[Date]])</f>
        <v>19</v>
      </c>
      <c r="F2645">
        <v>17</v>
      </c>
      <c r="G2645">
        <f>WEEKDAY(Tbl_Hourly_Gen[[#This Row],[Date]])</f>
        <v>6</v>
      </c>
      <c r="H2645" s="7" t="s">
        <v>14</v>
      </c>
      <c r="I2645" s="5">
        <v>0</v>
      </c>
    </row>
    <row r="2646" spans="2:9">
      <c r="B2646" s="11">
        <f>IF(B2645+IF(Tbl_Hourly_Gen[[#This Row],[Hour]]=24,1,0)&lt;Date_End,B2645+IF(Tbl_Hourly_Gen[[#This Row],[Hour]]=24,1,0),0)</f>
        <v>45401</v>
      </c>
      <c r="C2646" s="29">
        <f>Tbl_Hourly_Gen[[#This Row],[Hour]]/24</f>
        <v>0.75</v>
      </c>
      <c r="D2646">
        <f>MONTH(Tbl_Hourly_Gen[[#This Row],[Date]])</f>
        <v>4</v>
      </c>
      <c r="E2646">
        <f>DAY(Tbl_Hourly_Gen[[#This Row],[Date]])</f>
        <v>19</v>
      </c>
      <c r="F2646">
        <v>18</v>
      </c>
      <c r="G2646">
        <f>WEEKDAY(Tbl_Hourly_Gen[[#This Row],[Date]])</f>
        <v>6</v>
      </c>
      <c r="H2646" s="7" t="s">
        <v>14</v>
      </c>
      <c r="I2646" s="5">
        <v>0</v>
      </c>
    </row>
    <row r="2647" spans="2:9">
      <c r="B2647" s="11">
        <f>IF(B2646+IF(Tbl_Hourly_Gen[[#This Row],[Hour]]=24,1,0)&lt;Date_End,B2646+IF(Tbl_Hourly_Gen[[#This Row],[Hour]]=24,1,0),0)</f>
        <v>45401</v>
      </c>
      <c r="C2647" s="29">
        <f>Tbl_Hourly_Gen[[#This Row],[Hour]]/24</f>
        <v>0.79166666666666663</v>
      </c>
      <c r="D2647">
        <f>MONTH(Tbl_Hourly_Gen[[#This Row],[Date]])</f>
        <v>4</v>
      </c>
      <c r="E2647">
        <f>DAY(Tbl_Hourly_Gen[[#This Row],[Date]])</f>
        <v>19</v>
      </c>
      <c r="F2647">
        <v>19</v>
      </c>
      <c r="G2647">
        <f>WEEKDAY(Tbl_Hourly_Gen[[#This Row],[Date]])</f>
        <v>6</v>
      </c>
      <c r="H2647" s="7" t="s">
        <v>14</v>
      </c>
      <c r="I2647" s="5">
        <v>0</v>
      </c>
    </row>
    <row r="2648" spans="2:9">
      <c r="B2648" s="11">
        <f>IF(B2647+IF(Tbl_Hourly_Gen[[#This Row],[Hour]]=24,1,0)&lt;Date_End,B2647+IF(Tbl_Hourly_Gen[[#This Row],[Hour]]=24,1,0),0)</f>
        <v>45401</v>
      </c>
      <c r="C2648" s="29">
        <f>Tbl_Hourly_Gen[[#This Row],[Hour]]/24</f>
        <v>0.83333333333333337</v>
      </c>
      <c r="D2648">
        <f>MONTH(Tbl_Hourly_Gen[[#This Row],[Date]])</f>
        <v>4</v>
      </c>
      <c r="E2648">
        <f>DAY(Tbl_Hourly_Gen[[#This Row],[Date]])</f>
        <v>19</v>
      </c>
      <c r="F2648">
        <v>20</v>
      </c>
      <c r="G2648">
        <f>WEEKDAY(Tbl_Hourly_Gen[[#This Row],[Date]])</f>
        <v>6</v>
      </c>
      <c r="H2648" s="7" t="s">
        <v>14</v>
      </c>
      <c r="I2648" s="5">
        <v>0</v>
      </c>
    </row>
    <row r="2649" spans="2:9">
      <c r="B2649" s="11">
        <f>IF(B2648+IF(Tbl_Hourly_Gen[[#This Row],[Hour]]=24,1,0)&lt;Date_End,B2648+IF(Tbl_Hourly_Gen[[#This Row],[Hour]]=24,1,0),0)</f>
        <v>45401</v>
      </c>
      <c r="C2649" s="29">
        <f>Tbl_Hourly_Gen[[#This Row],[Hour]]/24</f>
        <v>0.875</v>
      </c>
      <c r="D2649">
        <f>MONTH(Tbl_Hourly_Gen[[#This Row],[Date]])</f>
        <v>4</v>
      </c>
      <c r="E2649">
        <f>DAY(Tbl_Hourly_Gen[[#This Row],[Date]])</f>
        <v>19</v>
      </c>
      <c r="F2649">
        <v>21</v>
      </c>
      <c r="G2649">
        <f>WEEKDAY(Tbl_Hourly_Gen[[#This Row],[Date]])</f>
        <v>6</v>
      </c>
      <c r="H2649" s="7" t="s">
        <v>14</v>
      </c>
      <c r="I2649" s="5">
        <v>0</v>
      </c>
    </row>
    <row r="2650" spans="2:9">
      <c r="B2650" s="11">
        <f>IF(B2649+IF(Tbl_Hourly_Gen[[#This Row],[Hour]]=24,1,0)&lt;Date_End,B2649+IF(Tbl_Hourly_Gen[[#This Row],[Hour]]=24,1,0),0)</f>
        <v>45401</v>
      </c>
      <c r="C2650" s="29">
        <f>Tbl_Hourly_Gen[[#This Row],[Hour]]/24</f>
        <v>0.91666666666666663</v>
      </c>
      <c r="D2650">
        <f>MONTH(Tbl_Hourly_Gen[[#This Row],[Date]])</f>
        <v>4</v>
      </c>
      <c r="E2650">
        <f>DAY(Tbl_Hourly_Gen[[#This Row],[Date]])</f>
        <v>19</v>
      </c>
      <c r="F2650">
        <v>22</v>
      </c>
      <c r="G2650">
        <f>WEEKDAY(Tbl_Hourly_Gen[[#This Row],[Date]])</f>
        <v>6</v>
      </c>
      <c r="H2650" s="7" t="s">
        <v>14</v>
      </c>
      <c r="I2650" s="5">
        <v>0</v>
      </c>
    </row>
    <row r="2651" spans="2:9">
      <c r="B2651" s="11">
        <f>IF(B2650+IF(Tbl_Hourly_Gen[[#This Row],[Hour]]=24,1,0)&lt;Date_End,B2650+IF(Tbl_Hourly_Gen[[#This Row],[Hour]]=24,1,0),0)</f>
        <v>45401</v>
      </c>
      <c r="C2651" s="29">
        <f>Tbl_Hourly_Gen[[#This Row],[Hour]]/24</f>
        <v>0.95833333333333337</v>
      </c>
      <c r="D2651">
        <f>MONTH(Tbl_Hourly_Gen[[#This Row],[Date]])</f>
        <v>4</v>
      </c>
      <c r="E2651">
        <f>DAY(Tbl_Hourly_Gen[[#This Row],[Date]])</f>
        <v>19</v>
      </c>
      <c r="F2651">
        <v>23</v>
      </c>
      <c r="G2651">
        <f>WEEKDAY(Tbl_Hourly_Gen[[#This Row],[Date]])</f>
        <v>6</v>
      </c>
      <c r="H2651" s="7" t="s">
        <v>14</v>
      </c>
      <c r="I2651" s="5">
        <v>0</v>
      </c>
    </row>
    <row r="2652" spans="2:9">
      <c r="B2652" s="11">
        <f>IF(B2651+IF(Tbl_Hourly_Gen[[#This Row],[Hour]]=24,1,0)&lt;Date_End,B2651+IF(Tbl_Hourly_Gen[[#This Row],[Hour]]=24,1,0),0)</f>
        <v>45402</v>
      </c>
      <c r="C2652" s="29">
        <f>Tbl_Hourly_Gen[[#This Row],[Hour]]/24</f>
        <v>1</v>
      </c>
      <c r="D2652">
        <f>MONTH(Tbl_Hourly_Gen[[#This Row],[Date]])</f>
        <v>4</v>
      </c>
      <c r="E2652">
        <f>DAY(Tbl_Hourly_Gen[[#This Row],[Date]])</f>
        <v>20</v>
      </c>
      <c r="F2652">
        <v>24</v>
      </c>
      <c r="G2652">
        <f>WEEKDAY(Tbl_Hourly_Gen[[#This Row],[Date]])</f>
        <v>7</v>
      </c>
      <c r="H2652" s="7" t="s">
        <v>14</v>
      </c>
      <c r="I2652" s="5">
        <v>0</v>
      </c>
    </row>
    <row r="2653" spans="2:9">
      <c r="B2653" s="11">
        <f>IF(B2652+IF(Tbl_Hourly_Gen[[#This Row],[Hour]]=24,1,0)&lt;Date_End,B2652+IF(Tbl_Hourly_Gen[[#This Row],[Hour]]=24,1,0),0)</f>
        <v>45402</v>
      </c>
      <c r="C2653" s="29">
        <f>Tbl_Hourly_Gen[[#This Row],[Hour]]/24</f>
        <v>4.1666666666666664E-2</v>
      </c>
      <c r="D2653">
        <f>MONTH(Tbl_Hourly_Gen[[#This Row],[Date]])</f>
        <v>4</v>
      </c>
      <c r="E2653">
        <f>DAY(Tbl_Hourly_Gen[[#This Row],[Date]])</f>
        <v>20</v>
      </c>
      <c r="F2653">
        <v>1</v>
      </c>
      <c r="G2653">
        <f>WEEKDAY(Tbl_Hourly_Gen[[#This Row],[Date]])</f>
        <v>7</v>
      </c>
      <c r="H2653" s="7" t="s">
        <v>14</v>
      </c>
      <c r="I2653" s="5">
        <v>0</v>
      </c>
    </row>
    <row r="2654" spans="2:9">
      <c r="B2654" s="11">
        <f>IF(B2653+IF(Tbl_Hourly_Gen[[#This Row],[Hour]]=24,1,0)&lt;Date_End,B2653+IF(Tbl_Hourly_Gen[[#This Row],[Hour]]=24,1,0),0)</f>
        <v>45402</v>
      </c>
      <c r="C2654" s="29">
        <f>Tbl_Hourly_Gen[[#This Row],[Hour]]/24</f>
        <v>8.3333333333333329E-2</v>
      </c>
      <c r="D2654">
        <f>MONTH(Tbl_Hourly_Gen[[#This Row],[Date]])</f>
        <v>4</v>
      </c>
      <c r="E2654">
        <f>DAY(Tbl_Hourly_Gen[[#This Row],[Date]])</f>
        <v>20</v>
      </c>
      <c r="F2654">
        <v>2</v>
      </c>
      <c r="G2654">
        <f>WEEKDAY(Tbl_Hourly_Gen[[#This Row],[Date]])</f>
        <v>7</v>
      </c>
      <c r="H2654" s="7" t="s">
        <v>14</v>
      </c>
      <c r="I2654" s="5">
        <v>0</v>
      </c>
    </row>
    <row r="2655" spans="2:9">
      <c r="B2655" s="11">
        <f>IF(B2654+IF(Tbl_Hourly_Gen[[#This Row],[Hour]]=24,1,0)&lt;Date_End,B2654+IF(Tbl_Hourly_Gen[[#This Row],[Hour]]=24,1,0),0)</f>
        <v>45402</v>
      </c>
      <c r="C2655" s="29">
        <f>Tbl_Hourly_Gen[[#This Row],[Hour]]/24</f>
        <v>0.125</v>
      </c>
      <c r="D2655">
        <f>MONTH(Tbl_Hourly_Gen[[#This Row],[Date]])</f>
        <v>4</v>
      </c>
      <c r="E2655">
        <f>DAY(Tbl_Hourly_Gen[[#This Row],[Date]])</f>
        <v>20</v>
      </c>
      <c r="F2655">
        <v>3</v>
      </c>
      <c r="G2655">
        <f>WEEKDAY(Tbl_Hourly_Gen[[#This Row],[Date]])</f>
        <v>7</v>
      </c>
      <c r="H2655" s="7" t="s">
        <v>14</v>
      </c>
      <c r="I2655" s="5">
        <v>0</v>
      </c>
    </row>
    <row r="2656" spans="2:9">
      <c r="B2656" s="11">
        <f>IF(B2655+IF(Tbl_Hourly_Gen[[#This Row],[Hour]]=24,1,0)&lt;Date_End,B2655+IF(Tbl_Hourly_Gen[[#This Row],[Hour]]=24,1,0),0)</f>
        <v>45402</v>
      </c>
      <c r="C2656" s="29">
        <f>Tbl_Hourly_Gen[[#This Row],[Hour]]/24</f>
        <v>0.16666666666666666</v>
      </c>
      <c r="D2656">
        <f>MONTH(Tbl_Hourly_Gen[[#This Row],[Date]])</f>
        <v>4</v>
      </c>
      <c r="E2656">
        <f>DAY(Tbl_Hourly_Gen[[#This Row],[Date]])</f>
        <v>20</v>
      </c>
      <c r="F2656">
        <v>4</v>
      </c>
      <c r="G2656">
        <f>WEEKDAY(Tbl_Hourly_Gen[[#This Row],[Date]])</f>
        <v>7</v>
      </c>
      <c r="H2656" s="7" t="s">
        <v>14</v>
      </c>
      <c r="I2656" s="5">
        <v>0</v>
      </c>
    </row>
    <row r="2657" spans="2:9">
      <c r="B2657" s="11">
        <f>IF(B2656+IF(Tbl_Hourly_Gen[[#This Row],[Hour]]=24,1,0)&lt;Date_End,B2656+IF(Tbl_Hourly_Gen[[#This Row],[Hour]]=24,1,0),0)</f>
        <v>45402</v>
      </c>
      <c r="C2657" s="29">
        <f>Tbl_Hourly_Gen[[#This Row],[Hour]]/24</f>
        <v>0.20833333333333334</v>
      </c>
      <c r="D2657">
        <f>MONTH(Tbl_Hourly_Gen[[#This Row],[Date]])</f>
        <v>4</v>
      </c>
      <c r="E2657">
        <f>DAY(Tbl_Hourly_Gen[[#This Row],[Date]])</f>
        <v>20</v>
      </c>
      <c r="F2657">
        <v>5</v>
      </c>
      <c r="G2657">
        <f>WEEKDAY(Tbl_Hourly_Gen[[#This Row],[Date]])</f>
        <v>7</v>
      </c>
      <c r="H2657" s="7" t="s">
        <v>14</v>
      </c>
      <c r="I2657" s="5">
        <v>0</v>
      </c>
    </row>
    <row r="2658" spans="2:9">
      <c r="B2658" s="11">
        <f>IF(B2657+IF(Tbl_Hourly_Gen[[#This Row],[Hour]]=24,1,0)&lt;Date_End,B2657+IF(Tbl_Hourly_Gen[[#This Row],[Hour]]=24,1,0),0)</f>
        <v>45402</v>
      </c>
      <c r="C2658" s="29">
        <f>Tbl_Hourly_Gen[[#This Row],[Hour]]/24</f>
        <v>0.25</v>
      </c>
      <c r="D2658">
        <f>MONTH(Tbl_Hourly_Gen[[#This Row],[Date]])</f>
        <v>4</v>
      </c>
      <c r="E2658">
        <f>DAY(Tbl_Hourly_Gen[[#This Row],[Date]])</f>
        <v>20</v>
      </c>
      <c r="F2658">
        <v>6</v>
      </c>
      <c r="G2658">
        <f>WEEKDAY(Tbl_Hourly_Gen[[#This Row],[Date]])</f>
        <v>7</v>
      </c>
      <c r="H2658" s="7" t="s">
        <v>14</v>
      </c>
      <c r="I2658" s="5">
        <v>0</v>
      </c>
    </row>
    <row r="2659" spans="2:9">
      <c r="B2659" s="11">
        <f>IF(B2658+IF(Tbl_Hourly_Gen[[#This Row],[Hour]]=24,1,0)&lt;Date_End,B2658+IF(Tbl_Hourly_Gen[[#This Row],[Hour]]=24,1,0),0)</f>
        <v>45402</v>
      </c>
      <c r="C2659" s="29">
        <f>Tbl_Hourly_Gen[[#This Row],[Hour]]/24</f>
        <v>0.29166666666666669</v>
      </c>
      <c r="D2659">
        <f>MONTH(Tbl_Hourly_Gen[[#This Row],[Date]])</f>
        <v>4</v>
      </c>
      <c r="E2659">
        <f>DAY(Tbl_Hourly_Gen[[#This Row],[Date]])</f>
        <v>20</v>
      </c>
      <c r="F2659">
        <v>7</v>
      </c>
      <c r="G2659">
        <f>WEEKDAY(Tbl_Hourly_Gen[[#This Row],[Date]])</f>
        <v>7</v>
      </c>
      <c r="H2659" s="7" t="s">
        <v>14</v>
      </c>
      <c r="I2659" s="5">
        <v>0</v>
      </c>
    </row>
    <row r="2660" spans="2:9">
      <c r="B2660" s="11">
        <f>IF(B2659+IF(Tbl_Hourly_Gen[[#This Row],[Hour]]=24,1,0)&lt;Date_End,B2659+IF(Tbl_Hourly_Gen[[#This Row],[Hour]]=24,1,0),0)</f>
        <v>45402</v>
      </c>
      <c r="C2660" s="29">
        <f>Tbl_Hourly_Gen[[#This Row],[Hour]]/24</f>
        <v>0.33333333333333331</v>
      </c>
      <c r="D2660">
        <f>MONTH(Tbl_Hourly_Gen[[#This Row],[Date]])</f>
        <v>4</v>
      </c>
      <c r="E2660">
        <f>DAY(Tbl_Hourly_Gen[[#This Row],[Date]])</f>
        <v>20</v>
      </c>
      <c r="F2660">
        <v>8</v>
      </c>
      <c r="G2660">
        <f>WEEKDAY(Tbl_Hourly_Gen[[#This Row],[Date]])</f>
        <v>7</v>
      </c>
      <c r="H2660" s="7" t="s">
        <v>14</v>
      </c>
      <c r="I2660" s="5">
        <v>0</v>
      </c>
    </row>
    <row r="2661" spans="2:9">
      <c r="B2661" s="11">
        <f>IF(B2660+IF(Tbl_Hourly_Gen[[#This Row],[Hour]]=24,1,0)&lt;Date_End,B2660+IF(Tbl_Hourly_Gen[[#This Row],[Hour]]=24,1,0),0)</f>
        <v>45402</v>
      </c>
      <c r="C2661" s="29">
        <f>Tbl_Hourly_Gen[[#This Row],[Hour]]/24</f>
        <v>0.375</v>
      </c>
      <c r="D2661">
        <f>MONTH(Tbl_Hourly_Gen[[#This Row],[Date]])</f>
        <v>4</v>
      </c>
      <c r="E2661">
        <f>DAY(Tbl_Hourly_Gen[[#This Row],[Date]])</f>
        <v>20</v>
      </c>
      <c r="F2661">
        <v>9</v>
      </c>
      <c r="G2661">
        <f>WEEKDAY(Tbl_Hourly_Gen[[#This Row],[Date]])</f>
        <v>7</v>
      </c>
      <c r="H2661" s="7" t="s">
        <v>14</v>
      </c>
      <c r="I2661" s="5">
        <v>0</v>
      </c>
    </row>
    <row r="2662" spans="2:9">
      <c r="B2662" s="11">
        <f>IF(B2661+IF(Tbl_Hourly_Gen[[#This Row],[Hour]]=24,1,0)&lt;Date_End,B2661+IF(Tbl_Hourly_Gen[[#This Row],[Hour]]=24,1,0),0)</f>
        <v>45402</v>
      </c>
      <c r="C2662" s="29">
        <f>Tbl_Hourly_Gen[[#This Row],[Hour]]/24</f>
        <v>0.41666666666666669</v>
      </c>
      <c r="D2662">
        <f>MONTH(Tbl_Hourly_Gen[[#This Row],[Date]])</f>
        <v>4</v>
      </c>
      <c r="E2662">
        <f>DAY(Tbl_Hourly_Gen[[#This Row],[Date]])</f>
        <v>20</v>
      </c>
      <c r="F2662">
        <v>10</v>
      </c>
      <c r="G2662">
        <f>WEEKDAY(Tbl_Hourly_Gen[[#This Row],[Date]])</f>
        <v>7</v>
      </c>
      <c r="H2662" s="7" t="s">
        <v>14</v>
      </c>
      <c r="I2662" s="5">
        <v>0</v>
      </c>
    </row>
    <row r="2663" spans="2:9">
      <c r="B2663" s="11">
        <f>IF(B2662+IF(Tbl_Hourly_Gen[[#This Row],[Hour]]=24,1,0)&lt;Date_End,B2662+IF(Tbl_Hourly_Gen[[#This Row],[Hour]]=24,1,0),0)</f>
        <v>45402</v>
      </c>
      <c r="C2663" s="29">
        <f>Tbl_Hourly_Gen[[#This Row],[Hour]]/24</f>
        <v>0.45833333333333331</v>
      </c>
      <c r="D2663">
        <f>MONTH(Tbl_Hourly_Gen[[#This Row],[Date]])</f>
        <v>4</v>
      </c>
      <c r="E2663">
        <f>DAY(Tbl_Hourly_Gen[[#This Row],[Date]])</f>
        <v>20</v>
      </c>
      <c r="F2663">
        <v>11</v>
      </c>
      <c r="G2663">
        <f>WEEKDAY(Tbl_Hourly_Gen[[#This Row],[Date]])</f>
        <v>7</v>
      </c>
      <c r="H2663" s="7" t="s">
        <v>14</v>
      </c>
      <c r="I2663" s="5">
        <v>0</v>
      </c>
    </row>
    <row r="2664" spans="2:9">
      <c r="B2664" s="11">
        <f>IF(B2663+IF(Tbl_Hourly_Gen[[#This Row],[Hour]]=24,1,0)&lt;Date_End,B2663+IF(Tbl_Hourly_Gen[[#This Row],[Hour]]=24,1,0),0)</f>
        <v>45402</v>
      </c>
      <c r="C2664" s="29">
        <f>Tbl_Hourly_Gen[[#This Row],[Hour]]/24</f>
        <v>0.5</v>
      </c>
      <c r="D2664">
        <f>MONTH(Tbl_Hourly_Gen[[#This Row],[Date]])</f>
        <v>4</v>
      </c>
      <c r="E2664">
        <f>DAY(Tbl_Hourly_Gen[[#This Row],[Date]])</f>
        <v>20</v>
      </c>
      <c r="F2664">
        <v>12</v>
      </c>
      <c r="G2664">
        <f>WEEKDAY(Tbl_Hourly_Gen[[#This Row],[Date]])</f>
        <v>7</v>
      </c>
      <c r="H2664" s="7" t="s">
        <v>14</v>
      </c>
      <c r="I2664" s="5">
        <v>0</v>
      </c>
    </row>
    <row r="2665" spans="2:9">
      <c r="B2665" s="11">
        <f>IF(B2664+IF(Tbl_Hourly_Gen[[#This Row],[Hour]]=24,1,0)&lt;Date_End,B2664+IF(Tbl_Hourly_Gen[[#This Row],[Hour]]=24,1,0),0)</f>
        <v>45402</v>
      </c>
      <c r="C2665" s="29">
        <f>Tbl_Hourly_Gen[[#This Row],[Hour]]/24</f>
        <v>0.54166666666666663</v>
      </c>
      <c r="D2665">
        <f>MONTH(Tbl_Hourly_Gen[[#This Row],[Date]])</f>
        <v>4</v>
      </c>
      <c r="E2665">
        <f>DAY(Tbl_Hourly_Gen[[#This Row],[Date]])</f>
        <v>20</v>
      </c>
      <c r="F2665">
        <v>13</v>
      </c>
      <c r="G2665">
        <f>WEEKDAY(Tbl_Hourly_Gen[[#This Row],[Date]])</f>
        <v>7</v>
      </c>
      <c r="H2665" s="7" t="s">
        <v>14</v>
      </c>
      <c r="I2665" s="5">
        <v>0</v>
      </c>
    </row>
    <row r="2666" spans="2:9">
      <c r="B2666" s="11">
        <f>IF(B2665+IF(Tbl_Hourly_Gen[[#This Row],[Hour]]=24,1,0)&lt;Date_End,B2665+IF(Tbl_Hourly_Gen[[#This Row],[Hour]]=24,1,0),0)</f>
        <v>45402</v>
      </c>
      <c r="C2666" s="29">
        <f>Tbl_Hourly_Gen[[#This Row],[Hour]]/24</f>
        <v>0.58333333333333337</v>
      </c>
      <c r="D2666">
        <f>MONTH(Tbl_Hourly_Gen[[#This Row],[Date]])</f>
        <v>4</v>
      </c>
      <c r="E2666">
        <f>DAY(Tbl_Hourly_Gen[[#This Row],[Date]])</f>
        <v>20</v>
      </c>
      <c r="F2666">
        <v>14</v>
      </c>
      <c r="G2666">
        <f>WEEKDAY(Tbl_Hourly_Gen[[#This Row],[Date]])</f>
        <v>7</v>
      </c>
      <c r="H2666" s="7" t="s">
        <v>14</v>
      </c>
      <c r="I2666" s="5">
        <v>0</v>
      </c>
    </row>
    <row r="2667" spans="2:9">
      <c r="B2667" s="11">
        <f>IF(B2666+IF(Tbl_Hourly_Gen[[#This Row],[Hour]]=24,1,0)&lt;Date_End,B2666+IF(Tbl_Hourly_Gen[[#This Row],[Hour]]=24,1,0),0)</f>
        <v>45402</v>
      </c>
      <c r="C2667" s="29">
        <f>Tbl_Hourly_Gen[[#This Row],[Hour]]/24</f>
        <v>0.625</v>
      </c>
      <c r="D2667">
        <f>MONTH(Tbl_Hourly_Gen[[#This Row],[Date]])</f>
        <v>4</v>
      </c>
      <c r="E2667">
        <f>DAY(Tbl_Hourly_Gen[[#This Row],[Date]])</f>
        <v>20</v>
      </c>
      <c r="F2667">
        <v>15</v>
      </c>
      <c r="G2667">
        <f>WEEKDAY(Tbl_Hourly_Gen[[#This Row],[Date]])</f>
        <v>7</v>
      </c>
      <c r="H2667" s="7" t="s">
        <v>14</v>
      </c>
      <c r="I2667" s="5">
        <v>0</v>
      </c>
    </row>
    <row r="2668" spans="2:9">
      <c r="B2668" s="11">
        <f>IF(B2667+IF(Tbl_Hourly_Gen[[#This Row],[Hour]]=24,1,0)&lt;Date_End,B2667+IF(Tbl_Hourly_Gen[[#This Row],[Hour]]=24,1,0),0)</f>
        <v>45402</v>
      </c>
      <c r="C2668" s="29">
        <f>Tbl_Hourly_Gen[[#This Row],[Hour]]/24</f>
        <v>0.66666666666666663</v>
      </c>
      <c r="D2668">
        <f>MONTH(Tbl_Hourly_Gen[[#This Row],[Date]])</f>
        <v>4</v>
      </c>
      <c r="E2668">
        <f>DAY(Tbl_Hourly_Gen[[#This Row],[Date]])</f>
        <v>20</v>
      </c>
      <c r="F2668">
        <v>16</v>
      </c>
      <c r="G2668">
        <f>WEEKDAY(Tbl_Hourly_Gen[[#This Row],[Date]])</f>
        <v>7</v>
      </c>
      <c r="H2668" s="7" t="s">
        <v>14</v>
      </c>
      <c r="I2668" s="5">
        <v>0</v>
      </c>
    </row>
    <row r="2669" spans="2:9">
      <c r="B2669" s="11">
        <f>IF(B2668+IF(Tbl_Hourly_Gen[[#This Row],[Hour]]=24,1,0)&lt;Date_End,B2668+IF(Tbl_Hourly_Gen[[#This Row],[Hour]]=24,1,0),0)</f>
        <v>45402</v>
      </c>
      <c r="C2669" s="29">
        <f>Tbl_Hourly_Gen[[#This Row],[Hour]]/24</f>
        <v>0.70833333333333337</v>
      </c>
      <c r="D2669">
        <f>MONTH(Tbl_Hourly_Gen[[#This Row],[Date]])</f>
        <v>4</v>
      </c>
      <c r="E2669">
        <f>DAY(Tbl_Hourly_Gen[[#This Row],[Date]])</f>
        <v>20</v>
      </c>
      <c r="F2669">
        <v>17</v>
      </c>
      <c r="G2669">
        <f>WEEKDAY(Tbl_Hourly_Gen[[#This Row],[Date]])</f>
        <v>7</v>
      </c>
      <c r="H2669" s="7" t="s">
        <v>14</v>
      </c>
      <c r="I2669" s="5">
        <v>0</v>
      </c>
    </row>
    <row r="2670" spans="2:9">
      <c r="B2670" s="11">
        <f>IF(B2669+IF(Tbl_Hourly_Gen[[#This Row],[Hour]]=24,1,0)&lt;Date_End,B2669+IF(Tbl_Hourly_Gen[[#This Row],[Hour]]=24,1,0),0)</f>
        <v>45402</v>
      </c>
      <c r="C2670" s="29">
        <f>Tbl_Hourly_Gen[[#This Row],[Hour]]/24</f>
        <v>0.75</v>
      </c>
      <c r="D2670">
        <f>MONTH(Tbl_Hourly_Gen[[#This Row],[Date]])</f>
        <v>4</v>
      </c>
      <c r="E2670">
        <f>DAY(Tbl_Hourly_Gen[[#This Row],[Date]])</f>
        <v>20</v>
      </c>
      <c r="F2670">
        <v>18</v>
      </c>
      <c r="G2670">
        <f>WEEKDAY(Tbl_Hourly_Gen[[#This Row],[Date]])</f>
        <v>7</v>
      </c>
      <c r="H2670" s="7" t="s">
        <v>14</v>
      </c>
      <c r="I2670" s="5">
        <v>0</v>
      </c>
    </row>
    <row r="2671" spans="2:9">
      <c r="B2671" s="11">
        <f>IF(B2670+IF(Tbl_Hourly_Gen[[#This Row],[Hour]]=24,1,0)&lt;Date_End,B2670+IF(Tbl_Hourly_Gen[[#This Row],[Hour]]=24,1,0),0)</f>
        <v>45402</v>
      </c>
      <c r="C2671" s="29">
        <f>Tbl_Hourly_Gen[[#This Row],[Hour]]/24</f>
        <v>0.79166666666666663</v>
      </c>
      <c r="D2671">
        <f>MONTH(Tbl_Hourly_Gen[[#This Row],[Date]])</f>
        <v>4</v>
      </c>
      <c r="E2671">
        <f>DAY(Tbl_Hourly_Gen[[#This Row],[Date]])</f>
        <v>20</v>
      </c>
      <c r="F2671">
        <v>19</v>
      </c>
      <c r="G2671">
        <f>WEEKDAY(Tbl_Hourly_Gen[[#This Row],[Date]])</f>
        <v>7</v>
      </c>
      <c r="H2671" s="7" t="s">
        <v>14</v>
      </c>
      <c r="I2671" s="5">
        <v>0</v>
      </c>
    </row>
    <row r="2672" spans="2:9">
      <c r="B2672" s="11">
        <f>IF(B2671+IF(Tbl_Hourly_Gen[[#This Row],[Hour]]=24,1,0)&lt;Date_End,B2671+IF(Tbl_Hourly_Gen[[#This Row],[Hour]]=24,1,0),0)</f>
        <v>45402</v>
      </c>
      <c r="C2672" s="29">
        <f>Tbl_Hourly_Gen[[#This Row],[Hour]]/24</f>
        <v>0.83333333333333337</v>
      </c>
      <c r="D2672">
        <f>MONTH(Tbl_Hourly_Gen[[#This Row],[Date]])</f>
        <v>4</v>
      </c>
      <c r="E2672">
        <f>DAY(Tbl_Hourly_Gen[[#This Row],[Date]])</f>
        <v>20</v>
      </c>
      <c r="F2672">
        <v>20</v>
      </c>
      <c r="G2672">
        <f>WEEKDAY(Tbl_Hourly_Gen[[#This Row],[Date]])</f>
        <v>7</v>
      </c>
      <c r="H2672" s="7" t="s">
        <v>14</v>
      </c>
      <c r="I2672" s="5">
        <v>0</v>
      </c>
    </row>
    <row r="2673" spans="2:9">
      <c r="B2673" s="11">
        <f>IF(B2672+IF(Tbl_Hourly_Gen[[#This Row],[Hour]]=24,1,0)&lt;Date_End,B2672+IF(Tbl_Hourly_Gen[[#This Row],[Hour]]=24,1,0),0)</f>
        <v>45402</v>
      </c>
      <c r="C2673" s="29">
        <f>Tbl_Hourly_Gen[[#This Row],[Hour]]/24</f>
        <v>0.875</v>
      </c>
      <c r="D2673">
        <f>MONTH(Tbl_Hourly_Gen[[#This Row],[Date]])</f>
        <v>4</v>
      </c>
      <c r="E2673">
        <f>DAY(Tbl_Hourly_Gen[[#This Row],[Date]])</f>
        <v>20</v>
      </c>
      <c r="F2673">
        <v>21</v>
      </c>
      <c r="G2673">
        <f>WEEKDAY(Tbl_Hourly_Gen[[#This Row],[Date]])</f>
        <v>7</v>
      </c>
      <c r="H2673" s="7" t="s">
        <v>14</v>
      </c>
      <c r="I2673" s="5">
        <v>0</v>
      </c>
    </row>
    <row r="2674" spans="2:9">
      <c r="B2674" s="11">
        <f>IF(B2673+IF(Tbl_Hourly_Gen[[#This Row],[Hour]]=24,1,0)&lt;Date_End,B2673+IF(Tbl_Hourly_Gen[[#This Row],[Hour]]=24,1,0),0)</f>
        <v>45402</v>
      </c>
      <c r="C2674" s="29">
        <f>Tbl_Hourly_Gen[[#This Row],[Hour]]/24</f>
        <v>0.91666666666666663</v>
      </c>
      <c r="D2674">
        <f>MONTH(Tbl_Hourly_Gen[[#This Row],[Date]])</f>
        <v>4</v>
      </c>
      <c r="E2674">
        <f>DAY(Tbl_Hourly_Gen[[#This Row],[Date]])</f>
        <v>20</v>
      </c>
      <c r="F2674">
        <v>22</v>
      </c>
      <c r="G2674">
        <f>WEEKDAY(Tbl_Hourly_Gen[[#This Row],[Date]])</f>
        <v>7</v>
      </c>
      <c r="H2674" s="7" t="s">
        <v>14</v>
      </c>
      <c r="I2674" s="5">
        <v>0</v>
      </c>
    </row>
    <row r="2675" spans="2:9">
      <c r="B2675" s="11">
        <f>IF(B2674+IF(Tbl_Hourly_Gen[[#This Row],[Hour]]=24,1,0)&lt;Date_End,B2674+IF(Tbl_Hourly_Gen[[#This Row],[Hour]]=24,1,0),0)</f>
        <v>45402</v>
      </c>
      <c r="C2675" s="29">
        <f>Tbl_Hourly_Gen[[#This Row],[Hour]]/24</f>
        <v>0.95833333333333337</v>
      </c>
      <c r="D2675">
        <f>MONTH(Tbl_Hourly_Gen[[#This Row],[Date]])</f>
        <v>4</v>
      </c>
      <c r="E2675">
        <f>DAY(Tbl_Hourly_Gen[[#This Row],[Date]])</f>
        <v>20</v>
      </c>
      <c r="F2675">
        <v>23</v>
      </c>
      <c r="G2675">
        <f>WEEKDAY(Tbl_Hourly_Gen[[#This Row],[Date]])</f>
        <v>7</v>
      </c>
      <c r="H2675" s="7" t="s">
        <v>14</v>
      </c>
      <c r="I2675" s="5">
        <v>0</v>
      </c>
    </row>
    <row r="2676" spans="2:9">
      <c r="B2676" s="11">
        <f>IF(B2675+IF(Tbl_Hourly_Gen[[#This Row],[Hour]]=24,1,0)&lt;Date_End,B2675+IF(Tbl_Hourly_Gen[[#This Row],[Hour]]=24,1,0),0)</f>
        <v>45403</v>
      </c>
      <c r="C2676" s="29">
        <f>Tbl_Hourly_Gen[[#This Row],[Hour]]/24</f>
        <v>1</v>
      </c>
      <c r="D2676">
        <f>MONTH(Tbl_Hourly_Gen[[#This Row],[Date]])</f>
        <v>4</v>
      </c>
      <c r="E2676">
        <f>DAY(Tbl_Hourly_Gen[[#This Row],[Date]])</f>
        <v>21</v>
      </c>
      <c r="F2676">
        <v>24</v>
      </c>
      <c r="G2676">
        <f>WEEKDAY(Tbl_Hourly_Gen[[#This Row],[Date]])</f>
        <v>1</v>
      </c>
      <c r="H2676" s="7" t="s">
        <v>14</v>
      </c>
      <c r="I2676" s="5">
        <v>0</v>
      </c>
    </row>
    <row r="2677" spans="2:9">
      <c r="B2677" s="11">
        <f>IF(B2676+IF(Tbl_Hourly_Gen[[#This Row],[Hour]]=24,1,0)&lt;Date_End,B2676+IF(Tbl_Hourly_Gen[[#This Row],[Hour]]=24,1,0),0)</f>
        <v>45403</v>
      </c>
      <c r="C2677" s="29">
        <f>Tbl_Hourly_Gen[[#This Row],[Hour]]/24</f>
        <v>4.1666666666666664E-2</v>
      </c>
      <c r="D2677">
        <f>MONTH(Tbl_Hourly_Gen[[#This Row],[Date]])</f>
        <v>4</v>
      </c>
      <c r="E2677">
        <f>DAY(Tbl_Hourly_Gen[[#This Row],[Date]])</f>
        <v>21</v>
      </c>
      <c r="F2677">
        <v>1</v>
      </c>
      <c r="G2677">
        <f>WEEKDAY(Tbl_Hourly_Gen[[#This Row],[Date]])</f>
        <v>1</v>
      </c>
      <c r="H2677" s="7" t="s">
        <v>14</v>
      </c>
      <c r="I2677" s="5">
        <v>0</v>
      </c>
    </row>
    <row r="2678" spans="2:9">
      <c r="B2678" s="11">
        <f>IF(B2677+IF(Tbl_Hourly_Gen[[#This Row],[Hour]]=24,1,0)&lt;Date_End,B2677+IF(Tbl_Hourly_Gen[[#This Row],[Hour]]=24,1,0),0)</f>
        <v>45403</v>
      </c>
      <c r="C2678" s="29">
        <f>Tbl_Hourly_Gen[[#This Row],[Hour]]/24</f>
        <v>8.3333333333333329E-2</v>
      </c>
      <c r="D2678">
        <f>MONTH(Tbl_Hourly_Gen[[#This Row],[Date]])</f>
        <v>4</v>
      </c>
      <c r="E2678">
        <f>DAY(Tbl_Hourly_Gen[[#This Row],[Date]])</f>
        <v>21</v>
      </c>
      <c r="F2678">
        <v>2</v>
      </c>
      <c r="G2678">
        <f>WEEKDAY(Tbl_Hourly_Gen[[#This Row],[Date]])</f>
        <v>1</v>
      </c>
      <c r="H2678" s="7" t="s">
        <v>14</v>
      </c>
      <c r="I2678" s="5">
        <v>0</v>
      </c>
    </row>
    <row r="2679" spans="2:9">
      <c r="B2679" s="11">
        <f>IF(B2678+IF(Tbl_Hourly_Gen[[#This Row],[Hour]]=24,1,0)&lt;Date_End,B2678+IF(Tbl_Hourly_Gen[[#This Row],[Hour]]=24,1,0),0)</f>
        <v>45403</v>
      </c>
      <c r="C2679" s="29">
        <f>Tbl_Hourly_Gen[[#This Row],[Hour]]/24</f>
        <v>0.125</v>
      </c>
      <c r="D2679">
        <f>MONTH(Tbl_Hourly_Gen[[#This Row],[Date]])</f>
        <v>4</v>
      </c>
      <c r="E2679">
        <f>DAY(Tbl_Hourly_Gen[[#This Row],[Date]])</f>
        <v>21</v>
      </c>
      <c r="F2679">
        <v>3</v>
      </c>
      <c r="G2679">
        <f>WEEKDAY(Tbl_Hourly_Gen[[#This Row],[Date]])</f>
        <v>1</v>
      </c>
      <c r="H2679" s="7" t="s">
        <v>14</v>
      </c>
      <c r="I2679" s="5">
        <v>0</v>
      </c>
    </row>
    <row r="2680" spans="2:9">
      <c r="B2680" s="11">
        <f>IF(B2679+IF(Tbl_Hourly_Gen[[#This Row],[Hour]]=24,1,0)&lt;Date_End,B2679+IF(Tbl_Hourly_Gen[[#This Row],[Hour]]=24,1,0),0)</f>
        <v>45403</v>
      </c>
      <c r="C2680" s="29">
        <f>Tbl_Hourly_Gen[[#This Row],[Hour]]/24</f>
        <v>0.16666666666666666</v>
      </c>
      <c r="D2680">
        <f>MONTH(Tbl_Hourly_Gen[[#This Row],[Date]])</f>
        <v>4</v>
      </c>
      <c r="E2680">
        <f>DAY(Tbl_Hourly_Gen[[#This Row],[Date]])</f>
        <v>21</v>
      </c>
      <c r="F2680">
        <v>4</v>
      </c>
      <c r="G2680">
        <f>WEEKDAY(Tbl_Hourly_Gen[[#This Row],[Date]])</f>
        <v>1</v>
      </c>
      <c r="H2680" s="7" t="s">
        <v>14</v>
      </c>
      <c r="I2680" s="5">
        <v>0</v>
      </c>
    </row>
    <row r="2681" spans="2:9">
      <c r="B2681" s="11">
        <f>IF(B2680+IF(Tbl_Hourly_Gen[[#This Row],[Hour]]=24,1,0)&lt;Date_End,B2680+IF(Tbl_Hourly_Gen[[#This Row],[Hour]]=24,1,0),0)</f>
        <v>45403</v>
      </c>
      <c r="C2681" s="29">
        <f>Tbl_Hourly_Gen[[#This Row],[Hour]]/24</f>
        <v>0.20833333333333334</v>
      </c>
      <c r="D2681">
        <f>MONTH(Tbl_Hourly_Gen[[#This Row],[Date]])</f>
        <v>4</v>
      </c>
      <c r="E2681">
        <f>DAY(Tbl_Hourly_Gen[[#This Row],[Date]])</f>
        <v>21</v>
      </c>
      <c r="F2681">
        <v>5</v>
      </c>
      <c r="G2681">
        <f>WEEKDAY(Tbl_Hourly_Gen[[#This Row],[Date]])</f>
        <v>1</v>
      </c>
      <c r="H2681" s="7" t="s">
        <v>14</v>
      </c>
      <c r="I2681" s="5">
        <v>0</v>
      </c>
    </row>
    <row r="2682" spans="2:9">
      <c r="B2682" s="11">
        <f>IF(B2681+IF(Tbl_Hourly_Gen[[#This Row],[Hour]]=24,1,0)&lt;Date_End,B2681+IF(Tbl_Hourly_Gen[[#This Row],[Hour]]=24,1,0),0)</f>
        <v>45403</v>
      </c>
      <c r="C2682" s="29">
        <f>Tbl_Hourly_Gen[[#This Row],[Hour]]/24</f>
        <v>0.25</v>
      </c>
      <c r="D2682">
        <f>MONTH(Tbl_Hourly_Gen[[#This Row],[Date]])</f>
        <v>4</v>
      </c>
      <c r="E2682">
        <f>DAY(Tbl_Hourly_Gen[[#This Row],[Date]])</f>
        <v>21</v>
      </c>
      <c r="F2682">
        <v>6</v>
      </c>
      <c r="G2682">
        <f>WEEKDAY(Tbl_Hourly_Gen[[#This Row],[Date]])</f>
        <v>1</v>
      </c>
      <c r="H2682" s="7" t="s">
        <v>14</v>
      </c>
      <c r="I2682" s="5">
        <v>0</v>
      </c>
    </row>
    <row r="2683" spans="2:9">
      <c r="B2683" s="11">
        <f>IF(B2682+IF(Tbl_Hourly_Gen[[#This Row],[Hour]]=24,1,0)&lt;Date_End,B2682+IF(Tbl_Hourly_Gen[[#This Row],[Hour]]=24,1,0),0)</f>
        <v>45403</v>
      </c>
      <c r="C2683" s="29">
        <f>Tbl_Hourly_Gen[[#This Row],[Hour]]/24</f>
        <v>0.29166666666666669</v>
      </c>
      <c r="D2683">
        <f>MONTH(Tbl_Hourly_Gen[[#This Row],[Date]])</f>
        <v>4</v>
      </c>
      <c r="E2683">
        <f>DAY(Tbl_Hourly_Gen[[#This Row],[Date]])</f>
        <v>21</v>
      </c>
      <c r="F2683">
        <v>7</v>
      </c>
      <c r="G2683">
        <f>WEEKDAY(Tbl_Hourly_Gen[[#This Row],[Date]])</f>
        <v>1</v>
      </c>
      <c r="H2683" s="7" t="s">
        <v>14</v>
      </c>
      <c r="I2683" s="5">
        <v>0</v>
      </c>
    </row>
    <row r="2684" spans="2:9">
      <c r="B2684" s="11">
        <f>IF(B2683+IF(Tbl_Hourly_Gen[[#This Row],[Hour]]=24,1,0)&lt;Date_End,B2683+IF(Tbl_Hourly_Gen[[#This Row],[Hour]]=24,1,0),0)</f>
        <v>45403</v>
      </c>
      <c r="C2684" s="29">
        <f>Tbl_Hourly_Gen[[#This Row],[Hour]]/24</f>
        <v>0.33333333333333331</v>
      </c>
      <c r="D2684">
        <f>MONTH(Tbl_Hourly_Gen[[#This Row],[Date]])</f>
        <v>4</v>
      </c>
      <c r="E2684">
        <f>DAY(Tbl_Hourly_Gen[[#This Row],[Date]])</f>
        <v>21</v>
      </c>
      <c r="F2684">
        <v>8</v>
      </c>
      <c r="G2684">
        <f>WEEKDAY(Tbl_Hourly_Gen[[#This Row],[Date]])</f>
        <v>1</v>
      </c>
      <c r="H2684" s="7" t="s">
        <v>14</v>
      </c>
      <c r="I2684" s="5">
        <v>0</v>
      </c>
    </row>
    <row r="2685" spans="2:9">
      <c r="B2685" s="11">
        <f>IF(B2684+IF(Tbl_Hourly_Gen[[#This Row],[Hour]]=24,1,0)&lt;Date_End,B2684+IF(Tbl_Hourly_Gen[[#This Row],[Hour]]=24,1,0),0)</f>
        <v>45403</v>
      </c>
      <c r="C2685" s="29">
        <f>Tbl_Hourly_Gen[[#This Row],[Hour]]/24</f>
        <v>0.375</v>
      </c>
      <c r="D2685">
        <f>MONTH(Tbl_Hourly_Gen[[#This Row],[Date]])</f>
        <v>4</v>
      </c>
      <c r="E2685">
        <f>DAY(Tbl_Hourly_Gen[[#This Row],[Date]])</f>
        <v>21</v>
      </c>
      <c r="F2685">
        <v>9</v>
      </c>
      <c r="G2685">
        <f>WEEKDAY(Tbl_Hourly_Gen[[#This Row],[Date]])</f>
        <v>1</v>
      </c>
      <c r="H2685" s="7" t="s">
        <v>14</v>
      </c>
      <c r="I2685" s="5">
        <v>0</v>
      </c>
    </row>
    <row r="2686" spans="2:9">
      <c r="B2686" s="11">
        <f>IF(B2685+IF(Tbl_Hourly_Gen[[#This Row],[Hour]]=24,1,0)&lt;Date_End,B2685+IF(Tbl_Hourly_Gen[[#This Row],[Hour]]=24,1,0),0)</f>
        <v>45403</v>
      </c>
      <c r="C2686" s="29">
        <f>Tbl_Hourly_Gen[[#This Row],[Hour]]/24</f>
        <v>0.41666666666666669</v>
      </c>
      <c r="D2686">
        <f>MONTH(Tbl_Hourly_Gen[[#This Row],[Date]])</f>
        <v>4</v>
      </c>
      <c r="E2686">
        <f>DAY(Tbl_Hourly_Gen[[#This Row],[Date]])</f>
        <v>21</v>
      </c>
      <c r="F2686">
        <v>10</v>
      </c>
      <c r="G2686">
        <f>WEEKDAY(Tbl_Hourly_Gen[[#This Row],[Date]])</f>
        <v>1</v>
      </c>
      <c r="H2686" s="7" t="s">
        <v>14</v>
      </c>
      <c r="I2686" s="5">
        <v>0</v>
      </c>
    </row>
    <row r="2687" spans="2:9">
      <c r="B2687" s="11">
        <f>IF(B2686+IF(Tbl_Hourly_Gen[[#This Row],[Hour]]=24,1,0)&lt;Date_End,B2686+IF(Tbl_Hourly_Gen[[#This Row],[Hour]]=24,1,0),0)</f>
        <v>45403</v>
      </c>
      <c r="C2687" s="29">
        <f>Tbl_Hourly_Gen[[#This Row],[Hour]]/24</f>
        <v>0.45833333333333331</v>
      </c>
      <c r="D2687">
        <f>MONTH(Tbl_Hourly_Gen[[#This Row],[Date]])</f>
        <v>4</v>
      </c>
      <c r="E2687">
        <f>DAY(Tbl_Hourly_Gen[[#This Row],[Date]])</f>
        <v>21</v>
      </c>
      <c r="F2687">
        <v>11</v>
      </c>
      <c r="G2687">
        <f>WEEKDAY(Tbl_Hourly_Gen[[#This Row],[Date]])</f>
        <v>1</v>
      </c>
      <c r="H2687" s="7" t="s">
        <v>14</v>
      </c>
      <c r="I2687" s="5">
        <v>0</v>
      </c>
    </row>
    <row r="2688" spans="2:9">
      <c r="B2688" s="11">
        <f>IF(B2687+IF(Tbl_Hourly_Gen[[#This Row],[Hour]]=24,1,0)&lt;Date_End,B2687+IF(Tbl_Hourly_Gen[[#This Row],[Hour]]=24,1,0),0)</f>
        <v>45403</v>
      </c>
      <c r="C2688" s="29">
        <f>Tbl_Hourly_Gen[[#This Row],[Hour]]/24</f>
        <v>0.5</v>
      </c>
      <c r="D2688">
        <f>MONTH(Tbl_Hourly_Gen[[#This Row],[Date]])</f>
        <v>4</v>
      </c>
      <c r="E2688">
        <f>DAY(Tbl_Hourly_Gen[[#This Row],[Date]])</f>
        <v>21</v>
      </c>
      <c r="F2688">
        <v>12</v>
      </c>
      <c r="G2688">
        <f>WEEKDAY(Tbl_Hourly_Gen[[#This Row],[Date]])</f>
        <v>1</v>
      </c>
      <c r="H2688" s="7" t="s">
        <v>14</v>
      </c>
      <c r="I2688" s="5">
        <v>0</v>
      </c>
    </row>
    <row r="2689" spans="2:9">
      <c r="B2689" s="11">
        <f>IF(B2688+IF(Tbl_Hourly_Gen[[#This Row],[Hour]]=24,1,0)&lt;Date_End,B2688+IF(Tbl_Hourly_Gen[[#This Row],[Hour]]=24,1,0),0)</f>
        <v>45403</v>
      </c>
      <c r="C2689" s="29">
        <f>Tbl_Hourly_Gen[[#This Row],[Hour]]/24</f>
        <v>0.54166666666666663</v>
      </c>
      <c r="D2689">
        <f>MONTH(Tbl_Hourly_Gen[[#This Row],[Date]])</f>
        <v>4</v>
      </c>
      <c r="E2689">
        <f>DAY(Tbl_Hourly_Gen[[#This Row],[Date]])</f>
        <v>21</v>
      </c>
      <c r="F2689">
        <v>13</v>
      </c>
      <c r="G2689">
        <f>WEEKDAY(Tbl_Hourly_Gen[[#This Row],[Date]])</f>
        <v>1</v>
      </c>
      <c r="H2689" s="7" t="s">
        <v>14</v>
      </c>
      <c r="I2689" s="5">
        <v>0</v>
      </c>
    </row>
    <row r="2690" spans="2:9">
      <c r="B2690" s="11">
        <f>IF(B2689+IF(Tbl_Hourly_Gen[[#This Row],[Hour]]=24,1,0)&lt;Date_End,B2689+IF(Tbl_Hourly_Gen[[#This Row],[Hour]]=24,1,0),0)</f>
        <v>45403</v>
      </c>
      <c r="C2690" s="29">
        <f>Tbl_Hourly_Gen[[#This Row],[Hour]]/24</f>
        <v>0.58333333333333337</v>
      </c>
      <c r="D2690">
        <f>MONTH(Tbl_Hourly_Gen[[#This Row],[Date]])</f>
        <v>4</v>
      </c>
      <c r="E2690">
        <f>DAY(Tbl_Hourly_Gen[[#This Row],[Date]])</f>
        <v>21</v>
      </c>
      <c r="F2690">
        <v>14</v>
      </c>
      <c r="G2690">
        <f>WEEKDAY(Tbl_Hourly_Gen[[#This Row],[Date]])</f>
        <v>1</v>
      </c>
      <c r="H2690" s="7" t="s">
        <v>14</v>
      </c>
      <c r="I2690" s="5">
        <v>0</v>
      </c>
    </row>
    <row r="2691" spans="2:9">
      <c r="B2691" s="11">
        <f>IF(B2690+IF(Tbl_Hourly_Gen[[#This Row],[Hour]]=24,1,0)&lt;Date_End,B2690+IF(Tbl_Hourly_Gen[[#This Row],[Hour]]=24,1,0),0)</f>
        <v>45403</v>
      </c>
      <c r="C2691" s="29">
        <f>Tbl_Hourly_Gen[[#This Row],[Hour]]/24</f>
        <v>0.625</v>
      </c>
      <c r="D2691">
        <f>MONTH(Tbl_Hourly_Gen[[#This Row],[Date]])</f>
        <v>4</v>
      </c>
      <c r="E2691">
        <f>DAY(Tbl_Hourly_Gen[[#This Row],[Date]])</f>
        <v>21</v>
      </c>
      <c r="F2691">
        <v>15</v>
      </c>
      <c r="G2691">
        <f>WEEKDAY(Tbl_Hourly_Gen[[#This Row],[Date]])</f>
        <v>1</v>
      </c>
      <c r="H2691" s="7" t="s">
        <v>14</v>
      </c>
      <c r="I2691" s="5">
        <v>0</v>
      </c>
    </row>
    <row r="2692" spans="2:9">
      <c r="B2692" s="11">
        <f>IF(B2691+IF(Tbl_Hourly_Gen[[#This Row],[Hour]]=24,1,0)&lt;Date_End,B2691+IF(Tbl_Hourly_Gen[[#This Row],[Hour]]=24,1,0),0)</f>
        <v>45403</v>
      </c>
      <c r="C2692" s="29">
        <f>Tbl_Hourly_Gen[[#This Row],[Hour]]/24</f>
        <v>0.66666666666666663</v>
      </c>
      <c r="D2692">
        <f>MONTH(Tbl_Hourly_Gen[[#This Row],[Date]])</f>
        <v>4</v>
      </c>
      <c r="E2692">
        <f>DAY(Tbl_Hourly_Gen[[#This Row],[Date]])</f>
        <v>21</v>
      </c>
      <c r="F2692">
        <v>16</v>
      </c>
      <c r="G2692">
        <f>WEEKDAY(Tbl_Hourly_Gen[[#This Row],[Date]])</f>
        <v>1</v>
      </c>
      <c r="H2692" s="7" t="s">
        <v>14</v>
      </c>
      <c r="I2692" s="5">
        <v>0</v>
      </c>
    </row>
    <row r="2693" spans="2:9">
      <c r="B2693" s="11">
        <f>IF(B2692+IF(Tbl_Hourly_Gen[[#This Row],[Hour]]=24,1,0)&lt;Date_End,B2692+IF(Tbl_Hourly_Gen[[#This Row],[Hour]]=24,1,0),0)</f>
        <v>45403</v>
      </c>
      <c r="C2693" s="29">
        <f>Tbl_Hourly_Gen[[#This Row],[Hour]]/24</f>
        <v>0.70833333333333337</v>
      </c>
      <c r="D2693">
        <f>MONTH(Tbl_Hourly_Gen[[#This Row],[Date]])</f>
        <v>4</v>
      </c>
      <c r="E2693">
        <f>DAY(Tbl_Hourly_Gen[[#This Row],[Date]])</f>
        <v>21</v>
      </c>
      <c r="F2693">
        <v>17</v>
      </c>
      <c r="G2693">
        <f>WEEKDAY(Tbl_Hourly_Gen[[#This Row],[Date]])</f>
        <v>1</v>
      </c>
      <c r="H2693" s="7" t="s">
        <v>14</v>
      </c>
      <c r="I2693" s="5">
        <v>0</v>
      </c>
    </row>
    <row r="2694" spans="2:9">
      <c r="B2694" s="11">
        <f>IF(B2693+IF(Tbl_Hourly_Gen[[#This Row],[Hour]]=24,1,0)&lt;Date_End,B2693+IF(Tbl_Hourly_Gen[[#This Row],[Hour]]=24,1,0),0)</f>
        <v>45403</v>
      </c>
      <c r="C2694" s="29">
        <f>Tbl_Hourly_Gen[[#This Row],[Hour]]/24</f>
        <v>0.75</v>
      </c>
      <c r="D2694">
        <f>MONTH(Tbl_Hourly_Gen[[#This Row],[Date]])</f>
        <v>4</v>
      </c>
      <c r="E2694">
        <f>DAY(Tbl_Hourly_Gen[[#This Row],[Date]])</f>
        <v>21</v>
      </c>
      <c r="F2694">
        <v>18</v>
      </c>
      <c r="G2694">
        <f>WEEKDAY(Tbl_Hourly_Gen[[#This Row],[Date]])</f>
        <v>1</v>
      </c>
      <c r="H2694" s="7" t="s">
        <v>14</v>
      </c>
      <c r="I2694" s="5">
        <v>0</v>
      </c>
    </row>
    <row r="2695" spans="2:9">
      <c r="B2695" s="11">
        <f>IF(B2694+IF(Tbl_Hourly_Gen[[#This Row],[Hour]]=24,1,0)&lt;Date_End,B2694+IF(Tbl_Hourly_Gen[[#This Row],[Hour]]=24,1,0),0)</f>
        <v>45403</v>
      </c>
      <c r="C2695" s="29">
        <f>Tbl_Hourly_Gen[[#This Row],[Hour]]/24</f>
        <v>0.79166666666666663</v>
      </c>
      <c r="D2695">
        <f>MONTH(Tbl_Hourly_Gen[[#This Row],[Date]])</f>
        <v>4</v>
      </c>
      <c r="E2695">
        <f>DAY(Tbl_Hourly_Gen[[#This Row],[Date]])</f>
        <v>21</v>
      </c>
      <c r="F2695">
        <v>19</v>
      </c>
      <c r="G2695">
        <f>WEEKDAY(Tbl_Hourly_Gen[[#This Row],[Date]])</f>
        <v>1</v>
      </c>
      <c r="H2695" s="7" t="s">
        <v>14</v>
      </c>
      <c r="I2695" s="5">
        <v>0</v>
      </c>
    </row>
    <row r="2696" spans="2:9">
      <c r="B2696" s="11">
        <f>IF(B2695+IF(Tbl_Hourly_Gen[[#This Row],[Hour]]=24,1,0)&lt;Date_End,B2695+IF(Tbl_Hourly_Gen[[#This Row],[Hour]]=24,1,0),0)</f>
        <v>45403</v>
      </c>
      <c r="C2696" s="29">
        <f>Tbl_Hourly_Gen[[#This Row],[Hour]]/24</f>
        <v>0.83333333333333337</v>
      </c>
      <c r="D2696">
        <f>MONTH(Tbl_Hourly_Gen[[#This Row],[Date]])</f>
        <v>4</v>
      </c>
      <c r="E2696">
        <f>DAY(Tbl_Hourly_Gen[[#This Row],[Date]])</f>
        <v>21</v>
      </c>
      <c r="F2696">
        <v>20</v>
      </c>
      <c r="G2696">
        <f>WEEKDAY(Tbl_Hourly_Gen[[#This Row],[Date]])</f>
        <v>1</v>
      </c>
      <c r="H2696" s="7" t="s">
        <v>14</v>
      </c>
      <c r="I2696" s="5">
        <v>0</v>
      </c>
    </row>
    <row r="2697" spans="2:9">
      <c r="B2697" s="11">
        <f>IF(B2696+IF(Tbl_Hourly_Gen[[#This Row],[Hour]]=24,1,0)&lt;Date_End,B2696+IF(Tbl_Hourly_Gen[[#This Row],[Hour]]=24,1,0),0)</f>
        <v>45403</v>
      </c>
      <c r="C2697" s="29">
        <f>Tbl_Hourly_Gen[[#This Row],[Hour]]/24</f>
        <v>0.875</v>
      </c>
      <c r="D2697">
        <f>MONTH(Tbl_Hourly_Gen[[#This Row],[Date]])</f>
        <v>4</v>
      </c>
      <c r="E2697">
        <f>DAY(Tbl_Hourly_Gen[[#This Row],[Date]])</f>
        <v>21</v>
      </c>
      <c r="F2697">
        <v>21</v>
      </c>
      <c r="G2697">
        <f>WEEKDAY(Tbl_Hourly_Gen[[#This Row],[Date]])</f>
        <v>1</v>
      </c>
      <c r="H2697" s="7" t="s">
        <v>14</v>
      </c>
      <c r="I2697" s="5">
        <v>0</v>
      </c>
    </row>
    <row r="2698" spans="2:9">
      <c r="B2698" s="11">
        <f>IF(B2697+IF(Tbl_Hourly_Gen[[#This Row],[Hour]]=24,1,0)&lt;Date_End,B2697+IF(Tbl_Hourly_Gen[[#This Row],[Hour]]=24,1,0),0)</f>
        <v>45403</v>
      </c>
      <c r="C2698" s="29">
        <f>Tbl_Hourly_Gen[[#This Row],[Hour]]/24</f>
        <v>0.91666666666666663</v>
      </c>
      <c r="D2698">
        <f>MONTH(Tbl_Hourly_Gen[[#This Row],[Date]])</f>
        <v>4</v>
      </c>
      <c r="E2698">
        <f>DAY(Tbl_Hourly_Gen[[#This Row],[Date]])</f>
        <v>21</v>
      </c>
      <c r="F2698">
        <v>22</v>
      </c>
      <c r="G2698">
        <f>WEEKDAY(Tbl_Hourly_Gen[[#This Row],[Date]])</f>
        <v>1</v>
      </c>
      <c r="H2698" s="7" t="s">
        <v>14</v>
      </c>
      <c r="I2698" s="5">
        <v>0</v>
      </c>
    </row>
    <row r="2699" spans="2:9">
      <c r="B2699" s="11">
        <f>IF(B2698+IF(Tbl_Hourly_Gen[[#This Row],[Hour]]=24,1,0)&lt;Date_End,B2698+IF(Tbl_Hourly_Gen[[#This Row],[Hour]]=24,1,0),0)</f>
        <v>45403</v>
      </c>
      <c r="C2699" s="29">
        <f>Tbl_Hourly_Gen[[#This Row],[Hour]]/24</f>
        <v>0.95833333333333337</v>
      </c>
      <c r="D2699">
        <f>MONTH(Tbl_Hourly_Gen[[#This Row],[Date]])</f>
        <v>4</v>
      </c>
      <c r="E2699">
        <f>DAY(Tbl_Hourly_Gen[[#This Row],[Date]])</f>
        <v>21</v>
      </c>
      <c r="F2699">
        <v>23</v>
      </c>
      <c r="G2699">
        <f>WEEKDAY(Tbl_Hourly_Gen[[#This Row],[Date]])</f>
        <v>1</v>
      </c>
      <c r="H2699" s="7" t="s">
        <v>14</v>
      </c>
      <c r="I2699" s="5">
        <v>0</v>
      </c>
    </row>
    <row r="2700" spans="2:9">
      <c r="B2700" s="11">
        <f>IF(B2699+IF(Tbl_Hourly_Gen[[#This Row],[Hour]]=24,1,0)&lt;Date_End,B2699+IF(Tbl_Hourly_Gen[[#This Row],[Hour]]=24,1,0),0)</f>
        <v>45404</v>
      </c>
      <c r="C2700" s="29">
        <f>Tbl_Hourly_Gen[[#This Row],[Hour]]/24</f>
        <v>1</v>
      </c>
      <c r="D2700">
        <f>MONTH(Tbl_Hourly_Gen[[#This Row],[Date]])</f>
        <v>4</v>
      </c>
      <c r="E2700">
        <f>DAY(Tbl_Hourly_Gen[[#This Row],[Date]])</f>
        <v>22</v>
      </c>
      <c r="F2700">
        <v>24</v>
      </c>
      <c r="G2700">
        <f>WEEKDAY(Tbl_Hourly_Gen[[#This Row],[Date]])</f>
        <v>2</v>
      </c>
      <c r="H2700" s="7" t="s">
        <v>14</v>
      </c>
      <c r="I2700" s="5">
        <v>0</v>
      </c>
    </row>
    <row r="2701" spans="2:9">
      <c r="B2701" s="11">
        <f>IF(B2700+IF(Tbl_Hourly_Gen[[#This Row],[Hour]]=24,1,0)&lt;Date_End,B2700+IF(Tbl_Hourly_Gen[[#This Row],[Hour]]=24,1,0),0)</f>
        <v>45404</v>
      </c>
      <c r="C2701" s="29">
        <f>Tbl_Hourly_Gen[[#This Row],[Hour]]/24</f>
        <v>4.1666666666666664E-2</v>
      </c>
      <c r="D2701">
        <f>MONTH(Tbl_Hourly_Gen[[#This Row],[Date]])</f>
        <v>4</v>
      </c>
      <c r="E2701">
        <f>DAY(Tbl_Hourly_Gen[[#This Row],[Date]])</f>
        <v>22</v>
      </c>
      <c r="F2701">
        <v>1</v>
      </c>
      <c r="G2701">
        <f>WEEKDAY(Tbl_Hourly_Gen[[#This Row],[Date]])</f>
        <v>2</v>
      </c>
      <c r="H2701" s="7" t="s">
        <v>14</v>
      </c>
      <c r="I2701" s="5">
        <v>0</v>
      </c>
    </row>
    <row r="2702" spans="2:9">
      <c r="B2702" s="11">
        <f>IF(B2701+IF(Tbl_Hourly_Gen[[#This Row],[Hour]]=24,1,0)&lt;Date_End,B2701+IF(Tbl_Hourly_Gen[[#This Row],[Hour]]=24,1,0),0)</f>
        <v>45404</v>
      </c>
      <c r="C2702" s="29">
        <f>Tbl_Hourly_Gen[[#This Row],[Hour]]/24</f>
        <v>8.3333333333333329E-2</v>
      </c>
      <c r="D2702">
        <f>MONTH(Tbl_Hourly_Gen[[#This Row],[Date]])</f>
        <v>4</v>
      </c>
      <c r="E2702">
        <f>DAY(Tbl_Hourly_Gen[[#This Row],[Date]])</f>
        <v>22</v>
      </c>
      <c r="F2702">
        <v>2</v>
      </c>
      <c r="G2702">
        <f>WEEKDAY(Tbl_Hourly_Gen[[#This Row],[Date]])</f>
        <v>2</v>
      </c>
      <c r="H2702" s="7" t="s">
        <v>14</v>
      </c>
      <c r="I2702" s="5">
        <v>0</v>
      </c>
    </row>
    <row r="2703" spans="2:9">
      <c r="B2703" s="11">
        <f>IF(B2702+IF(Tbl_Hourly_Gen[[#This Row],[Hour]]=24,1,0)&lt;Date_End,B2702+IF(Tbl_Hourly_Gen[[#This Row],[Hour]]=24,1,0),0)</f>
        <v>45404</v>
      </c>
      <c r="C2703" s="29">
        <f>Tbl_Hourly_Gen[[#This Row],[Hour]]/24</f>
        <v>0.125</v>
      </c>
      <c r="D2703">
        <f>MONTH(Tbl_Hourly_Gen[[#This Row],[Date]])</f>
        <v>4</v>
      </c>
      <c r="E2703">
        <f>DAY(Tbl_Hourly_Gen[[#This Row],[Date]])</f>
        <v>22</v>
      </c>
      <c r="F2703">
        <v>3</v>
      </c>
      <c r="G2703">
        <f>WEEKDAY(Tbl_Hourly_Gen[[#This Row],[Date]])</f>
        <v>2</v>
      </c>
      <c r="H2703" s="7" t="s">
        <v>14</v>
      </c>
      <c r="I2703" s="5">
        <v>0</v>
      </c>
    </row>
    <row r="2704" spans="2:9">
      <c r="B2704" s="11">
        <f>IF(B2703+IF(Tbl_Hourly_Gen[[#This Row],[Hour]]=24,1,0)&lt;Date_End,B2703+IF(Tbl_Hourly_Gen[[#This Row],[Hour]]=24,1,0),0)</f>
        <v>45404</v>
      </c>
      <c r="C2704" s="29">
        <f>Tbl_Hourly_Gen[[#This Row],[Hour]]/24</f>
        <v>0.16666666666666666</v>
      </c>
      <c r="D2704">
        <f>MONTH(Tbl_Hourly_Gen[[#This Row],[Date]])</f>
        <v>4</v>
      </c>
      <c r="E2704">
        <f>DAY(Tbl_Hourly_Gen[[#This Row],[Date]])</f>
        <v>22</v>
      </c>
      <c r="F2704">
        <v>4</v>
      </c>
      <c r="G2704">
        <f>WEEKDAY(Tbl_Hourly_Gen[[#This Row],[Date]])</f>
        <v>2</v>
      </c>
      <c r="H2704" s="7" t="s">
        <v>14</v>
      </c>
      <c r="I2704" s="5">
        <v>0</v>
      </c>
    </row>
    <row r="2705" spans="2:9">
      <c r="B2705" s="11">
        <f>IF(B2704+IF(Tbl_Hourly_Gen[[#This Row],[Hour]]=24,1,0)&lt;Date_End,B2704+IF(Tbl_Hourly_Gen[[#This Row],[Hour]]=24,1,0),0)</f>
        <v>45404</v>
      </c>
      <c r="C2705" s="29">
        <f>Tbl_Hourly_Gen[[#This Row],[Hour]]/24</f>
        <v>0.20833333333333334</v>
      </c>
      <c r="D2705">
        <f>MONTH(Tbl_Hourly_Gen[[#This Row],[Date]])</f>
        <v>4</v>
      </c>
      <c r="E2705">
        <f>DAY(Tbl_Hourly_Gen[[#This Row],[Date]])</f>
        <v>22</v>
      </c>
      <c r="F2705">
        <v>5</v>
      </c>
      <c r="G2705">
        <f>WEEKDAY(Tbl_Hourly_Gen[[#This Row],[Date]])</f>
        <v>2</v>
      </c>
      <c r="H2705" s="7" t="s">
        <v>14</v>
      </c>
      <c r="I2705" s="5">
        <v>0</v>
      </c>
    </row>
    <row r="2706" spans="2:9">
      <c r="B2706" s="11">
        <f>IF(B2705+IF(Tbl_Hourly_Gen[[#This Row],[Hour]]=24,1,0)&lt;Date_End,B2705+IF(Tbl_Hourly_Gen[[#This Row],[Hour]]=24,1,0),0)</f>
        <v>45404</v>
      </c>
      <c r="C2706" s="29">
        <f>Tbl_Hourly_Gen[[#This Row],[Hour]]/24</f>
        <v>0.25</v>
      </c>
      <c r="D2706">
        <f>MONTH(Tbl_Hourly_Gen[[#This Row],[Date]])</f>
        <v>4</v>
      </c>
      <c r="E2706">
        <f>DAY(Tbl_Hourly_Gen[[#This Row],[Date]])</f>
        <v>22</v>
      </c>
      <c r="F2706">
        <v>6</v>
      </c>
      <c r="G2706">
        <f>WEEKDAY(Tbl_Hourly_Gen[[#This Row],[Date]])</f>
        <v>2</v>
      </c>
      <c r="H2706" s="7" t="s">
        <v>14</v>
      </c>
      <c r="I2706" s="5">
        <v>0</v>
      </c>
    </row>
    <row r="2707" spans="2:9">
      <c r="B2707" s="11">
        <f>IF(B2706+IF(Tbl_Hourly_Gen[[#This Row],[Hour]]=24,1,0)&lt;Date_End,B2706+IF(Tbl_Hourly_Gen[[#This Row],[Hour]]=24,1,0),0)</f>
        <v>45404</v>
      </c>
      <c r="C2707" s="29">
        <f>Tbl_Hourly_Gen[[#This Row],[Hour]]/24</f>
        <v>0.29166666666666669</v>
      </c>
      <c r="D2707">
        <f>MONTH(Tbl_Hourly_Gen[[#This Row],[Date]])</f>
        <v>4</v>
      </c>
      <c r="E2707">
        <f>DAY(Tbl_Hourly_Gen[[#This Row],[Date]])</f>
        <v>22</v>
      </c>
      <c r="F2707">
        <v>7</v>
      </c>
      <c r="G2707">
        <f>WEEKDAY(Tbl_Hourly_Gen[[#This Row],[Date]])</f>
        <v>2</v>
      </c>
      <c r="H2707" s="7" t="s">
        <v>14</v>
      </c>
      <c r="I2707" s="5">
        <v>0</v>
      </c>
    </row>
    <row r="2708" spans="2:9">
      <c r="B2708" s="11">
        <f>IF(B2707+IF(Tbl_Hourly_Gen[[#This Row],[Hour]]=24,1,0)&lt;Date_End,B2707+IF(Tbl_Hourly_Gen[[#This Row],[Hour]]=24,1,0),0)</f>
        <v>45404</v>
      </c>
      <c r="C2708" s="29">
        <f>Tbl_Hourly_Gen[[#This Row],[Hour]]/24</f>
        <v>0.33333333333333331</v>
      </c>
      <c r="D2708">
        <f>MONTH(Tbl_Hourly_Gen[[#This Row],[Date]])</f>
        <v>4</v>
      </c>
      <c r="E2708">
        <f>DAY(Tbl_Hourly_Gen[[#This Row],[Date]])</f>
        <v>22</v>
      </c>
      <c r="F2708">
        <v>8</v>
      </c>
      <c r="G2708">
        <f>WEEKDAY(Tbl_Hourly_Gen[[#This Row],[Date]])</f>
        <v>2</v>
      </c>
      <c r="H2708" s="7" t="s">
        <v>14</v>
      </c>
      <c r="I2708" s="5">
        <v>0</v>
      </c>
    </row>
    <row r="2709" spans="2:9">
      <c r="B2709" s="11">
        <f>IF(B2708+IF(Tbl_Hourly_Gen[[#This Row],[Hour]]=24,1,0)&lt;Date_End,B2708+IF(Tbl_Hourly_Gen[[#This Row],[Hour]]=24,1,0),0)</f>
        <v>45404</v>
      </c>
      <c r="C2709" s="29">
        <f>Tbl_Hourly_Gen[[#This Row],[Hour]]/24</f>
        <v>0.375</v>
      </c>
      <c r="D2709">
        <f>MONTH(Tbl_Hourly_Gen[[#This Row],[Date]])</f>
        <v>4</v>
      </c>
      <c r="E2709">
        <f>DAY(Tbl_Hourly_Gen[[#This Row],[Date]])</f>
        <v>22</v>
      </c>
      <c r="F2709">
        <v>9</v>
      </c>
      <c r="G2709">
        <f>WEEKDAY(Tbl_Hourly_Gen[[#This Row],[Date]])</f>
        <v>2</v>
      </c>
      <c r="H2709" s="7" t="s">
        <v>14</v>
      </c>
      <c r="I2709" s="5">
        <v>0</v>
      </c>
    </row>
    <row r="2710" spans="2:9">
      <c r="B2710" s="11">
        <f>IF(B2709+IF(Tbl_Hourly_Gen[[#This Row],[Hour]]=24,1,0)&lt;Date_End,B2709+IF(Tbl_Hourly_Gen[[#This Row],[Hour]]=24,1,0),0)</f>
        <v>45404</v>
      </c>
      <c r="C2710" s="29">
        <f>Tbl_Hourly_Gen[[#This Row],[Hour]]/24</f>
        <v>0.41666666666666669</v>
      </c>
      <c r="D2710">
        <f>MONTH(Tbl_Hourly_Gen[[#This Row],[Date]])</f>
        <v>4</v>
      </c>
      <c r="E2710">
        <f>DAY(Tbl_Hourly_Gen[[#This Row],[Date]])</f>
        <v>22</v>
      </c>
      <c r="F2710">
        <v>10</v>
      </c>
      <c r="G2710">
        <f>WEEKDAY(Tbl_Hourly_Gen[[#This Row],[Date]])</f>
        <v>2</v>
      </c>
      <c r="H2710" s="7" t="s">
        <v>14</v>
      </c>
      <c r="I2710" s="5">
        <v>0</v>
      </c>
    </row>
    <row r="2711" spans="2:9">
      <c r="B2711" s="11">
        <f>IF(B2710+IF(Tbl_Hourly_Gen[[#This Row],[Hour]]=24,1,0)&lt;Date_End,B2710+IF(Tbl_Hourly_Gen[[#This Row],[Hour]]=24,1,0),0)</f>
        <v>45404</v>
      </c>
      <c r="C2711" s="29">
        <f>Tbl_Hourly_Gen[[#This Row],[Hour]]/24</f>
        <v>0.45833333333333331</v>
      </c>
      <c r="D2711">
        <f>MONTH(Tbl_Hourly_Gen[[#This Row],[Date]])</f>
        <v>4</v>
      </c>
      <c r="E2711">
        <f>DAY(Tbl_Hourly_Gen[[#This Row],[Date]])</f>
        <v>22</v>
      </c>
      <c r="F2711">
        <v>11</v>
      </c>
      <c r="G2711">
        <f>WEEKDAY(Tbl_Hourly_Gen[[#This Row],[Date]])</f>
        <v>2</v>
      </c>
      <c r="H2711" s="7" t="s">
        <v>14</v>
      </c>
      <c r="I2711" s="5">
        <v>0</v>
      </c>
    </row>
    <row r="2712" spans="2:9">
      <c r="B2712" s="11">
        <f>IF(B2711+IF(Tbl_Hourly_Gen[[#This Row],[Hour]]=24,1,0)&lt;Date_End,B2711+IF(Tbl_Hourly_Gen[[#This Row],[Hour]]=24,1,0),0)</f>
        <v>45404</v>
      </c>
      <c r="C2712" s="29">
        <f>Tbl_Hourly_Gen[[#This Row],[Hour]]/24</f>
        <v>0.5</v>
      </c>
      <c r="D2712">
        <f>MONTH(Tbl_Hourly_Gen[[#This Row],[Date]])</f>
        <v>4</v>
      </c>
      <c r="E2712">
        <f>DAY(Tbl_Hourly_Gen[[#This Row],[Date]])</f>
        <v>22</v>
      </c>
      <c r="F2712">
        <v>12</v>
      </c>
      <c r="G2712">
        <f>WEEKDAY(Tbl_Hourly_Gen[[#This Row],[Date]])</f>
        <v>2</v>
      </c>
      <c r="H2712" s="7" t="s">
        <v>14</v>
      </c>
      <c r="I2712" s="5">
        <v>0</v>
      </c>
    </row>
    <row r="2713" spans="2:9">
      <c r="B2713" s="11">
        <f>IF(B2712+IF(Tbl_Hourly_Gen[[#This Row],[Hour]]=24,1,0)&lt;Date_End,B2712+IF(Tbl_Hourly_Gen[[#This Row],[Hour]]=24,1,0),0)</f>
        <v>45404</v>
      </c>
      <c r="C2713" s="29">
        <f>Tbl_Hourly_Gen[[#This Row],[Hour]]/24</f>
        <v>0.54166666666666663</v>
      </c>
      <c r="D2713">
        <f>MONTH(Tbl_Hourly_Gen[[#This Row],[Date]])</f>
        <v>4</v>
      </c>
      <c r="E2713">
        <f>DAY(Tbl_Hourly_Gen[[#This Row],[Date]])</f>
        <v>22</v>
      </c>
      <c r="F2713">
        <v>13</v>
      </c>
      <c r="G2713">
        <f>WEEKDAY(Tbl_Hourly_Gen[[#This Row],[Date]])</f>
        <v>2</v>
      </c>
      <c r="H2713" s="7" t="s">
        <v>14</v>
      </c>
      <c r="I2713" s="5">
        <v>0</v>
      </c>
    </row>
    <row r="2714" spans="2:9">
      <c r="B2714" s="11">
        <f>IF(B2713+IF(Tbl_Hourly_Gen[[#This Row],[Hour]]=24,1,0)&lt;Date_End,B2713+IF(Tbl_Hourly_Gen[[#This Row],[Hour]]=24,1,0),0)</f>
        <v>45404</v>
      </c>
      <c r="C2714" s="29">
        <f>Tbl_Hourly_Gen[[#This Row],[Hour]]/24</f>
        <v>0.58333333333333337</v>
      </c>
      <c r="D2714">
        <f>MONTH(Tbl_Hourly_Gen[[#This Row],[Date]])</f>
        <v>4</v>
      </c>
      <c r="E2714">
        <f>DAY(Tbl_Hourly_Gen[[#This Row],[Date]])</f>
        <v>22</v>
      </c>
      <c r="F2714">
        <v>14</v>
      </c>
      <c r="G2714">
        <f>WEEKDAY(Tbl_Hourly_Gen[[#This Row],[Date]])</f>
        <v>2</v>
      </c>
      <c r="H2714" s="7" t="s">
        <v>14</v>
      </c>
      <c r="I2714" s="5">
        <v>0</v>
      </c>
    </row>
    <row r="2715" spans="2:9">
      <c r="B2715" s="11">
        <f>IF(B2714+IF(Tbl_Hourly_Gen[[#This Row],[Hour]]=24,1,0)&lt;Date_End,B2714+IF(Tbl_Hourly_Gen[[#This Row],[Hour]]=24,1,0),0)</f>
        <v>45404</v>
      </c>
      <c r="C2715" s="29">
        <f>Tbl_Hourly_Gen[[#This Row],[Hour]]/24</f>
        <v>0.625</v>
      </c>
      <c r="D2715">
        <f>MONTH(Tbl_Hourly_Gen[[#This Row],[Date]])</f>
        <v>4</v>
      </c>
      <c r="E2715">
        <f>DAY(Tbl_Hourly_Gen[[#This Row],[Date]])</f>
        <v>22</v>
      </c>
      <c r="F2715">
        <v>15</v>
      </c>
      <c r="G2715">
        <f>WEEKDAY(Tbl_Hourly_Gen[[#This Row],[Date]])</f>
        <v>2</v>
      </c>
      <c r="H2715" s="7" t="s">
        <v>14</v>
      </c>
      <c r="I2715" s="5">
        <v>0</v>
      </c>
    </row>
    <row r="2716" spans="2:9">
      <c r="B2716" s="11">
        <f>IF(B2715+IF(Tbl_Hourly_Gen[[#This Row],[Hour]]=24,1,0)&lt;Date_End,B2715+IF(Tbl_Hourly_Gen[[#This Row],[Hour]]=24,1,0),0)</f>
        <v>45404</v>
      </c>
      <c r="C2716" s="29">
        <f>Tbl_Hourly_Gen[[#This Row],[Hour]]/24</f>
        <v>0.66666666666666663</v>
      </c>
      <c r="D2716">
        <f>MONTH(Tbl_Hourly_Gen[[#This Row],[Date]])</f>
        <v>4</v>
      </c>
      <c r="E2716">
        <f>DAY(Tbl_Hourly_Gen[[#This Row],[Date]])</f>
        <v>22</v>
      </c>
      <c r="F2716">
        <v>16</v>
      </c>
      <c r="G2716">
        <f>WEEKDAY(Tbl_Hourly_Gen[[#This Row],[Date]])</f>
        <v>2</v>
      </c>
      <c r="H2716" s="7" t="s">
        <v>14</v>
      </c>
      <c r="I2716" s="5">
        <v>0</v>
      </c>
    </row>
    <row r="2717" spans="2:9">
      <c r="B2717" s="11">
        <f>IF(B2716+IF(Tbl_Hourly_Gen[[#This Row],[Hour]]=24,1,0)&lt;Date_End,B2716+IF(Tbl_Hourly_Gen[[#This Row],[Hour]]=24,1,0),0)</f>
        <v>45404</v>
      </c>
      <c r="C2717" s="29">
        <f>Tbl_Hourly_Gen[[#This Row],[Hour]]/24</f>
        <v>0.70833333333333337</v>
      </c>
      <c r="D2717">
        <f>MONTH(Tbl_Hourly_Gen[[#This Row],[Date]])</f>
        <v>4</v>
      </c>
      <c r="E2717">
        <f>DAY(Tbl_Hourly_Gen[[#This Row],[Date]])</f>
        <v>22</v>
      </c>
      <c r="F2717">
        <v>17</v>
      </c>
      <c r="G2717">
        <f>WEEKDAY(Tbl_Hourly_Gen[[#This Row],[Date]])</f>
        <v>2</v>
      </c>
      <c r="H2717" s="7" t="s">
        <v>14</v>
      </c>
      <c r="I2717" s="5">
        <v>0</v>
      </c>
    </row>
    <row r="2718" spans="2:9">
      <c r="B2718" s="11">
        <f>IF(B2717+IF(Tbl_Hourly_Gen[[#This Row],[Hour]]=24,1,0)&lt;Date_End,B2717+IF(Tbl_Hourly_Gen[[#This Row],[Hour]]=24,1,0),0)</f>
        <v>45404</v>
      </c>
      <c r="C2718" s="29">
        <f>Tbl_Hourly_Gen[[#This Row],[Hour]]/24</f>
        <v>0.75</v>
      </c>
      <c r="D2718">
        <f>MONTH(Tbl_Hourly_Gen[[#This Row],[Date]])</f>
        <v>4</v>
      </c>
      <c r="E2718">
        <f>DAY(Tbl_Hourly_Gen[[#This Row],[Date]])</f>
        <v>22</v>
      </c>
      <c r="F2718">
        <v>18</v>
      </c>
      <c r="G2718">
        <f>WEEKDAY(Tbl_Hourly_Gen[[#This Row],[Date]])</f>
        <v>2</v>
      </c>
      <c r="H2718" s="7" t="s">
        <v>14</v>
      </c>
      <c r="I2718" s="5">
        <v>0</v>
      </c>
    </row>
    <row r="2719" spans="2:9">
      <c r="B2719" s="11">
        <f>IF(B2718+IF(Tbl_Hourly_Gen[[#This Row],[Hour]]=24,1,0)&lt;Date_End,B2718+IF(Tbl_Hourly_Gen[[#This Row],[Hour]]=24,1,0),0)</f>
        <v>45404</v>
      </c>
      <c r="C2719" s="29">
        <f>Tbl_Hourly_Gen[[#This Row],[Hour]]/24</f>
        <v>0.79166666666666663</v>
      </c>
      <c r="D2719">
        <f>MONTH(Tbl_Hourly_Gen[[#This Row],[Date]])</f>
        <v>4</v>
      </c>
      <c r="E2719">
        <f>DAY(Tbl_Hourly_Gen[[#This Row],[Date]])</f>
        <v>22</v>
      </c>
      <c r="F2719">
        <v>19</v>
      </c>
      <c r="G2719">
        <f>WEEKDAY(Tbl_Hourly_Gen[[#This Row],[Date]])</f>
        <v>2</v>
      </c>
      <c r="H2719" s="7" t="s">
        <v>14</v>
      </c>
      <c r="I2719" s="5">
        <v>0</v>
      </c>
    </row>
    <row r="2720" spans="2:9">
      <c r="B2720" s="11">
        <f>IF(B2719+IF(Tbl_Hourly_Gen[[#This Row],[Hour]]=24,1,0)&lt;Date_End,B2719+IF(Tbl_Hourly_Gen[[#This Row],[Hour]]=24,1,0),0)</f>
        <v>45404</v>
      </c>
      <c r="C2720" s="29">
        <f>Tbl_Hourly_Gen[[#This Row],[Hour]]/24</f>
        <v>0.83333333333333337</v>
      </c>
      <c r="D2720">
        <f>MONTH(Tbl_Hourly_Gen[[#This Row],[Date]])</f>
        <v>4</v>
      </c>
      <c r="E2720">
        <f>DAY(Tbl_Hourly_Gen[[#This Row],[Date]])</f>
        <v>22</v>
      </c>
      <c r="F2720">
        <v>20</v>
      </c>
      <c r="G2720">
        <f>WEEKDAY(Tbl_Hourly_Gen[[#This Row],[Date]])</f>
        <v>2</v>
      </c>
      <c r="H2720" s="7" t="s">
        <v>14</v>
      </c>
      <c r="I2720" s="5">
        <v>0</v>
      </c>
    </row>
    <row r="2721" spans="2:9">
      <c r="B2721" s="11">
        <f>IF(B2720+IF(Tbl_Hourly_Gen[[#This Row],[Hour]]=24,1,0)&lt;Date_End,B2720+IF(Tbl_Hourly_Gen[[#This Row],[Hour]]=24,1,0),0)</f>
        <v>45404</v>
      </c>
      <c r="C2721" s="29">
        <f>Tbl_Hourly_Gen[[#This Row],[Hour]]/24</f>
        <v>0.875</v>
      </c>
      <c r="D2721">
        <f>MONTH(Tbl_Hourly_Gen[[#This Row],[Date]])</f>
        <v>4</v>
      </c>
      <c r="E2721">
        <f>DAY(Tbl_Hourly_Gen[[#This Row],[Date]])</f>
        <v>22</v>
      </c>
      <c r="F2721">
        <v>21</v>
      </c>
      <c r="G2721">
        <f>WEEKDAY(Tbl_Hourly_Gen[[#This Row],[Date]])</f>
        <v>2</v>
      </c>
      <c r="H2721" s="7" t="s">
        <v>14</v>
      </c>
      <c r="I2721" s="5">
        <v>0</v>
      </c>
    </row>
    <row r="2722" spans="2:9">
      <c r="B2722" s="11">
        <f>IF(B2721+IF(Tbl_Hourly_Gen[[#This Row],[Hour]]=24,1,0)&lt;Date_End,B2721+IF(Tbl_Hourly_Gen[[#This Row],[Hour]]=24,1,0),0)</f>
        <v>45404</v>
      </c>
      <c r="C2722" s="29">
        <f>Tbl_Hourly_Gen[[#This Row],[Hour]]/24</f>
        <v>0.91666666666666663</v>
      </c>
      <c r="D2722">
        <f>MONTH(Tbl_Hourly_Gen[[#This Row],[Date]])</f>
        <v>4</v>
      </c>
      <c r="E2722">
        <f>DAY(Tbl_Hourly_Gen[[#This Row],[Date]])</f>
        <v>22</v>
      </c>
      <c r="F2722">
        <v>22</v>
      </c>
      <c r="G2722">
        <f>WEEKDAY(Tbl_Hourly_Gen[[#This Row],[Date]])</f>
        <v>2</v>
      </c>
      <c r="H2722" s="7" t="s">
        <v>14</v>
      </c>
      <c r="I2722" s="5">
        <v>0</v>
      </c>
    </row>
    <row r="2723" spans="2:9">
      <c r="B2723" s="11">
        <f>IF(B2722+IF(Tbl_Hourly_Gen[[#This Row],[Hour]]=24,1,0)&lt;Date_End,B2722+IF(Tbl_Hourly_Gen[[#This Row],[Hour]]=24,1,0),0)</f>
        <v>45404</v>
      </c>
      <c r="C2723" s="29">
        <f>Tbl_Hourly_Gen[[#This Row],[Hour]]/24</f>
        <v>0.95833333333333337</v>
      </c>
      <c r="D2723">
        <f>MONTH(Tbl_Hourly_Gen[[#This Row],[Date]])</f>
        <v>4</v>
      </c>
      <c r="E2723">
        <f>DAY(Tbl_Hourly_Gen[[#This Row],[Date]])</f>
        <v>22</v>
      </c>
      <c r="F2723">
        <v>23</v>
      </c>
      <c r="G2723">
        <f>WEEKDAY(Tbl_Hourly_Gen[[#This Row],[Date]])</f>
        <v>2</v>
      </c>
      <c r="H2723" s="7" t="s">
        <v>14</v>
      </c>
      <c r="I2723" s="5">
        <v>0</v>
      </c>
    </row>
    <row r="2724" spans="2:9">
      <c r="B2724" s="11">
        <f>IF(B2723+IF(Tbl_Hourly_Gen[[#This Row],[Hour]]=24,1,0)&lt;Date_End,B2723+IF(Tbl_Hourly_Gen[[#This Row],[Hour]]=24,1,0),0)</f>
        <v>45405</v>
      </c>
      <c r="C2724" s="29">
        <f>Tbl_Hourly_Gen[[#This Row],[Hour]]/24</f>
        <v>1</v>
      </c>
      <c r="D2724">
        <f>MONTH(Tbl_Hourly_Gen[[#This Row],[Date]])</f>
        <v>4</v>
      </c>
      <c r="E2724">
        <f>DAY(Tbl_Hourly_Gen[[#This Row],[Date]])</f>
        <v>23</v>
      </c>
      <c r="F2724">
        <v>24</v>
      </c>
      <c r="G2724">
        <f>WEEKDAY(Tbl_Hourly_Gen[[#This Row],[Date]])</f>
        <v>3</v>
      </c>
      <c r="H2724" s="7" t="s">
        <v>14</v>
      </c>
      <c r="I2724" s="5">
        <v>0</v>
      </c>
    </row>
    <row r="2725" spans="2:9">
      <c r="B2725" s="11">
        <f>IF(B2724+IF(Tbl_Hourly_Gen[[#This Row],[Hour]]=24,1,0)&lt;Date_End,B2724+IF(Tbl_Hourly_Gen[[#This Row],[Hour]]=24,1,0),0)</f>
        <v>45405</v>
      </c>
      <c r="C2725" s="29">
        <f>Tbl_Hourly_Gen[[#This Row],[Hour]]/24</f>
        <v>4.1666666666666664E-2</v>
      </c>
      <c r="D2725">
        <f>MONTH(Tbl_Hourly_Gen[[#This Row],[Date]])</f>
        <v>4</v>
      </c>
      <c r="E2725">
        <f>DAY(Tbl_Hourly_Gen[[#This Row],[Date]])</f>
        <v>23</v>
      </c>
      <c r="F2725">
        <v>1</v>
      </c>
      <c r="G2725">
        <f>WEEKDAY(Tbl_Hourly_Gen[[#This Row],[Date]])</f>
        <v>3</v>
      </c>
      <c r="H2725" s="7" t="s">
        <v>14</v>
      </c>
      <c r="I2725" s="5">
        <v>0</v>
      </c>
    </row>
    <row r="2726" spans="2:9">
      <c r="B2726" s="11">
        <f>IF(B2725+IF(Tbl_Hourly_Gen[[#This Row],[Hour]]=24,1,0)&lt;Date_End,B2725+IF(Tbl_Hourly_Gen[[#This Row],[Hour]]=24,1,0),0)</f>
        <v>45405</v>
      </c>
      <c r="C2726" s="29">
        <f>Tbl_Hourly_Gen[[#This Row],[Hour]]/24</f>
        <v>8.3333333333333329E-2</v>
      </c>
      <c r="D2726">
        <f>MONTH(Tbl_Hourly_Gen[[#This Row],[Date]])</f>
        <v>4</v>
      </c>
      <c r="E2726">
        <f>DAY(Tbl_Hourly_Gen[[#This Row],[Date]])</f>
        <v>23</v>
      </c>
      <c r="F2726">
        <v>2</v>
      </c>
      <c r="G2726">
        <f>WEEKDAY(Tbl_Hourly_Gen[[#This Row],[Date]])</f>
        <v>3</v>
      </c>
      <c r="H2726" s="7" t="s">
        <v>14</v>
      </c>
      <c r="I2726" s="5">
        <v>0</v>
      </c>
    </row>
    <row r="2727" spans="2:9">
      <c r="B2727" s="11">
        <f>IF(B2726+IF(Tbl_Hourly_Gen[[#This Row],[Hour]]=24,1,0)&lt;Date_End,B2726+IF(Tbl_Hourly_Gen[[#This Row],[Hour]]=24,1,0),0)</f>
        <v>45405</v>
      </c>
      <c r="C2727" s="29">
        <f>Tbl_Hourly_Gen[[#This Row],[Hour]]/24</f>
        <v>0.125</v>
      </c>
      <c r="D2727">
        <f>MONTH(Tbl_Hourly_Gen[[#This Row],[Date]])</f>
        <v>4</v>
      </c>
      <c r="E2727">
        <f>DAY(Tbl_Hourly_Gen[[#This Row],[Date]])</f>
        <v>23</v>
      </c>
      <c r="F2727">
        <v>3</v>
      </c>
      <c r="G2727">
        <f>WEEKDAY(Tbl_Hourly_Gen[[#This Row],[Date]])</f>
        <v>3</v>
      </c>
      <c r="H2727" s="7" t="s">
        <v>14</v>
      </c>
      <c r="I2727" s="5">
        <v>0</v>
      </c>
    </row>
    <row r="2728" spans="2:9">
      <c r="B2728" s="11">
        <f>IF(B2727+IF(Tbl_Hourly_Gen[[#This Row],[Hour]]=24,1,0)&lt;Date_End,B2727+IF(Tbl_Hourly_Gen[[#This Row],[Hour]]=24,1,0),0)</f>
        <v>45405</v>
      </c>
      <c r="C2728" s="29">
        <f>Tbl_Hourly_Gen[[#This Row],[Hour]]/24</f>
        <v>0.16666666666666666</v>
      </c>
      <c r="D2728">
        <f>MONTH(Tbl_Hourly_Gen[[#This Row],[Date]])</f>
        <v>4</v>
      </c>
      <c r="E2728">
        <f>DAY(Tbl_Hourly_Gen[[#This Row],[Date]])</f>
        <v>23</v>
      </c>
      <c r="F2728">
        <v>4</v>
      </c>
      <c r="G2728">
        <f>WEEKDAY(Tbl_Hourly_Gen[[#This Row],[Date]])</f>
        <v>3</v>
      </c>
      <c r="H2728" s="7" t="s">
        <v>14</v>
      </c>
      <c r="I2728" s="5">
        <v>0</v>
      </c>
    </row>
    <row r="2729" spans="2:9">
      <c r="B2729" s="11">
        <f>IF(B2728+IF(Tbl_Hourly_Gen[[#This Row],[Hour]]=24,1,0)&lt;Date_End,B2728+IF(Tbl_Hourly_Gen[[#This Row],[Hour]]=24,1,0),0)</f>
        <v>45405</v>
      </c>
      <c r="C2729" s="29">
        <f>Tbl_Hourly_Gen[[#This Row],[Hour]]/24</f>
        <v>0.20833333333333334</v>
      </c>
      <c r="D2729">
        <f>MONTH(Tbl_Hourly_Gen[[#This Row],[Date]])</f>
        <v>4</v>
      </c>
      <c r="E2729">
        <f>DAY(Tbl_Hourly_Gen[[#This Row],[Date]])</f>
        <v>23</v>
      </c>
      <c r="F2729">
        <v>5</v>
      </c>
      <c r="G2729">
        <f>WEEKDAY(Tbl_Hourly_Gen[[#This Row],[Date]])</f>
        <v>3</v>
      </c>
      <c r="H2729" s="7" t="s">
        <v>14</v>
      </c>
      <c r="I2729" s="5">
        <v>0</v>
      </c>
    </row>
    <row r="2730" spans="2:9">
      <c r="B2730" s="11">
        <f>IF(B2729+IF(Tbl_Hourly_Gen[[#This Row],[Hour]]=24,1,0)&lt;Date_End,B2729+IF(Tbl_Hourly_Gen[[#This Row],[Hour]]=24,1,0),0)</f>
        <v>45405</v>
      </c>
      <c r="C2730" s="29">
        <f>Tbl_Hourly_Gen[[#This Row],[Hour]]/24</f>
        <v>0.25</v>
      </c>
      <c r="D2730">
        <f>MONTH(Tbl_Hourly_Gen[[#This Row],[Date]])</f>
        <v>4</v>
      </c>
      <c r="E2730">
        <f>DAY(Tbl_Hourly_Gen[[#This Row],[Date]])</f>
        <v>23</v>
      </c>
      <c r="F2730">
        <v>6</v>
      </c>
      <c r="G2730">
        <f>WEEKDAY(Tbl_Hourly_Gen[[#This Row],[Date]])</f>
        <v>3</v>
      </c>
      <c r="H2730" s="7" t="s">
        <v>14</v>
      </c>
      <c r="I2730" s="5">
        <v>0</v>
      </c>
    </row>
    <row r="2731" spans="2:9">
      <c r="B2731" s="11">
        <f>IF(B2730+IF(Tbl_Hourly_Gen[[#This Row],[Hour]]=24,1,0)&lt;Date_End,B2730+IF(Tbl_Hourly_Gen[[#This Row],[Hour]]=24,1,0),0)</f>
        <v>45405</v>
      </c>
      <c r="C2731" s="29">
        <f>Tbl_Hourly_Gen[[#This Row],[Hour]]/24</f>
        <v>0.29166666666666669</v>
      </c>
      <c r="D2731">
        <f>MONTH(Tbl_Hourly_Gen[[#This Row],[Date]])</f>
        <v>4</v>
      </c>
      <c r="E2731">
        <f>DAY(Tbl_Hourly_Gen[[#This Row],[Date]])</f>
        <v>23</v>
      </c>
      <c r="F2731">
        <v>7</v>
      </c>
      <c r="G2731">
        <f>WEEKDAY(Tbl_Hourly_Gen[[#This Row],[Date]])</f>
        <v>3</v>
      </c>
      <c r="H2731" s="7" t="s">
        <v>14</v>
      </c>
      <c r="I2731" s="5">
        <v>0</v>
      </c>
    </row>
    <row r="2732" spans="2:9">
      <c r="B2732" s="11">
        <f>IF(B2731+IF(Tbl_Hourly_Gen[[#This Row],[Hour]]=24,1,0)&lt;Date_End,B2731+IF(Tbl_Hourly_Gen[[#This Row],[Hour]]=24,1,0),0)</f>
        <v>45405</v>
      </c>
      <c r="C2732" s="29">
        <f>Tbl_Hourly_Gen[[#This Row],[Hour]]/24</f>
        <v>0.33333333333333331</v>
      </c>
      <c r="D2732">
        <f>MONTH(Tbl_Hourly_Gen[[#This Row],[Date]])</f>
        <v>4</v>
      </c>
      <c r="E2732">
        <f>DAY(Tbl_Hourly_Gen[[#This Row],[Date]])</f>
        <v>23</v>
      </c>
      <c r="F2732">
        <v>8</v>
      </c>
      <c r="G2732">
        <f>WEEKDAY(Tbl_Hourly_Gen[[#This Row],[Date]])</f>
        <v>3</v>
      </c>
      <c r="H2732" s="7" t="s">
        <v>14</v>
      </c>
      <c r="I2732" s="5">
        <v>0</v>
      </c>
    </row>
    <row r="2733" spans="2:9">
      <c r="B2733" s="11">
        <f>IF(B2732+IF(Tbl_Hourly_Gen[[#This Row],[Hour]]=24,1,0)&lt;Date_End,B2732+IF(Tbl_Hourly_Gen[[#This Row],[Hour]]=24,1,0),0)</f>
        <v>45405</v>
      </c>
      <c r="C2733" s="29">
        <f>Tbl_Hourly_Gen[[#This Row],[Hour]]/24</f>
        <v>0.375</v>
      </c>
      <c r="D2733">
        <f>MONTH(Tbl_Hourly_Gen[[#This Row],[Date]])</f>
        <v>4</v>
      </c>
      <c r="E2733">
        <f>DAY(Tbl_Hourly_Gen[[#This Row],[Date]])</f>
        <v>23</v>
      </c>
      <c r="F2733">
        <v>9</v>
      </c>
      <c r="G2733">
        <f>WEEKDAY(Tbl_Hourly_Gen[[#This Row],[Date]])</f>
        <v>3</v>
      </c>
      <c r="H2733" s="7" t="s">
        <v>14</v>
      </c>
      <c r="I2733" s="5">
        <v>0</v>
      </c>
    </row>
    <row r="2734" spans="2:9">
      <c r="B2734" s="11">
        <f>IF(B2733+IF(Tbl_Hourly_Gen[[#This Row],[Hour]]=24,1,0)&lt;Date_End,B2733+IF(Tbl_Hourly_Gen[[#This Row],[Hour]]=24,1,0),0)</f>
        <v>45405</v>
      </c>
      <c r="C2734" s="29">
        <f>Tbl_Hourly_Gen[[#This Row],[Hour]]/24</f>
        <v>0.41666666666666669</v>
      </c>
      <c r="D2734">
        <f>MONTH(Tbl_Hourly_Gen[[#This Row],[Date]])</f>
        <v>4</v>
      </c>
      <c r="E2734">
        <f>DAY(Tbl_Hourly_Gen[[#This Row],[Date]])</f>
        <v>23</v>
      </c>
      <c r="F2734">
        <v>10</v>
      </c>
      <c r="G2734">
        <f>WEEKDAY(Tbl_Hourly_Gen[[#This Row],[Date]])</f>
        <v>3</v>
      </c>
      <c r="H2734" s="7" t="s">
        <v>14</v>
      </c>
      <c r="I2734" s="5">
        <v>0</v>
      </c>
    </row>
    <row r="2735" spans="2:9">
      <c r="B2735" s="11">
        <f>IF(B2734+IF(Tbl_Hourly_Gen[[#This Row],[Hour]]=24,1,0)&lt;Date_End,B2734+IF(Tbl_Hourly_Gen[[#This Row],[Hour]]=24,1,0),0)</f>
        <v>45405</v>
      </c>
      <c r="C2735" s="29">
        <f>Tbl_Hourly_Gen[[#This Row],[Hour]]/24</f>
        <v>0.45833333333333331</v>
      </c>
      <c r="D2735">
        <f>MONTH(Tbl_Hourly_Gen[[#This Row],[Date]])</f>
        <v>4</v>
      </c>
      <c r="E2735">
        <f>DAY(Tbl_Hourly_Gen[[#This Row],[Date]])</f>
        <v>23</v>
      </c>
      <c r="F2735">
        <v>11</v>
      </c>
      <c r="G2735">
        <f>WEEKDAY(Tbl_Hourly_Gen[[#This Row],[Date]])</f>
        <v>3</v>
      </c>
      <c r="H2735" s="7" t="s">
        <v>14</v>
      </c>
      <c r="I2735" s="5">
        <v>0</v>
      </c>
    </row>
    <row r="2736" spans="2:9">
      <c r="B2736" s="11">
        <f>IF(B2735+IF(Tbl_Hourly_Gen[[#This Row],[Hour]]=24,1,0)&lt;Date_End,B2735+IF(Tbl_Hourly_Gen[[#This Row],[Hour]]=24,1,0),0)</f>
        <v>45405</v>
      </c>
      <c r="C2736" s="29">
        <f>Tbl_Hourly_Gen[[#This Row],[Hour]]/24</f>
        <v>0.5</v>
      </c>
      <c r="D2736">
        <f>MONTH(Tbl_Hourly_Gen[[#This Row],[Date]])</f>
        <v>4</v>
      </c>
      <c r="E2736">
        <f>DAY(Tbl_Hourly_Gen[[#This Row],[Date]])</f>
        <v>23</v>
      </c>
      <c r="F2736">
        <v>12</v>
      </c>
      <c r="G2736">
        <f>WEEKDAY(Tbl_Hourly_Gen[[#This Row],[Date]])</f>
        <v>3</v>
      </c>
      <c r="H2736" s="7" t="s">
        <v>14</v>
      </c>
      <c r="I2736" s="5">
        <v>0</v>
      </c>
    </row>
    <row r="2737" spans="2:9">
      <c r="B2737" s="11">
        <f>IF(B2736+IF(Tbl_Hourly_Gen[[#This Row],[Hour]]=24,1,0)&lt;Date_End,B2736+IF(Tbl_Hourly_Gen[[#This Row],[Hour]]=24,1,0),0)</f>
        <v>45405</v>
      </c>
      <c r="C2737" s="29">
        <f>Tbl_Hourly_Gen[[#This Row],[Hour]]/24</f>
        <v>0.54166666666666663</v>
      </c>
      <c r="D2737">
        <f>MONTH(Tbl_Hourly_Gen[[#This Row],[Date]])</f>
        <v>4</v>
      </c>
      <c r="E2737">
        <f>DAY(Tbl_Hourly_Gen[[#This Row],[Date]])</f>
        <v>23</v>
      </c>
      <c r="F2737">
        <v>13</v>
      </c>
      <c r="G2737">
        <f>WEEKDAY(Tbl_Hourly_Gen[[#This Row],[Date]])</f>
        <v>3</v>
      </c>
      <c r="H2737" s="7" t="s">
        <v>14</v>
      </c>
      <c r="I2737" s="5">
        <v>0</v>
      </c>
    </row>
    <row r="2738" spans="2:9">
      <c r="B2738" s="11">
        <f>IF(B2737+IF(Tbl_Hourly_Gen[[#This Row],[Hour]]=24,1,0)&lt;Date_End,B2737+IF(Tbl_Hourly_Gen[[#This Row],[Hour]]=24,1,0),0)</f>
        <v>45405</v>
      </c>
      <c r="C2738" s="29">
        <f>Tbl_Hourly_Gen[[#This Row],[Hour]]/24</f>
        <v>0.58333333333333337</v>
      </c>
      <c r="D2738">
        <f>MONTH(Tbl_Hourly_Gen[[#This Row],[Date]])</f>
        <v>4</v>
      </c>
      <c r="E2738">
        <f>DAY(Tbl_Hourly_Gen[[#This Row],[Date]])</f>
        <v>23</v>
      </c>
      <c r="F2738">
        <v>14</v>
      </c>
      <c r="G2738">
        <f>WEEKDAY(Tbl_Hourly_Gen[[#This Row],[Date]])</f>
        <v>3</v>
      </c>
      <c r="H2738" s="7" t="s">
        <v>14</v>
      </c>
      <c r="I2738" s="5">
        <v>0</v>
      </c>
    </row>
    <row r="2739" spans="2:9">
      <c r="B2739" s="11">
        <f>IF(B2738+IF(Tbl_Hourly_Gen[[#This Row],[Hour]]=24,1,0)&lt;Date_End,B2738+IF(Tbl_Hourly_Gen[[#This Row],[Hour]]=24,1,0),0)</f>
        <v>45405</v>
      </c>
      <c r="C2739" s="29">
        <f>Tbl_Hourly_Gen[[#This Row],[Hour]]/24</f>
        <v>0.625</v>
      </c>
      <c r="D2739">
        <f>MONTH(Tbl_Hourly_Gen[[#This Row],[Date]])</f>
        <v>4</v>
      </c>
      <c r="E2739">
        <f>DAY(Tbl_Hourly_Gen[[#This Row],[Date]])</f>
        <v>23</v>
      </c>
      <c r="F2739">
        <v>15</v>
      </c>
      <c r="G2739">
        <f>WEEKDAY(Tbl_Hourly_Gen[[#This Row],[Date]])</f>
        <v>3</v>
      </c>
      <c r="H2739" s="7" t="s">
        <v>14</v>
      </c>
      <c r="I2739" s="5">
        <v>0</v>
      </c>
    </row>
    <row r="2740" spans="2:9">
      <c r="B2740" s="11">
        <f>IF(B2739+IF(Tbl_Hourly_Gen[[#This Row],[Hour]]=24,1,0)&lt;Date_End,B2739+IF(Tbl_Hourly_Gen[[#This Row],[Hour]]=24,1,0),0)</f>
        <v>45405</v>
      </c>
      <c r="C2740" s="29">
        <f>Tbl_Hourly_Gen[[#This Row],[Hour]]/24</f>
        <v>0.66666666666666663</v>
      </c>
      <c r="D2740">
        <f>MONTH(Tbl_Hourly_Gen[[#This Row],[Date]])</f>
        <v>4</v>
      </c>
      <c r="E2740">
        <f>DAY(Tbl_Hourly_Gen[[#This Row],[Date]])</f>
        <v>23</v>
      </c>
      <c r="F2740">
        <v>16</v>
      </c>
      <c r="G2740">
        <f>WEEKDAY(Tbl_Hourly_Gen[[#This Row],[Date]])</f>
        <v>3</v>
      </c>
      <c r="H2740" s="7" t="s">
        <v>14</v>
      </c>
      <c r="I2740" s="5">
        <v>0</v>
      </c>
    </row>
    <row r="2741" spans="2:9">
      <c r="B2741" s="11">
        <f>IF(B2740+IF(Tbl_Hourly_Gen[[#This Row],[Hour]]=24,1,0)&lt;Date_End,B2740+IF(Tbl_Hourly_Gen[[#This Row],[Hour]]=24,1,0),0)</f>
        <v>45405</v>
      </c>
      <c r="C2741" s="29">
        <f>Tbl_Hourly_Gen[[#This Row],[Hour]]/24</f>
        <v>0.70833333333333337</v>
      </c>
      <c r="D2741">
        <f>MONTH(Tbl_Hourly_Gen[[#This Row],[Date]])</f>
        <v>4</v>
      </c>
      <c r="E2741">
        <f>DAY(Tbl_Hourly_Gen[[#This Row],[Date]])</f>
        <v>23</v>
      </c>
      <c r="F2741">
        <v>17</v>
      </c>
      <c r="G2741">
        <f>WEEKDAY(Tbl_Hourly_Gen[[#This Row],[Date]])</f>
        <v>3</v>
      </c>
      <c r="H2741" s="7" t="s">
        <v>14</v>
      </c>
      <c r="I2741" s="5">
        <v>0</v>
      </c>
    </row>
    <row r="2742" spans="2:9">
      <c r="B2742" s="11">
        <f>IF(B2741+IF(Tbl_Hourly_Gen[[#This Row],[Hour]]=24,1,0)&lt;Date_End,B2741+IF(Tbl_Hourly_Gen[[#This Row],[Hour]]=24,1,0),0)</f>
        <v>45405</v>
      </c>
      <c r="C2742" s="29">
        <f>Tbl_Hourly_Gen[[#This Row],[Hour]]/24</f>
        <v>0.75</v>
      </c>
      <c r="D2742">
        <f>MONTH(Tbl_Hourly_Gen[[#This Row],[Date]])</f>
        <v>4</v>
      </c>
      <c r="E2742">
        <f>DAY(Tbl_Hourly_Gen[[#This Row],[Date]])</f>
        <v>23</v>
      </c>
      <c r="F2742">
        <v>18</v>
      </c>
      <c r="G2742">
        <f>WEEKDAY(Tbl_Hourly_Gen[[#This Row],[Date]])</f>
        <v>3</v>
      </c>
      <c r="H2742" s="7" t="s">
        <v>14</v>
      </c>
      <c r="I2742" s="5">
        <v>0</v>
      </c>
    </row>
    <row r="2743" spans="2:9">
      <c r="B2743" s="11">
        <f>IF(B2742+IF(Tbl_Hourly_Gen[[#This Row],[Hour]]=24,1,0)&lt;Date_End,B2742+IF(Tbl_Hourly_Gen[[#This Row],[Hour]]=24,1,0),0)</f>
        <v>45405</v>
      </c>
      <c r="C2743" s="29">
        <f>Tbl_Hourly_Gen[[#This Row],[Hour]]/24</f>
        <v>0.79166666666666663</v>
      </c>
      <c r="D2743">
        <f>MONTH(Tbl_Hourly_Gen[[#This Row],[Date]])</f>
        <v>4</v>
      </c>
      <c r="E2743">
        <f>DAY(Tbl_Hourly_Gen[[#This Row],[Date]])</f>
        <v>23</v>
      </c>
      <c r="F2743">
        <v>19</v>
      </c>
      <c r="G2743">
        <f>WEEKDAY(Tbl_Hourly_Gen[[#This Row],[Date]])</f>
        <v>3</v>
      </c>
      <c r="H2743" s="7" t="s">
        <v>14</v>
      </c>
      <c r="I2743" s="5">
        <v>0</v>
      </c>
    </row>
    <row r="2744" spans="2:9">
      <c r="B2744" s="11">
        <f>IF(B2743+IF(Tbl_Hourly_Gen[[#This Row],[Hour]]=24,1,0)&lt;Date_End,B2743+IF(Tbl_Hourly_Gen[[#This Row],[Hour]]=24,1,0),0)</f>
        <v>45405</v>
      </c>
      <c r="C2744" s="29">
        <f>Tbl_Hourly_Gen[[#This Row],[Hour]]/24</f>
        <v>0.83333333333333337</v>
      </c>
      <c r="D2744">
        <f>MONTH(Tbl_Hourly_Gen[[#This Row],[Date]])</f>
        <v>4</v>
      </c>
      <c r="E2744">
        <f>DAY(Tbl_Hourly_Gen[[#This Row],[Date]])</f>
        <v>23</v>
      </c>
      <c r="F2744">
        <v>20</v>
      </c>
      <c r="G2744">
        <f>WEEKDAY(Tbl_Hourly_Gen[[#This Row],[Date]])</f>
        <v>3</v>
      </c>
      <c r="H2744" s="7" t="s">
        <v>14</v>
      </c>
      <c r="I2744" s="5">
        <v>0</v>
      </c>
    </row>
    <row r="2745" spans="2:9">
      <c r="B2745" s="11">
        <f>IF(B2744+IF(Tbl_Hourly_Gen[[#This Row],[Hour]]=24,1,0)&lt;Date_End,B2744+IF(Tbl_Hourly_Gen[[#This Row],[Hour]]=24,1,0),0)</f>
        <v>45405</v>
      </c>
      <c r="C2745" s="29">
        <f>Tbl_Hourly_Gen[[#This Row],[Hour]]/24</f>
        <v>0.875</v>
      </c>
      <c r="D2745">
        <f>MONTH(Tbl_Hourly_Gen[[#This Row],[Date]])</f>
        <v>4</v>
      </c>
      <c r="E2745">
        <f>DAY(Tbl_Hourly_Gen[[#This Row],[Date]])</f>
        <v>23</v>
      </c>
      <c r="F2745">
        <v>21</v>
      </c>
      <c r="G2745">
        <f>WEEKDAY(Tbl_Hourly_Gen[[#This Row],[Date]])</f>
        <v>3</v>
      </c>
      <c r="H2745" s="7" t="s">
        <v>14</v>
      </c>
      <c r="I2745" s="5">
        <v>0</v>
      </c>
    </row>
    <row r="2746" spans="2:9">
      <c r="B2746" s="11">
        <f>IF(B2745+IF(Tbl_Hourly_Gen[[#This Row],[Hour]]=24,1,0)&lt;Date_End,B2745+IF(Tbl_Hourly_Gen[[#This Row],[Hour]]=24,1,0),0)</f>
        <v>45405</v>
      </c>
      <c r="C2746" s="29">
        <f>Tbl_Hourly_Gen[[#This Row],[Hour]]/24</f>
        <v>0.91666666666666663</v>
      </c>
      <c r="D2746">
        <f>MONTH(Tbl_Hourly_Gen[[#This Row],[Date]])</f>
        <v>4</v>
      </c>
      <c r="E2746">
        <f>DAY(Tbl_Hourly_Gen[[#This Row],[Date]])</f>
        <v>23</v>
      </c>
      <c r="F2746">
        <v>22</v>
      </c>
      <c r="G2746">
        <f>WEEKDAY(Tbl_Hourly_Gen[[#This Row],[Date]])</f>
        <v>3</v>
      </c>
      <c r="H2746" s="7" t="s">
        <v>14</v>
      </c>
      <c r="I2746" s="5">
        <v>0</v>
      </c>
    </row>
    <row r="2747" spans="2:9">
      <c r="B2747" s="11">
        <f>IF(B2746+IF(Tbl_Hourly_Gen[[#This Row],[Hour]]=24,1,0)&lt;Date_End,B2746+IF(Tbl_Hourly_Gen[[#This Row],[Hour]]=24,1,0),0)</f>
        <v>45405</v>
      </c>
      <c r="C2747" s="29">
        <f>Tbl_Hourly_Gen[[#This Row],[Hour]]/24</f>
        <v>0.95833333333333337</v>
      </c>
      <c r="D2747">
        <f>MONTH(Tbl_Hourly_Gen[[#This Row],[Date]])</f>
        <v>4</v>
      </c>
      <c r="E2747">
        <f>DAY(Tbl_Hourly_Gen[[#This Row],[Date]])</f>
        <v>23</v>
      </c>
      <c r="F2747">
        <v>23</v>
      </c>
      <c r="G2747">
        <f>WEEKDAY(Tbl_Hourly_Gen[[#This Row],[Date]])</f>
        <v>3</v>
      </c>
      <c r="H2747" s="7" t="s">
        <v>14</v>
      </c>
      <c r="I2747" s="5">
        <v>0</v>
      </c>
    </row>
    <row r="2748" spans="2:9">
      <c r="B2748" s="11">
        <f>IF(B2747+IF(Tbl_Hourly_Gen[[#This Row],[Hour]]=24,1,0)&lt;Date_End,B2747+IF(Tbl_Hourly_Gen[[#This Row],[Hour]]=24,1,0),0)</f>
        <v>45406</v>
      </c>
      <c r="C2748" s="29">
        <f>Tbl_Hourly_Gen[[#This Row],[Hour]]/24</f>
        <v>1</v>
      </c>
      <c r="D2748">
        <f>MONTH(Tbl_Hourly_Gen[[#This Row],[Date]])</f>
        <v>4</v>
      </c>
      <c r="E2748">
        <f>DAY(Tbl_Hourly_Gen[[#This Row],[Date]])</f>
        <v>24</v>
      </c>
      <c r="F2748">
        <v>24</v>
      </c>
      <c r="G2748">
        <f>WEEKDAY(Tbl_Hourly_Gen[[#This Row],[Date]])</f>
        <v>4</v>
      </c>
      <c r="H2748" s="7" t="s">
        <v>14</v>
      </c>
      <c r="I2748" s="5">
        <v>0</v>
      </c>
    </row>
    <row r="2749" spans="2:9">
      <c r="B2749" s="11">
        <f>IF(B2748+IF(Tbl_Hourly_Gen[[#This Row],[Hour]]=24,1,0)&lt;Date_End,B2748+IF(Tbl_Hourly_Gen[[#This Row],[Hour]]=24,1,0),0)</f>
        <v>45406</v>
      </c>
      <c r="C2749" s="29">
        <f>Tbl_Hourly_Gen[[#This Row],[Hour]]/24</f>
        <v>4.1666666666666664E-2</v>
      </c>
      <c r="D2749">
        <f>MONTH(Tbl_Hourly_Gen[[#This Row],[Date]])</f>
        <v>4</v>
      </c>
      <c r="E2749">
        <f>DAY(Tbl_Hourly_Gen[[#This Row],[Date]])</f>
        <v>24</v>
      </c>
      <c r="F2749">
        <v>1</v>
      </c>
      <c r="G2749">
        <f>WEEKDAY(Tbl_Hourly_Gen[[#This Row],[Date]])</f>
        <v>4</v>
      </c>
      <c r="H2749" s="7" t="s">
        <v>14</v>
      </c>
      <c r="I2749" s="5">
        <v>0</v>
      </c>
    </row>
    <row r="2750" spans="2:9">
      <c r="B2750" s="11">
        <f>IF(B2749+IF(Tbl_Hourly_Gen[[#This Row],[Hour]]=24,1,0)&lt;Date_End,B2749+IF(Tbl_Hourly_Gen[[#This Row],[Hour]]=24,1,0),0)</f>
        <v>45406</v>
      </c>
      <c r="C2750" s="29">
        <f>Tbl_Hourly_Gen[[#This Row],[Hour]]/24</f>
        <v>8.3333333333333329E-2</v>
      </c>
      <c r="D2750">
        <f>MONTH(Tbl_Hourly_Gen[[#This Row],[Date]])</f>
        <v>4</v>
      </c>
      <c r="E2750">
        <f>DAY(Tbl_Hourly_Gen[[#This Row],[Date]])</f>
        <v>24</v>
      </c>
      <c r="F2750">
        <v>2</v>
      </c>
      <c r="G2750">
        <f>WEEKDAY(Tbl_Hourly_Gen[[#This Row],[Date]])</f>
        <v>4</v>
      </c>
      <c r="H2750" s="7" t="s">
        <v>14</v>
      </c>
      <c r="I2750" s="5">
        <v>0</v>
      </c>
    </row>
    <row r="2751" spans="2:9">
      <c r="B2751" s="11">
        <f>IF(B2750+IF(Tbl_Hourly_Gen[[#This Row],[Hour]]=24,1,0)&lt;Date_End,B2750+IF(Tbl_Hourly_Gen[[#This Row],[Hour]]=24,1,0),0)</f>
        <v>45406</v>
      </c>
      <c r="C2751" s="29">
        <f>Tbl_Hourly_Gen[[#This Row],[Hour]]/24</f>
        <v>0.125</v>
      </c>
      <c r="D2751">
        <f>MONTH(Tbl_Hourly_Gen[[#This Row],[Date]])</f>
        <v>4</v>
      </c>
      <c r="E2751">
        <f>DAY(Tbl_Hourly_Gen[[#This Row],[Date]])</f>
        <v>24</v>
      </c>
      <c r="F2751">
        <v>3</v>
      </c>
      <c r="G2751">
        <f>WEEKDAY(Tbl_Hourly_Gen[[#This Row],[Date]])</f>
        <v>4</v>
      </c>
      <c r="H2751" s="7" t="s">
        <v>14</v>
      </c>
      <c r="I2751" s="5">
        <v>0</v>
      </c>
    </row>
    <row r="2752" spans="2:9">
      <c r="B2752" s="11">
        <f>IF(B2751+IF(Tbl_Hourly_Gen[[#This Row],[Hour]]=24,1,0)&lt;Date_End,B2751+IF(Tbl_Hourly_Gen[[#This Row],[Hour]]=24,1,0),0)</f>
        <v>45406</v>
      </c>
      <c r="C2752" s="29">
        <f>Tbl_Hourly_Gen[[#This Row],[Hour]]/24</f>
        <v>0.16666666666666666</v>
      </c>
      <c r="D2752">
        <f>MONTH(Tbl_Hourly_Gen[[#This Row],[Date]])</f>
        <v>4</v>
      </c>
      <c r="E2752">
        <f>DAY(Tbl_Hourly_Gen[[#This Row],[Date]])</f>
        <v>24</v>
      </c>
      <c r="F2752">
        <v>4</v>
      </c>
      <c r="G2752">
        <f>WEEKDAY(Tbl_Hourly_Gen[[#This Row],[Date]])</f>
        <v>4</v>
      </c>
      <c r="H2752" s="7" t="s">
        <v>14</v>
      </c>
      <c r="I2752" s="5">
        <v>0</v>
      </c>
    </row>
    <row r="2753" spans="2:9">
      <c r="B2753" s="11">
        <f>IF(B2752+IF(Tbl_Hourly_Gen[[#This Row],[Hour]]=24,1,0)&lt;Date_End,B2752+IF(Tbl_Hourly_Gen[[#This Row],[Hour]]=24,1,0),0)</f>
        <v>45406</v>
      </c>
      <c r="C2753" s="29">
        <f>Tbl_Hourly_Gen[[#This Row],[Hour]]/24</f>
        <v>0.20833333333333334</v>
      </c>
      <c r="D2753">
        <f>MONTH(Tbl_Hourly_Gen[[#This Row],[Date]])</f>
        <v>4</v>
      </c>
      <c r="E2753">
        <f>DAY(Tbl_Hourly_Gen[[#This Row],[Date]])</f>
        <v>24</v>
      </c>
      <c r="F2753">
        <v>5</v>
      </c>
      <c r="G2753">
        <f>WEEKDAY(Tbl_Hourly_Gen[[#This Row],[Date]])</f>
        <v>4</v>
      </c>
      <c r="H2753" s="7" t="s">
        <v>14</v>
      </c>
      <c r="I2753" s="5">
        <v>0</v>
      </c>
    </row>
    <row r="2754" spans="2:9">
      <c r="B2754" s="11">
        <f>IF(B2753+IF(Tbl_Hourly_Gen[[#This Row],[Hour]]=24,1,0)&lt;Date_End,B2753+IF(Tbl_Hourly_Gen[[#This Row],[Hour]]=24,1,0),0)</f>
        <v>45406</v>
      </c>
      <c r="C2754" s="29">
        <f>Tbl_Hourly_Gen[[#This Row],[Hour]]/24</f>
        <v>0.25</v>
      </c>
      <c r="D2754">
        <f>MONTH(Tbl_Hourly_Gen[[#This Row],[Date]])</f>
        <v>4</v>
      </c>
      <c r="E2754">
        <f>DAY(Tbl_Hourly_Gen[[#This Row],[Date]])</f>
        <v>24</v>
      </c>
      <c r="F2754">
        <v>6</v>
      </c>
      <c r="G2754">
        <f>WEEKDAY(Tbl_Hourly_Gen[[#This Row],[Date]])</f>
        <v>4</v>
      </c>
      <c r="H2754" s="7" t="s">
        <v>14</v>
      </c>
      <c r="I2754" s="5">
        <v>0</v>
      </c>
    </row>
    <row r="2755" spans="2:9">
      <c r="B2755" s="11">
        <f>IF(B2754+IF(Tbl_Hourly_Gen[[#This Row],[Hour]]=24,1,0)&lt;Date_End,B2754+IF(Tbl_Hourly_Gen[[#This Row],[Hour]]=24,1,0),0)</f>
        <v>45406</v>
      </c>
      <c r="C2755" s="29">
        <f>Tbl_Hourly_Gen[[#This Row],[Hour]]/24</f>
        <v>0.29166666666666669</v>
      </c>
      <c r="D2755">
        <f>MONTH(Tbl_Hourly_Gen[[#This Row],[Date]])</f>
        <v>4</v>
      </c>
      <c r="E2755">
        <f>DAY(Tbl_Hourly_Gen[[#This Row],[Date]])</f>
        <v>24</v>
      </c>
      <c r="F2755">
        <v>7</v>
      </c>
      <c r="G2755">
        <f>WEEKDAY(Tbl_Hourly_Gen[[#This Row],[Date]])</f>
        <v>4</v>
      </c>
      <c r="H2755" s="7" t="s">
        <v>14</v>
      </c>
      <c r="I2755" s="5">
        <v>0</v>
      </c>
    </row>
    <row r="2756" spans="2:9">
      <c r="B2756" s="11">
        <f>IF(B2755+IF(Tbl_Hourly_Gen[[#This Row],[Hour]]=24,1,0)&lt;Date_End,B2755+IF(Tbl_Hourly_Gen[[#This Row],[Hour]]=24,1,0),0)</f>
        <v>45406</v>
      </c>
      <c r="C2756" s="29">
        <f>Tbl_Hourly_Gen[[#This Row],[Hour]]/24</f>
        <v>0.33333333333333331</v>
      </c>
      <c r="D2756">
        <f>MONTH(Tbl_Hourly_Gen[[#This Row],[Date]])</f>
        <v>4</v>
      </c>
      <c r="E2756">
        <f>DAY(Tbl_Hourly_Gen[[#This Row],[Date]])</f>
        <v>24</v>
      </c>
      <c r="F2756">
        <v>8</v>
      </c>
      <c r="G2756">
        <f>WEEKDAY(Tbl_Hourly_Gen[[#This Row],[Date]])</f>
        <v>4</v>
      </c>
      <c r="H2756" s="7" t="s">
        <v>14</v>
      </c>
      <c r="I2756" s="5">
        <v>0</v>
      </c>
    </row>
    <row r="2757" spans="2:9">
      <c r="B2757" s="11">
        <f>IF(B2756+IF(Tbl_Hourly_Gen[[#This Row],[Hour]]=24,1,0)&lt;Date_End,B2756+IF(Tbl_Hourly_Gen[[#This Row],[Hour]]=24,1,0),0)</f>
        <v>45406</v>
      </c>
      <c r="C2757" s="29">
        <f>Tbl_Hourly_Gen[[#This Row],[Hour]]/24</f>
        <v>0.375</v>
      </c>
      <c r="D2757">
        <f>MONTH(Tbl_Hourly_Gen[[#This Row],[Date]])</f>
        <v>4</v>
      </c>
      <c r="E2757">
        <f>DAY(Tbl_Hourly_Gen[[#This Row],[Date]])</f>
        <v>24</v>
      </c>
      <c r="F2757">
        <v>9</v>
      </c>
      <c r="G2757">
        <f>WEEKDAY(Tbl_Hourly_Gen[[#This Row],[Date]])</f>
        <v>4</v>
      </c>
      <c r="H2757" s="7" t="s">
        <v>14</v>
      </c>
      <c r="I2757" s="5">
        <v>0</v>
      </c>
    </row>
    <row r="2758" spans="2:9">
      <c r="B2758" s="11">
        <f>IF(B2757+IF(Tbl_Hourly_Gen[[#This Row],[Hour]]=24,1,0)&lt;Date_End,B2757+IF(Tbl_Hourly_Gen[[#This Row],[Hour]]=24,1,0),0)</f>
        <v>45406</v>
      </c>
      <c r="C2758" s="29">
        <f>Tbl_Hourly_Gen[[#This Row],[Hour]]/24</f>
        <v>0.41666666666666669</v>
      </c>
      <c r="D2758">
        <f>MONTH(Tbl_Hourly_Gen[[#This Row],[Date]])</f>
        <v>4</v>
      </c>
      <c r="E2758">
        <f>DAY(Tbl_Hourly_Gen[[#This Row],[Date]])</f>
        <v>24</v>
      </c>
      <c r="F2758">
        <v>10</v>
      </c>
      <c r="G2758">
        <f>WEEKDAY(Tbl_Hourly_Gen[[#This Row],[Date]])</f>
        <v>4</v>
      </c>
      <c r="H2758" s="7" t="s">
        <v>14</v>
      </c>
      <c r="I2758" s="5">
        <v>0</v>
      </c>
    </row>
    <row r="2759" spans="2:9">
      <c r="B2759" s="11">
        <f>IF(B2758+IF(Tbl_Hourly_Gen[[#This Row],[Hour]]=24,1,0)&lt;Date_End,B2758+IF(Tbl_Hourly_Gen[[#This Row],[Hour]]=24,1,0),0)</f>
        <v>45406</v>
      </c>
      <c r="C2759" s="29">
        <f>Tbl_Hourly_Gen[[#This Row],[Hour]]/24</f>
        <v>0.45833333333333331</v>
      </c>
      <c r="D2759">
        <f>MONTH(Tbl_Hourly_Gen[[#This Row],[Date]])</f>
        <v>4</v>
      </c>
      <c r="E2759">
        <f>DAY(Tbl_Hourly_Gen[[#This Row],[Date]])</f>
        <v>24</v>
      </c>
      <c r="F2759">
        <v>11</v>
      </c>
      <c r="G2759">
        <f>WEEKDAY(Tbl_Hourly_Gen[[#This Row],[Date]])</f>
        <v>4</v>
      </c>
      <c r="H2759" s="7" t="s">
        <v>14</v>
      </c>
      <c r="I2759" s="5">
        <v>0</v>
      </c>
    </row>
    <row r="2760" spans="2:9">
      <c r="B2760" s="11">
        <f>IF(B2759+IF(Tbl_Hourly_Gen[[#This Row],[Hour]]=24,1,0)&lt;Date_End,B2759+IF(Tbl_Hourly_Gen[[#This Row],[Hour]]=24,1,0),0)</f>
        <v>45406</v>
      </c>
      <c r="C2760" s="29">
        <f>Tbl_Hourly_Gen[[#This Row],[Hour]]/24</f>
        <v>0.5</v>
      </c>
      <c r="D2760">
        <f>MONTH(Tbl_Hourly_Gen[[#This Row],[Date]])</f>
        <v>4</v>
      </c>
      <c r="E2760">
        <f>DAY(Tbl_Hourly_Gen[[#This Row],[Date]])</f>
        <v>24</v>
      </c>
      <c r="F2760">
        <v>12</v>
      </c>
      <c r="G2760">
        <f>WEEKDAY(Tbl_Hourly_Gen[[#This Row],[Date]])</f>
        <v>4</v>
      </c>
      <c r="H2760" s="7" t="s">
        <v>14</v>
      </c>
      <c r="I2760" s="5">
        <v>0</v>
      </c>
    </row>
    <row r="2761" spans="2:9">
      <c r="B2761" s="11">
        <f>IF(B2760+IF(Tbl_Hourly_Gen[[#This Row],[Hour]]=24,1,0)&lt;Date_End,B2760+IF(Tbl_Hourly_Gen[[#This Row],[Hour]]=24,1,0),0)</f>
        <v>45406</v>
      </c>
      <c r="C2761" s="29">
        <f>Tbl_Hourly_Gen[[#This Row],[Hour]]/24</f>
        <v>0.54166666666666663</v>
      </c>
      <c r="D2761">
        <f>MONTH(Tbl_Hourly_Gen[[#This Row],[Date]])</f>
        <v>4</v>
      </c>
      <c r="E2761">
        <f>DAY(Tbl_Hourly_Gen[[#This Row],[Date]])</f>
        <v>24</v>
      </c>
      <c r="F2761">
        <v>13</v>
      </c>
      <c r="G2761">
        <f>WEEKDAY(Tbl_Hourly_Gen[[#This Row],[Date]])</f>
        <v>4</v>
      </c>
      <c r="H2761" s="7" t="s">
        <v>14</v>
      </c>
      <c r="I2761" s="5">
        <v>0</v>
      </c>
    </row>
    <row r="2762" spans="2:9">
      <c r="B2762" s="11">
        <f>IF(B2761+IF(Tbl_Hourly_Gen[[#This Row],[Hour]]=24,1,0)&lt;Date_End,B2761+IF(Tbl_Hourly_Gen[[#This Row],[Hour]]=24,1,0),0)</f>
        <v>45406</v>
      </c>
      <c r="C2762" s="29">
        <f>Tbl_Hourly_Gen[[#This Row],[Hour]]/24</f>
        <v>0.58333333333333337</v>
      </c>
      <c r="D2762">
        <f>MONTH(Tbl_Hourly_Gen[[#This Row],[Date]])</f>
        <v>4</v>
      </c>
      <c r="E2762">
        <f>DAY(Tbl_Hourly_Gen[[#This Row],[Date]])</f>
        <v>24</v>
      </c>
      <c r="F2762">
        <v>14</v>
      </c>
      <c r="G2762">
        <f>WEEKDAY(Tbl_Hourly_Gen[[#This Row],[Date]])</f>
        <v>4</v>
      </c>
      <c r="H2762" s="7" t="s">
        <v>14</v>
      </c>
      <c r="I2762" s="5">
        <v>0</v>
      </c>
    </row>
    <row r="2763" spans="2:9">
      <c r="B2763" s="11">
        <f>IF(B2762+IF(Tbl_Hourly_Gen[[#This Row],[Hour]]=24,1,0)&lt;Date_End,B2762+IF(Tbl_Hourly_Gen[[#This Row],[Hour]]=24,1,0),0)</f>
        <v>45406</v>
      </c>
      <c r="C2763" s="29">
        <f>Tbl_Hourly_Gen[[#This Row],[Hour]]/24</f>
        <v>0.625</v>
      </c>
      <c r="D2763">
        <f>MONTH(Tbl_Hourly_Gen[[#This Row],[Date]])</f>
        <v>4</v>
      </c>
      <c r="E2763">
        <f>DAY(Tbl_Hourly_Gen[[#This Row],[Date]])</f>
        <v>24</v>
      </c>
      <c r="F2763">
        <v>15</v>
      </c>
      <c r="G2763">
        <f>WEEKDAY(Tbl_Hourly_Gen[[#This Row],[Date]])</f>
        <v>4</v>
      </c>
      <c r="H2763" s="7" t="s">
        <v>14</v>
      </c>
      <c r="I2763" s="5">
        <v>0</v>
      </c>
    </row>
    <row r="2764" spans="2:9">
      <c r="B2764" s="11">
        <f>IF(B2763+IF(Tbl_Hourly_Gen[[#This Row],[Hour]]=24,1,0)&lt;Date_End,B2763+IF(Tbl_Hourly_Gen[[#This Row],[Hour]]=24,1,0),0)</f>
        <v>45406</v>
      </c>
      <c r="C2764" s="29">
        <f>Tbl_Hourly_Gen[[#This Row],[Hour]]/24</f>
        <v>0.66666666666666663</v>
      </c>
      <c r="D2764">
        <f>MONTH(Tbl_Hourly_Gen[[#This Row],[Date]])</f>
        <v>4</v>
      </c>
      <c r="E2764">
        <f>DAY(Tbl_Hourly_Gen[[#This Row],[Date]])</f>
        <v>24</v>
      </c>
      <c r="F2764">
        <v>16</v>
      </c>
      <c r="G2764">
        <f>WEEKDAY(Tbl_Hourly_Gen[[#This Row],[Date]])</f>
        <v>4</v>
      </c>
      <c r="H2764" s="7" t="s">
        <v>14</v>
      </c>
      <c r="I2764" s="5">
        <v>0</v>
      </c>
    </row>
    <row r="2765" spans="2:9">
      <c r="B2765" s="11">
        <f>IF(B2764+IF(Tbl_Hourly_Gen[[#This Row],[Hour]]=24,1,0)&lt;Date_End,B2764+IF(Tbl_Hourly_Gen[[#This Row],[Hour]]=24,1,0),0)</f>
        <v>45406</v>
      </c>
      <c r="C2765" s="29">
        <f>Tbl_Hourly_Gen[[#This Row],[Hour]]/24</f>
        <v>0.70833333333333337</v>
      </c>
      <c r="D2765">
        <f>MONTH(Tbl_Hourly_Gen[[#This Row],[Date]])</f>
        <v>4</v>
      </c>
      <c r="E2765">
        <f>DAY(Tbl_Hourly_Gen[[#This Row],[Date]])</f>
        <v>24</v>
      </c>
      <c r="F2765">
        <v>17</v>
      </c>
      <c r="G2765">
        <f>WEEKDAY(Tbl_Hourly_Gen[[#This Row],[Date]])</f>
        <v>4</v>
      </c>
      <c r="H2765" s="7" t="s">
        <v>14</v>
      </c>
      <c r="I2765" s="5">
        <v>0</v>
      </c>
    </row>
    <row r="2766" spans="2:9">
      <c r="B2766" s="11">
        <f>IF(B2765+IF(Tbl_Hourly_Gen[[#This Row],[Hour]]=24,1,0)&lt;Date_End,B2765+IF(Tbl_Hourly_Gen[[#This Row],[Hour]]=24,1,0),0)</f>
        <v>45406</v>
      </c>
      <c r="C2766" s="29">
        <f>Tbl_Hourly_Gen[[#This Row],[Hour]]/24</f>
        <v>0.75</v>
      </c>
      <c r="D2766">
        <f>MONTH(Tbl_Hourly_Gen[[#This Row],[Date]])</f>
        <v>4</v>
      </c>
      <c r="E2766">
        <f>DAY(Tbl_Hourly_Gen[[#This Row],[Date]])</f>
        <v>24</v>
      </c>
      <c r="F2766">
        <v>18</v>
      </c>
      <c r="G2766">
        <f>WEEKDAY(Tbl_Hourly_Gen[[#This Row],[Date]])</f>
        <v>4</v>
      </c>
      <c r="H2766" s="7" t="s">
        <v>14</v>
      </c>
      <c r="I2766" s="5">
        <v>0</v>
      </c>
    </row>
    <row r="2767" spans="2:9">
      <c r="B2767" s="11">
        <f>IF(B2766+IF(Tbl_Hourly_Gen[[#This Row],[Hour]]=24,1,0)&lt;Date_End,B2766+IF(Tbl_Hourly_Gen[[#This Row],[Hour]]=24,1,0),0)</f>
        <v>45406</v>
      </c>
      <c r="C2767" s="29">
        <f>Tbl_Hourly_Gen[[#This Row],[Hour]]/24</f>
        <v>0.79166666666666663</v>
      </c>
      <c r="D2767">
        <f>MONTH(Tbl_Hourly_Gen[[#This Row],[Date]])</f>
        <v>4</v>
      </c>
      <c r="E2767">
        <f>DAY(Tbl_Hourly_Gen[[#This Row],[Date]])</f>
        <v>24</v>
      </c>
      <c r="F2767">
        <v>19</v>
      </c>
      <c r="G2767">
        <f>WEEKDAY(Tbl_Hourly_Gen[[#This Row],[Date]])</f>
        <v>4</v>
      </c>
      <c r="H2767" s="7" t="s">
        <v>14</v>
      </c>
      <c r="I2767" s="5">
        <v>0</v>
      </c>
    </row>
    <row r="2768" spans="2:9">
      <c r="B2768" s="11">
        <f>IF(B2767+IF(Tbl_Hourly_Gen[[#This Row],[Hour]]=24,1,0)&lt;Date_End,B2767+IF(Tbl_Hourly_Gen[[#This Row],[Hour]]=24,1,0),0)</f>
        <v>45406</v>
      </c>
      <c r="C2768" s="29">
        <f>Tbl_Hourly_Gen[[#This Row],[Hour]]/24</f>
        <v>0.83333333333333337</v>
      </c>
      <c r="D2768">
        <f>MONTH(Tbl_Hourly_Gen[[#This Row],[Date]])</f>
        <v>4</v>
      </c>
      <c r="E2768">
        <f>DAY(Tbl_Hourly_Gen[[#This Row],[Date]])</f>
        <v>24</v>
      </c>
      <c r="F2768">
        <v>20</v>
      </c>
      <c r="G2768">
        <f>WEEKDAY(Tbl_Hourly_Gen[[#This Row],[Date]])</f>
        <v>4</v>
      </c>
      <c r="H2768" s="7" t="s">
        <v>14</v>
      </c>
      <c r="I2768" s="5">
        <v>0</v>
      </c>
    </row>
    <row r="2769" spans="2:9">
      <c r="B2769" s="11">
        <f>IF(B2768+IF(Tbl_Hourly_Gen[[#This Row],[Hour]]=24,1,0)&lt;Date_End,B2768+IF(Tbl_Hourly_Gen[[#This Row],[Hour]]=24,1,0),0)</f>
        <v>45406</v>
      </c>
      <c r="C2769" s="29">
        <f>Tbl_Hourly_Gen[[#This Row],[Hour]]/24</f>
        <v>0.875</v>
      </c>
      <c r="D2769">
        <f>MONTH(Tbl_Hourly_Gen[[#This Row],[Date]])</f>
        <v>4</v>
      </c>
      <c r="E2769">
        <f>DAY(Tbl_Hourly_Gen[[#This Row],[Date]])</f>
        <v>24</v>
      </c>
      <c r="F2769">
        <v>21</v>
      </c>
      <c r="G2769">
        <f>WEEKDAY(Tbl_Hourly_Gen[[#This Row],[Date]])</f>
        <v>4</v>
      </c>
      <c r="H2769" s="7" t="s">
        <v>14</v>
      </c>
      <c r="I2769" s="5">
        <v>0</v>
      </c>
    </row>
    <row r="2770" spans="2:9">
      <c r="B2770" s="11">
        <f>IF(B2769+IF(Tbl_Hourly_Gen[[#This Row],[Hour]]=24,1,0)&lt;Date_End,B2769+IF(Tbl_Hourly_Gen[[#This Row],[Hour]]=24,1,0),0)</f>
        <v>45406</v>
      </c>
      <c r="C2770" s="29">
        <f>Tbl_Hourly_Gen[[#This Row],[Hour]]/24</f>
        <v>0.91666666666666663</v>
      </c>
      <c r="D2770">
        <f>MONTH(Tbl_Hourly_Gen[[#This Row],[Date]])</f>
        <v>4</v>
      </c>
      <c r="E2770">
        <f>DAY(Tbl_Hourly_Gen[[#This Row],[Date]])</f>
        <v>24</v>
      </c>
      <c r="F2770">
        <v>22</v>
      </c>
      <c r="G2770">
        <f>WEEKDAY(Tbl_Hourly_Gen[[#This Row],[Date]])</f>
        <v>4</v>
      </c>
      <c r="H2770" s="7" t="s">
        <v>14</v>
      </c>
      <c r="I2770" s="5">
        <v>0</v>
      </c>
    </row>
    <row r="2771" spans="2:9">
      <c r="B2771" s="11">
        <f>IF(B2770+IF(Tbl_Hourly_Gen[[#This Row],[Hour]]=24,1,0)&lt;Date_End,B2770+IF(Tbl_Hourly_Gen[[#This Row],[Hour]]=24,1,0),0)</f>
        <v>45406</v>
      </c>
      <c r="C2771" s="29">
        <f>Tbl_Hourly_Gen[[#This Row],[Hour]]/24</f>
        <v>0.95833333333333337</v>
      </c>
      <c r="D2771">
        <f>MONTH(Tbl_Hourly_Gen[[#This Row],[Date]])</f>
        <v>4</v>
      </c>
      <c r="E2771">
        <f>DAY(Tbl_Hourly_Gen[[#This Row],[Date]])</f>
        <v>24</v>
      </c>
      <c r="F2771">
        <v>23</v>
      </c>
      <c r="G2771">
        <f>WEEKDAY(Tbl_Hourly_Gen[[#This Row],[Date]])</f>
        <v>4</v>
      </c>
      <c r="H2771" s="7" t="s">
        <v>14</v>
      </c>
      <c r="I2771" s="5">
        <v>0</v>
      </c>
    </row>
    <row r="2772" spans="2:9">
      <c r="B2772" s="11">
        <f>IF(B2771+IF(Tbl_Hourly_Gen[[#This Row],[Hour]]=24,1,0)&lt;Date_End,B2771+IF(Tbl_Hourly_Gen[[#This Row],[Hour]]=24,1,0),0)</f>
        <v>45407</v>
      </c>
      <c r="C2772" s="29">
        <f>Tbl_Hourly_Gen[[#This Row],[Hour]]/24</f>
        <v>1</v>
      </c>
      <c r="D2772">
        <f>MONTH(Tbl_Hourly_Gen[[#This Row],[Date]])</f>
        <v>4</v>
      </c>
      <c r="E2772">
        <f>DAY(Tbl_Hourly_Gen[[#This Row],[Date]])</f>
        <v>25</v>
      </c>
      <c r="F2772">
        <v>24</v>
      </c>
      <c r="G2772">
        <f>WEEKDAY(Tbl_Hourly_Gen[[#This Row],[Date]])</f>
        <v>5</v>
      </c>
      <c r="H2772" s="7" t="s">
        <v>14</v>
      </c>
      <c r="I2772" s="5">
        <v>0</v>
      </c>
    </row>
    <row r="2773" spans="2:9">
      <c r="B2773" s="11">
        <f>IF(B2772+IF(Tbl_Hourly_Gen[[#This Row],[Hour]]=24,1,0)&lt;Date_End,B2772+IF(Tbl_Hourly_Gen[[#This Row],[Hour]]=24,1,0),0)</f>
        <v>45407</v>
      </c>
      <c r="C2773" s="29">
        <f>Tbl_Hourly_Gen[[#This Row],[Hour]]/24</f>
        <v>4.1666666666666664E-2</v>
      </c>
      <c r="D2773">
        <f>MONTH(Tbl_Hourly_Gen[[#This Row],[Date]])</f>
        <v>4</v>
      </c>
      <c r="E2773">
        <f>DAY(Tbl_Hourly_Gen[[#This Row],[Date]])</f>
        <v>25</v>
      </c>
      <c r="F2773">
        <v>1</v>
      </c>
      <c r="G2773">
        <f>WEEKDAY(Tbl_Hourly_Gen[[#This Row],[Date]])</f>
        <v>5</v>
      </c>
      <c r="H2773" s="7" t="s">
        <v>14</v>
      </c>
      <c r="I2773" s="5">
        <v>0</v>
      </c>
    </row>
    <row r="2774" spans="2:9">
      <c r="B2774" s="11">
        <f>IF(B2773+IF(Tbl_Hourly_Gen[[#This Row],[Hour]]=24,1,0)&lt;Date_End,B2773+IF(Tbl_Hourly_Gen[[#This Row],[Hour]]=24,1,0),0)</f>
        <v>45407</v>
      </c>
      <c r="C2774" s="29">
        <f>Tbl_Hourly_Gen[[#This Row],[Hour]]/24</f>
        <v>8.3333333333333329E-2</v>
      </c>
      <c r="D2774">
        <f>MONTH(Tbl_Hourly_Gen[[#This Row],[Date]])</f>
        <v>4</v>
      </c>
      <c r="E2774">
        <f>DAY(Tbl_Hourly_Gen[[#This Row],[Date]])</f>
        <v>25</v>
      </c>
      <c r="F2774">
        <v>2</v>
      </c>
      <c r="G2774">
        <f>WEEKDAY(Tbl_Hourly_Gen[[#This Row],[Date]])</f>
        <v>5</v>
      </c>
      <c r="H2774" s="7" t="s">
        <v>14</v>
      </c>
      <c r="I2774" s="5">
        <v>0</v>
      </c>
    </row>
    <row r="2775" spans="2:9">
      <c r="B2775" s="11">
        <f>IF(B2774+IF(Tbl_Hourly_Gen[[#This Row],[Hour]]=24,1,0)&lt;Date_End,B2774+IF(Tbl_Hourly_Gen[[#This Row],[Hour]]=24,1,0),0)</f>
        <v>45407</v>
      </c>
      <c r="C2775" s="29">
        <f>Tbl_Hourly_Gen[[#This Row],[Hour]]/24</f>
        <v>0.125</v>
      </c>
      <c r="D2775">
        <f>MONTH(Tbl_Hourly_Gen[[#This Row],[Date]])</f>
        <v>4</v>
      </c>
      <c r="E2775">
        <f>DAY(Tbl_Hourly_Gen[[#This Row],[Date]])</f>
        <v>25</v>
      </c>
      <c r="F2775">
        <v>3</v>
      </c>
      <c r="G2775">
        <f>WEEKDAY(Tbl_Hourly_Gen[[#This Row],[Date]])</f>
        <v>5</v>
      </c>
      <c r="H2775" s="7" t="s">
        <v>14</v>
      </c>
      <c r="I2775" s="5">
        <v>0</v>
      </c>
    </row>
    <row r="2776" spans="2:9">
      <c r="B2776" s="11">
        <f>IF(B2775+IF(Tbl_Hourly_Gen[[#This Row],[Hour]]=24,1,0)&lt;Date_End,B2775+IF(Tbl_Hourly_Gen[[#This Row],[Hour]]=24,1,0),0)</f>
        <v>45407</v>
      </c>
      <c r="C2776" s="29">
        <f>Tbl_Hourly_Gen[[#This Row],[Hour]]/24</f>
        <v>0.16666666666666666</v>
      </c>
      <c r="D2776">
        <f>MONTH(Tbl_Hourly_Gen[[#This Row],[Date]])</f>
        <v>4</v>
      </c>
      <c r="E2776">
        <f>DAY(Tbl_Hourly_Gen[[#This Row],[Date]])</f>
        <v>25</v>
      </c>
      <c r="F2776">
        <v>4</v>
      </c>
      <c r="G2776">
        <f>WEEKDAY(Tbl_Hourly_Gen[[#This Row],[Date]])</f>
        <v>5</v>
      </c>
      <c r="H2776" s="7" t="s">
        <v>14</v>
      </c>
      <c r="I2776" s="5">
        <v>0</v>
      </c>
    </row>
    <row r="2777" spans="2:9">
      <c r="B2777" s="11">
        <f>IF(B2776+IF(Tbl_Hourly_Gen[[#This Row],[Hour]]=24,1,0)&lt;Date_End,B2776+IF(Tbl_Hourly_Gen[[#This Row],[Hour]]=24,1,0),0)</f>
        <v>45407</v>
      </c>
      <c r="C2777" s="29">
        <f>Tbl_Hourly_Gen[[#This Row],[Hour]]/24</f>
        <v>0.20833333333333334</v>
      </c>
      <c r="D2777">
        <f>MONTH(Tbl_Hourly_Gen[[#This Row],[Date]])</f>
        <v>4</v>
      </c>
      <c r="E2777">
        <f>DAY(Tbl_Hourly_Gen[[#This Row],[Date]])</f>
        <v>25</v>
      </c>
      <c r="F2777">
        <v>5</v>
      </c>
      <c r="G2777">
        <f>WEEKDAY(Tbl_Hourly_Gen[[#This Row],[Date]])</f>
        <v>5</v>
      </c>
      <c r="H2777" s="7" t="s">
        <v>14</v>
      </c>
      <c r="I2777" s="5">
        <v>0</v>
      </c>
    </row>
    <row r="2778" spans="2:9">
      <c r="B2778" s="11">
        <f>IF(B2777+IF(Tbl_Hourly_Gen[[#This Row],[Hour]]=24,1,0)&lt;Date_End,B2777+IF(Tbl_Hourly_Gen[[#This Row],[Hour]]=24,1,0),0)</f>
        <v>45407</v>
      </c>
      <c r="C2778" s="29">
        <f>Tbl_Hourly_Gen[[#This Row],[Hour]]/24</f>
        <v>0.25</v>
      </c>
      <c r="D2778">
        <f>MONTH(Tbl_Hourly_Gen[[#This Row],[Date]])</f>
        <v>4</v>
      </c>
      <c r="E2778">
        <f>DAY(Tbl_Hourly_Gen[[#This Row],[Date]])</f>
        <v>25</v>
      </c>
      <c r="F2778">
        <v>6</v>
      </c>
      <c r="G2778">
        <f>WEEKDAY(Tbl_Hourly_Gen[[#This Row],[Date]])</f>
        <v>5</v>
      </c>
      <c r="H2778" s="7" t="s">
        <v>14</v>
      </c>
      <c r="I2778" s="5">
        <v>0</v>
      </c>
    </row>
    <row r="2779" spans="2:9">
      <c r="B2779" s="11">
        <f>IF(B2778+IF(Tbl_Hourly_Gen[[#This Row],[Hour]]=24,1,0)&lt;Date_End,B2778+IF(Tbl_Hourly_Gen[[#This Row],[Hour]]=24,1,0),0)</f>
        <v>45407</v>
      </c>
      <c r="C2779" s="29">
        <f>Tbl_Hourly_Gen[[#This Row],[Hour]]/24</f>
        <v>0.29166666666666669</v>
      </c>
      <c r="D2779">
        <f>MONTH(Tbl_Hourly_Gen[[#This Row],[Date]])</f>
        <v>4</v>
      </c>
      <c r="E2779">
        <f>DAY(Tbl_Hourly_Gen[[#This Row],[Date]])</f>
        <v>25</v>
      </c>
      <c r="F2779">
        <v>7</v>
      </c>
      <c r="G2779">
        <f>WEEKDAY(Tbl_Hourly_Gen[[#This Row],[Date]])</f>
        <v>5</v>
      </c>
      <c r="H2779" s="7" t="s">
        <v>14</v>
      </c>
      <c r="I2779" s="5">
        <v>0</v>
      </c>
    </row>
    <row r="2780" spans="2:9">
      <c r="B2780" s="11">
        <f>IF(B2779+IF(Tbl_Hourly_Gen[[#This Row],[Hour]]=24,1,0)&lt;Date_End,B2779+IF(Tbl_Hourly_Gen[[#This Row],[Hour]]=24,1,0),0)</f>
        <v>45407</v>
      </c>
      <c r="C2780" s="29">
        <f>Tbl_Hourly_Gen[[#This Row],[Hour]]/24</f>
        <v>0.33333333333333331</v>
      </c>
      <c r="D2780">
        <f>MONTH(Tbl_Hourly_Gen[[#This Row],[Date]])</f>
        <v>4</v>
      </c>
      <c r="E2780">
        <f>DAY(Tbl_Hourly_Gen[[#This Row],[Date]])</f>
        <v>25</v>
      </c>
      <c r="F2780">
        <v>8</v>
      </c>
      <c r="G2780">
        <f>WEEKDAY(Tbl_Hourly_Gen[[#This Row],[Date]])</f>
        <v>5</v>
      </c>
      <c r="H2780" s="7" t="s">
        <v>14</v>
      </c>
      <c r="I2780" s="5">
        <v>0</v>
      </c>
    </row>
    <row r="2781" spans="2:9">
      <c r="B2781" s="11">
        <f>IF(B2780+IF(Tbl_Hourly_Gen[[#This Row],[Hour]]=24,1,0)&lt;Date_End,B2780+IF(Tbl_Hourly_Gen[[#This Row],[Hour]]=24,1,0),0)</f>
        <v>45407</v>
      </c>
      <c r="C2781" s="29">
        <f>Tbl_Hourly_Gen[[#This Row],[Hour]]/24</f>
        <v>0.375</v>
      </c>
      <c r="D2781">
        <f>MONTH(Tbl_Hourly_Gen[[#This Row],[Date]])</f>
        <v>4</v>
      </c>
      <c r="E2781">
        <f>DAY(Tbl_Hourly_Gen[[#This Row],[Date]])</f>
        <v>25</v>
      </c>
      <c r="F2781">
        <v>9</v>
      </c>
      <c r="G2781">
        <f>WEEKDAY(Tbl_Hourly_Gen[[#This Row],[Date]])</f>
        <v>5</v>
      </c>
      <c r="H2781" s="7" t="s">
        <v>14</v>
      </c>
      <c r="I2781" s="5">
        <v>0</v>
      </c>
    </row>
    <row r="2782" spans="2:9">
      <c r="B2782" s="11">
        <f>IF(B2781+IF(Tbl_Hourly_Gen[[#This Row],[Hour]]=24,1,0)&lt;Date_End,B2781+IF(Tbl_Hourly_Gen[[#This Row],[Hour]]=24,1,0),0)</f>
        <v>45407</v>
      </c>
      <c r="C2782" s="29">
        <f>Tbl_Hourly_Gen[[#This Row],[Hour]]/24</f>
        <v>0.41666666666666669</v>
      </c>
      <c r="D2782">
        <f>MONTH(Tbl_Hourly_Gen[[#This Row],[Date]])</f>
        <v>4</v>
      </c>
      <c r="E2782">
        <f>DAY(Tbl_Hourly_Gen[[#This Row],[Date]])</f>
        <v>25</v>
      </c>
      <c r="F2782">
        <v>10</v>
      </c>
      <c r="G2782">
        <f>WEEKDAY(Tbl_Hourly_Gen[[#This Row],[Date]])</f>
        <v>5</v>
      </c>
      <c r="H2782" s="7" t="s">
        <v>14</v>
      </c>
      <c r="I2782" s="5">
        <v>0</v>
      </c>
    </row>
    <row r="2783" spans="2:9">
      <c r="B2783" s="11">
        <f>IF(B2782+IF(Tbl_Hourly_Gen[[#This Row],[Hour]]=24,1,0)&lt;Date_End,B2782+IF(Tbl_Hourly_Gen[[#This Row],[Hour]]=24,1,0),0)</f>
        <v>45407</v>
      </c>
      <c r="C2783" s="29">
        <f>Tbl_Hourly_Gen[[#This Row],[Hour]]/24</f>
        <v>0.45833333333333331</v>
      </c>
      <c r="D2783">
        <f>MONTH(Tbl_Hourly_Gen[[#This Row],[Date]])</f>
        <v>4</v>
      </c>
      <c r="E2783">
        <f>DAY(Tbl_Hourly_Gen[[#This Row],[Date]])</f>
        <v>25</v>
      </c>
      <c r="F2783">
        <v>11</v>
      </c>
      <c r="G2783">
        <f>WEEKDAY(Tbl_Hourly_Gen[[#This Row],[Date]])</f>
        <v>5</v>
      </c>
      <c r="H2783" s="7" t="s">
        <v>14</v>
      </c>
      <c r="I2783" s="5">
        <v>0</v>
      </c>
    </row>
    <row r="2784" spans="2:9">
      <c r="B2784" s="11">
        <f>IF(B2783+IF(Tbl_Hourly_Gen[[#This Row],[Hour]]=24,1,0)&lt;Date_End,B2783+IF(Tbl_Hourly_Gen[[#This Row],[Hour]]=24,1,0),0)</f>
        <v>45407</v>
      </c>
      <c r="C2784" s="29">
        <f>Tbl_Hourly_Gen[[#This Row],[Hour]]/24</f>
        <v>0.5</v>
      </c>
      <c r="D2784">
        <f>MONTH(Tbl_Hourly_Gen[[#This Row],[Date]])</f>
        <v>4</v>
      </c>
      <c r="E2784">
        <f>DAY(Tbl_Hourly_Gen[[#This Row],[Date]])</f>
        <v>25</v>
      </c>
      <c r="F2784">
        <v>12</v>
      </c>
      <c r="G2784">
        <f>WEEKDAY(Tbl_Hourly_Gen[[#This Row],[Date]])</f>
        <v>5</v>
      </c>
      <c r="H2784" s="7" t="s">
        <v>14</v>
      </c>
      <c r="I2784" s="5">
        <v>0</v>
      </c>
    </row>
    <row r="2785" spans="2:9">
      <c r="B2785" s="11">
        <f>IF(B2784+IF(Tbl_Hourly_Gen[[#This Row],[Hour]]=24,1,0)&lt;Date_End,B2784+IF(Tbl_Hourly_Gen[[#This Row],[Hour]]=24,1,0),0)</f>
        <v>45407</v>
      </c>
      <c r="C2785" s="29">
        <f>Tbl_Hourly_Gen[[#This Row],[Hour]]/24</f>
        <v>0.54166666666666663</v>
      </c>
      <c r="D2785">
        <f>MONTH(Tbl_Hourly_Gen[[#This Row],[Date]])</f>
        <v>4</v>
      </c>
      <c r="E2785">
        <f>DAY(Tbl_Hourly_Gen[[#This Row],[Date]])</f>
        <v>25</v>
      </c>
      <c r="F2785">
        <v>13</v>
      </c>
      <c r="G2785">
        <f>WEEKDAY(Tbl_Hourly_Gen[[#This Row],[Date]])</f>
        <v>5</v>
      </c>
      <c r="H2785" s="7" t="s">
        <v>14</v>
      </c>
      <c r="I2785" s="5">
        <v>0</v>
      </c>
    </row>
    <row r="2786" spans="2:9">
      <c r="B2786" s="11">
        <f>IF(B2785+IF(Tbl_Hourly_Gen[[#This Row],[Hour]]=24,1,0)&lt;Date_End,B2785+IF(Tbl_Hourly_Gen[[#This Row],[Hour]]=24,1,0),0)</f>
        <v>45407</v>
      </c>
      <c r="C2786" s="29">
        <f>Tbl_Hourly_Gen[[#This Row],[Hour]]/24</f>
        <v>0.58333333333333337</v>
      </c>
      <c r="D2786">
        <f>MONTH(Tbl_Hourly_Gen[[#This Row],[Date]])</f>
        <v>4</v>
      </c>
      <c r="E2786">
        <f>DAY(Tbl_Hourly_Gen[[#This Row],[Date]])</f>
        <v>25</v>
      </c>
      <c r="F2786">
        <v>14</v>
      </c>
      <c r="G2786">
        <f>WEEKDAY(Tbl_Hourly_Gen[[#This Row],[Date]])</f>
        <v>5</v>
      </c>
      <c r="H2786" s="7" t="s">
        <v>14</v>
      </c>
      <c r="I2786" s="5">
        <v>0</v>
      </c>
    </row>
    <row r="2787" spans="2:9">
      <c r="B2787" s="11">
        <f>IF(B2786+IF(Tbl_Hourly_Gen[[#This Row],[Hour]]=24,1,0)&lt;Date_End,B2786+IF(Tbl_Hourly_Gen[[#This Row],[Hour]]=24,1,0),0)</f>
        <v>45407</v>
      </c>
      <c r="C2787" s="29">
        <f>Tbl_Hourly_Gen[[#This Row],[Hour]]/24</f>
        <v>0.625</v>
      </c>
      <c r="D2787">
        <f>MONTH(Tbl_Hourly_Gen[[#This Row],[Date]])</f>
        <v>4</v>
      </c>
      <c r="E2787">
        <f>DAY(Tbl_Hourly_Gen[[#This Row],[Date]])</f>
        <v>25</v>
      </c>
      <c r="F2787">
        <v>15</v>
      </c>
      <c r="G2787">
        <f>WEEKDAY(Tbl_Hourly_Gen[[#This Row],[Date]])</f>
        <v>5</v>
      </c>
      <c r="H2787" s="7" t="s">
        <v>14</v>
      </c>
      <c r="I2787" s="5">
        <v>0</v>
      </c>
    </row>
    <row r="2788" spans="2:9">
      <c r="B2788" s="11">
        <f>IF(B2787+IF(Tbl_Hourly_Gen[[#This Row],[Hour]]=24,1,0)&lt;Date_End,B2787+IF(Tbl_Hourly_Gen[[#This Row],[Hour]]=24,1,0),0)</f>
        <v>45407</v>
      </c>
      <c r="C2788" s="29">
        <f>Tbl_Hourly_Gen[[#This Row],[Hour]]/24</f>
        <v>0.66666666666666663</v>
      </c>
      <c r="D2788">
        <f>MONTH(Tbl_Hourly_Gen[[#This Row],[Date]])</f>
        <v>4</v>
      </c>
      <c r="E2788">
        <f>DAY(Tbl_Hourly_Gen[[#This Row],[Date]])</f>
        <v>25</v>
      </c>
      <c r="F2788">
        <v>16</v>
      </c>
      <c r="G2788">
        <f>WEEKDAY(Tbl_Hourly_Gen[[#This Row],[Date]])</f>
        <v>5</v>
      </c>
      <c r="H2788" s="7" t="s">
        <v>14</v>
      </c>
      <c r="I2788" s="5">
        <v>0</v>
      </c>
    </row>
    <row r="2789" spans="2:9">
      <c r="B2789" s="11">
        <f>IF(B2788+IF(Tbl_Hourly_Gen[[#This Row],[Hour]]=24,1,0)&lt;Date_End,B2788+IF(Tbl_Hourly_Gen[[#This Row],[Hour]]=24,1,0),0)</f>
        <v>45407</v>
      </c>
      <c r="C2789" s="29">
        <f>Tbl_Hourly_Gen[[#This Row],[Hour]]/24</f>
        <v>0.70833333333333337</v>
      </c>
      <c r="D2789">
        <f>MONTH(Tbl_Hourly_Gen[[#This Row],[Date]])</f>
        <v>4</v>
      </c>
      <c r="E2789">
        <f>DAY(Tbl_Hourly_Gen[[#This Row],[Date]])</f>
        <v>25</v>
      </c>
      <c r="F2789">
        <v>17</v>
      </c>
      <c r="G2789">
        <f>WEEKDAY(Tbl_Hourly_Gen[[#This Row],[Date]])</f>
        <v>5</v>
      </c>
      <c r="H2789" s="7" t="s">
        <v>14</v>
      </c>
      <c r="I2789" s="5">
        <v>0</v>
      </c>
    </row>
    <row r="2790" spans="2:9">
      <c r="B2790" s="11">
        <f>IF(B2789+IF(Tbl_Hourly_Gen[[#This Row],[Hour]]=24,1,0)&lt;Date_End,B2789+IF(Tbl_Hourly_Gen[[#This Row],[Hour]]=24,1,0),0)</f>
        <v>45407</v>
      </c>
      <c r="C2790" s="29">
        <f>Tbl_Hourly_Gen[[#This Row],[Hour]]/24</f>
        <v>0.75</v>
      </c>
      <c r="D2790">
        <f>MONTH(Tbl_Hourly_Gen[[#This Row],[Date]])</f>
        <v>4</v>
      </c>
      <c r="E2790">
        <f>DAY(Tbl_Hourly_Gen[[#This Row],[Date]])</f>
        <v>25</v>
      </c>
      <c r="F2790">
        <v>18</v>
      </c>
      <c r="G2790">
        <f>WEEKDAY(Tbl_Hourly_Gen[[#This Row],[Date]])</f>
        <v>5</v>
      </c>
      <c r="H2790" s="7" t="s">
        <v>14</v>
      </c>
      <c r="I2790" s="5">
        <v>0</v>
      </c>
    </row>
    <row r="2791" spans="2:9">
      <c r="B2791" s="11">
        <f>IF(B2790+IF(Tbl_Hourly_Gen[[#This Row],[Hour]]=24,1,0)&lt;Date_End,B2790+IF(Tbl_Hourly_Gen[[#This Row],[Hour]]=24,1,0),0)</f>
        <v>45407</v>
      </c>
      <c r="C2791" s="29">
        <f>Tbl_Hourly_Gen[[#This Row],[Hour]]/24</f>
        <v>0.79166666666666663</v>
      </c>
      <c r="D2791">
        <f>MONTH(Tbl_Hourly_Gen[[#This Row],[Date]])</f>
        <v>4</v>
      </c>
      <c r="E2791">
        <f>DAY(Tbl_Hourly_Gen[[#This Row],[Date]])</f>
        <v>25</v>
      </c>
      <c r="F2791">
        <v>19</v>
      </c>
      <c r="G2791">
        <f>WEEKDAY(Tbl_Hourly_Gen[[#This Row],[Date]])</f>
        <v>5</v>
      </c>
      <c r="H2791" s="7" t="s">
        <v>14</v>
      </c>
      <c r="I2791" s="5">
        <v>0</v>
      </c>
    </row>
    <row r="2792" spans="2:9">
      <c r="B2792" s="11">
        <f>IF(B2791+IF(Tbl_Hourly_Gen[[#This Row],[Hour]]=24,1,0)&lt;Date_End,B2791+IF(Tbl_Hourly_Gen[[#This Row],[Hour]]=24,1,0),0)</f>
        <v>45407</v>
      </c>
      <c r="C2792" s="29">
        <f>Tbl_Hourly_Gen[[#This Row],[Hour]]/24</f>
        <v>0.83333333333333337</v>
      </c>
      <c r="D2792">
        <f>MONTH(Tbl_Hourly_Gen[[#This Row],[Date]])</f>
        <v>4</v>
      </c>
      <c r="E2792">
        <f>DAY(Tbl_Hourly_Gen[[#This Row],[Date]])</f>
        <v>25</v>
      </c>
      <c r="F2792">
        <v>20</v>
      </c>
      <c r="G2792">
        <f>WEEKDAY(Tbl_Hourly_Gen[[#This Row],[Date]])</f>
        <v>5</v>
      </c>
      <c r="H2792" s="7" t="s">
        <v>14</v>
      </c>
      <c r="I2792" s="5">
        <v>0</v>
      </c>
    </row>
    <row r="2793" spans="2:9">
      <c r="B2793" s="11">
        <f>IF(B2792+IF(Tbl_Hourly_Gen[[#This Row],[Hour]]=24,1,0)&lt;Date_End,B2792+IF(Tbl_Hourly_Gen[[#This Row],[Hour]]=24,1,0),0)</f>
        <v>45407</v>
      </c>
      <c r="C2793" s="29">
        <f>Tbl_Hourly_Gen[[#This Row],[Hour]]/24</f>
        <v>0.875</v>
      </c>
      <c r="D2793">
        <f>MONTH(Tbl_Hourly_Gen[[#This Row],[Date]])</f>
        <v>4</v>
      </c>
      <c r="E2793">
        <f>DAY(Tbl_Hourly_Gen[[#This Row],[Date]])</f>
        <v>25</v>
      </c>
      <c r="F2793">
        <v>21</v>
      </c>
      <c r="G2793">
        <f>WEEKDAY(Tbl_Hourly_Gen[[#This Row],[Date]])</f>
        <v>5</v>
      </c>
      <c r="H2793" s="7" t="s">
        <v>14</v>
      </c>
      <c r="I2793" s="5">
        <v>0</v>
      </c>
    </row>
    <row r="2794" spans="2:9">
      <c r="B2794" s="11">
        <f>IF(B2793+IF(Tbl_Hourly_Gen[[#This Row],[Hour]]=24,1,0)&lt;Date_End,B2793+IF(Tbl_Hourly_Gen[[#This Row],[Hour]]=24,1,0),0)</f>
        <v>45407</v>
      </c>
      <c r="C2794" s="29">
        <f>Tbl_Hourly_Gen[[#This Row],[Hour]]/24</f>
        <v>0.91666666666666663</v>
      </c>
      <c r="D2794">
        <f>MONTH(Tbl_Hourly_Gen[[#This Row],[Date]])</f>
        <v>4</v>
      </c>
      <c r="E2794">
        <f>DAY(Tbl_Hourly_Gen[[#This Row],[Date]])</f>
        <v>25</v>
      </c>
      <c r="F2794">
        <v>22</v>
      </c>
      <c r="G2794">
        <f>WEEKDAY(Tbl_Hourly_Gen[[#This Row],[Date]])</f>
        <v>5</v>
      </c>
      <c r="H2794" s="7" t="s">
        <v>14</v>
      </c>
      <c r="I2794" s="5">
        <v>0</v>
      </c>
    </row>
    <row r="2795" spans="2:9">
      <c r="B2795" s="11">
        <f>IF(B2794+IF(Tbl_Hourly_Gen[[#This Row],[Hour]]=24,1,0)&lt;Date_End,B2794+IF(Tbl_Hourly_Gen[[#This Row],[Hour]]=24,1,0),0)</f>
        <v>45407</v>
      </c>
      <c r="C2795" s="29">
        <f>Tbl_Hourly_Gen[[#This Row],[Hour]]/24</f>
        <v>0.95833333333333337</v>
      </c>
      <c r="D2795">
        <f>MONTH(Tbl_Hourly_Gen[[#This Row],[Date]])</f>
        <v>4</v>
      </c>
      <c r="E2795">
        <f>DAY(Tbl_Hourly_Gen[[#This Row],[Date]])</f>
        <v>25</v>
      </c>
      <c r="F2795">
        <v>23</v>
      </c>
      <c r="G2795">
        <f>WEEKDAY(Tbl_Hourly_Gen[[#This Row],[Date]])</f>
        <v>5</v>
      </c>
      <c r="H2795" s="7" t="s">
        <v>14</v>
      </c>
      <c r="I2795" s="5">
        <v>0</v>
      </c>
    </row>
    <row r="2796" spans="2:9">
      <c r="B2796" s="11">
        <f>IF(B2795+IF(Tbl_Hourly_Gen[[#This Row],[Hour]]=24,1,0)&lt;Date_End,B2795+IF(Tbl_Hourly_Gen[[#This Row],[Hour]]=24,1,0),0)</f>
        <v>45408</v>
      </c>
      <c r="C2796" s="29">
        <f>Tbl_Hourly_Gen[[#This Row],[Hour]]/24</f>
        <v>1</v>
      </c>
      <c r="D2796">
        <f>MONTH(Tbl_Hourly_Gen[[#This Row],[Date]])</f>
        <v>4</v>
      </c>
      <c r="E2796">
        <f>DAY(Tbl_Hourly_Gen[[#This Row],[Date]])</f>
        <v>26</v>
      </c>
      <c r="F2796">
        <v>24</v>
      </c>
      <c r="G2796">
        <f>WEEKDAY(Tbl_Hourly_Gen[[#This Row],[Date]])</f>
        <v>6</v>
      </c>
      <c r="H2796" s="7" t="s">
        <v>14</v>
      </c>
      <c r="I2796" s="5">
        <v>0</v>
      </c>
    </row>
    <row r="2797" spans="2:9">
      <c r="B2797" s="11">
        <f>IF(B2796+IF(Tbl_Hourly_Gen[[#This Row],[Hour]]=24,1,0)&lt;Date_End,B2796+IF(Tbl_Hourly_Gen[[#This Row],[Hour]]=24,1,0),0)</f>
        <v>45408</v>
      </c>
      <c r="C2797" s="29">
        <f>Tbl_Hourly_Gen[[#This Row],[Hour]]/24</f>
        <v>4.1666666666666664E-2</v>
      </c>
      <c r="D2797">
        <f>MONTH(Tbl_Hourly_Gen[[#This Row],[Date]])</f>
        <v>4</v>
      </c>
      <c r="E2797">
        <f>DAY(Tbl_Hourly_Gen[[#This Row],[Date]])</f>
        <v>26</v>
      </c>
      <c r="F2797">
        <v>1</v>
      </c>
      <c r="G2797">
        <f>WEEKDAY(Tbl_Hourly_Gen[[#This Row],[Date]])</f>
        <v>6</v>
      </c>
      <c r="H2797" s="7" t="s">
        <v>14</v>
      </c>
      <c r="I2797" s="5">
        <v>0</v>
      </c>
    </row>
    <row r="2798" spans="2:9">
      <c r="B2798" s="11">
        <f>IF(B2797+IF(Tbl_Hourly_Gen[[#This Row],[Hour]]=24,1,0)&lt;Date_End,B2797+IF(Tbl_Hourly_Gen[[#This Row],[Hour]]=24,1,0),0)</f>
        <v>45408</v>
      </c>
      <c r="C2798" s="29">
        <f>Tbl_Hourly_Gen[[#This Row],[Hour]]/24</f>
        <v>8.3333333333333329E-2</v>
      </c>
      <c r="D2798">
        <f>MONTH(Tbl_Hourly_Gen[[#This Row],[Date]])</f>
        <v>4</v>
      </c>
      <c r="E2798">
        <f>DAY(Tbl_Hourly_Gen[[#This Row],[Date]])</f>
        <v>26</v>
      </c>
      <c r="F2798">
        <v>2</v>
      </c>
      <c r="G2798">
        <f>WEEKDAY(Tbl_Hourly_Gen[[#This Row],[Date]])</f>
        <v>6</v>
      </c>
      <c r="H2798" s="7" t="s">
        <v>14</v>
      </c>
      <c r="I2798" s="5">
        <v>0</v>
      </c>
    </row>
    <row r="2799" spans="2:9">
      <c r="B2799" s="11">
        <f>IF(B2798+IF(Tbl_Hourly_Gen[[#This Row],[Hour]]=24,1,0)&lt;Date_End,B2798+IF(Tbl_Hourly_Gen[[#This Row],[Hour]]=24,1,0),0)</f>
        <v>45408</v>
      </c>
      <c r="C2799" s="29">
        <f>Tbl_Hourly_Gen[[#This Row],[Hour]]/24</f>
        <v>0.125</v>
      </c>
      <c r="D2799">
        <f>MONTH(Tbl_Hourly_Gen[[#This Row],[Date]])</f>
        <v>4</v>
      </c>
      <c r="E2799">
        <f>DAY(Tbl_Hourly_Gen[[#This Row],[Date]])</f>
        <v>26</v>
      </c>
      <c r="F2799">
        <v>3</v>
      </c>
      <c r="G2799">
        <f>WEEKDAY(Tbl_Hourly_Gen[[#This Row],[Date]])</f>
        <v>6</v>
      </c>
      <c r="H2799" s="7" t="s">
        <v>14</v>
      </c>
      <c r="I2799" s="5">
        <v>0</v>
      </c>
    </row>
    <row r="2800" spans="2:9">
      <c r="B2800" s="11">
        <f>IF(B2799+IF(Tbl_Hourly_Gen[[#This Row],[Hour]]=24,1,0)&lt;Date_End,B2799+IF(Tbl_Hourly_Gen[[#This Row],[Hour]]=24,1,0),0)</f>
        <v>45408</v>
      </c>
      <c r="C2800" s="29">
        <f>Tbl_Hourly_Gen[[#This Row],[Hour]]/24</f>
        <v>0.16666666666666666</v>
      </c>
      <c r="D2800">
        <f>MONTH(Tbl_Hourly_Gen[[#This Row],[Date]])</f>
        <v>4</v>
      </c>
      <c r="E2800">
        <f>DAY(Tbl_Hourly_Gen[[#This Row],[Date]])</f>
        <v>26</v>
      </c>
      <c r="F2800">
        <v>4</v>
      </c>
      <c r="G2800">
        <f>WEEKDAY(Tbl_Hourly_Gen[[#This Row],[Date]])</f>
        <v>6</v>
      </c>
      <c r="H2800" s="7" t="s">
        <v>14</v>
      </c>
      <c r="I2800" s="5">
        <v>0</v>
      </c>
    </row>
    <row r="2801" spans="2:9">
      <c r="B2801" s="11">
        <f>IF(B2800+IF(Tbl_Hourly_Gen[[#This Row],[Hour]]=24,1,0)&lt;Date_End,B2800+IF(Tbl_Hourly_Gen[[#This Row],[Hour]]=24,1,0),0)</f>
        <v>45408</v>
      </c>
      <c r="C2801" s="29">
        <f>Tbl_Hourly_Gen[[#This Row],[Hour]]/24</f>
        <v>0.20833333333333334</v>
      </c>
      <c r="D2801">
        <f>MONTH(Tbl_Hourly_Gen[[#This Row],[Date]])</f>
        <v>4</v>
      </c>
      <c r="E2801">
        <f>DAY(Tbl_Hourly_Gen[[#This Row],[Date]])</f>
        <v>26</v>
      </c>
      <c r="F2801">
        <v>5</v>
      </c>
      <c r="G2801">
        <f>WEEKDAY(Tbl_Hourly_Gen[[#This Row],[Date]])</f>
        <v>6</v>
      </c>
      <c r="H2801" s="7" t="s">
        <v>14</v>
      </c>
      <c r="I2801" s="5">
        <v>0</v>
      </c>
    </row>
    <row r="2802" spans="2:9">
      <c r="B2802" s="11">
        <f>IF(B2801+IF(Tbl_Hourly_Gen[[#This Row],[Hour]]=24,1,0)&lt;Date_End,B2801+IF(Tbl_Hourly_Gen[[#This Row],[Hour]]=24,1,0),0)</f>
        <v>45408</v>
      </c>
      <c r="C2802" s="29">
        <f>Tbl_Hourly_Gen[[#This Row],[Hour]]/24</f>
        <v>0.25</v>
      </c>
      <c r="D2802">
        <f>MONTH(Tbl_Hourly_Gen[[#This Row],[Date]])</f>
        <v>4</v>
      </c>
      <c r="E2802">
        <f>DAY(Tbl_Hourly_Gen[[#This Row],[Date]])</f>
        <v>26</v>
      </c>
      <c r="F2802">
        <v>6</v>
      </c>
      <c r="G2802">
        <f>WEEKDAY(Tbl_Hourly_Gen[[#This Row],[Date]])</f>
        <v>6</v>
      </c>
      <c r="H2802" s="7" t="s">
        <v>14</v>
      </c>
      <c r="I2802" s="5">
        <v>0</v>
      </c>
    </row>
    <row r="2803" spans="2:9">
      <c r="B2803" s="11">
        <f>IF(B2802+IF(Tbl_Hourly_Gen[[#This Row],[Hour]]=24,1,0)&lt;Date_End,B2802+IF(Tbl_Hourly_Gen[[#This Row],[Hour]]=24,1,0),0)</f>
        <v>45408</v>
      </c>
      <c r="C2803" s="29">
        <f>Tbl_Hourly_Gen[[#This Row],[Hour]]/24</f>
        <v>0.29166666666666669</v>
      </c>
      <c r="D2803">
        <f>MONTH(Tbl_Hourly_Gen[[#This Row],[Date]])</f>
        <v>4</v>
      </c>
      <c r="E2803">
        <f>DAY(Tbl_Hourly_Gen[[#This Row],[Date]])</f>
        <v>26</v>
      </c>
      <c r="F2803">
        <v>7</v>
      </c>
      <c r="G2803">
        <f>WEEKDAY(Tbl_Hourly_Gen[[#This Row],[Date]])</f>
        <v>6</v>
      </c>
      <c r="H2803" s="7" t="s">
        <v>14</v>
      </c>
      <c r="I2803" s="5">
        <v>0</v>
      </c>
    </row>
    <row r="2804" spans="2:9">
      <c r="B2804" s="11">
        <f>IF(B2803+IF(Tbl_Hourly_Gen[[#This Row],[Hour]]=24,1,0)&lt;Date_End,B2803+IF(Tbl_Hourly_Gen[[#This Row],[Hour]]=24,1,0),0)</f>
        <v>45408</v>
      </c>
      <c r="C2804" s="29">
        <f>Tbl_Hourly_Gen[[#This Row],[Hour]]/24</f>
        <v>0.33333333333333331</v>
      </c>
      <c r="D2804">
        <f>MONTH(Tbl_Hourly_Gen[[#This Row],[Date]])</f>
        <v>4</v>
      </c>
      <c r="E2804">
        <f>DAY(Tbl_Hourly_Gen[[#This Row],[Date]])</f>
        <v>26</v>
      </c>
      <c r="F2804">
        <v>8</v>
      </c>
      <c r="G2804">
        <f>WEEKDAY(Tbl_Hourly_Gen[[#This Row],[Date]])</f>
        <v>6</v>
      </c>
      <c r="H2804" s="7" t="s">
        <v>14</v>
      </c>
      <c r="I2804" s="5">
        <v>0</v>
      </c>
    </row>
    <row r="2805" spans="2:9">
      <c r="B2805" s="11">
        <f>IF(B2804+IF(Tbl_Hourly_Gen[[#This Row],[Hour]]=24,1,0)&lt;Date_End,B2804+IF(Tbl_Hourly_Gen[[#This Row],[Hour]]=24,1,0),0)</f>
        <v>45408</v>
      </c>
      <c r="C2805" s="29">
        <f>Tbl_Hourly_Gen[[#This Row],[Hour]]/24</f>
        <v>0.375</v>
      </c>
      <c r="D2805">
        <f>MONTH(Tbl_Hourly_Gen[[#This Row],[Date]])</f>
        <v>4</v>
      </c>
      <c r="E2805">
        <f>DAY(Tbl_Hourly_Gen[[#This Row],[Date]])</f>
        <v>26</v>
      </c>
      <c r="F2805">
        <v>9</v>
      </c>
      <c r="G2805">
        <f>WEEKDAY(Tbl_Hourly_Gen[[#This Row],[Date]])</f>
        <v>6</v>
      </c>
      <c r="H2805" s="7" t="s">
        <v>14</v>
      </c>
      <c r="I2805" s="5">
        <v>0</v>
      </c>
    </row>
    <row r="2806" spans="2:9">
      <c r="B2806" s="11">
        <f>IF(B2805+IF(Tbl_Hourly_Gen[[#This Row],[Hour]]=24,1,0)&lt;Date_End,B2805+IF(Tbl_Hourly_Gen[[#This Row],[Hour]]=24,1,0),0)</f>
        <v>45408</v>
      </c>
      <c r="C2806" s="29">
        <f>Tbl_Hourly_Gen[[#This Row],[Hour]]/24</f>
        <v>0.41666666666666669</v>
      </c>
      <c r="D2806">
        <f>MONTH(Tbl_Hourly_Gen[[#This Row],[Date]])</f>
        <v>4</v>
      </c>
      <c r="E2806">
        <f>DAY(Tbl_Hourly_Gen[[#This Row],[Date]])</f>
        <v>26</v>
      </c>
      <c r="F2806">
        <v>10</v>
      </c>
      <c r="G2806">
        <f>WEEKDAY(Tbl_Hourly_Gen[[#This Row],[Date]])</f>
        <v>6</v>
      </c>
      <c r="H2806" s="7" t="s">
        <v>14</v>
      </c>
      <c r="I2806" s="5">
        <v>0</v>
      </c>
    </row>
    <row r="2807" spans="2:9">
      <c r="B2807" s="11">
        <f>IF(B2806+IF(Tbl_Hourly_Gen[[#This Row],[Hour]]=24,1,0)&lt;Date_End,B2806+IF(Tbl_Hourly_Gen[[#This Row],[Hour]]=24,1,0),0)</f>
        <v>45408</v>
      </c>
      <c r="C2807" s="29">
        <f>Tbl_Hourly_Gen[[#This Row],[Hour]]/24</f>
        <v>0.45833333333333331</v>
      </c>
      <c r="D2807">
        <f>MONTH(Tbl_Hourly_Gen[[#This Row],[Date]])</f>
        <v>4</v>
      </c>
      <c r="E2807">
        <f>DAY(Tbl_Hourly_Gen[[#This Row],[Date]])</f>
        <v>26</v>
      </c>
      <c r="F2807">
        <v>11</v>
      </c>
      <c r="G2807">
        <f>WEEKDAY(Tbl_Hourly_Gen[[#This Row],[Date]])</f>
        <v>6</v>
      </c>
      <c r="H2807" s="7" t="s">
        <v>14</v>
      </c>
      <c r="I2807" s="5">
        <v>0</v>
      </c>
    </row>
    <row r="2808" spans="2:9">
      <c r="B2808" s="11">
        <f>IF(B2807+IF(Tbl_Hourly_Gen[[#This Row],[Hour]]=24,1,0)&lt;Date_End,B2807+IF(Tbl_Hourly_Gen[[#This Row],[Hour]]=24,1,0),0)</f>
        <v>45408</v>
      </c>
      <c r="C2808" s="29">
        <f>Tbl_Hourly_Gen[[#This Row],[Hour]]/24</f>
        <v>0.5</v>
      </c>
      <c r="D2808">
        <f>MONTH(Tbl_Hourly_Gen[[#This Row],[Date]])</f>
        <v>4</v>
      </c>
      <c r="E2808">
        <f>DAY(Tbl_Hourly_Gen[[#This Row],[Date]])</f>
        <v>26</v>
      </c>
      <c r="F2808">
        <v>12</v>
      </c>
      <c r="G2808">
        <f>WEEKDAY(Tbl_Hourly_Gen[[#This Row],[Date]])</f>
        <v>6</v>
      </c>
      <c r="H2808" s="7" t="s">
        <v>14</v>
      </c>
      <c r="I2808" s="5">
        <v>0</v>
      </c>
    </row>
    <row r="2809" spans="2:9">
      <c r="B2809" s="11">
        <f>IF(B2808+IF(Tbl_Hourly_Gen[[#This Row],[Hour]]=24,1,0)&lt;Date_End,B2808+IF(Tbl_Hourly_Gen[[#This Row],[Hour]]=24,1,0),0)</f>
        <v>45408</v>
      </c>
      <c r="C2809" s="29">
        <f>Tbl_Hourly_Gen[[#This Row],[Hour]]/24</f>
        <v>0.54166666666666663</v>
      </c>
      <c r="D2809">
        <f>MONTH(Tbl_Hourly_Gen[[#This Row],[Date]])</f>
        <v>4</v>
      </c>
      <c r="E2809">
        <f>DAY(Tbl_Hourly_Gen[[#This Row],[Date]])</f>
        <v>26</v>
      </c>
      <c r="F2809">
        <v>13</v>
      </c>
      <c r="G2809">
        <f>WEEKDAY(Tbl_Hourly_Gen[[#This Row],[Date]])</f>
        <v>6</v>
      </c>
      <c r="H2809" s="7" t="s">
        <v>14</v>
      </c>
      <c r="I2809" s="5">
        <v>0</v>
      </c>
    </row>
    <row r="2810" spans="2:9">
      <c r="B2810" s="11">
        <f>IF(B2809+IF(Tbl_Hourly_Gen[[#This Row],[Hour]]=24,1,0)&lt;Date_End,B2809+IF(Tbl_Hourly_Gen[[#This Row],[Hour]]=24,1,0),0)</f>
        <v>45408</v>
      </c>
      <c r="C2810" s="29">
        <f>Tbl_Hourly_Gen[[#This Row],[Hour]]/24</f>
        <v>0.58333333333333337</v>
      </c>
      <c r="D2810">
        <f>MONTH(Tbl_Hourly_Gen[[#This Row],[Date]])</f>
        <v>4</v>
      </c>
      <c r="E2810">
        <f>DAY(Tbl_Hourly_Gen[[#This Row],[Date]])</f>
        <v>26</v>
      </c>
      <c r="F2810">
        <v>14</v>
      </c>
      <c r="G2810">
        <f>WEEKDAY(Tbl_Hourly_Gen[[#This Row],[Date]])</f>
        <v>6</v>
      </c>
      <c r="H2810" s="7" t="s">
        <v>14</v>
      </c>
      <c r="I2810" s="5">
        <v>0</v>
      </c>
    </row>
    <row r="2811" spans="2:9">
      <c r="B2811" s="11">
        <f>IF(B2810+IF(Tbl_Hourly_Gen[[#This Row],[Hour]]=24,1,0)&lt;Date_End,B2810+IF(Tbl_Hourly_Gen[[#This Row],[Hour]]=24,1,0),0)</f>
        <v>45408</v>
      </c>
      <c r="C2811" s="29">
        <f>Tbl_Hourly_Gen[[#This Row],[Hour]]/24</f>
        <v>0.625</v>
      </c>
      <c r="D2811">
        <f>MONTH(Tbl_Hourly_Gen[[#This Row],[Date]])</f>
        <v>4</v>
      </c>
      <c r="E2811">
        <f>DAY(Tbl_Hourly_Gen[[#This Row],[Date]])</f>
        <v>26</v>
      </c>
      <c r="F2811">
        <v>15</v>
      </c>
      <c r="G2811">
        <f>WEEKDAY(Tbl_Hourly_Gen[[#This Row],[Date]])</f>
        <v>6</v>
      </c>
      <c r="H2811" s="7" t="s">
        <v>14</v>
      </c>
      <c r="I2811" s="5">
        <v>0</v>
      </c>
    </row>
    <row r="2812" spans="2:9">
      <c r="B2812" s="11">
        <f>IF(B2811+IF(Tbl_Hourly_Gen[[#This Row],[Hour]]=24,1,0)&lt;Date_End,B2811+IF(Tbl_Hourly_Gen[[#This Row],[Hour]]=24,1,0),0)</f>
        <v>45408</v>
      </c>
      <c r="C2812" s="29">
        <f>Tbl_Hourly_Gen[[#This Row],[Hour]]/24</f>
        <v>0.66666666666666663</v>
      </c>
      <c r="D2812">
        <f>MONTH(Tbl_Hourly_Gen[[#This Row],[Date]])</f>
        <v>4</v>
      </c>
      <c r="E2812">
        <f>DAY(Tbl_Hourly_Gen[[#This Row],[Date]])</f>
        <v>26</v>
      </c>
      <c r="F2812">
        <v>16</v>
      </c>
      <c r="G2812">
        <f>WEEKDAY(Tbl_Hourly_Gen[[#This Row],[Date]])</f>
        <v>6</v>
      </c>
      <c r="H2812" s="7" t="s">
        <v>14</v>
      </c>
      <c r="I2812" s="5">
        <v>0</v>
      </c>
    </row>
    <row r="2813" spans="2:9">
      <c r="B2813" s="11">
        <f>IF(B2812+IF(Tbl_Hourly_Gen[[#This Row],[Hour]]=24,1,0)&lt;Date_End,B2812+IF(Tbl_Hourly_Gen[[#This Row],[Hour]]=24,1,0),0)</f>
        <v>45408</v>
      </c>
      <c r="C2813" s="29">
        <f>Tbl_Hourly_Gen[[#This Row],[Hour]]/24</f>
        <v>0.70833333333333337</v>
      </c>
      <c r="D2813">
        <f>MONTH(Tbl_Hourly_Gen[[#This Row],[Date]])</f>
        <v>4</v>
      </c>
      <c r="E2813">
        <f>DAY(Tbl_Hourly_Gen[[#This Row],[Date]])</f>
        <v>26</v>
      </c>
      <c r="F2813">
        <v>17</v>
      </c>
      <c r="G2813">
        <f>WEEKDAY(Tbl_Hourly_Gen[[#This Row],[Date]])</f>
        <v>6</v>
      </c>
      <c r="H2813" s="7" t="s">
        <v>14</v>
      </c>
      <c r="I2813" s="5">
        <v>0</v>
      </c>
    </row>
    <row r="2814" spans="2:9">
      <c r="B2814" s="11">
        <f>IF(B2813+IF(Tbl_Hourly_Gen[[#This Row],[Hour]]=24,1,0)&lt;Date_End,B2813+IF(Tbl_Hourly_Gen[[#This Row],[Hour]]=24,1,0),0)</f>
        <v>45408</v>
      </c>
      <c r="C2814" s="29">
        <f>Tbl_Hourly_Gen[[#This Row],[Hour]]/24</f>
        <v>0.75</v>
      </c>
      <c r="D2814">
        <f>MONTH(Tbl_Hourly_Gen[[#This Row],[Date]])</f>
        <v>4</v>
      </c>
      <c r="E2814">
        <f>DAY(Tbl_Hourly_Gen[[#This Row],[Date]])</f>
        <v>26</v>
      </c>
      <c r="F2814">
        <v>18</v>
      </c>
      <c r="G2814">
        <f>WEEKDAY(Tbl_Hourly_Gen[[#This Row],[Date]])</f>
        <v>6</v>
      </c>
      <c r="H2814" s="7" t="s">
        <v>14</v>
      </c>
      <c r="I2814" s="5">
        <v>0</v>
      </c>
    </row>
    <row r="2815" spans="2:9">
      <c r="B2815" s="11">
        <f>IF(B2814+IF(Tbl_Hourly_Gen[[#This Row],[Hour]]=24,1,0)&lt;Date_End,B2814+IF(Tbl_Hourly_Gen[[#This Row],[Hour]]=24,1,0),0)</f>
        <v>45408</v>
      </c>
      <c r="C2815" s="29">
        <f>Tbl_Hourly_Gen[[#This Row],[Hour]]/24</f>
        <v>0.79166666666666663</v>
      </c>
      <c r="D2815">
        <f>MONTH(Tbl_Hourly_Gen[[#This Row],[Date]])</f>
        <v>4</v>
      </c>
      <c r="E2815">
        <f>DAY(Tbl_Hourly_Gen[[#This Row],[Date]])</f>
        <v>26</v>
      </c>
      <c r="F2815">
        <v>19</v>
      </c>
      <c r="G2815">
        <f>WEEKDAY(Tbl_Hourly_Gen[[#This Row],[Date]])</f>
        <v>6</v>
      </c>
      <c r="H2815" s="7" t="s">
        <v>14</v>
      </c>
      <c r="I2815" s="5">
        <v>0</v>
      </c>
    </row>
    <row r="2816" spans="2:9">
      <c r="B2816" s="11">
        <f>IF(B2815+IF(Tbl_Hourly_Gen[[#This Row],[Hour]]=24,1,0)&lt;Date_End,B2815+IF(Tbl_Hourly_Gen[[#This Row],[Hour]]=24,1,0),0)</f>
        <v>45408</v>
      </c>
      <c r="C2816" s="29">
        <f>Tbl_Hourly_Gen[[#This Row],[Hour]]/24</f>
        <v>0.83333333333333337</v>
      </c>
      <c r="D2816">
        <f>MONTH(Tbl_Hourly_Gen[[#This Row],[Date]])</f>
        <v>4</v>
      </c>
      <c r="E2816">
        <f>DAY(Tbl_Hourly_Gen[[#This Row],[Date]])</f>
        <v>26</v>
      </c>
      <c r="F2816">
        <v>20</v>
      </c>
      <c r="G2816">
        <f>WEEKDAY(Tbl_Hourly_Gen[[#This Row],[Date]])</f>
        <v>6</v>
      </c>
      <c r="H2816" s="7" t="s">
        <v>14</v>
      </c>
      <c r="I2816" s="5">
        <v>0</v>
      </c>
    </row>
    <row r="2817" spans="2:9">
      <c r="B2817" s="11">
        <f>IF(B2816+IF(Tbl_Hourly_Gen[[#This Row],[Hour]]=24,1,0)&lt;Date_End,B2816+IF(Tbl_Hourly_Gen[[#This Row],[Hour]]=24,1,0),0)</f>
        <v>45408</v>
      </c>
      <c r="C2817" s="29">
        <f>Tbl_Hourly_Gen[[#This Row],[Hour]]/24</f>
        <v>0.875</v>
      </c>
      <c r="D2817">
        <f>MONTH(Tbl_Hourly_Gen[[#This Row],[Date]])</f>
        <v>4</v>
      </c>
      <c r="E2817">
        <f>DAY(Tbl_Hourly_Gen[[#This Row],[Date]])</f>
        <v>26</v>
      </c>
      <c r="F2817">
        <v>21</v>
      </c>
      <c r="G2817">
        <f>WEEKDAY(Tbl_Hourly_Gen[[#This Row],[Date]])</f>
        <v>6</v>
      </c>
      <c r="H2817" s="7" t="s">
        <v>14</v>
      </c>
      <c r="I2817" s="5">
        <v>0</v>
      </c>
    </row>
    <row r="2818" spans="2:9">
      <c r="B2818" s="11">
        <f>IF(B2817+IF(Tbl_Hourly_Gen[[#This Row],[Hour]]=24,1,0)&lt;Date_End,B2817+IF(Tbl_Hourly_Gen[[#This Row],[Hour]]=24,1,0),0)</f>
        <v>45408</v>
      </c>
      <c r="C2818" s="29">
        <f>Tbl_Hourly_Gen[[#This Row],[Hour]]/24</f>
        <v>0.91666666666666663</v>
      </c>
      <c r="D2818">
        <f>MONTH(Tbl_Hourly_Gen[[#This Row],[Date]])</f>
        <v>4</v>
      </c>
      <c r="E2818">
        <f>DAY(Tbl_Hourly_Gen[[#This Row],[Date]])</f>
        <v>26</v>
      </c>
      <c r="F2818">
        <v>22</v>
      </c>
      <c r="G2818">
        <f>WEEKDAY(Tbl_Hourly_Gen[[#This Row],[Date]])</f>
        <v>6</v>
      </c>
      <c r="H2818" s="7" t="s">
        <v>14</v>
      </c>
      <c r="I2818" s="5">
        <v>0</v>
      </c>
    </row>
    <row r="2819" spans="2:9">
      <c r="B2819" s="11">
        <f>IF(B2818+IF(Tbl_Hourly_Gen[[#This Row],[Hour]]=24,1,0)&lt;Date_End,B2818+IF(Tbl_Hourly_Gen[[#This Row],[Hour]]=24,1,0),0)</f>
        <v>45408</v>
      </c>
      <c r="C2819" s="29">
        <f>Tbl_Hourly_Gen[[#This Row],[Hour]]/24</f>
        <v>0.95833333333333337</v>
      </c>
      <c r="D2819">
        <f>MONTH(Tbl_Hourly_Gen[[#This Row],[Date]])</f>
        <v>4</v>
      </c>
      <c r="E2819">
        <f>DAY(Tbl_Hourly_Gen[[#This Row],[Date]])</f>
        <v>26</v>
      </c>
      <c r="F2819">
        <v>23</v>
      </c>
      <c r="G2819">
        <f>WEEKDAY(Tbl_Hourly_Gen[[#This Row],[Date]])</f>
        <v>6</v>
      </c>
      <c r="H2819" s="7" t="s">
        <v>14</v>
      </c>
      <c r="I2819" s="5">
        <v>0</v>
      </c>
    </row>
    <row r="2820" spans="2:9">
      <c r="B2820" s="11">
        <f>IF(B2819+IF(Tbl_Hourly_Gen[[#This Row],[Hour]]=24,1,0)&lt;Date_End,B2819+IF(Tbl_Hourly_Gen[[#This Row],[Hour]]=24,1,0),0)</f>
        <v>45409</v>
      </c>
      <c r="C2820" s="29">
        <f>Tbl_Hourly_Gen[[#This Row],[Hour]]/24</f>
        <v>1</v>
      </c>
      <c r="D2820">
        <f>MONTH(Tbl_Hourly_Gen[[#This Row],[Date]])</f>
        <v>4</v>
      </c>
      <c r="E2820">
        <f>DAY(Tbl_Hourly_Gen[[#This Row],[Date]])</f>
        <v>27</v>
      </c>
      <c r="F2820">
        <v>24</v>
      </c>
      <c r="G2820">
        <f>WEEKDAY(Tbl_Hourly_Gen[[#This Row],[Date]])</f>
        <v>7</v>
      </c>
      <c r="H2820" s="7" t="s">
        <v>14</v>
      </c>
      <c r="I2820" s="5">
        <v>0</v>
      </c>
    </row>
    <row r="2821" spans="2:9">
      <c r="B2821" s="11">
        <f>IF(B2820+IF(Tbl_Hourly_Gen[[#This Row],[Hour]]=24,1,0)&lt;Date_End,B2820+IF(Tbl_Hourly_Gen[[#This Row],[Hour]]=24,1,0),0)</f>
        <v>45409</v>
      </c>
      <c r="C2821" s="29">
        <f>Tbl_Hourly_Gen[[#This Row],[Hour]]/24</f>
        <v>4.1666666666666664E-2</v>
      </c>
      <c r="D2821">
        <f>MONTH(Tbl_Hourly_Gen[[#This Row],[Date]])</f>
        <v>4</v>
      </c>
      <c r="E2821">
        <f>DAY(Tbl_Hourly_Gen[[#This Row],[Date]])</f>
        <v>27</v>
      </c>
      <c r="F2821">
        <v>1</v>
      </c>
      <c r="G2821">
        <f>WEEKDAY(Tbl_Hourly_Gen[[#This Row],[Date]])</f>
        <v>7</v>
      </c>
      <c r="H2821" s="7" t="s">
        <v>14</v>
      </c>
      <c r="I2821" s="5">
        <v>0</v>
      </c>
    </row>
    <row r="2822" spans="2:9">
      <c r="B2822" s="11">
        <f>IF(B2821+IF(Tbl_Hourly_Gen[[#This Row],[Hour]]=24,1,0)&lt;Date_End,B2821+IF(Tbl_Hourly_Gen[[#This Row],[Hour]]=24,1,0),0)</f>
        <v>45409</v>
      </c>
      <c r="C2822" s="29">
        <f>Tbl_Hourly_Gen[[#This Row],[Hour]]/24</f>
        <v>8.3333333333333329E-2</v>
      </c>
      <c r="D2822">
        <f>MONTH(Tbl_Hourly_Gen[[#This Row],[Date]])</f>
        <v>4</v>
      </c>
      <c r="E2822">
        <f>DAY(Tbl_Hourly_Gen[[#This Row],[Date]])</f>
        <v>27</v>
      </c>
      <c r="F2822">
        <v>2</v>
      </c>
      <c r="G2822">
        <f>WEEKDAY(Tbl_Hourly_Gen[[#This Row],[Date]])</f>
        <v>7</v>
      </c>
      <c r="H2822" s="7" t="s">
        <v>14</v>
      </c>
      <c r="I2822" s="5">
        <v>0</v>
      </c>
    </row>
    <row r="2823" spans="2:9">
      <c r="B2823" s="11">
        <f>IF(B2822+IF(Tbl_Hourly_Gen[[#This Row],[Hour]]=24,1,0)&lt;Date_End,B2822+IF(Tbl_Hourly_Gen[[#This Row],[Hour]]=24,1,0),0)</f>
        <v>45409</v>
      </c>
      <c r="C2823" s="29">
        <f>Tbl_Hourly_Gen[[#This Row],[Hour]]/24</f>
        <v>0.125</v>
      </c>
      <c r="D2823">
        <f>MONTH(Tbl_Hourly_Gen[[#This Row],[Date]])</f>
        <v>4</v>
      </c>
      <c r="E2823">
        <f>DAY(Tbl_Hourly_Gen[[#This Row],[Date]])</f>
        <v>27</v>
      </c>
      <c r="F2823">
        <v>3</v>
      </c>
      <c r="G2823">
        <f>WEEKDAY(Tbl_Hourly_Gen[[#This Row],[Date]])</f>
        <v>7</v>
      </c>
      <c r="H2823" s="7" t="s">
        <v>14</v>
      </c>
      <c r="I2823" s="5">
        <v>0</v>
      </c>
    </row>
    <row r="2824" spans="2:9">
      <c r="B2824" s="11">
        <f>IF(B2823+IF(Tbl_Hourly_Gen[[#This Row],[Hour]]=24,1,0)&lt;Date_End,B2823+IF(Tbl_Hourly_Gen[[#This Row],[Hour]]=24,1,0),0)</f>
        <v>45409</v>
      </c>
      <c r="C2824" s="29">
        <f>Tbl_Hourly_Gen[[#This Row],[Hour]]/24</f>
        <v>0.16666666666666666</v>
      </c>
      <c r="D2824">
        <f>MONTH(Tbl_Hourly_Gen[[#This Row],[Date]])</f>
        <v>4</v>
      </c>
      <c r="E2824">
        <f>DAY(Tbl_Hourly_Gen[[#This Row],[Date]])</f>
        <v>27</v>
      </c>
      <c r="F2824">
        <v>4</v>
      </c>
      <c r="G2824">
        <f>WEEKDAY(Tbl_Hourly_Gen[[#This Row],[Date]])</f>
        <v>7</v>
      </c>
      <c r="H2824" s="7" t="s">
        <v>14</v>
      </c>
      <c r="I2824" s="5">
        <v>0</v>
      </c>
    </row>
    <row r="2825" spans="2:9">
      <c r="B2825" s="11">
        <f>IF(B2824+IF(Tbl_Hourly_Gen[[#This Row],[Hour]]=24,1,0)&lt;Date_End,B2824+IF(Tbl_Hourly_Gen[[#This Row],[Hour]]=24,1,0),0)</f>
        <v>45409</v>
      </c>
      <c r="C2825" s="29">
        <f>Tbl_Hourly_Gen[[#This Row],[Hour]]/24</f>
        <v>0.20833333333333334</v>
      </c>
      <c r="D2825">
        <f>MONTH(Tbl_Hourly_Gen[[#This Row],[Date]])</f>
        <v>4</v>
      </c>
      <c r="E2825">
        <f>DAY(Tbl_Hourly_Gen[[#This Row],[Date]])</f>
        <v>27</v>
      </c>
      <c r="F2825">
        <v>5</v>
      </c>
      <c r="G2825">
        <f>WEEKDAY(Tbl_Hourly_Gen[[#This Row],[Date]])</f>
        <v>7</v>
      </c>
      <c r="H2825" s="7" t="s">
        <v>14</v>
      </c>
      <c r="I2825" s="5">
        <v>0</v>
      </c>
    </row>
    <row r="2826" spans="2:9">
      <c r="B2826" s="11">
        <f>IF(B2825+IF(Tbl_Hourly_Gen[[#This Row],[Hour]]=24,1,0)&lt;Date_End,B2825+IF(Tbl_Hourly_Gen[[#This Row],[Hour]]=24,1,0),0)</f>
        <v>45409</v>
      </c>
      <c r="C2826" s="29">
        <f>Tbl_Hourly_Gen[[#This Row],[Hour]]/24</f>
        <v>0.25</v>
      </c>
      <c r="D2826">
        <f>MONTH(Tbl_Hourly_Gen[[#This Row],[Date]])</f>
        <v>4</v>
      </c>
      <c r="E2826">
        <f>DAY(Tbl_Hourly_Gen[[#This Row],[Date]])</f>
        <v>27</v>
      </c>
      <c r="F2826">
        <v>6</v>
      </c>
      <c r="G2826">
        <f>WEEKDAY(Tbl_Hourly_Gen[[#This Row],[Date]])</f>
        <v>7</v>
      </c>
      <c r="H2826" s="7" t="s">
        <v>14</v>
      </c>
      <c r="I2826" s="5">
        <v>0</v>
      </c>
    </row>
    <row r="2827" spans="2:9">
      <c r="B2827" s="11">
        <f>IF(B2826+IF(Tbl_Hourly_Gen[[#This Row],[Hour]]=24,1,0)&lt;Date_End,B2826+IF(Tbl_Hourly_Gen[[#This Row],[Hour]]=24,1,0),0)</f>
        <v>45409</v>
      </c>
      <c r="C2827" s="29">
        <f>Tbl_Hourly_Gen[[#This Row],[Hour]]/24</f>
        <v>0.29166666666666669</v>
      </c>
      <c r="D2827">
        <f>MONTH(Tbl_Hourly_Gen[[#This Row],[Date]])</f>
        <v>4</v>
      </c>
      <c r="E2827">
        <f>DAY(Tbl_Hourly_Gen[[#This Row],[Date]])</f>
        <v>27</v>
      </c>
      <c r="F2827">
        <v>7</v>
      </c>
      <c r="G2827">
        <f>WEEKDAY(Tbl_Hourly_Gen[[#This Row],[Date]])</f>
        <v>7</v>
      </c>
      <c r="H2827" s="7" t="s">
        <v>14</v>
      </c>
      <c r="I2827" s="5">
        <v>0</v>
      </c>
    </row>
    <row r="2828" spans="2:9">
      <c r="B2828" s="11">
        <f>IF(B2827+IF(Tbl_Hourly_Gen[[#This Row],[Hour]]=24,1,0)&lt;Date_End,B2827+IF(Tbl_Hourly_Gen[[#This Row],[Hour]]=24,1,0),0)</f>
        <v>45409</v>
      </c>
      <c r="C2828" s="29">
        <f>Tbl_Hourly_Gen[[#This Row],[Hour]]/24</f>
        <v>0.33333333333333331</v>
      </c>
      <c r="D2828">
        <f>MONTH(Tbl_Hourly_Gen[[#This Row],[Date]])</f>
        <v>4</v>
      </c>
      <c r="E2828">
        <f>DAY(Tbl_Hourly_Gen[[#This Row],[Date]])</f>
        <v>27</v>
      </c>
      <c r="F2828">
        <v>8</v>
      </c>
      <c r="G2828">
        <f>WEEKDAY(Tbl_Hourly_Gen[[#This Row],[Date]])</f>
        <v>7</v>
      </c>
      <c r="H2828" s="7" t="s">
        <v>14</v>
      </c>
      <c r="I2828" s="5">
        <v>0</v>
      </c>
    </row>
    <row r="2829" spans="2:9">
      <c r="B2829" s="11">
        <f>IF(B2828+IF(Tbl_Hourly_Gen[[#This Row],[Hour]]=24,1,0)&lt;Date_End,B2828+IF(Tbl_Hourly_Gen[[#This Row],[Hour]]=24,1,0),0)</f>
        <v>45409</v>
      </c>
      <c r="C2829" s="29">
        <f>Tbl_Hourly_Gen[[#This Row],[Hour]]/24</f>
        <v>0.375</v>
      </c>
      <c r="D2829">
        <f>MONTH(Tbl_Hourly_Gen[[#This Row],[Date]])</f>
        <v>4</v>
      </c>
      <c r="E2829">
        <f>DAY(Tbl_Hourly_Gen[[#This Row],[Date]])</f>
        <v>27</v>
      </c>
      <c r="F2829">
        <v>9</v>
      </c>
      <c r="G2829">
        <f>WEEKDAY(Tbl_Hourly_Gen[[#This Row],[Date]])</f>
        <v>7</v>
      </c>
      <c r="H2829" s="7" t="s">
        <v>14</v>
      </c>
      <c r="I2829" s="5">
        <v>0</v>
      </c>
    </row>
    <row r="2830" spans="2:9">
      <c r="B2830" s="11">
        <f>IF(B2829+IF(Tbl_Hourly_Gen[[#This Row],[Hour]]=24,1,0)&lt;Date_End,B2829+IF(Tbl_Hourly_Gen[[#This Row],[Hour]]=24,1,0),0)</f>
        <v>45409</v>
      </c>
      <c r="C2830" s="29">
        <f>Tbl_Hourly_Gen[[#This Row],[Hour]]/24</f>
        <v>0.41666666666666669</v>
      </c>
      <c r="D2830">
        <f>MONTH(Tbl_Hourly_Gen[[#This Row],[Date]])</f>
        <v>4</v>
      </c>
      <c r="E2830">
        <f>DAY(Tbl_Hourly_Gen[[#This Row],[Date]])</f>
        <v>27</v>
      </c>
      <c r="F2830">
        <v>10</v>
      </c>
      <c r="G2830">
        <f>WEEKDAY(Tbl_Hourly_Gen[[#This Row],[Date]])</f>
        <v>7</v>
      </c>
      <c r="H2830" s="7" t="s">
        <v>14</v>
      </c>
      <c r="I2830" s="5">
        <v>0</v>
      </c>
    </row>
    <row r="2831" spans="2:9">
      <c r="B2831" s="11">
        <f>IF(B2830+IF(Tbl_Hourly_Gen[[#This Row],[Hour]]=24,1,0)&lt;Date_End,B2830+IF(Tbl_Hourly_Gen[[#This Row],[Hour]]=24,1,0),0)</f>
        <v>45409</v>
      </c>
      <c r="C2831" s="29">
        <f>Tbl_Hourly_Gen[[#This Row],[Hour]]/24</f>
        <v>0.45833333333333331</v>
      </c>
      <c r="D2831">
        <f>MONTH(Tbl_Hourly_Gen[[#This Row],[Date]])</f>
        <v>4</v>
      </c>
      <c r="E2831">
        <f>DAY(Tbl_Hourly_Gen[[#This Row],[Date]])</f>
        <v>27</v>
      </c>
      <c r="F2831">
        <v>11</v>
      </c>
      <c r="G2831">
        <f>WEEKDAY(Tbl_Hourly_Gen[[#This Row],[Date]])</f>
        <v>7</v>
      </c>
      <c r="H2831" s="7" t="s">
        <v>14</v>
      </c>
      <c r="I2831" s="5">
        <v>0</v>
      </c>
    </row>
    <row r="2832" spans="2:9">
      <c r="B2832" s="11">
        <f>IF(B2831+IF(Tbl_Hourly_Gen[[#This Row],[Hour]]=24,1,0)&lt;Date_End,B2831+IF(Tbl_Hourly_Gen[[#This Row],[Hour]]=24,1,0),0)</f>
        <v>45409</v>
      </c>
      <c r="C2832" s="29">
        <f>Tbl_Hourly_Gen[[#This Row],[Hour]]/24</f>
        <v>0.5</v>
      </c>
      <c r="D2832">
        <f>MONTH(Tbl_Hourly_Gen[[#This Row],[Date]])</f>
        <v>4</v>
      </c>
      <c r="E2832">
        <f>DAY(Tbl_Hourly_Gen[[#This Row],[Date]])</f>
        <v>27</v>
      </c>
      <c r="F2832">
        <v>12</v>
      </c>
      <c r="G2832">
        <f>WEEKDAY(Tbl_Hourly_Gen[[#This Row],[Date]])</f>
        <v>7</v>
      </c>
      <c r="H2832" s="7" t="s">
        <v>14</v>
      </c>
      <c r="I2832" s="5">
        <v>0</v>
      </c>
    </row>
    <row r="2833" spans="2:9">
      <c r="B2833" s="11">
        <f>IF(B2832+IF(Tbl_Hourly_Gen[[#This Row],[Hour]]=24,1,0)&lt;Date_End,B2832+IF(Tbl_Hourly_Gen[[#This Row],[Hour]]=24,1,0),0)</f>
        <v>45409</v>
      </c>
      <c r="C2833" s="29">
        <f>Tbl_Hourly_Gen[[#This Row],[Hour]]/24</f>
        <v>0.54166666666666663</v>
      </c>
      <c r="D2833">
        <f>MONTH(Tbl_Hourly_Gen[[#This Row],[Date]])</f>
        <v>4</v>
      </c>
      <c r="E2833">
        <f>DAY(Tbl_Hourly_Gen[[#This Row],[Date]])</f>
        <v>27</v>
      </c>
      <c r="F2833">
        <v>13</v>
      </c>
      <c r="G2833">
        <f>WEEKDAY(Tbl_Hourly_Gen[[#This Row],[Date]])</f>
        <v>7</v>
      </c>
      <c r="H2833" s="7" t="s">
        <v>14</v>
      </c>
      <c r="I2833" s="5">
        <v>0</v>
      </c>
    </row>
    <row r="2834" spans="2:9">
      <c r="B2834" s="11">
        <f>IF(B2833+IF(Tbl_Hourly_Gen[[#This Row],[Hour]]=24,1,0)&lt;Date_End,B2833+IF(Tbl_Hourly_Gen[[#This Row],[Hour]]=24,1,0),0)</f>
        <v>45409</v>
      </c>
      <c r="C2834" s="29">
        <f>Tbl_Hourly_Gen[[#This Row],[Hour]]/24</f>
        <v>0.58333333333333337</v>
      </c>
      <c r="D2834">
        <f>MONTH(Tbl_Hourly_Gen[[#This Row],[Date]])</f>
        <v>4</v>
      </c>
      <c r="E2834">
        <f>DAY(Tbl_Hourly_Gen[[#This Row],[Date]])</f>
        <v>27</v>
      </c>
      <c r="F2834">
        <v>14</v>
      </c>
      <c r="G2834">
        <f>WEEKDAY(Tbl_Hourly_Gen[[#This Row],[Date]])</f>
        <v>7</v>
      </c>
      <c r="H2834" s="7" t="s">
        <v>14</v>
      </c>
      <c r="I2834" s="5">
        <v>0</v>
      </c>
    </row>
    <row r="2835" spans="2:9">
      <c r="B2835" s="11">
        <f>IF(B2834+IF(Tbl_Hourly_Gen[[#This Row],[Hour]]=24,1,0)&lt;Date_End,B2834+IF(Tbl_Hourly_Gen[[#This Row],[Hour]]=24,1,0),0)</f>
        <v>45409</v>
      </c>
      <c r="C2835" s="29">
        <f>Tbl_Hourly_Gen[[#This Row],[Hour]]/24</f>
        <v>0.625</v>
      </c>
      <c r="D2835">
        <f>MONTH(Tbl_Hourly_Gen[[#This Row],[Date]])</f>
        <v>4</v>
      </c>
      <c r="E2835">
        <f>DAY(Tbl_Hourly_Gen[[#This Row],[Date]])</f>
        <v>27</v>
      </c>
      <c r="F2835">
        <v>15</v>
      </c>
      <c r="G2835">
        <f>WEEKDAY(Tbl_Hourly_Gen[[#This Row],[Date]])</f>
        <v>7</v>
      </c>
      <c r="H2835" s="7" t="s">
        <v>14</v>
      </c>
      <c r="I2835" s="5">
        <v>0</v>
      </c>
    </row>
    <row r="2836" spans="2:9">
      <c r="B2836" s="11">
        <f>IF(B2835+IF(Tbl_Hourly_Gen[[#This Row],[Hour]]=24,1,0)&lt;Date_End,B2835+IF(Tbl_Hourly_Gen[[#This Row],[Hour]]=24,1,0),0)</f>
        <v>45409</v>
      </c>
      <c r="C2836" s="29">
        <f>Tbl_Hourly_Gen[[#This Row],[Hour]]/24</f>
        <v>0.66666666666666663</v>
      </c>
      <c r="D2836">
        <f>MONTH(Tbl_Hourly_Gen[[#This Row],[Date]])</f>
        <v>4</v>
      </c>
      <c r="E2836">
        <f>DAY(Tbl_Hourly_Gen[[#This Row],[Date]])</f>
        <v>27</v>
      </c>
      <c r="F2836">
        <v>16</v>
      </c>
      <c r="G2836">
        <f>WEEKDAY(Tbl_Hourly_Gen[[#This Row],[Date]])</f>
        <v>7</v>
      </c>
      <c r="H2836" s="7" t="s">
        <v>14</v>
      </c>
      <c r="I2836" s="5">
        <v>0</v>
      </c>
    </row>
    <row r="2837" spans="2:9">
      <c r="B2837" s="11">
        <f>IF(B2836+IF(Tbl_Hourly_Gen[[#This Row],[Hour]]=24,1,0)&lt;Date_End,B2836+IF(Tbl_Hourly_Gen[[#This Row],[Hour]]=24,1,0),0)</f>
        <v>45409</v>
      </c>
      <c r="C2837" s="29">
        <f>Tbl_Hourly_Gen[[#This Row],[Hour]]/24</f>
        <v>0.70833333333333337</v>
      </c>
      <c r="D2837">
        <f>MONTH(Tbl_Hourly_Gen[[#This Row],[Date]])</f>
        <v>4</v>
      </c>
      <c r="E2837">
        <f>DAY(Tbl_Hourly_Gen[[#This Row],[Date]])</f>
        <v>27</v>
      </c>
      <c r="F2837">
        <v>17</v>
      </c>
      <c r="G2837">
        <f>WEEKDAY(Tbl_Hourly_Gen[[#This Row],[Date]])</f>
        <v>7</v>
      </c>
      <c r="H2837" s="7" t="s">
        <v>14</v>
      </c>
      <c r="I2837" s="5">
        <v>0</v>
      </c>
    </row>
    <row r="2838" spans="2:9">
      <c r="B2838" s="11">
        <f>IF(B2837+IF(Tbl_Hourly_Gen[[#This Row],[Hour]]=24,1,0)&lt;Date_End,B2837+IF(Tbl_Hourly_Gen[[#This Row],[Hour]]=24,1,0),0)</f>
        <v>45409</v>
      </c>
      <c r="C2838" s="29">
        <f>Tbl_Hourly_Gen[[#This Row],[Hour]]/24</f>
        <v>0.75</v>
      </c>
      <c r="D2838">
        <f>MONTH(Tbl_Hourly_Gen[[#This Row],[Date]])</f>
        <v>4</v>
      </c>
      <c r="E2838">
        <f>DAY(Tbl_Hourly_Gen[[#This Row],[Date]])</f>
        <v>27</v>
      </c>
      <c r="F2838">
        <v>18</v>
      </c>
      <c r="G2838">
        <f>WEEKDAY(Tbl_Hourly_Gen[[#This Row],[Date]])</f>
        <v>7</v>
      </c>
      <c r="H2838" s="7" t="s">
        <v>14</v>
      </c>
      <c r="I2838" s="5">
        <v>0</v>
      </c>
    </row>
    <row r="2839" spans="2:9">
      <c r="B2839" s="11">
        <f>IF(B2838+IF(Tbl_Hourly_Gen[[#This Row],[Hour]]=24,1,0)&lt;Date_End,B2838+IF(Tbl_Hourly_Gen[[#This Row],[Hour]]=24,1,0),0)</f>
        <v>45409</v>
      </c>
      <c r="C2839" s="29">
        <f>Tbl_Hourly_Gen[[#This Row],[Hour]]/24</f>
        <v>0.79166666666666663</v>
      </c>
      <c r="D2839">
        <f>MONTH(Tbl_Hourly_Gen[[#This Row],[Date]])</f>
        <v>4</v>
      </c>
      <c r="E2839">
        <f>DAY(Tbl_Hourly_Gen[[#This Row],[Date]])</f>
        <v>27</v>
      </c>
      <c r="F2839">
        <v>19</v>
      </c>
      <c r="G2839">
        <f>WEEKDAY(Tbl_Hourly_Gen[[#This Row],[Date]])</f>
        <v>7</v>
      </c>
      <c r="H2839" s="7" t="s">
        <v>14</v>
      </c>
      <c r="I2839" s="5">
        <v>0</v>
      </c>
    </row>
    <row r="2840" spans="2:9">
      <c r="B2840" s="11">
        <f>IF(B2839+IF(Tbl_Hourly_Gen[[#This Row],[Hour]]=24,1,0)&lt;Date_End,B2839+IF(Tbl_Hourly_Gen[[#This Row],[Hour]]=24,1,0),0)</f>
        <v>45409</v>
      </c>
      <c r="C2840" s="29">
        <f>Tbl_Hourly_Gen[[#This Row],[Hour]]/24</f>
        <v>0.83333333333333337</v>
      </c>
      <c r="D2840">
        <f>MONTH(Tbl_Hourly_Gen[[#This Row],[Date]])</f>
        <v>4</v>
      </c>
      <c r="E2840">
        <f>DAY(Tbl_Hourly_Gen[[#This Row],[Date]])</f>
        <v>27</v>
      </c>
      <c r="F2840">
        <v>20</v>
      </c>
      <c r="G2840">
        <f>WEEKDAY(Tbl_Hourly_Gen[[#This Row],[Date]])</f>
        <v>7</v>
      </c>
      <c r="H2840" s="7" t="s">
        <v>14</v>
      </c>
      <c r="I2840" s="5">
        <v>0</v>
      </c>
    </row>
    <row r="2841" spans="2:9">
      <c r="B2841" s="11">
        <f>IF(B2840+IF(Tbl_Hourly_Gen[[#This Row],[Hour]]=24,1,0)&lt;Date_End,B2840+IF(Tbl_Hourly_Gen[[#This Row],[Hour]]=24,1,0),0)</f>
        <v>45409</v>
      </c>
      <c r="C2841" s="29">
        <f>Tbl_Hourly_Gen[[#This Row],[Hour]]/24</f>
        <v>0.875</v>
      </c>
      <c r="D2841">
        <f>MONTH(Tbl_Hourly_Gen[[#This Row],[Date]])</f>
        <v>4</v>
      </c>
      <c r="E2841">
        <f>DAY(Tbl_Hourly_Gen[[#This Row],[Date]])</f>
        <v>27</v>
      </c>
      <c r="F2841">
        <v>21</v>
      </c>
      <c r="G2841">
        <f>WEEKDAY(Tbl_Hourly_Gen[[#This Row],[Date]])</f>
        <v>7</v>
      </c>
      <c r="H2841" s="7" t="s">
        <v>14</v>
      </c>
      <c r="I2841" s="5">
        <v>0</v>
      </c>
    </row>
    <row r="2842" spans="2:9">
      <c r="B2842" s="11">
        <f>IF(B2841+IF(Tbl_Hourly_Gen[[#This Row],[Hour]]=24,1,0)&lt;Date_End,B2841+IF(Tbl_Hourly_Gen[[#This Row],[Hour]]=24,1,0),0)</f>
        <v>45409</v>
      </c>
      <c r="C2842" s="29">
        <f>Tbl_Hourly_Gen[[#This Row],[Hour]]/24</f>
        <v>0.91666666666666663</v>
      </c>
      <c r="D2842">
        <f>MONTH(Tbl_Hourly_Gen[[#This Row],[Date]])</f>
        <v>4</v>
      </c>
      <c r="E2842">
        <f>DAY(Tbl_Hourly_Gen[[#This Row],[Date]])</f>
        <v>27</v>
      </c>
      <c r="F2842">
        <v>22</v>
      </c>
      <c r="G2842">
        <f>WEEKDAY(Tbl_Hourly_Gen[[#This Row],[Date]])</f>
        <v>7</v>
      </c>
      <c r="H2842" s="7" t="s">
        <v>14</v>
      </c>
      <c r="I2842" s="5">
        <v>0</v>
      </c>
    </row>
    <row r="2843" spans="2:9">
      <c r="B2843" s="11">
        <f>IF(B2842+IF(Tbl_Hourly_Gen[[#This Row],[Hour]]=24,1,0)&lt;Date_End,B2842+IF(Tbl_Hourly_Gen[[#This Row],[Hour]]=24,1,0),0)</f>
        <v>45409</v>
      </c>
      <c r="C2843" s="29">
        <f>Tbl_Hourly_Gen[[#This Row],[Hour]]/24</f>
        <v>0.95833333333333337</v>
      </c>
      <c r="D2843">
        <f>MONTH(Tbl_Hourly_Gen[[#This Row],[Date]])</f>
        <v>4</v>
      </c>
      <c r="E2843">
        <f>DAY(Tbl_Hourly_Gen[[#This Row],[Date]])</f>
        <v>27</v>
      </c>
      <c r="F2843">
        <v>23</v>
      </c>
      <c r="G2843">
        <f>WEEKDAY(Tbl_Hourly_Gen[[#This Row],[Date]])</f>
        <v>7</v>
      </c>
      <c r="H2843" s="7" t="s">
        <v>14</v>
      </c>
      <c r="I2843" s="5">
        <v>0</v>
      </c>
    </row>
    <row r="2844" spans="2:9">
      <c r="B2844" s="11">
        <f>IF(B2843+IF(Tbl_Hourly_Gen[[#This Row],[Hour]]=24,1,0)&lt;Date_End,B2843+IF(Tbl_Hourly_Gen[[#This Row],[Hour]]=24,1,0),0)</f>
        <v>45410</v>
      </c>
      <c r="C2844" s="29">
        <f>Tbl_Hourly_Gen[[#This Row],[Hour]]/24</f>
        <v>1</v>
      </c>
      <c r="D2844">
        <f>MONTH(Tbl_Hourly_Gen[[#This Row],[Date]])</f>
        <v>4</v>
      </c>
      <c r="E2844">
        <f>DAY(Tbl_Hourly_Gen[[#This Row],[Date]])</f>
        <v>28</v>
      </c>
      <c r="F2844">
        <v>24</v>
      </c>
      <c r="G2844">
        <f>WEEKDAY(Tbl_Hourly_Gen[[#This Row],[Date]])</f>
        <v>1</v>
      </c>
      <c r="H2844" s="7" t="s">
        <v>14</v>
      </c>
      <c r="I2844" s="5">
        <v>0</v>
      </c>
    </row>
    <row r="2845" spans="2:9">
      <c r="B2845" s="11">
        <f>IF(B2844+IF(Tbl_Hourly_Gen[[#This Row],[Hour]]=24,1,0)&lt;Date_End,B2844+IF(Tbl_Hourly_Gen[[#This Row],[Hour]]=24,1,0),0)</f>
        <v>45410</v>
      </c>
      <c r="C2845" s="29">
        <f>Tbl_Hourly_Gen[[#This Row],[Hour]]/24</f>
        <v>4.1666666666666664E-2</v>
      </c>
      <c r="D2845">
        <f>MONTH(Tbl_Hourly_Gen[[#This Row],[Date]])</f>
        <v>4</v>
      </c>
      <c r="E2845">
        <f>DAY(Tbl_Hourly_Gen[[#This Row],[Date]])</f>
        <v>28</v>
      </c>
      <c r="F2845">
        <v>1</v>
      </c>
      <c r="G2845">
        <f>WEEKDAY(Tbl_Hourly_Gen[[#This Row],[Date]])</f>
        <v>1</v>
      </c>
      <c r="H2845" s="7" t="s">
        <v>14</v>
      </c>
      <c r="I2845" s="5">
        <v>0</v>
      </c>
    </row>
    <row r="2846" spans="2:9">
      <c r="B2846" s="11">
        <f>IF(B2845+IF(Tbl_Hourly_Gen[[#This Row],[Hour]]=24,1,0)&lt;Date_End,B2845+IF(Tbl_Hourly_Gen[[#This Row],[Hour]]=24,1,0),0)</f>
        <v>45410</v>
      </c>
      <c r="C2846" s="29">
        <f>Tbl_Hourly_Gen[[#This Row],[Hour]]/24</f>
        <v>8.3333333333333329E-2</v>
      </c>
      <c r="D2846">
        <f>MONTH(Tbl_Hourly_Gen[[#This Row],[Date]])</f>
        <v>4</v>
      </c>
      <c r="E2846">
        <f>DAY(Tbl_Hourly_Gen[[#This Row],[Date]])</f>
        <v>28</v>
      </c>
      <c r="F2846">
        <v>2</v>
      </c>
      <c r="G2846">
        <f>WEEKDAY(Tbl_Hourly_Gen[[#This Row],[Date]])</f>
        <v>1</v>
      </c>
      <c r="H2846" s="7" t="s">
        <v>14</v>
      </c>
      <c r="I2846" s="5">
        <v>0</v>
      </c>
    </row>
    <row r="2847" spans="2:9">
      <c r="B2847" s="11">
        <f>IF(B2846+IF(Tbl_Hourly_Gen[[#This Row],[Hour]]=24,1,0)&lt;Date_End,B2846+IF(Tbl_Hourly_Gen[[#This Row],[Hour]]=24,1,0),0)</f>
        <v>45410</v>
      </c>
      <c r="C2847" s="29">
        <f>Tbl_Hourly_Gen[[#This Row],[Hour]]/24</f>
        <v>0.125</v>
      </c>
      <c r="D2847">
        <f>MONTH(Tbl_Hourly_Gen[[#This Row],[Date]])</f>
        <v>4</v>
      </c>
      <c r="E2847">
        <f>DAY(Tbl_Hourly_Gen[[#This Row],[Date]])</f>
        <v>28</v>
      </c>
      <c r="F2847">
        <v>3</v>
      </c>
      <c r="G2847">
        <f>WEEKDAY(Tbl_Hourly_Gen[[#This Row],[Date]])</f>
        <v>1</v>
      </c>
      <c r="H2847" s="7" t="s">
        <v>14</v>
      </c>
      <c r="I2847" s="5">
        <v>0</v>
      </c>
    </row>
    <row r="2848" spans="2:9">
      <c r="B2848" s="11">
        <f>IF(B2847+IF(Tbl_Hourly_Gen[[#This Row],[Hour]]=24,1,0)&lt;Date_End,B2847+IF(Tbl_Hourly_Gen[[#This Row],[Hour]]=24,1,0),0)</f>
        <v>45410</v>
      </c>
      <c r="C2848" s="29">
        <f>Tbl_Hourly_Gen[[#This Row],[Hour]]/24</f>
        <v>0.16666666666666666</v>
      </c>
      <c r="D2848">
        <f>MONTH(Tbl_Hourly_Gen[[#This Row],[Date]])</f>
        <v>4</v>
      </c>
      <c r="E2848">
        <f>DAY(Tbl_Hourly_Gen[[#This Row],[Date]])</f>
        <v>28</v>
      </c>
      <c r="F2848">
        <v>4</v>
      </c>
      <c r="G2848">
        <f>WEEKDAY(Tbl_Hourly_Gen[[#This Row],[Date]])</f>
        <v>1</v>
      </c>
      <c r="H2848" s="7" t="s">
        <v>14</v>
      </c>
      <c r="I2848" s="5">
        <v>0</v>
      </c>
    </row>
    <row r="2849" spans="2:9">
      <c r="B2849" s="11">
        <f>IF(B2848+IF(Tbl_Hourly_Gen[[#This Row],[Hour]]=24,1,0)&lt;Date_End,B2848+IF(Tbl_Hourly_Gen[[#This Row],[Hour]]=24,1,0),0)</f>
        <v>45410</v>
      </c>
      <c r="C2849" s="29">
        <f>Tbl_Hourly_Gen[[#This Row],[Hour]]/24</f>
        <v>0.20833333333333334</v>
      </c>
      <c r="D2849">
        <f>MONTH(Tbl_Hourly_Gen[[#This Row],[Date]])</f>
        <v>4</v>
      </c>
      <c r="E2849">
        <f>DAY(Tbl_Hourly_Gen[[#This Row],[Date]])</f>
        <v>28</v>
      </c>
      <c r="F2849">
        <v>5</v>
      </c>
      <c r="G2849">
        <f>WEEKDAY(Tbl_Hourly_Gen[[#This Row],[Date]])</f>
        <v>1</v>
      </c>
      <c r="H2849" s="7" t="s">
        <v>14</v>
      </c>
      <c r="I2849" s="5">
        <v>0</v>
      </c>
    </row>
    <row r="2850" spans="2:9">
      <c r="B2850" s="11">
        <f>IF(B2849+IF(Tbl_Hourly_Gen[[#This Row],[Hour]]=24,1,0)&lt;Date_End,B2849+IF(Tbl_Hourly_Gen[[#This Row],[Hour]]=24,1,0),0)</f>
        <v>45410</v>
      </c>
      <c r="C2850" s="29">
        <f>Tbl_Hourly_Gen[[#This Row],[Hour]]/24</f>
        <v>0.25</v>
      </c>
      <c r="D2850">
        <f>MONTH(Tbl_Hourly_Gen[[#This Row],[Date]])</f>
        <v>4</v>
      </c>
      <c r="E2850">
        <f>DAY(Tbl_Hourly_Gen[[#This Row],[Date]])</f>
        <v>28</v>
      </c>
      <c r="F2850">
        <v>6</v>
      </c>
      <c r="G2850">
        <f>WEEKDAY(Tbl_Hourly_Gen[[#This Row],[Date]])</f>
        <v>1</v>
      </c>
      <c r="H2850" s="7" t="s">
        <v>14</v>
      </c>
      <c r="I2850" s="5">
        <v>0</v>
      </c>
    </row>
    <row r="2851" spans="2:9">
      <c r="B2851" s="11">
        <f>IF(B2850+IF(Tbl_Hourly_Gen[[#This Row],[Hour]]=24,1,0)&lt;Date_End,B2850+IF(Tbl_Hourly_Gen[[#This Row],[Hour]]=24,1,0),0)</f>
        <v>45410</v>
      </c>
      <c r="C2851" s="29">
        <f>Tbl_Hourly_Gen[[#This Row],[Hour]]/24</f>
        <v>0.29166666666666669</v>
      </c>
      <c r="D2851">
        <f>MONTH(Tbl_Hourly_Gen[[#This Row],[Date]])</f>
        <v>4</v>
      </c>
      <c r="E2851">
        <f>DAY(Tbl_Hourly_Gen[[#This Row],[Date]])</f>
        <v>28</v>
      </c>
      <c r="F2851">
        <v>7</v>
      </c>
      <c r="G2851">
        <f>WEEKDAY(Tbl_Hourly_Gen[[#This Row],[Date]])</f>
        <v>1</v>
      </c>
      <c r="H2851" s="7" t="s">
        <v>14</v>
      </c>
      <c r="I2851" s="5">
        <v>0</v>
      </c>
    </row>
    <row r="2852" spans="2:9">
      <c r="B2852" s="11">
        <f>IF(B2851+IF(Tbl_Hourly_Gen[[#This Row],[Hour]]=24,1,0)&lt;Date_End,B2851+IF(Tbl_Hourly_Gen[[#This Row],[Hour]]=24,1,0),0)</f>
        <v>45410</v>
      </c>
      <c r="C2852" s="29">
        <f>Tbl_Hourly_Gen[[#This Row],[Hour]]/24</f>
        <v>0.33333333333333331</v>
      </c>
      <c r="D2852">
        <f>MONTH(Tbl_Hourly_Gen[[#This Row],[Date]])</f>
        <v>4</v>
      </c>
      <c r="E2852">
        <f>DAY(Tbl_Hourly_Gen[[#This Row],[Date]])</f>
        <v>28</v>
      </c>
      <c r="F2852">
        <v>8</v>
      </c>
      <c r="G2852">
        <f>WEEKDAY(Tbl_Hourly_Gen[[#This Row],[Date]])</f>
        <v>1</v>
      </c>
      <c r="H2852" s="7" t="s">
        <v>14</v>
      </c>
      <c r="I2852" s="5">
        <v>0</v>
      </c>
    </row>
    <row r="2853" spans="2:9">
      <c r="B2853" s="11">
        <f>IF(B2852+IF(Tbl_Hourly_Gen[[#This Row],[Hour]]=24,1,0)&lt;Date_End,B2852+IF(Tbl_Hourly_Gen[[#This Row],[Hour]]=24,1,0),0)</f>
        <v>45410</v>
      </c>
      <c r="C2853" s="29">
        <f>Tbl_Hourly_Gen[[#This Row],[Hour]]/24</f>
        <v>0.375</v>
      </c>
      <c r="D2853">
        <f>MONTH(Tbl_Hourly_Gen[[#This Row],[Date]])</f>
        <v>4</v>
      </c>
      <c r="E2853">
        <f>DAY(Tbl_Hourly_Gen[[#This Row],[Date]])</f>
        <v>28</v>
      </c>
      <c r="F2853">
        <v>9</v>
      </c>
      <c r="G2853">
        <f>WEEKDAY(Tbl_Hourly_Gen[[#This Row],[Date]])</f>
        <v>1</v>
      </c>
      <c r="H2853" s="7" t="s">
        <v>14</v>
      </c>
      <c r="I2853" s="5">
        <v>0</v>
      </c>
    </row>
    <row r="2854" spans="2:9">
      <c r="B2854" s="11">
        <f>IF(B2853+IF(Tbl_Hourly_Gen[[#This Row],[Hour]]=24,1,0)&lt;Date_End,B2853+IF(Tbl_Hourly_Gen[[#This Row],[Hour]]=24,1,0),0)</f>
        <v>45410</v>
      </c>
      <c r="C2854" s="29">
        <f>Tbl_Hourly_Gen[[#This Row],[Hour]]/24</f>
        <v>0.41666666666666669</v>
      </c>
      <c r="D2854">
        <f>MONTH(Tbl_Hourly_Gen[[#This Row],[Date]])</f>
        <v>4</v>
      </c>
      <c r="E2854">
        <f>DAY(Tbl_Hourly_Gen[[#This Row],[Date]])</f>
        <v>28</v>
      </c>
      <c r="F2854">
        <v>10</v>
      </c>
      <c r="G2854">
        <f>WEEKDAY(Tbl_Hourly_Gen[[#This Row],[Date]])</f>
        <v>1</v>
      </c>
      <c r="H2854" s="7" t="s">
        <v>14</v>
      </c>
      <c r="I2854" s="5">
        <v>0</v>
      </c>
    </row>
    <row r="2855" spans="2:9">
      <c r="B2855" s="11">
        <f>IF(B2854+IF(Tbl_Hourly_Gen[[#This Row],[Hour]]=24,1,0)&lt;Date_End,B2854+IF(Tbl_Hourly_Gen[[#This Row],[Hour]]=24,1,0),0)</f>
        <v>45410</v>
      </c>
      <c r="C2855" s="29">
        <f>Tbl_Hourly_Gen[[#This Row],[Hour]]/24</f>
        <v>0.45833333333333331</v>
      </c>
      <c r="D2855">
        <f>MONTH(Tbl_Hourly_Gen[[#This Row],[Date]])</f>
        <v>4</v>
      </c>
      <c r="E2855">
        <f>DAY(Tbl_Hourly_Gen[[#This Row],[Date]])</f>
        <v>28</v>
      </c>
      <c r="F2855">
        <v>11</v>
      </c>
      <c r="G2855">
        <f>WEEKDAY(Tbl_Hourly_Gen[[#This Row],[Date]])</f>
        <v>1</v>
      </c>
      <c r="H2855" s="7" t="s">
        <v>14</v>
      </c>
      <c r="I2855" s="5">
        <v>0</v>
      </c>
    </row>
    <row r="2856" spans="2:9">
      <c r="B2856" s="11">
        <f>IF(B2855+IF(Tbl_Hourly_Gen[[#This Row],[Hour]]=24,1,0)&lt;Date_End,B2855+IF(Tbl_Hourly_Gen[[#This Row],[Hour]]=24,1,0),0)</f>
        <v>45410</v>
      </c>
      <c r="C2856" s="29">
        <f>Tbl_Hourly_Gen[[#This Row],[Hour]]/24</f>
        <v>0.5</v>
      </c>
      <c r="D2856">
        <f>MONTH(Tbl_Hourly_Gen[[#This Row],[Date]])</f>
        <v>4</v>
      </c>
      <c r="E2856">
        <f>DAY(Tbl_Hourly_Gen[[#This Row],[Date]])</f>
        <v>28</v>
      </c>
      <c r="F2856">
        <v>12</v>
      </c>
      <c r="G2856">
        <f>WEEKDAY(Tbl_Hourly_Gen[[#This Row],[Date]])</f>
        <v>1</v>
      </c>
      <c r="H2856" s="7" t="s">
        <v>14</v>
      </c>
      <c r="I2856" s="5">
        <v>0</v>
      </c>
    </row>
    <row r="2857" spans="2:9">
      <c r="B2857" s="11">
        <f>IF(B2856+IF(Tbl_Hourly_Gen[[#This Row],[Hour]]=24,1,0)&lt;Date_End,B2856+IF(Tbl_Hourly_Gen[[#This Row],[Hour]]=24,1,0),0)</f>
        <v>45410</v>
      </c>
      <c r="C2857" s="29">
        <f>Tbl_Hourly_Gen[[#This Row],[Hour]]/24</f>
        <v>0.54166666666666663</v>
      </c>
      <c r="D2857">
        <f>MONTH(Tbl_Hourly_Gen[[#This Row],[Date]])</f>
        <v>4</v>
      </c>
      <c r="E2857">
        <f>DAY(Tbl_Hourly_Gen[[#This Row],[Date]])</f>
        <v>28</v>
      </c>
      <c r="F2857">
        <v>13</v>
      </c>
      <c r="G2857">
        <f>WEEKDAY(Tbl_Hourly_Gen[[#This Row],[Date]])</f>
        <v>1</v>
      </c>
      <c r="H2857" s="7" t="s">
        <v>14</v>
      </c>
      <c r="I2857" s="5">
        <v>0</v>
      </c>
    </row>
    <row r="2858" spans="2:9">
      <c r="B2858" s="11">
        <f>IF(B2857+IF(Tbl_Hourly_Gen[[#This Row],[Hour]]=24,1,0)&lt;Date_End,B2857+IF(Tbl_Hourly_Gen[[#This Row],[Hour]]=24,1,0),0)</f>
        <v>45410</v>
      </c>
      <c r="C2858" s="29">
        <f>Tbl_Hourly_Gen[[#This Row],[Hour]]/24</f>
        <v>0.58333333333333337</v>
      </c>
      <c r="D2858">
        <f>MONTH(Tbl_Hourly_Gen[[#This Row],[Date]])</f>
        <v>4</v>
      </c>
      <c r="E2858">
        <f>DAY(Tbl_Hourly_Gen[[#This Row],[Date]])</f>
        <v>28</v>
      </c>
      <c r="F2858">
        <v>14</v>
      </c>
      <c r="G2858">
        <f>WEEKDAY(Tbl_Hourly_Gen[[#This Row],[Date]])</f>
        <v>1</v>
      </c>
      <c r="H2858" s="7" t="s">
        <v>14</v>
      </c>
      <c r="I2858" s="5">
        <v>0</v>
      </c>
    </row>
    <row r="2859" spans="2:9">
      <c r="B2859" s="11">
        <f>IF(B2858+IF(Tbl_Hourly_Gen[[#This Row],[Hour]]=24,1,0)&lt;Date_End,B2858+IF(Tbl_Hourly_Gen[[#This Row],[Hour]]=24,1,0),0)</f>
        <v>45410</v>
      </c>
      <c r="C2859" s="29">
        <f>Tbl_Hourly_Gen[[#This Row],[Hour]]/24</f>
        <v>0.625</v>
      </c>
      <c r="D2859">
        <f>MONTH(Tbl_Hourly_Gen[[#This Row],[Date]])</f>
        <v>4</v>
      </c>
      <c r="E2859">
        <f>DAY(Tbl_Hourly_Gen[[#This Row],[Date]])</f>
        <v>28</v>
      </c>
      <c r="F2859">
        <v>15</v>
      </c>
      <c r="G2859">
        <f>WEEKDAY(Tbl_Hourly_Gen[[#This Row],[Date]])</f>
        <v>1</v>
      </c>
      <c r="H2859" s="7" t="s">
        <v>14</v>
      </c>
      <c r="I2859" s="5">
        <v>0</v>
      </c>
    </row>
    <row r="2860" spans="2:9">
      <c r="B2860" s="11">
        <f>IF(B2859+IF(Tbl_Hourly_Gen[[#This Row],[Hour]]=24,1,0)&lt;Date_End,B2859+IF(Tbl_Hourly_Gen[[#This Row],[Hour]]=24,1,0),0)</f>
        <v>45410</v>
      </c>
      <c r="C2860" s="29">
        <f>Tbl_Hourly_Gen[[#This Row],[Hour]]/24</f>
        <v>0.66666666666666663</v>
      </c>
      <c r="D2860">
        <f>MONTH(Tbl_Hourly_Gen[[#This Row],[Date]])</f>
        <v>4</v>
      </c>
      <c r="E2860">
        <f>DAY(Tbl_Hourly_Gen[[#This Row],[Date]])</f>
        <v>28</v>
      </c>
      <c r="F2860">
        <v>16</v>
      </c>
      <c r="G2860">
        <f>WEEKDAY(Tbl_Hourly_Gen[[#This Row],[Date]])</f>
        <v>1</v>
      </c>
      <c r="H2860" s="7" t="s">
        <v>14</v>
      </c>
      <c r="I2860" s="5">
        <v>0</v>
      </c>
    </row>
    <row r="2861" spans="2:9">
      <c r="B2861" s="11">
        <f>IF(B2860+IF(Tbl_Hourly_Gen[[#This Row],[Hour]]=24,1,0)&lt;Date_End,B2860+IF(Tbl_Hourly_Gen[[#This Row],[Hour]]=24,1,0),0)</f>
        <v>45410</v>
      </c>
      <c r="C2861" s="29">
        <f>Tbl_Hourly_Gen[[#This Row],[Hour]]/24</f>
        <v>0.70833333333333337</v>
      </c>
      <c r="D2861">
        <f>MONTH(Tbl_Hourly_Gen[[#This Row],[Date]])</f>
        <v>4</v>
      </c>
      <c r="E2861">
        <f>DAY(Tbl_Hourly_Gen[[#This Row],[Date]])</f>
        <v>28</v>
      </c>
      <c r="F2861">
        <v>17</v>
      </c>
      <c r="G2861">
        <f>WEEKDAY(Tbl_Hourly_Gen[[#This Row],[Date]])</f>
        <v>1</v>
      </c>
      <c r="H2861" s="7" t="s">
        <v>14</v>
      </c>
      <c r="I2861" s="5">
        <v>0</v>
      </c>
    </row>
    <row r="2862" spans="2:9">
      <c r="B2862" s="11">
        <f>IF(B2861+IF(Tbl_Hourly_Gen[[#This Row],[Hour]]=24,1,0)&lt;Date_End,B2861+IF(Tbl_Hourly_Gen[[#This Row],[Hour]]=24,1,0),0)</f>
        <v>45410</v>
      </c>
      <c r="C2862" s="29">
        <f>Tbl_Hourly_Gen[[#This Row],[Hour]]/24</f>
        <v>0.75</v>
      </c>
      <c r="D2862">
        <f>MONTH(Tbl_Hourly_Gen[[#This Row],[Date]])</f>
        <v>4</v>
      </c>
      <c r="E2862">
        <f>DAY(Tbl_Hourly_Gen[[#This Row],[Date]])</f>
        <v>28</v>
      </c>
      <c r="F2862">
        <v>18</v>
      </c>
      <c r="G2862">
        <f>WEEKDAY(Tbl_Hourly_Gen[[#This Row],[Date]])</f>
        <v>1</v>
      </c>
      <c r="H2862" s="7" t="s">
        <v>14</v>
      </c>
      <c r="I2862" s="5">
        <v>0</v>
      </c>
    </row>
    <row r="2863" spans="2:9">
      <c r="B2863" s="11">
        <f>IF(B2862+IF(Tbl_Hourly_Gen[[#This Row],[Hour]]=24,1,0)&lt;Date_End,B2862+IF(Tbl_Hourly_Gen[[#This Row],[Hour]]=24,1,0),0)</f>
        <v>45410</v>
      </c>
      <c r="C2863" s="29">
        <f>Tbl_Hourly_Gen[[#This Row],[Hour]]/24</f>
        <v>0.79166666666666663</v>
      </c>
      <c r="D2863">
        <f>MONTH(Tbl_Hourly_Gen[[#This Row],[Date]])</f>
        <v>4</v>
      </c>
      <c r="E2863">
        <f>DAY(Tbl_Hourly_Gen[[#This Row],[Date]])</f>
        <v>28</v>
      </c>
      <c r="F2863">
        <v>19</v>
      </c>
      <c r="G2863">
        <f>WEEKDAY(Tbl_Hourly_Gen[[#This Row],[Date]])</f>
        <v>1</v>
      </c>
      <c r="H2863" s="7" t="s">
        <v>14</v>
      </c>
      <c r="I2863" s="5">
        <v>0</v>
      </c>
    </row>
    <row r="2864" spans="2:9">
      <c r="B2864" s="11">
        <f>IF(B2863+IF(Tbl_Hourly_Gen[[#This Row],[Hour]]=24,1,0)&lt;Date_End,B2863+IF(Tbl_Hourly_Gen[[#This Row],[Hour]]=24,1,0),0)</f>
        <v>45410</v>
      </c>
      <c r="C2864" s="29">
        <f>Tbl_Hourly_Gen[[#This Row],[Hour]]/24</f>
        <v>0.83333333333333337</v>
      </c>
      <c r="D2864">
        <f>MONTH(Tbl_Hourly_Gen[[#This Row],[Date]])</f>
        <v>4</v>
      </c>
      <c r="E2864">
        <f>DAY(Tbl_Hourly_Gen[[#This Row],[Date]])</f>
        <v>28</v>
      </c>
      <c r="F2864">
        <v>20</v>
      </c>
      <c r="G2864">
        <f>WEEKDAY(Tbl_Hourly_Gen[[#This Row],[Date]])</f>
        <v>1</v>
      </c>
      <c r="H2864" s="7" t="s">
        <v>14</v>
      </c>
      <c r="I2864" s="5">
        <v>0</v>
      </c>
    </row>
    <row r="2865" spans="2:9">
      <c r="B2865" s="11">
        <f>IF(B2864+IF(Tbl_Hourly_Gen[[#This Row],[Hour]]=24,1,0)&lt;Date_End,B2864+IF(Tbl_Hourly_Gen[[#This Row],[Hour]]=24,1,0),0)</f>
        <v>45410</v>
      </c>
      <c r="C2865" s="29">
        <f>Tbl_Hourly_Gen[[#This Row],[Hour]]/24</f>
        <v>0.875</v>
      </c>
      <c r="D2865">
        <f>MONTH(Tbl_Hourly_Gen[[#This Row],[Date]])</f>
        <v>4</v>
      </c>
      <c r="E2865">
        <f>DAY(Tbl_Hourly_Gen[[#This Row],[Date]])</f>
        <v>28</v>
      </c>
      <c r="F2865">
        <v>21</v>
      </c>
      <c r="G2865">
        <f>WEEKDAY(Tbl_Hourly_Gen[[#This Row],[Date]])</f>
        <v>1</v>
      </c>
      <c r="H2865" s="7" t="s">
        <v>14</v>
      </c>
      <c r="I2865" s="5">
        <v>0</v>
      </c>
    </row>
    <row r="2866" spans="2:9">
      <c r="B2866" s="11">
        <f>IF(B2865+IF(Tbl_Hourly_Gen[[#This Row],[Hour]]=24,1,0)&lt;Date_End,B2865+IF(Tbl_Hourly_Gen[[#This Row],[Hour]]=24,1,0),0)</f>
        <v>45410</v>
      </c>
      <c r="C2866" s="29">
        <f>Tbl_Hourly_Gen[[#This Row],[Hour]]/24</f>
        <v>0.91666666666666663</v>
      </c>
      <c r="D2866">
        <f>MONTH(Tbl_Hourly_Gen[[#This Row],[Date]])</f>
        <v>4</v>
      </c>
      <c r="E2866">
        <f>DAY(Tbl_Hourly_Gen[[#This Row],[Date]])</f>
        <v>28</v>
      </c>
      <c r="F2866">
        <v>22</v>
      </c>
      <c r="G2866">
        <f>WEEKDAY(Tbl_Hourly_Gen[[#This Row],[Date]])</f>
        <v>1</v>
      </c>
      <c r="H2866" s="7" t="s">
        <v>14</v>
      </c>
      <c r="I2866" s="5">
        <v>0</v>
      </c>
    </row>
    <row r="2867" spans="2:9">
      <c r="B2867" s="11">
        <f>IF(B2866+IF(Tbl_Hourly_Gen[[#This Row],[Hour]]=24,1,0)&lt;Date_End,B2866+IF(Tbl_Hourly_Gen[[#This Row],[Hour]]=24,1,0),0)</f>
        <v>45410</v>
      </c>
      <c r="C2867" s="29">
        <f>Tbl_Hourly_Gen[[#This Row],[Hour]]/24</f>
        <v>0.95833333333333337</v>
      </c>
      <c r="D2867">
        <f>MONTH(Tbl_Hourly_Gen[[#This Row],[Date]])</f>
        <v>4</v>
      </c>
      <c r="E2867">
        <f>DAY(Tbl_Hourly_Gen[[#This Row],[Date]])</f>
        <v>28</v>
      </c>
      <c r="F2867">
        <v>23</v>
      </c>
      <c r="G2867">
        <f>WEEKDAY(Tbl_Hourly_Gen[[#This Row],[Date]])</f>
        <v>1</v>
      </c>
      <c r="H2867" s="7" t="s">
        <v>14</v>
      </c>
      <c r="I2867" s="5">
        <v>0</v>
      </c>
    </row>
    <row r="2868" spans="2:9">
      <c r="B2868" s="11">
        <f>IF(B2867+IF(Tbl_Hourly_Gen[[#This Row],[Hour]]=24,1,0)&lt;Date_End,B2867+IF(Tbl_Hourly_Gen[[#This Row],[Hour]]=24,1,0),0)</f>
        <v>45411</v>
      </c>
      <c r="C2868" s="29">
        <f>Tbl_Hourly_Gen[[#This Row],[Hour]]/24</f>
        <v>1</v>
      </c>
      <c r="D2868">
        <f>MONTH(Tbl_Hourly_Gen[[#This Row],[Date]])</f>
        <v>4</v>
      </c>
      <c r="E2868">
        <f>DAY(Tbl_Hourly_Gen[[#This Row],[Date]])</f>
        <v>29</v>
      </c>
      <c r="F2868">
        <v>24</v>
      </c>
      <c r="G2868">
        <f>WEEKDAY(Tbl_Hourly_Gen[[#This Row],[Date]])</f>
        <v>2</v>
      </c>
      <c r="H2868" s="7" t="s">
        <v>14</v>
      </c>
      <c r="I2868" s="5">
        <v>0</v>
      </c>
    </row>
    <row r="2869" spans="2:9">
      <c r="B2869" s="11">
        <f>IF(B2868+IF(Tbl_Hourly_Gen[[#This Row],[Hour]]=24,1,0)&lt;Date_End,B2868+IF(Tbl_Hourly_Gen[[#This Row],[Hour]]=24,1,0),0)</f>
        <v>45411</v>
      </c>
      <c r="C2869" s="29">
        <f>Tbl_Hourly_Gen[[#This Row],[Hour]]/24</f>
        <v>4.1666666666666664E-2</v>
      </c>
      <c r="D2869">
        <f>MONTH(Tbl_Hourly_Gen[[#This Row],[Date]])</f>
        <v>4</v>
      </c>
      <c r="E2869">
        <f>DAY(Tbl_Hourly_Gen[[#This Row],[Date]])</f>
        <v>29</v>
      </c>
      <c r="F2869">
        <v>1</v>
      </c>
      <c r="G2869">
        <f>WEEKDAY(Tbl_Hourly_Gen[[#This Row],[Date]])</f>
        <v>2</v>
      </c>
      <c r="H2869" s="7" t="s">
        <v>14</v>
      </c>
      <c r="I2869" s="5">
        <v>0</v>
      </c>
    </row>
    <row r="2870" spans="2:9">
      <c r="B2870" s="11">
        <f>IF(B2869+IF(Tbl_Hourly_Gen[[#This Row],[Hour]]=24,1,0)&lt;Date_End,B2869+IF(Tbl_Hourly_Gen[[#This Row],[Hour]]=24,1,0),0)</f>
        <v>45411</v>
      </c>
      <c r="C2870" s="29">
        <f>Tbl_Hourly_Gen[[#This Row],[Hour]]/24</f>
        <v>8.3333333333333329E-2</v>
      </c>
      <c r="D2870">
        <f>MONTH(Tbl_Hourly_Gen[[#This Row],[Date]])</f>
        <v>4</v>
      </c>
      <c r="E2870">
        <f>DAY(Tbl_Hourly_Gen[[#This Row],[Date]])</f>
        <v>29</v>
      </c>
      <c r="F2870">
        <v>2</v>
      </c>
      <c r="G2870">
        <f>WEEKDAY(Tbl_Hourly_Gen[[#This Row],[Date]])</f>
        <v>2</v>
      </c>
      <c r="H2870" s="7" t="s">
        <v>14</v>
      </c>
      <c r="I2870" s="5">
        <v>0</v>
      </c>
    </row>
    <row r="2871" spans="2:9">
      <c r="B2871" s="11">
        <f>IF(B2870+IF(Tbl_Hourly_Gen[[#This Row],[Hour]]=24,1,0)&lt;Date_End,B2870+IF(Tbl_Hourly_Gen[[#This Row],[Hour]]=24,1,0),0)</f>
        <v>45411</v>
      </c>
      <c r="C2871" s="29">
        <f>Tbl_Hourly_Gen[[#This Row],[Hour]]/24</f>
        <v>0.125</v>
      </c>
      <c r="D2871">
        <f>MONTH(Tbl_Hourly_Gen[[#This Row],[Date]])</f>
        <v>4</v>
      </c>
      <c r="E2871">
        <f>DAY(Tbl_Hourly_Gen[[#This Row],[Date]])</f>
        <v>29</v>
      </c>
      <c r="F2871">
        <v>3</v>
      </c>
      <c r="G2871">
        <f>WEEKDAY(Tbl_Hourly_Gen[[#This Row],[Date]])</f>
        <v>2</v>
      </c>
      <c r="H2871" s="7" t="s">
        <v>14</v>
      </c>
      <c r="I2871" s="5">
        <v>0</v>
      </c>
    </row>
    <row r="2872" spans="2:9">
      <c r="B2872" s="11">
        <f>IF(B2871+IF(Tbl_Hourly_Gen[[#This Row],[Hour]]=24,1,0)&lt;Date_End,B2871+IF(Tbl_Hourly_Gen[[#This Row],[Hour]]=24,1,0),0)</f>
        <v>45411</v>
      </c>
      <c r="C2872" s="29">
        <f>Tbl_Hourly_Gen[[#This Row],[Hour]]/24</f>
        <v>0.16666666666666666</v>
      </c>
      <c r="D2872">
        <f>MONTH(Tbl_Hourly_Gen[[#This Row],[Date]])</f>
        <v>4</v>
      </c>
      <c r="E2872">
        <f>DAY(Tbl_Hourly_Gen[[#This Row],[Date]])</f>
        <v>29</v>
      </c>
      <c r="F2872">
        <v>4</v>
      </c>
      <c r="G2872">
        <f>WEEKDAY(Tbl_Hourly_Gen[[#This Row],[Date]])</f>
        <v>2</v>
      </c>
      <c r="H2872" s="7" t="s">
        <v>14</v>
      </c>
      <c r="I2872" s="5">
        <v>0</v>
      </c>
    </row>
    <row r="2873" spans="2:9">
      <c r="B2873" s="11">
        <f>IF(B2872+IF(Tbl_Hourly_Gen[[#This Row],[Hour]]=24,1,0)&lt;Date_End,B2872+IF(Tbl_Hourly_Gen[[#This Row],[Hour]]=24,1,0),0)</f>
        <v>45411</v>
      </c>
      <c r="C2873" s="29">
        <f>Tbl_Hourly_Gen[[#This Row],[Hour]]/24</f>
        <v>0.20833333333333334</v>
      </c>
      <c r="D2873">
        <f>MONTH(Tbl_Hourly_Gen[[#This Row],[Date]])</f>
        <v>4</v>
      </c>
      <c r="E2873">
        <f>DAY(Tbl_Hourly_Gen[[#This Row],[Date]])</f>
        <v>29</v>
      </c>
      <c r="F2873">
        <v>5</v>
      </c>
      <c r="G2873">
        <f>WEEKDAY(Tbl_Hourly_Gen[[#This Row],[Date]])</f>
        <v>2</v>
      </c>
      <c r="H2873" s="7" t="s">
        <v>14</v>
      </c>
      <c r="I2873" s="5">
        <v>0</v>
      </c>
    </row>
    <row r="2874" spans="2:9">
      <c r="B2874" s="11">
        <f>IF(B2873+IF(Tbl_Hourly_Gen[[#This Row],[Hour]]=24,1,0)&lt;Date_End,B2873+IF(Tbl_Hourly_Gen[[#This Row],[Hour]]=24,1,0),0)</f>
        <v>45411</v>
      </c>
      <c r="C2874" s="29">
        <f>Tbl_Hourly_Gen[[#This Row],[Hour]]/24</f>
        <v>0.25</v>
      </c>
      <c r="D2874">
        <f>MONTH(Tbl_Hourly_Gen[[#This Row],[Date]])</f>
        <v>4</v>
      </c>
      <c r="E2874">
        <f>DAY(Tbl_Hourly_Gen[[#This Row],[Date]])</f>
        <v>29</v>
      </c>
      <c r="F2874">
        <v>6</v>
      </c>
      <c r="G2874">
        <f>WEEKDAY(Tbl_Hourly_Gen[[#This Row],[Date]])</f>
        <v>2</v>
      </c>
      <c r="H2874" s="7" t="s">
        <v>14</v>
      </c>
      <c r="I2874" s="5">
        <v>0</v>
      </c>
    </row>
    <row r="2875" spans="2:9">
      <c r="B2875" s="11">
        <f>IF(B2874+IF(Tbl_Hourly_Gen[[#This Row],[Hour]]=24,1,0)&lt;Date_End,B2874+IF(Tbl_Hourly_Gen[[#This Row],[Hour]]=24,1,0),0)</f>
        <v>45411</v>
      </c>
      <c r="C2875" s="29">
        <f>Tbl_Hourly_Gen[[#This Row],[Hour]]/24</f>
        <v>0.29166666666666669</v>
      </c>
      <c r="D2875">
        <f>MONTH(Tbl_Hourly_Gen[[#This Row],[Date]])</f>
        <v>4</v>
      </c>
      <c r="E2875">
        <f>DAY(Tbl_Hourly_Gen[[#This Row],[Date]])</f>
        <v>29</v>
      </c>
      <c r="F2875">
        <v>7</v>
      </c>
      <c r="G2875">
        <f>WEEKDAY(Tbl_Hourly_Gen[[#This Row],[Date]])</f>
        <v>2</v>
      </c>
      <c r="H2875" s="7" t="s">
        <v>14</v>
      </c>
      <c r="I2875" s="5">
        <v>0</v>
      </c>
    </row>
    <row r="2876" spans="2:9">
      <c r="B2876" s="11">
        <f>IF(B2875+IF(Tbl_Hourly_Gen[[#This Row],[Hour]]=24,1,0)&lt;Date_End,B2875+IF(Tbl_Hourly_Gen[[#This Row],[Hour]]=24,1,0),0)</f>
        <v>45411</v>
      </c>
      <c r="C2876" s="29">
        <f>Tbl_Hourly_Gen[[#This Row],[Hour]]/24</f>
        <v>0.33333333333333331</v>
      </c>
      <c r="D2876">
        <f>MONTH(Tbl_Hourly_Gen[[#This Row],[Date]])</f>
        <v>4</v>
      </c>
      <c r="E2876">
        <f>DAY(Tbl_Hourly_Gen[[#This Row],[Date]])</f>
        <v>29</v>
      </c>
      <c r="F2876">
        <v>8</v>
      </c>
      <c r="G2876">
        <f>WEEKDAY(Tbl_Hourly_Gen[[#This Row],[Date]])</f>
        <v>2</v>
      </c>
      <c r="H2876" s="7" t="s">
        <v>14</v>
      </c>
      <c r="I2876" s="5">
        <v>0</v>
      </c>
    </row>
    <row r="2877" spans="2:9">
      <c r="B2877" s="11">
        <f>IF(B2876+IF(Tbl_Hourly_Gen[[#This Row],[Hour]]=24,1,0)&lt;Date_End,B2876+IF(Tbl_Hourly_Gen[[#This Row],[Hour]]=24,1,0),0)</f>
        <v>45411</v>
      </c>
      <c r="C2877" s="29">
        <f>Tbl_Hourly_Gen[[#This Row],[Hour]]/24</f>
        <v>0.375</v>
      </c>
      <c r="D2877">
        <f>MONTH(Tbl_Hourly_Gen[[#This Row],[Date]])</f>
        <v>4</v>
      </c>
      <c r="E2877">
        <f>DAY(Tbl_Hourly_Gen[[#This Row],[Date]])</f>
        <v>29</v>
      </c>
      <c r="F2877">
        <v>9</v>
      </c>
      <c r="G2877">
        <f>WEEKDAY(Tbl_Hourly_Gen[[#This Row],[Date]])</f>
        <v>2</v>
      </c>
      <c r="H2877" s="7" t="s">
        <v>14</v>
      </c>
      <c r="I2877" s="5">
        <v>0</v>
      </c>
    </row>
    <row r="2878" spans="2:9">
      <c r="B2878" s="11">
        <f>IF(B2877+IF(Tbl_Hourly_Gen[[#This Row],[Hour]]=24,1,0)&lt;Date_End,B2877+IF(Tbl_Hourly_Gen[[#This Row],[Hour]]=24,1,0),0)</f>
        <v>45411</v>
      </c>
      <c r="C2878" s="29">
        <f>Tbl_Hourly_Gen[[#This Row],[Hour]]/24</f>
        <v>0.41666666666666669</v>
      </c>
      <c r="D2878">
        <f>MONTH(Tbl_Hourly_Gen[[#This Row],[Date]])</f>
        <v>4</v>
      </c>
      <c r="E2878">
        <f>DAY(Tbl_Hourly_Gen[[#This Row],[Date]])</f>
        <v>29</v>
      </c>
      <c r="F2878">
        <v>10</v>
      </c>
      <c r="G2878">
        <f>WEEKDAY(Tbl_Hourly_Gen[[#This Row],[Date]])</f>
        <v>2</v>
      </c>
      <c r="H2878" s="7" t="s">
        <v>14</v>
      </c>
      <c r="I2878" s="5">
        <v>0</v>
      </c>
    </row>
    <row r="2879" spans="2:9">
      <c r="B2879" s="11">
        <f>IF(B2878+IF(Tbl_Hourly_Gen[[#This Row],[Hour]]=24,1,0)&lt;Date_End,B2878+IF(Tbl_Hourly_Gen[[#This Row],[Hour]]=24,1,0),0)</f>
        <v>45411</v>
      </c>
      <c r="C2879" s="29">
        <f>Tbl_Hourly_Gen[[#This Row],[Hour]]/24</f>
        <v>0.45833333333333331</v>
      </c>
      <c r="D2879">
        <f>MONTH(Tbl_Hourly_Gen[[#This Row],[Date]])</f>
        <v>4</v>
      </c>
      <c r="E2879">
        <f>DAY(Tbl_Hourly_Gen[[#This Row],[Date]])</f>
        <v>29</v>
      </c>
      <c r="F2879">
        <v>11</v>
      </c>
      <c r="G2879">
        <f>WEEKDAY(Tbl_Hourly_Gen[[#This Row],[Date]])</f>
        <v>2</v>
      </c>
      <c r="H2879" s="7" t="s">
        <v>14</v>
      </c>
      <c r="I2879" s="5">
        <v>0</v>
      </c>
    </row>
    <row r="2880" spans="2:9">
      <c r="B2880" s="11">
        <f>IF(B2879+IF(Tbl_Hourly_Gen[[#This Row],[Hour]]=24,1,0)&lt;Date_End,B2879+IF(Tbl_Hourly_Gen[[#This Row],[Hour]]=24,1,0),0)</f>
        <v>45411</v>
      </c>
      <c r="C2880" s="29">
        <f>Tbl_Hourly_Gen[[#This Row],[Hour]]/24</f>
        <v>0.5</v>
      </c>
      <c r="D2880">
        <f>MONTH(Tbl_Hourly_Gen[[#This Row],[Date]])</f>
        <v>4</v>
      </c>
      <c r="E2880">
        <f>DAY(Tbl_Hourly_Gen[[#This Row],[Date]])</f>
        <v>29</v>
      </c>
      <c r="F2880">
        <v>12</v>
      </c>
      <c r="G2880">
        <f>WEEKDAY(Tbl_Hourly_Gen[[#This Row],[Date]])</f>
        <v>2</v>
      </c>
      <c r="H2880" s="7" t="s">
        <v>14</v>
      </c>
      <c r="I2880" s="5">
        <v>0</v>
      </c>
    </row>
    <row r="2881" spans="2:9">
      <c r="B2881" s="11">
        <f>IF(B2880+IF(Tbl_Hourly_Gen[[#This Row],[Hour]]=24,1,0)&lt;Date_End,B2880+IF(Tbl_Hourly_Gen[[#This Row],[Hour]]=24,1,0),0)</f>
        <v>45411</v>
      </c>
      <c r="C2881" s="29">
        <f>Tbl_Hourly_Gen[[#This Row],[Hour]]/24</f>
        <v>0.54166666666666663</v>
      </c>
      <c r="D2881">
        <f>MONTH(Tbl_Hourly_Gen[[#This Row],[Date]])</f>
        <v>4</v>
      </c>
      <c r="E2881">
        <f>DAY(Tbl_Hourly_Gen[[#This Row],[Date]])</f>
        <v>29</v>
      </c>
      <c r="F2881">
        <v>13</v>
      </c>
      <c r="G2881">
        <f>WEEKDAY(Tbl_Hourly_Gen[[#This Row],[Date]])</f>
        <v>2</v>
      </c>
      <c r="H2881" s="7" t="s">
        <v>14</v>
      </c>
      <c r="I2881" s="5">
        <v>0</v>
      </c>
    </row>
    <row r="2882" spans="2:9">
      <c r="B2882" s="11">
        <f>IF(B2881+IF(Tbl_Hourly_Gen[[#This Row],[Hour]]=24,1,0)&lt;Date_End,B2881+IF(Tbl_Hourly_Gen[[#This Row],[Hour]]=24,1,0),0)</f>
        <v>45411</v>
      </c>
      <c r="C2882" s="29">
        <f>Tbl_Hourly_Gen[[#This Row],[Hour]]/24</f>
        <v>0.58333333333333337</v>
      </c>
      <c r="D2882">
        <f>MONTH(Tbl_Hourly_Gen[[#This Row],[Date]])</f>
        <v>4</v>
      </c>
      <c r="E2882">
        <f>DAY(Tbl_Hourly_Gen[[#This Row],[Date]])</f>
        <v>29</v>
      </c>
      <c r="F2882">
        <v>14</v>
      </c>
      <c r="G2882">
        <f>WEEKDAY(Tbl_Hourly_Gen[[#This Row],[Date]])</f>
        <v>2</v>
      </c>
      <c r="H2882" s="7" t="s">
        <v>14</v>
      </c>
      <c r="I2882" s="5">
        <v>0</v>
      </c>
    </row>
    <row r="2883" spans="2:9">
      <c r="B2883" s="11">
        <f>IF(B2882+IF(Tbl_Hourly_Gen[[#This Row],[Hour]]=24,1,0)&lt;Date_End,B2882+IF(Tbl_Hourly_Gen[[#This Row],[Hour]]=24,1,0),0)</f>
        <v>45411</v>
      </c>
      <c r="C2883" s="29">
        <f>Tbl_Hourly_Gen[[#This Row],[Hour]]/24</f>
        <v>0.625</v>
      </c>
      <c r="D2883">
        <f>MONTH(Tbl_Hourly_Gen[[#This Row],[Date]])</f>
        <v>4</v>
      </c>
      <c r="E2883">
        <f>DAY(Tbl_Hourly_Gen[[#This Row],[Date]])</f>
        <v>29</v>
      </c>
      <c r="F2883">
        <v>15</v>
      </c>
      <c r="G2883">
        <f>WEEKDAY(Tbl_Hourly_Gen[[#This Row],[Date]])</f>
        <v>2</v>
      </c>
      <c r="H2883" s="7" t="s">
        <v>14</v>
      </c>
      <c r="I2883" s="5">
        <v>0</v>
      </c>
    </row>
    <row r="2884" spans="2:9">
      <c r="B2884" s="11">
        <f>IF(B2883+IF(Tbl_Hourly_Gen[[#This Row],[Hour]]=24,1,0)&lt;Date_End,B2883+IF(Tbl_Hourly_Gen[[#This Row],[Hour]]=24,1,0),0)</f>
        <v>45411</v>
      </c>
      <c r="C2884" s="29">
        <f>Tbl_Hourly_Gen[[#This Row],[Hour]]/24</f>
        <v>0.66666666666666663</v>
      </c>
      <c r="D2884">
        <f>MONTH(Tbl_Hourly_Gen[[#This Row],[Date]])</f>
        <v>4</v>
      </c>
      <c r="E2884">
        <f>DAY(Tbl_Hourly_Gen[[#This Row],[Date]])</f>
        <v>29</v>
      </c>
      <c r="F2884">
        <v>16</v>
      </c>
      <c r="G2884">
        <f>WEEKDAY(Tbl_Hourly_Gen[[#This Row],[Date]])</f>
        <v>2</v>
      </c>
      <c r="H2884" s="7" t="s">
        <v>14</v>
      </c>
      <c r="I2884" s="5">
        <v>0</v>
      </c>
    </row>
    <row r="2885" spans="2:9">
      <c r="B2885" s="11">
        <f>IF(B2884+IF(Tbl_Hourly_Gen[[#This Row],[Hour]]=24,1,0)&lt;Date_End,B2884+IF(Tbl_Hourly_Gen[[#This Row],[Hour]]=24,1,0),0)</f>
        <v>45411</v>
      </c>
      <c r="C2885" s="29">
        <f>Tbl_Hourly_Gen[[#This Row],[Hour]]/24</f>
        <v>0.70833333333333337</v>
      </c>
      <c r="D2885">
        <f>MONTH(Tbl_Hourly_Gen[[#This Row],[Date]])</f>
        <v>4</v>
      </c>
      <c r="E2885">
        <f>DAY(Tbl_Hourly_Gen[[#This Row],[Date]])</f>
        <v>29</v>
      </c>
      <c r="F2885">
        <v>17</v>
      </c>
      <c r="G2885">
        <f>WEEKDAY(Tbl_Hourly_Gen[[#This Row],[Date]])</f>
        <v>2</v>
      </c>
      <c r="H2885" s="7" t="s">
        <v>14</v>
      </c>
      <c r="I2885" s="5">
        <v>0</v>
      </c>
    </row>
    <row r="2886" spans="2:9">
      <c r="B2886" s="11">
        <f>IF(B2885+IF(Tbl_Hourly_Gen[[#This Row],[Hour]]=24,1,0)&lt;Date_End,B2885+IF(Tbl_Hourly_Gen[[#This Row],[Hour]]=24,1,0),0)</f>
        <v>45411</v>
      </c>
      <c r="C2886" s="29">
        <f>Tbl_Hourly_Gen[[#This Row],[Hour]]/24</f>
        <v>0.75</v>
      </c>
      <c r="D2886">
        <f>MONTH(Tbl_Hourly_Gen[[#This Row],[Date]])</f>
        <v>4</v>
      </c>
      <c r="E2886">
        <f>DAY(Tbl_Hourly_Gen[[#This Row],[Date]])</f>
        <v>29</v>
      </c>
      <c r="F2886">
        <v>18</v>
      </c>
      <c r="G2886">
        <f>WEEKDAY(Tbl_Hourly_Gen[[#This Row],[Date]])</f>
        <v>2</v>
      </c>
      <c r="H2886" s="7" t="s">
        <v>14</v>
      </c>
      <c r="I2886" s="5">
        <v>0</v>
      </c>
    </row>
    <row r="2887" spans="2:9">
      <c r="B2887" s="11">
        <f>IF(B2886+IF(Tbl_Hourly_Gen[[#This Row],[Hour]]=24,1,0)&lt;Date_End,B2886+IF(Tbl_Hourly_Gen[[#This Row],[Hour]]=24,1,0),0)</f>
        <v>45411</v>
      </c>
      <c r="C2887" s="29">
        <f>Tbl_Hourly_Gen[[#This Row],[Hour]]/24</f>
        <v>0.79166666666666663</v>
      </c>
      <c r="D2887">
        <f>MONTH(Tbl_Hourly_Gen[[#This Row],[Date]])</f>
        <v>4</v>
      </c>
      <c r="E2887">
        <f>DAY(Tbl_Hourly_Gen[[#This Row],[Date]])</f>
        <v>29</v>
      </c>
      <c r="F2887">
        <v>19</v>
      </c>
      <c r="G2887">
        <f>WEEKDAY(Tbl_Hourly_Gen[[#This Row],[Date]])</f>
        <v>2</v>
      </c>
      <c r="H2887" s="7" t="s">
        <v>14</v>
      </c>
      <c r="I2887" s="5">
        <v>0</v>
      </c>
    </row>
    <row r="2888" spans="2:9">
      <c r="B2888" s="11">
        <f>IF(B2887+IF(Tbl_Hourly_Gen[[#This Row],[Hour]]=24,1,0)&lt;Date_End,B2887+IF(Tbl_Hourly_Gen[[#This Row],[Hour]]=24,1,0),0)</f>
        <v>45411</v>
      </c>
      <c r="C2888" s="29">
        <f>Tbl_Hourly_Gen[[#This Row],[Hour]]/24</f>
        <v>0.83333333333333337</v>
      </c>
      <c r="D2888">
        <f>MONTH(Tbl_Hourly_Gen[[#This Row],[Date]])</f>
        <v>4</v>
      </c>
      <c r="E2888">
        <f>DAY(Tbl_Hourly_Gen[[#This Row],[Date]])</f>
        <v>29</v>
      </c>
      <c r="F2888">
        <v>20</v>
      </c>
      <c r="G2888">
        <f>WEEKDAY(Tbl_Hourly_Gen[[#This Row],[Date]])</f>
        <v>2</v>
      </c>
      <c r="H2888" s="7" t="s">
        <v>14</v>
      </c>
      <c r="I2888" s="5">
        <v>0</v>
      </c>
    </row>
    <row r="2889" spans="2:9">
      <c r="B2889" s="11">
        <f>IF(B2888+IF(Tbl_Hourly_Gen[[#This Row],[Hour]]=24,1,0)&lt;Date_End,B2888+IF(Tbl_Hourly_Gen[[#This Row],[Hour]]=24,1,0),0)</f>
        <v>45411</v>
      </c>
      <c r="C2889" s="29">
        <f>Tbl_Hourly_Gen[[#This Row],[Hour]]/24</f>
        <v>0.875</v>
      </c>
      <c r="D2889">
        <f>MONTH(Tbl_Hourly_Gen[[#This Row],[Date]])</f>
        <v>4</v>
      </c>
      <c r="E2889">
        <f>DAY(Tbl_Hourly_Gen[[#This Row],[Date]])</f>
        <v>29</v>
      </c>
      <c r="F2889">
        <v>21</v>
      </c>
      <c r="G2889">
        <f>WEEKDAY(Tbl_Hourly_Gen[[#This Row],[Date]])</f>
        <v>2</v>
      </c>
      <c r="H2889" s="7" t="s">
        <v>14</v>
      </c>
      <c r="I2889" s="5">
        <v>0</v>
      </c>
    </row>
    <row r="2890" spans="2:9">
      <c r="B2890" s="11">
        <f>IF(B2889+IF(Tbl_Hourly_Gen[[#This Row],[Hour]]=24,1,0)&lt;Date_End,B2889+IF(Tbl_Hourly_Gen[[#This Row],[Hour]]=24,1,0),0)</f>
        <v>45411</v>
      </c>
      <c r="C2890" s="29">
        <f>Tbl_Hourly_Gen[[#This Row],[Hour]]/24</f>
        <v>0.91666666666666663</v>
      </c>
      <c r="D2890">
        <f>MONTH(Tbl_Hourly_Gen[[#This Row],[Date]])</f>
        <v>4</v>
      </c>
      <c r="E2890">
        <f>DAY(Tbl_Hourly_Gen[[#This Row],[Date]])</f>
        <v>29</v>
      </c>
      <c r="F2890">
        <v>22</v>
      </c>
      <c r="G2890">
        <f>WEEKDAY(Tbl_Hourly_Gen[[#This Row],[Date]])</f>
        <v>2</v>
      </c>
      <c r="H2890" s="7" t="s">
        <v>14</v>
      </c>
      <c r="I2890" s="5">
        <v>0</v>
      </c>
    </row>
    <row r="2891" spans="2:9">
      <c r="B2891" s="11">
        <f>IF(B2890+IF(Tbl_Hourly_Gen[[#This Row],[Hour]]=24,1,0)&lt;Date_End,B2890+IF(Tbl_Hourly_Gen[[#This Row],[Hour]]=24,1,0),0)</f>
        <v>45411</v>
      </c>
      <c r="C2891" s="29">
        <f>Tbl_Hourly_Gen[[#This Row],[Hour]]/24</f>
        <v>0.95833333333333337</v>
      </c>
      <c r="D2891">
        <f>MONTH(Tbl_Hourly_Gen[[#This Row],[Date]])</f>
        <v>4</v>
      </c>
      <c r="E2891">
        <f>DAY(Tbl_Hourly_Gen[[#This Row],[Date]])</f>
        <v>29</v>
      </c>
      <c r="F2891">
        <v>23</v>
      </c>
      <c r="G2891">
        <f>WEEKDAY(Tbl_Hourly_Gen[[#This Row],[Date]])</f>
        <v>2</v>
      </c>
      <c r="H2891" s="7" t="s">
        <v>14</v>
      </c>
      <c r="I2891" s="5">
        <v>0</v>
      </c>
    </row>
    <row r="2892" spans="2:9">
      <c r="B2892" s="11">
        <f>IF(B2891+IF(Tbl_Hourly_Gen[[#This Row],[Hour]]=24,1,0)&lt;Date_End,B2891+IF(Tbl_Hourly_Gen[[#This Row],[Hour]]=24,1,0),0)</f>
        <v>45412</v>
      </c>
      <c r="C2892" s="29">
        <f>Tbl_Hourly_Gen[[#This Row],[Hour]]/24</f>
        <v>1</v>
      </c>
      <c r="D2892">
        <f>MONTH(Tbl_Hourly_Gen[[#This Row],[Date]])</f>
        <v>4</v>
      </c>
      <c r="E2892">
        <f>DAY(Tbl_Hourly_Gen[[#This Row],[Date]])</f>
        <v>30</v>
      </c>
      <c r="F2892">
        <v>24</v>
      </c>
      <c r="G2892">
        <f>WEEKDAY(Tbl_Hourly_Gen[[#This Row],[Date]])</f>
        <v>3</v>
      </c>
      <c r="H2892" s="7" t="s">
        <v>14</v>
      </c>
      <c r="I2892" s="5">
        <v>0</v>
      </c>
    </row>
    <row r="2893" spans="2:9">
      <c r="B2893" s="11">
        <f>IF(B2892+IF(Tbl_Hourly_Gen[[#This Row],[Hour]]=24,1,0)&lt;Date_End,B2892+IF(Tbl_Hourly_Gen[[#This Row],[Hour]]=24,1,0),0)</f>
        <v>45412</v>
      </c>
      <c r="C2893" s="29">
        <f>Tbl_Hourly_Gen[[#This Row],[Hour]]/24</f>
        <v>4.1666666666666664E-2</v>
      </c>
      <c r="D2893">
        <f>MONTH(Tbl_Hourly_Gen[[#This Row],[Date]])</f>
        <v>4</v>
      </c>
      <c r="E2893">
        <f>DAY(Tbl_Hourly_Gen[[#This Row],[Date]])</f>
        <v>30</v>
      </c>
      <c r="F2893">
        <v>1</v>
      </c>
      <c r="G2893">
        <f>WEEKDAY(Tbl_Hourly_Gen[[#This Row],[Date]])</f>
        <v>3</v>
      </c>
      <c r="H2893" s="7" t="s">
        <v>14</v>
      </c>
      <c r="I2893" s="5">
        <v>0</v>
      </c>
    </row>
    <row r="2894" spans="2:9">
      <c r="B2894" s="11">
        <f>IF(B2893+IF(Tbl_Hourly_Gen[[#This Row],[Hour]]=24,1,0)&lt;Date_End,B2893+IF(Tbl_Hourly_Gen[[#This Row],[Hour]]=24,1,0),0)</f>
        <v>45412</v>
      </c>
      <c r="C2894" s="29">
        <f>Tbl_Hourly_Gen[[#This Row],[Hour]]/24</f>
        <v>8.3333333333333329E-2</v>
      </c>
      <c r="D2894">
        <f>MONTH(Tbl_Hourly_Gen[[#This Row],[Date]])</f>
        <v>4</v>
      </c>
      <c r="E2894">
        <f>DAY(Tbl_Hourly_Gen[[#This Row],[Date]])</f>
        <v>30</v>
      </c>
      <c r="F2894">
        <v>2</v>
      </c>
      <c r="G2894">
        <f>WEEKDAY(Tbl_Hourly_Gen[[#This Row],[Date]])</f>
        <v>3</v>
      </c>
      <c r="H2894" s="7" t="s">
        <v>14</v>
      </c>
      <c r="I2894" s="5">
        <v>0</v>
      </c>
    </row>
    <row r="2895" spans="2:9">
      <c r="B2895" s="11">
        <f>IF(B2894+IF(Tbl_Hourly_Gen[[#This Row],[Hour]]=24,1,0)&lt;Date_End,B2894+IF(Tbl_Hourly_Gen[[#This Row],[Hour]]=24,1,0),0)</f>
        <v>45412</v>
      </c>
      <c r="C2895" s="29">
        <f>Tbl_Hourly_Gen[[#This Row],[Hour]]/24</f>
        <v>0.125</v>
      </c>
      <c r="D2895">
        <f>MONTH(Tbl_Hourly_Gen[[#This Row],[Date]])</f>
        <v>4</v>
      </c>
      <c r="E2895">
        <f>DAY(Tbl_Hourly_Gen[[#This Row],[Date]])</f>
        <v>30</v>
      </c>
      <c r="F2895">
        <v>3</v>
      </c>
      <c r="G2895">
        <f>WEEKDAY(Tbl_Hourly_Gen[[#This Row],[Date]])</f>
        <v>3</v>
      </c>
      <c r="H2895" s="7" t="s">
        <v>14</v>
      </c>
      <c r="I2895" s="5">
        <v>0</v>
      </c>
    </row>
    <row r="2896" spans="2:9">
      <c r="B2896" s="11">
        <f>IF(B2895+IF(Tbl_Hourly_Gen[[#This Row],[Hour]]=24,1,0)&lt;Date_End,B2895+IF(Tbl_Hourly_Gen[[#This Row],[Hour]]=24,1,0),0)</f>
        <v>45412</v>
      </c>
      <c r="C2896" s="29">
        <f>Tbl_Hourly_Gen[[#This Row],[Hour]]/24</f>
        <v>0.16666666666666666</v>
      </c>
      <c r="D2896">
        <f>MONTH(Tbl_Hourly_Gen[[#This Row],[Date]])</f>
        <v>4</v>
      </c>
      <c r="E2896">
        <f>DAY(Tbl_Hourly_Gen[[#This Row],[Date]])</f>
        <v>30</v>
      </c>
      <c r="F2896">
        <v>4</v>
      </c>
      <c r="G2896">
        <f>WEEKDAY(Tbl_Hourly_Gen[[#This Row],[Date]])</f>
        <v>3</v>
      </c>
      <c r="H2896" s="7" t="s">
        <v>14</v>
      </c>
      <c r="I2896" s="5">
        <v>0</v>
      </c>
    </row>
    <row r="2897" spans="2:9">
      <c r="B2897" s="11">
        <f>IF(B2896+IF(Tbl_Hourly_Gen[[#This Row],[Hour]]=24,1,0)&lt;Date_End,B2896+IF(Tbl_Hourly_Gen[[#This Row],[Hour]]=24,1,0),0)</f>
        <v>45412</v>
      </c>
      <c r="C2897" s="29">
        <f>Tbl_Hourly_Gen[[#This Row],[Hour]]/24</f>
        <v>0.20833333333333334</v>
      </c>
      <c r="D2897">
        <f>MONTH(Tbl_Hourly_Gen[[#This Row],[Date]])</f>
        <v>4</v>
      </c>
      <c r="E2897">
        <f>DAY(Tbl_Hourly_Gen[[#This Row],[Date]])</f>
        <v>30</v>
      </c>
      <c r="F2897">
        <v>5</v>
      </c>
      <c r="G2897">
        <f>WEEKDAY(Tbl_Hourly_Gen[[#This Row],[Date]])</f>
        <v>3</v>
      </c>
      <c r="H2897" s="7" t="s">
        <v>14</v>
      </c>
      <c r="I2897" s="5">
        <v>0</v>
      </c>
    </row>
    <row r="2898" spans="2:9">
      <c r="B2898" s="11">
        <f>IF(B2897+IF(Tbl_Hourly_Gen[[#This Row],[Hour]]=24,1,0)&lt;Date_End,B2897+IF(Tbl_Hourly_Gen[[#This Row],[Hour]]=24,1,0),0)</f>
        <v>45412</v>
      </c>
      <c r="C2898" s="29">
        <f>Tbl_Hourly_Gen[[#This Row],[Hour]]/24</f>
        <v>0.25</v>
      </c>
      <c r="D2898">
        <f>MONTH(Tbl_Hourly_Gen[[#This Row],[Date]])</f>
        <v>4</v>
      </c>
      <c r="E2898">
        <f>DAY(Tbl_Hourly_Gen[[#This Row],[Date]])</f>
        <v>30</v>
      </c>
      <c r="F2898">
        <v>6</v>
      </c>
      <c r="G2898">
        <f>WEEKDAY(Tbl_Hourly_Gen[[#This Row],[Date]])</f>
        <v>3</v>
      </c>
      <c r="H2898" s="7" t="s">
        <v>14</v>
      </c>
      <c r="I2898" s="5">
        <v>0</v>
      </c>
    </row>
    <row r="2899" spans="2:9">
      <c r="B2899" s="11">
        <f>IF(B2898+IF(Tbl_Hourly_Gen[[#This Row],[Hour]]=24,1,0)&lt;Date_End,B2898+IF(Tbl_Hourly_Gen[[#This Row],[Hour]]=24,1,0),0)</f>
        <v>45412</v>
      </c>
      <c r="C2899" s="29">
        <f>Tbl_Hourly_Gen[[#This Row],[Hour]]/24</f>
        <v>0.29166666666666669</v>
      </c>
      <c r="D2899">
        <f>MONTH(Tbl_Hourly_Gen[[#This Row],[Date]])</f>
        <v>4</v>
      </c>
      <c r="E2899">
        <f>DAY(Tbl_Hourly_Gen[[#This Row],[Date]])</f>
        <v>30</v>
      </c>
      <c r="F2899">
        <v>7</v>
      </c>
      <c r="G2899">
        <f>WEEKDAY(Tbl_Hourly_Gen[[#This Row],[Date]])</f>
        <v>3</v>
      </c>
      <c r="H2899" s="7" t="s">
        <v>14</v>
      </c>
      <c r="I2899" s="5">
        <v>0</v>
      </c>
    </row>
    <row r="2900" spans="2:9">
      <c r="B2900" s="11">
        <f>IF(B2899+IF(Tbl_Hourly_Gen[[#This Row],[Hour]]=24,1,0)&lt;Date_End,B2899+IF(Tbl_Hourly_Gen[[#This Row],[Hour]]=24,1,0),0)</f>
        <v>45412</v>
      </c>
      <c r="C2900" s="29">
        <f>Tbl_Hourly_Gen[[#This Row],[Hour]]/24</f>
        <v>0.33333333333333331</v>
      </c>
      <c r="D2900">
        <f>MONTH(Tbl_Hourly_Gen[[#This Row],[Date]])</f>
        <v>4</v>
      </c>
      <c r="E2900">
        <f>DAY(Tbl_Hourly_Gen[[#This Row],[Date]])</f>
        <v>30</v>
      </c>
      <c r="F2900">
        <v>8</v>
      </c>
      <c r="G2900">
        <f>WEEKDAY(Tbl_Hourly_Gen[[#This Row],[Date]])</f>
        <v>3</v>
      </c>
      <c r="H2900" s="7" t="s">
        <v>14</v>
      </c>
      <c r="I2900" s="5">
        <v>0</v>
      </c>
    </row>
    <row r="2901" spans="2:9">
      <c r="B2901" s="11">
        <f>IF(B2900+IF(Tbl_Hourly_Gen[[#This Row],[Hour]]=24,1,0)&lt;Date_End,B2900+IF(Tbl_Hourly_Gen[[#This Row],[Hour]]=24,1,0),0)</f>
        <v>45412</v>
      </c>
      <c r="C2901" s="29">
        <f>Tbl_Hourly_Gen[[#This Row],[Hour]]/24</f>
        <v>0.375</v>
      </c>
      <c r="D2901">
        <f>MONTH(Tbl_Hourly_Gen[[#This Row],[Date]])</f>
        <v>4</v>
      </c>
      <c r="E2901">
        <f>DAY(Tbl_Hourly_Gen[[#This Row],[Date]])</f>
        <v>30</v>
      </c>
      <c r="F2901">
        <v>9</v>
      </c>
      <c r="G2901">
        <f>WEEKDAY(Tbl_Hourly_Gen[[#This Row],[Date]])</f>
        <v>3</v>
      </c>
      <c r="H2901" s="7" t="s">
        <v>14</v>
      </c>
      <c r="I2901" s="5">
        <v>0</v>
      </c>
    </row>
    <row r="2902" spans="2:9">
      <c r="B2902" s="11">
        <f>IF(B2901+IF(Tbl_Hourly_Gen[[#This Row],[Hour]]=24,1,0)&lt;Date_End,B2901+IF(Tbl_Hourly_Gen[[#This Row],[Hour]]=24,1,0),0)</f>
        <v>45412</v>
      </c>
      <c r="C2902" s="29">
        <f>Tbl_Hourly_Gen[[#This Row],[Hour]]/24</f>
        <v>0.41666666666666669</v>
      </c>
      <c r="D2902">
        <f>MONTH(Tbl_Hourly_Gen[[#This Row],[Date]])</f>
        <v>4</v>
      </c>
      <c r="E2902">
        <f>DAY(Tbl_Hourly_Gen[[#This Row],[Date]])</f>
        <v>30</v>
      </c>
      <c r="F2902">
        <v>10</v>
      </c>
      <c r="G2902">
        <f>WEEKDAY(Tbl_Hourly_Gen[[#This Row],[Date]])</f>
        <v>3</v>
      </c>
      <c r="H2902" s="7" t="s">
        <v>14</v>
      </c>
      <c r="I2902" s="5">
        <v>0</v>
      </c>
    </row>
    <row r="2903" spans="2:9">
      <c r="B2903" s="11">
        <f>IF(B2902+IF(Tbl_Hourly_Gen[[#This Row],[Hour]]=24,1,0)&lt;Date_End,B2902+IF(Tbl_Hourly_Gen[[#This Row],[Hour]]=24,1,0),0)</f>
        <v>45412</v>
      </c>
      <c r="C2903" s="29">
        <f>Tbl_Hourly_Gen[[#This Row],[Hour]]/24</f>
        <v>0.45833333333333331</v>
      </c>
      <c r="D2903">
        <f>MONTH(Tbl_Hourly_Gen[[#This Row],[Date]])</f>
        <v>4</v>
      </c>
      <c r="E2903">
        <f>DAY(Tbl_Hourly_Gen[[#This Row],[Date]])</f>
        <v>30</v>
      </c>
      <c r="F2903">
        <v>11</v>
      </c>
      <c r="G2903">
        <f>WEEKDAY(Tbl_Hourly_Gen[[#This Row],[Date]])</f>
        <v>3</v>
      </c>
      <c r="H2903" s="7" t="s">
        <v>14</v>
      </c>
      <c r="I2903" s="5">
        <v>0</v>
      </c>
    </row>
    <row r="2904" spans="2:9">
      <c r="B2904" s="11">
        <f>IF(B2903+IF(Tbl_Hourly_Gen[[#This Row],[Hour]]=24,1,0)&lt;Date_End,B2903+IF(Tbl_Hourly_Gen[[#This Row],[Hour]]=24,1,0),0)</f>
        <v>45412</v>
      </c>
      <c r="C2904" s="29">
        <f>Tbl_Hourly_Gen[[#This Row],[Hour]]/24</f>
        <v>0.5</v>
      </c>
      <c r="D2904">
        <f>MONTH(Tbl_Hourly_Gen[[#This Row],[Date]])</f>
        <v>4</v>
      </c>
      <c r="E2904">
        <f>DAY(Tbl_Hourly_Gen[[#This Row],[Date]])</f>
        <v>30</v>
      </c>
      <c r="F2904">
        <v>12</v>
      </c>
      <c r="G2904">
        <f>WEEKDAY(Tbl_Hourly_Gen[[#This Row],[Date]])</f>
        <v>3</v>
      </c>
      <c r="H2904" s="7" t="s">
        <v>14</v>
      </c>
      <c r="I2904" s="5">
        <v>0</v>
      </c>
    </row>
    <row r="2905" spans="2:9">
      <c r="B2905" s="11">
        <f>IF(B2904+IF(Tbl_Hourly_Gen[[#This Row],[Hour]]=24,1,0)&lt;Date_End,B2904+IF(Tbl_Hourly_Gen[[#This Row],[Hour]]=24,1,0),0)</f>
        <v>45412</v>
      </c>
      <c r="C2905" s="29">
        <f>Tbl_Hourly_Gen[[#This Row],[Hour]]/24</f>
        <v>0.54166666666666663</v>
      </c>
      <c r="D2905">
        <f>MONTH(Tbl_Hourly_Gen[[#This Row],[Date]])</f>
        <v>4</v>
      </c>
      <c r="E2905">
        <f>DAY(Tbl_Hourly_Gen[[#This Row],[Date]])</f>
        <v>30</v>
      </c>
      <c r="F2905">
        <v>13</v>
      </c>
      <c r="G2905">
        <f>WEEKDAY(Tbl_Hourly_Gen[[#This Row],[Date]])</f>
        <v>3</v>
      </c>
      <c r="H2905" s="7" t="s">
        <v>14</v>
      </c>
      <c r="I2905" s="5">
        <v>0</v>
      </c>
    </row>
    <row r="2906" spans="2:9">
      <c r="B2906" s="11">
        <f>IF(B2905+IF(Tbl_Hourly_Gen[[#This Row],[Hour]]=24,1,0)&lt;Date_End,B2905+IF(Tbl_Hourly_Gen[[#This Row],[Hour]]=24,1,0),0)</f>
        <v>45412</v>
      </c>
      <c r="C2906" s="29">
        <f>Tbl_Hourly_Gen[[#This Row],[Hour]]/24</f>
        <v>0.58333333333333337</v>
      </c>
      <c r="D2906">
        <f>MONTH(Tbl_Hourly_Gen[[#This Row],[Date]])</f>
        <v>4</v>
      </c>
      <c r="E2906">
        <f>DAY(Tbl_Hourly_Gen[[#This Row],[Date]])</f>
        <v>30</v>
      </c>
      <c r="F2906">
        <v>14</v>
      </c>
      <c r="G2906">
        <f>WEEKDAY(Tbl_Hourly_Gen[[#This Row],[Date]])</f>
        <v>3</v>
      </c>
      <c r="H2906" s="7" t="s">
        <v>14</v>
      </c>
      <c r="I2906" s="5">
        <v>0</v>
      </c>
    </row>
    <row r="2907" spans="2:9">
      <c r="B2907" s="11">
        <f>IF(B2906+IF(Tbl_Hourly_Gen[[#This Row],[Hour]]=24,1,0)&lt;Date_End,B2906+IF(Tbl_Hourly_Gen[[#This Row],[Hour]]=24,1,0),0)</f>
        <v>45412</v>
      </c>
      <c r="C2907" s="29">
        <f>Tbl_Hourly_Gen[[#This Row],[Hour]]/24</f>
        <v>0.625</v>
      </c>
      <c r="D2907">
        <f>MONTH(Tbl_Hourly_Gen[[#This Row],[Date]])</f>
        <v>4</v>
      </c>
      <c r="E2907">
        <f>DAY(Tbl_Hourly_Gen[[#This Row],[Date]])</f>
        <v>30</v>
      </c>
      <c r="F2907">
        <v>15</v>
      </c>
      <c r="G2907">
        <f>WEEKDAY(Tbl_Hourly_Gen[[#This Row],[Date]])</f>
        <v>3</v>
      </c>
      <c r="H2907" s="7" t="s">
        <v>14</v>
      </c>
      <c r="I2907" s="5">
        <v>0</v>
      </c>
    </row>
    <row r="2908" spans="2:9">
      <c r="B2908" s="11">
        <f>IF(B2907+IF(Tbl_Hourly_Gen[[#This Row],[Hour]]=24,1,0)&lt;Date_End,B2907+IF(Tbl_Hourly_Gen[[#This Row],[Hour]]=24,1,0),0)</f>
        <v>45412</v>
      </c>
      <c r="C2908" s="29">
        <f>Tbl_Hourly_Gen[[#This Row],[Hour]]/24</f>
        <v>0.66666666666666663</v>
      </c>
      <c r="D2908">
        <f>MONTH(Tbl_Hourly_Gen[[#This Row],[Date]])</f>
        <v>4</v>
      </c>
      <c r="E2908">
        <f>DAY(Tbl_Hourly_Gen[[#This Row],[Date]])</f>
        <v>30</v>
      </c>
      <c r="F2908">
        <v>16</v>
      </c>
      <c r="G2908">
        <f>WEEKDAY(Tbl_Hourly_Gen[[#This Row],[Date]])</f>
        <v>3</v>
      </c>
      <c r="H2908" s="7" t="s">
        <v>14</v>
      </c>
      <c r="I2908" s="5">
        <v>0</v>
      </c>
    </row>
    <row r="2909" spans="2:9">
      <c r="B2909" s="11">
        <f>IF(B2908+IF(Tbl_Hourly_Gen[[#This Row],[Hour]]=24,1,0)&lt;Date_End,B2908+IF(Tbl_Hourly_Gen[[#This Row],[Hour]]=24,1,0),0)</f>
        <v>45412</v>
      </c>
      <c r="C2909" s="29">
        <f>Tbl_Hourly_Gen[[#This Row],[Hour]]/24</f>
        <v>0.70833333333333337</v>
      </c>
      <c r="D2909">
        <f>MONTH(Tbl_Hourly_Gen[[#This Row],[Date]])</f>
        <v>4</v>
      </c>
      <c r="E2909">
        <f>DAY(Tbl_Hourly_Gen[[#This Row],[Date]])</f>
        <v>30</v>
      </c>
      <c r="F2909">
        <v>17</v>
      </c>
      <c r="G2909">
        <f>WEEKDAY(Tbl_Hourly_Gen[[#This Row],[Date]])</f>
        <v>3</v>
      </c>
      <c r="H2909" s="7" t="s">
        <v>14</v>
      </c>
      <c r="I2909" s="5">
        <v>0</v>
      </c>
    </row>
    <row r="2910" spans="2:9">
      <c r="B2910" s="11">
        <f>IF(B2909+IF(Tbl_Hourly_Gen[[#This Row],[Hour]]=24,1,0)&lt;Date_End,B2909+IF(Tbl_Hourly_Gen[[#This Row],[Hour]]=24,1,0),0)</f>
        <v>45412</v>
      </c>
      <c r="C2910" s="29">
        <f>Tbl_Hourly_Gen[[#This Row],[Hour]]/24</f>
        <v>0.75</v>
      </c>
      <c r="D2910">
        <f>MONTH(Tbl_Hourly_Gen[[#This Row],[Date]])</f>
        <v>4</v>
      </c>
      <c r="E2910">
        <f>DAY(Tbl_Hourly_Gen[[#This Row],[Date]])</f>
        <v>30</v>
      </c>
      <c r="F2910">
        <v>18</v>
      </c>
      <c r="G2910">
        <f>WEEKDAY(Tbl_Hourly_Gen[[#This Row],[Date]])</f>
        <v>3</v>
      </c>
      <c r="H2910" s="7" t="s">
        <v>14</v>
      </c>
      <c r="I2910" s="5">
        <v>0</v>
      </c>
    </row>
    <row r="2911" spans="2:9">
      <c r="B2911" s="11">
        <f>IF(B2910+IF(Tbl_Hourly_Gen[[#This Row],[Hour]]=24,1,0)&lt;Date_End,B2910+IF(Tbl_Hourly_Gen[[#This Row],[Hour]]=24,1,0),0)</f>
        <v>45412</v>
      </c>
      <c r="C2911" s="29">
        <f>Tbl_Hourly_Gen[[#This Row],[Hour]]/24</f>
        <v>0.79166666666666663</v>
      </c>
      <c r="D2911">
        <f>MONTH(Tbl_Hourly_Gen[[#This Row],[Date]])</f>
        <v>4</v>
      </c>
      <c r="E2911">
        <f>DAY(Tbl_Hourly_Gen[[#This Row],[Date]])</f>
        <v>30</v>
      </c>
      <c r="F2911">
        <v>19</v>
      </c>
      <c r="G2911">
        <f>WEEKDAY(Tbl_Hourly_Gen[[#This Row],[Date]])</f>
        <v>3</v>
      </c>
      <c r="H2911" s="7" t="s">
        <v>14</v>
      </c>
      <c r="I2911" s="5">
        <v>0</v>
      </c>
    </row>
    <row r="2912" spans="2:9">
      <c r="B2912" s="11">
        <f>IF(B2911+IF(Tbl_Hourly_Gen[[#This Row],[Hour]]=24,1,0)&lt;Date_End,B2911+IF(Tbl_Hourly_Gen[[#This Row],[Hour]]=24,1,0),0)</f>
        <v>45412</v>
      </c>
      <c r="C2912" s="29">
        <f>Tbl_Hourly_Gen[[#This Row],[Hour]]/24</f>
        <v>0.83333333333333337</v>
      </c>
      <c r="D2912">
        <f>MONTH(Tbl_Hourly_Gen[[#This Row],[Date]])</f>
        <v>4</v>
      </c>
      <c r="E2912">
        <f>DAY(Tbl_Hourly_Gen[[#This Row],[Date]])</f>
        <v>30</v>
      </c>
      <c r="F2912">
        <v>20</v>
      </c>
      <c r="G2912">
        <f>WEEKDAY(Tbl_Hourly_Gen[[#This Row],[Date]])</f>
        <v>3</v>
      </c>
      <c r="H2912" s="7" t="s">
        <v>14</v>
      </c>
      <c r="I2912" s="5">
        <v>0</v>
      </c>
    </row>
    <row r="2913" spans="2:9">
      <c r="B2913" s="11">
        <f>IF(B2912+IF(Tbl_Hourly_Gen[[#This Row],[Hour]]=24,1,0)&lt;Date_End,B2912+IF(Tbl_Hourly_Gen[[#This Row],[Hour]]=24,1,0),0)</f>
        <v>45412</v>
      </c>
      <c r="C2913" s="29">
        <f>Tbl_Hourly_Gen[[#This Row],[Hour]]/24</f>
        <v>0.875</v>
      </c>
      <c r="D2913">
        <f>MONTH(Tbl_Hourly_Gen[[#This Row],[Date]])</f>
        <v>4</v>
      </c>
      <c r="E2913">
        <f>DAY(Tbl_Hourly_Gen[[#This Row],[Date]])</f>
        <v>30</v>
      </c>
      <c r="F2913">
        <v>21</v>
      </c>
      <c r="G2913">
        <f>WEEKDAY(Tbl_Hourly_Gen[[#This Row],[Date]])</f>
        <v>3</v>
      </c>
      <c r="H2913" s="7" t="s">
        <v>14</v>
      </c>
      <c r="I2913" s="5">
        <v>0</v>
      </c>
    </row>
    <row r="2914" spans="2:9">
      <c r="B2914" s="11">
        <f>IF(B2913+IF(Tbl_Hourly_Gen[[#This Row],[Hour]]=24,1,0)&lt;Date_End,B2913+IF(Tbl_Hourly_Gen[[#This Row],[Hour]]=24,1,0),0)</f>
        <v>45412</v>
      </c>
      <c r="C2914" s="29">
        <f>Tbl_Hourly_Gen[[#This Row],[Hour]]/24</f>
        <v>0.91666666666666663</v>
      </c>
      <c r="D2914">
        <f>MONTH(Tbl_Hourly_Gen[[#This Row],[Date]])</f>
        <v>4</v>
      </c>
      <c r="E2914">
        <f>DAY(Tbl_Hourly_Gen[[#This Row],[Date]])</f>
        <v>30</v>
      </c>
      <c r="F2914">
        <v>22</v>
      </c>
      <c r="G2914">
        <f>WEEKDAY(Tbl_Hourly_Gen[[#This Row],[Date]])</f>
        <v>3</v>
      </c>
      <c r="H2914" s="7" t="s">
        <v>14</v>
      </c>
      <c r="I2914" s="5">
        <v>0</v>
      </c>
    </row>
    <row r="2915" spans="2:9">
      <c r="B2915" s="11">
        <f>IF(B2914+IF(Tbl_Hourly_Gen[[#This Row],[Hour]]=24,1,0)&lt;Date_End,B2914+IF(Tbl_Hourly_Gen[[#This Row],[Hour]]=24,1,0),0)</f>
        <v>45412</v>
      </c>
      <c r="C2915" s="29">
        <f>Tbl_Hourly_Gen[[#This Row],[Hour]]/24</f>
        <v>0.95833333333333337</v>
      </c>
      <c r="D2915">
        <f>MONTH(Tbl_Hourly_Gen[[#This Row],[Date]])</f>
        <v>4</v>
      </c>
      <c r="E2915">
        <f>DAY(Tbl_Hourly_Gen[[#This Row],[Date]])</f>
        <v>30</v>
      </c>
      <c r="F2915">
        <v>23</v>
      </c>
      <c r="G2915">
        <f>WEEKDAY(Tbl_Hourly_Gen[[#This Row],[Date]])</f>
        <v>3</v>
      </c>
      <c r="H2915" s="7" t="s">
        <v>14</v>
      </c>
      <c r="I2915" s="5">
        <v>0</v>
      </c>
    </row>
    <row r="2916" spans="2:9">
      <c r="B2916" s="11">
        <f>IF(B2915+IF(Tbl_Hourly_Gen[[#This Row],[Hour]]=24,1,0)&lt;Date_End,B2915+IF(Tbl_Hourly_Gen[[#This Row],[Hour]]=24,1,0),0)</f>
        <v>45413</v>
      </c>
      <c r="C2916" s="29">
        <f>Tbl_Hourly_Gen[[#This Row],[Hour]]/24</f>
        <v>1</v>
      </c>
      <c r="D2916">
        <f>MONTH(Tbl_Hourly_Gen[[#This Row],[Date]])</f>
        <v>5</v>
      </c>
      <c r="E2916">
        <f>DAY(Tbl_Hourly_Gen[[#This Row],[Date]])</f>
        <v>1</v>
      </c>
      <c r="F2916">
        <v>24</v>
      </c>
      <c r="G2916">
        <f>WEEKDAY(Tbl_Hourly_Gen[[#This Row],[Date]])</f>
        <v>4</v>
      </c>
      <c r="H2916" s="7" t="s">
        <v>14</v>
      </c>
      <c r="I2916" s="5">
        <v>0</v>
      </c>
    </row>
    <row r="2917" spans="2:9">
      <c r="B2917" s="11">
        <f>IF(B2916+IF(Tbl_Hourly_Gen[[#This Row],[Hour]]=24,1,0)&lt;Date_End,B2916+IF(Tbl_Hourly_Gen[[#This Row],[Hour]]=24,1,0),0)</f>
        <v>45413</v>
      </c>
      <c r="C2917" s="29">
        <f>Tbl_Hourly_Gen[[#This Row],[Hour]]/24</f>
        <v>4.1666666666666664E-2</v>
      </c>
      <c r="D2917">
        <f>MONTH(Tbl_Hourly_Gen[[#This Row],[Date]])</f>
        <v>5</v>
      </c>
      <c r="E2917">
        <f>DAY(Tbl_Hourly_Gen[[#This Row],[Date]])</f>
        <v>1</v>
      </c>
      <c r="F2917">
        <v>1</v>
      </c>
      <c r="G2917">
        <f>WEEKDAY(Tbl_Hourly_Gen[[#This Row],[Date]])</f>
        <v>4</v>
      </c>
      <c r="H2917" s="7" t="s">
        <v>14</v>
      </c>
      <c r="I2917" s="5">
        <v>0</v>
      </c>
    </row>
    <row r="2918" spans="2:9">
      <c r="B2918" s="11">
        <f>IF(B2917+IF(Tbl_Hourly_Gen[[#This Row],[Hour]]=24,1,0)&lt;Date_End,B2917+IF(Tbl_Hourly_Gen[[#This Row],[Hour]]=24,1,0),0)</f>
        <v>45413</v>
      </c>
      <c r="C2918" s="29">
        <f>Tbl_Hourly_Gen[[#This Row],[Hour]]/24</f>
        <v>8.3333333333333329E-2</v>
      </c>
      <c r="D2918">
        <f>MONTH(Tbl_Hourly_Gen[[#This Row],[Date]])</f>
        <v>5</v>
      </c>
      <c r="E2918">
        <f>DAY(Tbl_Hourly_Gen[[#This Row],[Date]])</f>
        <v>1</v>
      </c>
      <c r="F2918">
        <v>2</v>
      </c>
      <c r="G2918">
        <f>WEEKDAY(Tbl_Hourly_Gen[[#This Row],[Date]])</f>
        <v>4</v>
      </c>
      <c r="H2918" s="7" t="s">
        <v>14</v>
      </c>
      <c r="I2918" s="5">
        <v>0</v>
      </c>
    </row>
    <row r="2919" spans="2:9">
      <c r="B2919" s="11">
        <f>IF(B2918+IF(Tbl_Hourly_Gen[[#This Row],[Hour]]=24,1,0)&lt;Date_End,B2918+IF(Tbl_Hourly_Gen[[#This Row],[Hour]]=24,1,0),0)</f>
        <v>45413</v>
      </c>
      <c r="C2919" s="29">
        <f>Tbl_Hourly_Gen[[#This Row],[Hour]]/24</f>
        <v>0.125</v>
      </c>
      <c r="D2919">
        <f>MONTH(Tbl_Hourly_Gen[[#This Row],[Date]])</f>
        <v>5</v>
      </c>
      <c r="E2919">
        <f>DAY(Tbl_Hourly_Gen[[#This Row],[Date]])</f>
        <v>1</v>
      </c>
      <c r="F2919">
        <v>3</v>
      </c>
      <c r="G2919">
        <f>WEEKDAY(Tbl_Hourly_Gen[[#This Row],[Date]])</f>
        <v>4</v>
      </c>
      <c r="H2919" s="7" t="s">
        <v>14</v>
      </c>
      <c r="I2919" s="5">
        <v>0</v>
      </c>
    </row>
    <row r="2920" spans="2:9">
      <c r="B2920" s="11">
        <f>IF(B2919+IF(Tbl_Hourly_Gen[[#This Row],[Hour]]=24,1,0)&lt;Date_End,B2919+IF(Tbl_Hourly_Gen[[#This Row],[Hour]]=24,1,0),0)</f>
        <v>45413</v>
      </c>
      <c r="C2920" s="29">
        <f>Tbl_Hourly_Gen[[#This Row],[Hour]]/24</f>
        <v>0.16666666666666666</v>
      </c>
      <c r="D2920">
        <f>MONTH(Tbl_Hourly_Gen[[#This Row],[Date]])</f>
        <v>5</v>
      </c>
      <c r="E2920">
        <f>DAY(Tbl_Hourly_Gen[[#This Row],[Date]])</f>
        <v>1</v>
      </c>
      <c r="F2920">
        <v>4</v>
      </c>
      <c r="G2920">
        <f>WEEKDAY(Tbl_Hourly_Gen[[#This Row],[Date]])</f>
        <v>4</v>
      </c>
      <c r="H2920" s="7" t="s">
        <v>14</v>
      </c>
      <c r="I2920" s="5">
        <v>0</v>
      </c>
    </row>
    <row r="2921" spans="2:9">
      <c r="B2921" s="11">
        <f>IF(B2920+IF(Tbl_Hourly_Gen[[#This Row],[Hour]]=24,1,0)&lt;Date_End,B2920+IF(Tbl_Hourly_Gen[[#This Row],[Hour]]=24,1,0),0)</f>
        <v>45413</v>
      </c>
      <c r="C2921" s="29">
        <f>Tbl_Hourly_Gen[[#This Row],[Hour]]/24</f>
        <v>0.20833333333333334</v>
      </c>
      <c r="D2921">
        <f>MONTH(Tbl_Hourly_Gen[[#This Row],[Date]])</f>
        <v>5</v>
      </c>
      <c r="E2921">
        <f>DAY(Tbl_Hourly_Gen[[#This Row],[Date]])</f>
        <v>1</v>
      </c>
      <c r="F2921">
        <v>5</v>
      </c>
      <c r="G2921">
        <f>WEEKDAY(Tbl_Hourly_Gen[[#This Row],[Date]])</f>
        <v>4</v>
      </c>
      <c r="H2921" s="7" t="s">
        <v>14</v>
      </c>
      <c r="I2921" s="5">
        <v>0</v>
      </c>
    </row>
    <row r="2922" spans="2:9">
      <c r="B2922" s="11">
        <f>IF(B2921+IF(Tbl_Hourly_Gen[[#This Row],[Hour]]=24,1,0)&lt;Date_End,B2921+IF(Tbl_Hourly_Gen[[#This Row],[Hour]]=24,1,0),0)</f>
        <v>45413</v>
      </c>
      <c r="C2922" s="29">
        <f>Tbl_Hourly_Gen[[#This Row],[Hour]]/24</f>
        <v>0.25</v>
      </c>
      <c r="D2922">
        <f>MONTH(Tbl_Hourly_Gen[[#This Row],[Date]])</f>
        <v>5</v>
      </c>
      <c r="E2922">
        <f>DAY(Tbl_Hourly_Gen[[#This Row],[Date]])</f>
        <v>1</v>
      </c>
      <c r="F2922">
        <v>6</v>
      </c>
      <c r="G2922">
        <f>WEEKDAY(Tbl_Hourly_Gen[[#This Row],[Date]])</f>
        <v>4</v>
      </c>
      <c r="H2922" s="7" t="s">
        <v>14</v>
      </c>
      <c r="I2922" s="5">
        <v>0</v>
      </c>
    </row>
    <row r="2923" spans="2:9">
      <c r="B2923" s="11">
        <f>IF(B2922+IF(Tbl_Hourly_Gen[[#This Row],[Hour]]=24,1,0)&lt;Date_End,B2922+IF(Tbl_Hourly_Gen[[#This Row],[Hour]]=24,1,0),0)</f>
        <v>45413</v>
      </c>
      <c r="C2923" s="29">
        <f>Tbl_Hourly_Gen[[#This Row],[Hour]]/24</f>
        <v>0.29166666666666669</v>
      </c>
      <c r="D2923">
        <f>MONTH(Tbl_Hourly_Gen[[#This Row],[Date]])</f>
        <v>5</v>
      </c>
      <c r="E2923">
        <f>DAY(Tbl_Hourly_Gen[[#This Row],[Date]])</f>
        <v>1</v>
      </c>
      <c r="F2923">
        <v>7</v>
      </c>
      <c r="G2923">
        <f>WEEKDAY(Tbl_Hourly_Gen[[#This Row],[Date]])</f>
        <v>4</v>
      </c>
      <c r="H2923" s="7" t="s">
        <v>14</v>
      </c>
      <c r="I2923" s="5">
        <v>0</v>
      </c>
    </row>
    <row r="2924" spans="2:9">
      <c r="B2924" s="11">
        <f>IF(B2923+IF(Tbl_Hourly_Gen[[#This Row],[Hour]]=24,1,0)&lt;Date_End,B2923+IF(Tbl_Hourly_Gen[[#This Row],[Hour]]=24,1,0),0)</f>
        <v>45413</v>
      </c>
      <c r="C2924" s="29">
        <f>Tbl_Hourly_Gen[[#This Row],[Hour]]/24</f>
        <v>0.33333333333333331</v>
      </c>
      <c r="D2924">
        <f>MONTH(Tbl_Hourly_Gen[[#This Row],[Date]])</f>
        <v>5</v>
      </c>
      <c r="E2924">
        <f>DAY(Tbl_Hourly_Gen[[#This Row],[Date]])</f>
        <v>1</v>
      </c>
      <c r="F2924">
        <v>8</v>
      </c>
      <c r="G2924">
        <f>WEEKDAY(Tbl_Hourly_Gen[[#This Row],[Date]])</f>
        <v>4</v>
      </c>
      <c r="H2924" s="7" t="s">
        <v>14</v>
      </c>
      <c r="I2924" s="5">
        <v>0</v>
      </c>
    </row>
    <row r="2925" spans="2:9">
      <c r="B2925" s="11">
        <f>IF(B2924+IF(Tbl_Hourly_Gen[[#This Row],[Hour]]=24,1,0)&lt;Date_End,B2924+IF(Tbl_Hourly_Gen[[#This Row],[Hour]]=24,1,0),0)</f>
        <v>45413</v>
      </c>
      <c r="C2925" s="29">
        <f>Tbl_Hourly_Gen[[#This Row],[Hour]]/24</f>
        <v>0.375</v>
      </c>
      <c r="D2925">
        <f>MONTH(Tbl_Hourly_Gen[[#This Row],[Date]])</f>
        <v>5</v>
      </c>
      <c r="E2925">
        <f>DAY(Tbl_Hourly_Gen[[#This Row],[Date]])</f>
        <v>1</v>
      </c>
      <c r="F2925">
        <v>9</v>
      </c>
      <c r="G2925">
        <f>WEEKDAY(Tbl_Hourly_Gen[[#This Row],[Date]])</f>
        <v>4</v>
      </c>
      <c r="H2925" s="7" t="s">
        <v>14</v>
      </c>
      <c r="I2925" s="5">
        <v>0</v>
      </c>
    </row>
    <row r="2926" spans="2:9">
      <c r="B2926" s="11">
        <f>IF(B2925+IF(Tbl_Hourly_Gen[[#This Row],[Hour]]=24,1,0)&lt;Date_End,B2925+IF(Tbl_Hourly_Gen[[#This Row],[Hour]]=24,1,0),0)</f>
        <v>45413</v>
      </c>
      <c r="C2926" s="29">
        <f>Tbl_Hourly_Gen[[#This Row],[Hour]]/24</f>
        <v>0.41666666666666669</v>
      </c>
      <c r="D2926">
        <f>MONTH(Tbl_Hourly_Gen[[#This Row],[Date]])</f>
        <v>5</v>
      </c>
      <c r="E2926">
        <f>DAY(Tbl_Hourly_Gen[[#This Row],[Date]])</f>
        <v>1</v>
      </c>
      <c r="F2926">
        <v>10</v>
      </c>
      <c r="G2926">
        <f>WEEKDAY(Tbl_Hourly_Gen[[#This Row],[Date]])</f>
        <v>4</v>
      </c>
      <c r="H2926" s="7" t="s">
        <v>14</v>
      </c>
      <c r="I2926" s="5">
        <v>0</v>
      </c>
    </row>
    <row r="2927" spans="2:9">
      <c r="B2927" s="11">
        <f>IF(B2926+IF(Tbl_Hourly_Gen[[#This Row],[Hour]]=24,1,0)&lt;Date_End,B2926+IF(Tbl_Hourly_Gen[[#This Row],[Hour]]=24,1,0),0)</f>
        <v>45413</v>
      </c>
      <c r="C2927" s="29">
        <f>Tbl_Hourly_Gen[[#This Row],[Hour]]/24</f>
        <v>0.45833333333333331</v>
      </c>
      <c r="D2927">
        <f>MONTH(Tbl_Hourly_Gen[[#This Row],[Date]])</f>
        <v>5</v>
      </c>
      <c r="E2927">
        <f>DAY(Tbl_Hourly_Gen[[#This Row],[Date]])</f>
        <v>1</v>
      </c>
      <c r="F2927">
        <v>11</v>
      </c>
      <c r="G2927">
        <f>WEEKDAY(Tbl_Hourly_Gen[[#This Row],[Date]])</f>
        <v>4</v>
      </c>
      <c r="H2927" s="7" t="s">
        <v>14</v>
      </c>
      <c r="I2927" s="5">
        <v>0</v>
      </c>
    </row>
    <row r="2928" spans="2:9">
      <c r="B2928" s="11">
        <f>IF(B2927+IF(Tbl_Hourly_Gen[[#This Row],[Hour]]=24,1,0)&lt;Date_End,B2927+IF(Tbl_Hourly_Gen[[#This Row],[Hour]]=24,1,0),0)</f>
        <v>45413</v>
      </c>
      <c r="C2928" s="29">
        <f>Tbl_Hourly_Gen[[#This Row],[Hour]]/24</f>
        <v>0.5</v>
      </c>
      <c r="D2928">
        <f>MONTH(Tbl_Hourly_Gen[[#This Row],[Date]])</f>
        <v>5</v>
      </c>
      <c r="E2928">
        <f>DAY(Tbl_Hourly_Gen[[#This Row],[Date]])</f>
        <v>1</v>
      </c>
      <c r="F2928">
        <v>12</v>
      </c>
      <c r="G2928">
        <f>WEEKDAY(Tbl_Hourly_Gen[[#This Row],[Date]])</f>
        <v>4</v>
      </c>
      <c r="H2928" s="7" t="s">
        <v>14</v>
      </c>
      <c r="I2928" s="5">
        <v>0</v>
      </c>
    </row>
    <row r="2929" spans="2:9">
      <c r="B2929" s="11">
        <f>IF(B2928+IF(Tbl_Hourly_Gen[[#This Row],[Hour]]=24,1,0)&lt;Date_End,B2928+IF(Tbl_Hourly_Gen[[#This Row],[Hour]]=24,1,0),0)</f>
        <v>45413</v>
      </c>
      <c r="C2929" s="29">
        <f>Tbl_Hourly_Gen[[#This Row],[Hour]]/24</f>
        <v>0.54166666666666663</v>
      </c>
      <c r="D2929">
        <f>MONTH(Tbl_Hourly_Gen[[#This Row],[Date]])</f>
        <v>5</v>
      </c>
      <c r="E2929">
        <f>DAY(Tbl_Hourly_Gen[[#This Row],[Date]])</f>
        <v>1</v>
      </c>
      <c r="F2929">
        <v>13</v>
      </c>
      <c r="G2929">
        <f>WEEKDAY(Tbl_Hourly_Gen[[#This Row],[Date]])</f>
        <v>4</v>
      </c>
      <c r="H2929" s="7" t="s">
        <v>14</v>
      </c>
      <c r="I2929" s="5">
        <v>0</v>
      </c>
    </row>
    <row r="2930" spans="2:9">
      <c r="B2930" s="11">
        <f>IF(B2929+IF(Tbl_Hourly_Gen[[#This Row],[Hour]]=24,1,0)&lt;Date_End,B2929+IF(Tbl_Hourly_Gen[[#This Row],[Hour]]=24,1,0),0)</f>
        <v>45413</v>
      </c>
      <c r="C2930" s="29">
        <f>Tbl_Hourly_Gen[[#This Row],[Hour]]/24</f>
        <v>0.58333333333333337</v>
      </c>
      <c r="D2930">
        <f>MONTH(Tbl_Hourly_Gen[[#This Row],[Date]])</f>
        <v>5</v>
      </c>
      <c r="E2930">
        <f>DAY(Tbl_Hourly_Gen[[#This Row],[Date]])</f>
        <v>1</v>
      </c>
      <c r="F2930">
        <v>14</v>
      </c>
      <c r="G2930">
        <f>WEEKDAY(Tbl_Hourly_Gen[[#This Row],[Date]])</f>
        <v>4</v>
      </c>
      <c r="H2930" s="7" t="s">
        <v>14</v>
      </c>
      <c r="I2930" s="5">
        <v>0</v>
      </c>
    </row>
    <row r="2931" spans="2:9">
      <c r="B2931" s="11">
        <f>IF(B2930+IF(Tbl_Hourly_Gen[[#This Row],[Hour]]=24,1,0)&lt;Date_End,B2930+IF(Tbl_Hourly_Gen[[#This Row],[Hour]]=24,1,0),0)</f>
        <v>45413</v>
      </c>
      <c r="C2931" s="29">
        <f>Tbl_Hourly_Gen[[#This Row],[Hour]]/24</f>
        <v>0.625</v>
      </c>
      <c r="D2931">
        <f>MONTH(Tbl_Hourly_Gen[[#This Row],[Date]])</f>
        <v>5</v>
      </c>
      <c r="E2931">
        <f>DAY(Tbl_Hourly_Gen[[#This Row],[Date]])</f>
        <v>1</v>
      </c>
      <c r="F2931">
        <v>15</v>
      </c>
      <c r="G2931">
        <f>WEEKDAY(Tbl_Hourly_Gen[[#This Row],[Date]])</f>
        <v>4</v>
      </c>
      <c r="H2931" s="7" t="s">
        <v>14</v>
      </c>
      <c r="I2931" s="5">
        <v>0</v>
      </c>
    </row>
    <row r="2932" spans="2:9">
      <c r="B2932" s="11">
        <f>IF(B2931+IF(Tbl_Hourly_Gen[[#This Row],[Hour]]=24,1,0)&lt;Date_End,B2931+IF(Tbl_Hourly_Gen[[#This Row],[Hour]]=24,1,0),0)</f>
        <v>45413</v>
      </c>
      <c r="C2932" s="29">
        <f>Tbl_Hourly_Gen[[#This Row],[Hour]]/24</f>
        <v>0.66666666666666663</v>
      </c>
      <c r="D2932">
        <f>MONTH(Tbl_Hourly_Gen[[#This Row],[Date]])</f>
        <v>5</v>
      </c>
      <c r="E2932">
        <f>DAY(Tbl_Hourly_Gen[[#This Row],[Date]])</f>
        <v>1</v>
      </c>
      <c r="F2932">
        <v>16</v>
      </c>
      <c r="G2932">
        <f>WEEKDAY(Tbl_Hourly_Gen[[#This Row],[Date]])</f>
        <v>4</v>
      </c>
      <c r="H2932" s="7" t="s">
        <v>14</v>
      </c>
      <c r="I2932" s="5">
        <v>0</v>
      </c>
    </row>
    <row r="2933" spans="2:9">
      <c r="B2933" s="11">
        <f>IF(B2932+IF(Tbl_Hourly_Gen[[#This Row],[Hour]]=24,1,0)&lt;Date_End,B2932+IF(Tbl_Hourly_Gen[[#This Row],[Hour]]=24,1,0),0)</f>
        <v>45413</v>
      </c>
      <c r="C2933" s="29">
        <f>Tbl_Hourly_Gen[[#This Row],[Hour]]/24</f>
        <v>0.70833333333333337</v>
      </c>
      <c r="D2933">
        <f>MONTH(Tbl_Hourly_Gen[[#This Row],[Date]])</f>
        <v>5</v>
      </c>
      <c r="E2933">
        <f>DAY(Tbl_Hourly_Gen[[#This Row],[Date]])</f>
        <v>1</v>
      </c>
      <c r="F2933">
        <v>17</v>
      </c>
      <c r="G2933">
        <f>WEEKDAY(Tbl_Hourly_Gen[[#This Row],[Date]])</f>
        <v>4</v>
      </c>
      <c r="H2933" s="7" t="s">
        <v>14</v>
      </c>
      <c r="I2933" s="5">
        <v>0</v>
      </c>
    </row>
    <row r="2934" spans="2:9">
      <c r="B2934" s="11">
        <f>IF(B2933+IF(Tbl_Hourly_Gen[[#This Row],[Hour]]=24,1,0)&lt;Date_End,B2933+IF(Tbl_Hourly_Gen[[#This Row],[Hour]]=24,1,0),0)</f>
        <v>45413</v>
      </c>
      <c r="C2934" s="29">
        <f>Tbl_Hourly_Gen[[#This Row],[Hour]]/24</f>
        <v>0.75</v>
      </c>
      <c r="D2934">
        <f>MONTH(Tbl_Hourly_Gen[[#This Row],[Date]])</f>
        <v>5</v>
      </c>
      <c r="E2934">
        <f>DAY(Tbl_Hourly_Gen[[#This Row],[Date]])</f>
        <v>1</v>
      </c>
      <c r="F2934">
        <v>18</v>
      </c>
      <c r="G2934">
        <f>WEEKDAY(Tbl_Hourly_Gen[[#This Row],[Date]])</f>
        <v>4</v>
      </c>
      <c r="H2934" s="7" t="s">
        <v>14</v>
      </c>
      <c r="I2934" s="5">
        <v>0</v>
      </c>
    </row>
    <row r="2935" spans="2:9">
      <c r="B2935" s="11">
        <f>IF(B2934+IF(Tbl_Hourly_Gen[[#This Row],[Hour]]=24,1,0)&lt;Date_End,B2934+IF(Tbl_Hourly_Gen[[#This Row],[Hour]]=24,1,0),0)</f>
        <v>45413</v>
      </c>
      <c r="C2935" s="29">
        <f>Tbl_Hourly_Gen[[#This Row],[Hour]]/24</f>
        <v>0.79166666666666663</v>
      </c>
      <c r="D2935">
        <f>MONTH(Tbl_Hourly_Gen[[#This Row],[Date]])</f>
        <v>5</v>
      </c>
      <c r="E2935">
        <f>DAY(Tbl_Hourly_Gen[[#This Row],[Date]])</f>
        <v>1</v>
      </c>
      <c r="F2935">
        <v>19</v>
      </c>
      <c r="G2935">
        <f>WEEKDAY(Tbl_Hourly_Gen[[#This Row],[Date]])</f>
        <v>4</v>
      </c>
      <c r="H2935" s="7" t="s">
        <v>14</v>
      </c>
      <c r="I2935" s="5">
        <v>0</v>
      </c>
    </row>
    <row r="2936" spans="2:9">
      <c r="B2936" s="11">
        <f>IF(B2935+IF(Tbl_Hourly_Gen[[#This Row],[Hour]]=24,1,0)&lt;Date_End,B2935+IF(Tbl_Hourly_Gen[[#This Row],[Hour]]=24,1,0),0)</f>
        <v>45413</v>
      </c>
      <c r="C2936" s="29">
        <f>Tbl_Hourly_Gen[[#This Row],[Hour]]/24</f>
        <v>0.83333333333333337</v>
      </c>
      <c r="D2936">
        <f>MONTH(Tbl_Hourly_Gen[[#This Row],[Date]])</f>
        <v>5</v>
      </c>
      <c r="E2936">
        <f>DAY(Tbl_Hourly_Gen[[#This Row],[Date]])</f>
        <v>1</v>
      </c>
      <c r="F2936">
        <v>20</v>
      </c>
      <c r="G2936">
        <f>WEEKDAY(Tbl_Hourly_Gen[[#This Row],[Date]])</f>
        <v>4</v>
      </c>
      <c r="H2936" s="7" t="s">
        <v>14</v>
      </c>
      <c r="I2936" s="5">
        <v>0</v>
      </c>
    </row>
    <row r="2937" spans="2:9">
      <c r="B2937" s="11">
        <f>IF(B2936+IF(Tbl_Hourly_Gen[[#This Row],[Hour]]=24,1,0)&lt;Date_End,B2936+IF(Tbl_Hourly_Gen[[#This Row],[Hour]]=24,1,0),0)</f>
        <v>45413</v>
      </c>
      <c r="C2937" s="29">
        <f>Tbl_Hourly_Gen[[#This Row],[Hour]]/24</f>
        <v>0.875</v>
      </c>
      <c r="D2937">
        <f>MONTH(Tbl_Hourly_Gen[[#This Row],[Date]])</f>
        <v>5</v>
      </c>
      <c r="E2937">
        <f>DAY(Tbl_Hourly_Gen[[#This Row],[Date]])</f>
        <v>1</v>
      </c>
      <c r="F2937">
        <v>21</v>
      </c>
      <c r="G2937">
        <f>WEEKDAY(Tbl_Hourly_Gen[[#This Row],[Date]])</f>
        <v>4</v>
      </c>
      <c r="H2937" s="7" t="s">
        <v>14</v>
      </c>
      <c r="I2937" s="5">
        <v>0</v>
      </c>
    </row>
    <row r="2938" spans="2:9">
      <c r="B2938" s="11">
        <f>IF(B2937+IF(Tbl_Hourly_Gen[[#This Row],[Hour]]=24,1,0)&lt;Date_End,B2937+IF(Tbl_Hourly_Gen[[#This Row],[Hour]]=24,1,0),0)</f>
        <v>45413</v>
      </c>
      <c r="C2938" s="29">
        <f>Tbl_Hourly_Gen[[#This Row],[Hour]]/24</f>
        <v>0.91666666666666663</v>
      </c>
      <c r="D2938">
        <f>MONTH(Tbl_Hourly_Gen[[#This Row],[Date]])</f>
        <v>5</v>
      </c>
      <c r="E2938">
        <f>DAY(Tbl_Hourly_Gen[[#This Row],[Date]])</f>
        <v>1</v>
      </c>
      <c r="F2938">
        <v>22</v>
      </c>
      <c r="G2938">
        <f>WEEKDAY(Tbl_Hourly_Gen[[#This Row],[Date]])</f>
        <v>4</v>
      </c>
      <c r="H2938" s="7" t="s">
        <v>14</v>
      </c>
      <c r="I2938" s="5">
        <v>0</v>
      </c>
    </row>
    <row r="2939" spans="2:9">
      <c r="B2939" s="11">
        <f>IF(B2938+IF(Tbl_Hourly_Gen[[#This Row],[Hour]]=24,1,0)&lt;Date_End,B2938+IF(Tbl_Hourly_Gen[[#This Row],[Hour]]=24,1,0),0)</f>
        <v>45413</v>
      </c>
      <c r="C2939" s="29">
        <f>Tbl_Hourly_Gen[[#This Row],[Hour]]/24</f>
        <v>0.95833333333333337</v>
      </c>
      <c r="D2939">
        <f>MONTH(Tbl_Hourly_Gen[[#This Row],[Date]])</f>
        <v>5</v>
      </c>
      <c r="E2939">
        <f>DAY(Tbl_Hourly_Gen[[#This Row],[Date]])</f>
        <v>1</v>
      </c>
      <c r="F2939">
        <v>23</v>
      </c>
      <c r="G2939">
        <f>WEEKDAY(Tbl_Hourly_Gen[[#This Row],[Date]])</f>
        <v>4</v>
      </c>
      <c r="H2939" s="7" t="s">
        <v>14</v>
      </c>
      <c r="I2939" s="5">
        <v>0</v>
      </c>
    </row>
    <row r="2940" spans="2:9">
      <c r="B2940" s="11">
        <f>IF(B2939+IF(Tbl_Hourly_Gen[[#This Row],[Hour]]=24,1,0)&lt;Date_End,B2939+IF(Tbl_Hourly_Gen[[#This Row],[Hour]]=24,1,0),0)</f>
        <v>45414</v>
      </c>
      <c r="C2940" s="29">
        <f>Tbl_Hourly_Gen[[#This Row],[Hour]]/24</f>
        <v>1</v>
      </c>
      <c r="D2940">
        <f>MONTH(Tbl_Hourly_Gen[[#This Row],[Date]])</f>
        <v>5</v>
      </c>
      <c r="E2940">
        <f>DAY(Tbl_Hourly_Gen[[#This Row],[Date]])</f>
        <v>2</v>
      </c>
      <c r="F2940">
        <v>24</v>
      </c>
      <c r="G2940">
        <f>WEEKDAY(Tbl_Hourly_Gen[[#This Row],[Date]])</f>
        <v>5</v>
      </c>
      <c r="H2940" s="7" t="s">
        <v>14</v>
      </c>
      <c r="I2940" s="5">
        <v>0</v>
      </c>
    </row>
    <row r="2941" spans="2:9">
      <c r="B2941" s="11">
        <f>IF(B2940+IF(Tbl_Hourly_Gen[[#This Row],[Hour]]=24,1,0)&lt;Date_End,B2940+IF(Tbl_Hourly_Gen[[#This Row],[Hour]]=24,1,0),0)</f>
        <v>45414</v>
      </c>
      <c r="C2941" s="29">
        <f>Tbl_Hourly_Gen[[#This Row],[Hour]]/24</f>
        <v>4.1666666666666664E-2</v>
      </c>
      <c r="D2941">
        <f>MONTH(Tbl_Hourly_Gen[[#This Row],[Date]])</f>
        <v>5</v>
      </c>
      <c r="E2941">
        <f>DAY(Tbl_Hourly_Gen[[#This Row],[Date]])</f>
        <v>2</v>
      </c>
      <c r="F2941">
        <v>1</v>
      </c>
      <c r="G2941">
        <f>WEEKDAY(Tbl_Hourly_Gen[[#This Row],[Date]])</f>
        <v>5</v>
      </c>
      <c r="H2941" s="7" t="s">
        <v>14</v>
      </c>
      <c r="I2941" s="5">
        <v>0</v>
      </c>
    </row>
    <row r="2942" spans="2:9">
      <c r="B2942" s="11">
        <f>IF(B2941+IF(Tbl_Hourly_Gen[[#This Row],[Hour]]=24,1,0)&lt;Date_End,B2941+IF(Tbl_Hourly_Gen[[#This Row],[Hour]]=24,1,0),0)</f>
        <v>45414</v>
      </c>
      <c r="C2942" s="29">
        <f>Tbl_Hourly_Gen[[#This Row],[Hour]]/24</f>
        <v>8.3333333333333329E-2</v>
      </c>
      <c r="D2942">
        <f>MONTH(Tbl_Hourly_Gen[[#This Row],[Date]])</f>
        <v>5</v>
      </c>
      <c r="E2942">
        <f>DAY(Tbl_Hourly_Gen[[#This Row],[Date]])</f>
        <v>2</v>
      </c>
      <c r="F2942">
        <v>2</v>
      </c>
      <c r="G2942">
        <f>WEEKDAY(Tbl_Hourly_Gen[[#This Row],[Date]])</f>
        <v>5</v>
      </c>
      <c r="H2942" s="7" t="s">
        <v>14</v>
      </c>
      <c r="I2942" s="5">
        <v>0</v>
      </c>
    </row>
    <row r="2943" spans="2:9">
      <c r="B2943" s="11">
        <f>IF(B2942+IF(Tbl_Hourly_Gen[[#This Row],[Hour]]=24,1,0)&lt;Date_End,B2942+IF(Tbl_Hourly_Gen[[#This Row],[Hour]]=24,1,0),0)</f>
        <v>45414</v>
      </c>
      <c r="C2943" s="29">
        <f>Tbl_Hourly_Gen[[#This Row],[Hour]]/24</f>
        <v>0.125</v>
      </c>
      <c r="D2943">
        <f>MONTH(Tbl_Hourly_Gen[[#This Row],[Date]])</f>
        <v>5</v>
      </c>
      <c r="E2943">
        <f>DAY(Tbl_Hourly_Gen[[#This Row],[Date]])</f>
        <v>2</v>
      </c>
      <c r="F2943">
        <v>3</v>
      </c>
      <c r="G2943">
        <f>WEEKDAY(Tbl_Hourly_Gen[[#This Row],[Date]])</f>
        <v>5</v>
      </c>
      <c r="H2943" s="7" t="s">
        <v>14</v>
      </c>
      <c r="I2943" s="5">
        <v>0</v>
      </c>
    </row>
    <row r="2944" spans="2:9">
      <c r="B2944" s="11">
        <f>IF(B2943+IF(Tbl_Hourly_Gen[[#This Row],[Hour]]=24,1,0)&lt;Date_End,B2943+IF(Tbl_Hourly_Gen[[#This Row],[Hour]]=24,1,0),0)</f>
        <v>45414</v>
      </c>
      <c r="C2944" s="29">
        <f>Tbl_Hourly_Gen[[#This Row],[Hour]]/24</f>
        <v>0.16666666666666666</v>
      </c>
      <c r="D2944">
        <f>MONTH(Tbl_Hourly_Gen[[#This Row],[Date]])</f>
        <v>5</v>
      </c>
      <c r="E2944">
        <f>DAY(Tbl_Hourly_Gen[[#This Row],[Date]])</f>
        <v>2</v>
      </c>
      <c r="F2944">
        <v>4</v>
      </c>
      <c r="G2944">
        <f>WEEKDAY(Tbl_Hourly_Gen[[#This Row],[Date]])</f>
        <v>5</v>
      </c>
      <c r="H2944" s="7" t="s">
        <v>14</v>
      </c>
      <c r="I2944" s="5">
        <v>0</v>
      </c>
    </row>
    <row r="2945" spans="2:9">
      <c r="B2945" s="11">
        <f>IF(B2944+IF(Tbl_Hourly_Gen[[#This Row],[Hour]]=24,1,0)&lt;Date_End,B2944+IF(Tbl_Hourly_Gen[[#This Row],[Hour]]=24,1,0),0)</f>
        <v>45414</v>
      </c>
      <c r="C2945" s="29">
        <f>Tbl_Hourly_Gen[[#This Row],[Hour]]/24</f>
        <v>0.20833333333333334</v>
      </c>
      <c r="D2945">
        <f>MONTH(Tbl_Hourly_Gen[[#This Row],[Date]])</f>
        <v>5</v>
      </c>
      <c r="E2945">
        <f>DAY(Tbl_Hourly_Gen[[#This Row],[Date]])</f>
        <v>2</v>
      </c>
      <c r="F2945">
        <v>5</v>
      </c>
      <c r="G2945">
        <f>WEEKDAY(Tbl_Hourly_Gen[[#This Row],[Date]])</f>
        <v>5</v>
      </c>
      <c r="H2945" s="7" t="s">
        <v>14</v>
      </c>
      <c r="I2945" s="5">
        <v>0</v>
      </c>
    </row>
    <row r="2946" spans="2:9">
      <c r="B2946" s="11">
        <f>IF(B2945+IF(Tbl_Hourly_Gen[[#This Row],[Hour]]=24,1,0)&lt;Date_End,B2945+IF(Tbl_Hourly_Gen[[#This Row],[Hour]]=24,1,0),0)</f>
        <v>45414</v>
      </c>
      <c r="C2946" s="29">
        <f>Tbl_Hourly_Gen[[#This Row],[Hour]]/24</f>
        <v>0.25</v>
      </c>
      <c r="D2946">
        <f>MONTH(Tbl_Hourly_Gen[[#This Row],[Date]])</f>
        <v>5</v>
      </c>
      <c r="E2946">
        <f>DAY(Tbl_Hourly_Gen[[#This Row],[Date]])</f>
        <v>2</v>
      </c>
      <c r="F2946">
        <v>6</v>
      </c>
      <c r="G2946">
        <f>WEEKDAY(Tbl_Hourly_Gen[[#This Row],[Date]])</f>
        <v>5</v>
      </c>
      <c r="H2946" s="7" t="s">
        <v>14</v>
      </c>
      <c r="I2946" s="5">
        <v>0</v>
      </c>
    </row>
    <row r="2947" spans="2:9">
      <c r="B2947" s="11">
        <f>IF(B2946+IF(Tbl_Hourly_Gen[[#This Row],[Hour]]=24,1,0)&lt;Date_End,B2946+IF(Tbl_Hourly_Gen[[#This Row],[Hour]]=24,1,0),0)</f>
        <v>45414</v>
      </c>
      <c r="C2947" s="29">
        <f>Tbl_Hourly_Gen[[#This Row],[Hour]]/24</f>
        <v>0.29166666666666669</v>
      </c>
      <c r="D2947">
        <f>MONTH(Tbl_Hourly_Gen[[#This Row],[Date]])</f>
        <v>5</v>
      </c>
      <c r="E2947">
        <f>DAY(Tbl_Hourly_Gen[[#This Row],[Date]])</f>
        <v>2</v>
      </c>
      <c r="F2947">
        <v>7</v>
      </c>
      <c r="G2947">
        <f>WEEKDAY(Tbl_Hourly_Gen[[#This Row],[Date]])</f>
        <v>5</v>
      </c>
      <c r="H2947" s="7" t="s">
        <v>14</v>
      </c>
      <c r="I2947" s="5">
        <v>0</v>
      </c>
    </row>
    <row r="2948" spans="2:9">
      <c r="B2948" s="11">
        <f>IF(B2947+IF(Tbl_Hourly_Gen[[#This Row],[Hour]]=24,1,0)&lt;Date_End,B2947+IF(Tbl_Hourly_Gen[[#This Row],[Hour]]=24,1,0),0)</f>
        <v>45414</v>
      </c>
      <c r="C2948" s="29">
        <f>Tbl_Hourly_Gen[[#This Row],[Hour]]/24</f>
        <v>0.33333333333333331</v>
      </c>
      <c r="D2948">
        <f>MONTH(Tbl_Hourly_Gen[[#This Row],[Date]])</f>
        <v>5</v>
      </c>
      <c r="E2948">
        <f>DAY(Tbl_Hourly_Gen[[#This Row],[Date]])</f>
        <v>2</v>
      </c>
      <c r="F2948">
        <v>8</v>
      </c>
      <c r="G2948">
        <f>WEEKDAY(Tbl_Hourly_Gen[[#This Row],[Date]])</f>
        <v>5</v>
      </c>
      <c r="H2948" s="7" t="s">
        <v>14</v>
      </c>
      <c r="I2948" s="5">
        <v>0</v>
      </c>
    </row>
    <row r="2949" spans="2:9">
      <c r="B2949" s="11">
        <f>IF(B2948+IF(Tbl_Hourly_Gen[[#This Row],[Hour]]=24,1,0)&lt;Date_End,B2948+IF(Tbl_Hourly_Gen[[#This Row],[Hour]]=24,1,0),0)</f>
        <v>45414</v>
      </c>
      <c r="C2949" s="29">
        <f>Tbl_Hourly_Gen[[#This Row],[Hour]]/24</f>
        <v>0.375</v>
      </c>
      <c r="D2949">
        <f>MONTH(Tbl_Hourly_Gen[[#This Row],[Date]])</f>
        <v>5</v>
      </c>
      <c r="E2949">
        <f>DAY(Tbl_Hourly_Gen[[#This Row],[Date]])</f>
        <v>2</v>
      </c>
      <c r="F2949">
        <v>9</v>
      </c>
      <c r="G2949">
        <f>WEEKDAY(Tbl_Hourly_Gen[[#This Row],[Date]])</f>
        <v>5</v>
      </c>
      <c r="H2949" s="7" t="s">
        <v>14</v>
      </c>
      <c r="I2949" s="5">
        <v>0</v>
      </c>
    </row>
    <row r="2950" spans="2:9">
      <c r="B2950" s="11">
        <f>IF(B2949+IF(Tbl_Hourly_Gen[[#This Row],[Hour]]=24,1,0)&lt;Date_End,B2949+IF(Tbl_Hourly_Gen[[#This Row],[Hour]]=24,1,0),0)</f>
        <v>45414</v>
      </c>
      <c r="C2950" s="29">
        <f>Tbl_Hourly_Gen[[#This Row],[Hour]]/24</f>
        <v>0.41666666666666669</v>
      </c>
      <c r="D2950">
        <f>MONTH(Tbl_Hourly_Gen[[#This Row],[Date]])</f>
        <v>5</v>
      </c>
      <c r="E2950">
        <f>DAY(Tbl_Hourly_Gen[[#This Row],[Date]])</f>
        <v>2</v>
      </c>
      <c r="F2950">
        <v>10</v>
      </c>
      <c r="G2950">
        <f>WEEKDAY(Tbl_Hourly_Gen[[#This Row],[Date]])</f>
        <v>5</v>
      </c>
      <c r="H2950" s="7" t="s">
        <v>14</v>
      </c>
      <c r="I2950" s="5">
        <v>0</v>
      </c>
    </row>
    <row r="2951" spans="2:9">
      <c r="B2951" s="11">
        <f>IF(B2950+IF(Tbl_Hourly_Gen[[#This Row],[Hour]]=24,1,0)&lt;Date_End,B2950+IF(Tbl_Hourly_Gen[[#This Row],[Hour]]=24,1,0),0)</f>
        <v>45414</v>
      </c>
      <c r="C2951" s="29">
        <f>Tbl_Hourly_Gen[[#This Row],[Hour]]/24</f>
        <v>0.45833333333333331</v>
      </c>
      <c r="D2951">
        <f>MONTH(Tbl_Hourly_Gen[[#This Row],[Date]])</f>
        <v>5</v>
      </c>
      <c r="E2951">
        <f>DAY(Tbl_Hourly_Gen[[#This Row],[Date]])</f>
        <v>2</v>
      </c>
      <c r="F2951">
        <v>11</v>
      </c>
      <c r="G2951">
        <f>WEEKDAY(Tbl_Hourly_Gen[[#This Row],[Date]])</f>
        <v>5</v>
      </c>
      <c r="H2951" s="7" t="s">
        <v>14</v>
      </c>
      <c r="I2951" s="5">
        <v>0</v>
      </c>
    </row>
    <row r="2952" spans="2:9">
      <c r="B2952" s="11">
        <f>IF(B2951+IF(Tbl_Hourly_Gen[[#This Row],[Hour]]=24,1,0)&lt;Date_End,B2951+IF(Tbl_Hourly_Gen[[#This Row],[Hour]]=24,1,0),0)</f>
        <v>45414</v>
      </c>
      <c r="C2952" s="29">
        <f>Tbl_Hourly_Gen[[#This Row],[Hour]]/24</f>
        <v>0.5</v>
      </c>
      <c r="D2952">
        <f>MONTH(Tbl_Hourly_Gen[[#This Row],[Date]])</f>
        <v>5</v>
      </c>
      <c r="E2952">
        <f>DAY(Tbl_Hourly_Gen[[#This Row],[Date]])</f>
        <v>2</v>
      </c>
      <c r="F2952">
        <v>12</v>
      </c>
      <c r="G2952">
        <f>WEEKDAY(Tbl_Hourly_Gen[[#This Row],[Date]])</f>
        <v>5</v>
      </c>
      <c r="H2952" s="7" t="s">
        <v>14</v>
      </c>
      <c r="I2952" s="5">
        <v>0</v>
      </c>
    </row>
    <row r="2953" spans="2:9">
      <c r="B2953" s="11">
        <f>IF(B2952+IF(Tbl_Hourly_Gen[[#This Row],[Hour]]=24,1,0)&lt;Date_End,B2952+IF(Tbl_Hourly_Gen[[#This Row],[Hour]]=24,1,0),0)</f>
        <v>45414</v>
      </c>
      <c r="C2953" s="29">
        <f>Tbl_Hourly_Gen[[#This Row],[Hour]]/24</f>
        <v>0.54166666666666663</v>
      </c>
      <c r="D2953">
        <f>MONTH(Tbl_Hourly_Gen[[#This Row],[Date]])</f>
        <v>5</v>
      </c>
      <c r="E2953">
        <f>DAY(Tbl_Hourly_Gen[[#This Row],[Date]])</f>
        <v>2</v>
      </c>
      <c r="F2953">
        <v>13</v>
      </c>
      <c r="G2953">
        <f>WEEKDAY(Tbl_Hourly_Gen[[#This Row],[Date]])</f>
        <v>5</v>
      </c>
      <c r="H2953" s="7" t="s">
        <v>14</v>
      </c>
      <c r="I2953" s="5">
        <v>0</v>
      </c>
    </row>
    <row r="2954" spans="2:9">
      <c r="B2954" s="11">
        <f>IF(B2953+IF(Tbl_Hourly_Gen[[#This Row],[Hour]]=24,1,0)&lt;Date_End,B2953+IF(Tbl_Hourly_Gen[[#This Row],[Hour]]=24,1,0),0)</f>
        <v>45414</v>
      </c>
      <c r="C2954" s="29">
        <f>Tbl_Hourly_Gen[[#This Row],[Hour]]/24</f>
        <v>0.58333333333333337</v>
      </c>
      <c r="D2954">
        <f>MONTH(Tbl_Hourly_Gen[[#This Row],[Date]])</f>
        <v>5</v>
      </c>
      <c r="E2954">
        <f>DAY(Tbl_Hourly_Gen[[#This Row],[Date]])</f>
        <v>2</v>
      </c>
      <c r="F2954">
        <v>14</v>
      </c>
      <c r="G2954">
        <f>WEEKDAY(Tbl_Hourly_Gen[[#This Row],[Date]])</f>
        <v>5</v>
      </c>
      <c r="H2954" s="7" t="s">
        <v>14</v>
      </c>
      <c r="I2954" s="5">
        <v>0</v>
      </c>
    </row>
    <row r="2955" spans="2:9">
      <c r="B2955" s="11">
        <f>IF(B2954+IF(Tbl_Hourly_Gen[[#This Row],[Hour]]=24,1,0)&lt;Date_End,B2954+IF(Tbl_Hourly_Gen[[#This Row],[Hour]]=24,1,0),0)</f>
        <v>45414</v>
      </c>
      <c r="C2955" s="29">
        <f>Tbl_Hourly_Gen[[#This Row],[Hour]]/24</f>
        <v>0.625</v>
      </c>
      <c r="D2955">
        <f>MONTH(Tbl_Hourly_Gen[[#This Row],[Date]])</f>
        <v>5</v>
      </c>
      <c r="E2955">
        <f>DAY(Tbl_Hourly_Gen[[#This Row],[Date]])</f>
        <v>2</v>
      </c>
      <c r="F2955">
        <v>15</v>
      </c>
      <c r="G2955">
        <f>WEEKDAY(Tbl_Hourly_Gen[[#This Row],[Date]])</f>
        <v>5</v>
      </c>
      <c r="H2955" s="7" t="s">
        <v>14</v>
      </c>
      <c r="I2955" s="5">
        <v>0</v>
      </c>
    </row>
    <row r="2956" spans="2:9">
      <c r="B2956" s="11">
        <f>IF(B2955+IF(Tbl_Hourly_Gen[[#This Row],[Hour]]=24,1,0)&lt;Date_End,B2955+IF(Tbl_Hourly_Gen[[#This Row],[Hour]]=24,1,0),0)</f>
        <v>45414</v>
      </c>
      <c r="C2956" s="29">
        <f>Tbl_Hourly_Gen[[#This Row],[Hour]]/24</f>
        <v>0.66666666666666663</v>
      </c>
      <c r="D2956">
        <f>MONTH(Tbl_Hourly_Gen[[#This Row],[Date]])</f>
        <v>5</v>
      </c>
      <c r="E2956">
        <f>DAY(Tbl_Hourly_Gen[[#This Row],[Date]])</f>
        <v>2</v>
      </c>
      <c r="F2956">
        <v>16</v>
      </c>
      <c r="G2956">
        <f>WEEKDAY(Tbl_Hourly_Gen[[#This Row],[Date]])</f>
        <v>5</v>
      </c>
      <c r="H2956" s="7" t="s">
        <v>14</v>
      </c>
      <c r="I2956" s="5">
        <v>0</v>
      </c>
    </row>
    <row r="2957" spans="2:9">
      <c r="B2957" s="11">
        <f>IF(B2956+IF(Tbl_Hourly_Gen[[#This Row],[Hour]]=24,1,0)&lt;Date_End,B2956+IF(Tbl_Hourly_Gen[[#This Row],[Hour]]=24,1,0),0)</f>
        <v>45414</v>
      </c>
      <c r="C2957" s="29">
        <f>Tbl_Hourly_Gen[[#This Row],[Hour]]/24</f>
        <v>0.70833333333333337</v>
      </c>
      <c r="D2957">
        <f>MONTH(Tbl_Hourly_Gen[[#This Row],[Date]])</f>
        <v>5</v>
      </c>
      <c r="E2957">
        <f>DAY(Tbl_Hourly_Gen[[#This Row],[Date]])</f>
        <v>2</v>
      </c>
      <c r="F2957">
        <v>17</v>
      </c>
      <c r="G2957">
        <f>WEEKDAY(Tbl_Hourly_Gen[[#This Row],[Date]])</f>
        <v>5</v>
      </c>
      <c r="H2957" s="7" t="s">
        <v>14</v>
      </c>
      <c r="I2957" s="5">
        <v>0</v>
      </c>
    </row>
    <row r="2958" spans="2:9">
      <c r="B2958" s="11">
        <f>IF(B2957+IF(Tbl_Hourly_Gen[[#This Row],[Hour]]=24,1,0)&lt;Date_End,B2957+IF(Tbl_Hourly_Gen[[#This Row],[Hour]]=24,1,0),0)</f>
        <v>45414</v>
      </c>
      <c r="C2958" s="29">
        <f>Tbl_Hourly_Gen[[#This Row],[Hour]]/24</f>
        <v>0.75</v>
      </c>
      <c r="D2958">
        <f>MONTH(Tbl_Hourly_Gen[[#This Row],[Date]])</f>
        <v>5</v>
      </c>
      <c r="E2958">
        <f>DAY(Tbl_Hourly_Gen[[#This Row],[Date]])</f>
        <v>2</v>
      </c>
      <c r="F2958">
        <v>18</v>
      </c>
      <c r="G2958">
        <f>WEEKDAY(Tbl_Hourly_Gen[[#This Row],[Date]])</f>
        <v>5</v>
      </c>
      <c r="H2958" s="7" t="s">
        <v>14</v>
      </c>
      <c r="I2958" s="5">
        <v>0</v>
      </c>
    </row>
    <row r="2959" spans="2:9">
      <c r="B2959" s="11">
        <f>IF(B2958+IF(Tbl_Hourly_Gen[[#This Row],[Hour]]=24,1,0)&lt;Date_End,B2958+IF(Tbl_Hourly_Gen[[#This Row],[Hour]]=24,1,0),0)</f>
        <v>45414</v>
      </c>
      <c r="C2959" s="29">
        <f>Tbl_Hourly_Gen[[#This Row],[Hour]]/24</f>
        <v>0.79166666666666663</v>
      </c>
      <c r="D2959">
        <f>MONTH(Tbl_Hourly_Gen[[#This Row],[Date]])</f>
        <v>5</v>
      </c>
      <c r="E2959">
        <f>DAY(Tbl_Hourly_Gen[[#This Row],[Date]])</f>
        <v>2</v>
      </c>
      <c r="F2959">
        <v>19</v>
      </c>
      <c r="G2959">
        <f>WEEKDAY(Tbl_Hourly_Gen[[#This Row],[Date]])</f>
        <v>5</v>
      </c>
      <c r="H2959" s="7" t="s">
        <v>14</v>
      </c>
      <c r="I2959" s="5">
        <v>0</v>
      </c>
    </row>
    <row r="2960" spans="2:9">
      <c r="B2960" s="11">
        <f>IF(B2959+IF(Tbl_Hourly_Gen[[#This Row],[Hour]]=24,1,0)&lt;Date_End,B2959+IF(Tbl_Hourly_Gen[[#This Row],[Hour]]=24,1,0),0)</f>
        <v>45414</v>
      </c>
      <c r="C2960" s="29">
        <f>Tbl_Hourly_Gen[[#This Row],[Hour]]/24</f>
        <v>0.83333333333333337</v>
      </c>
      <c r="D2960">
        <f>MONTH(Tbl_Hourly_Gen[[#This Row],[Date]])</f>
        <v>5</v>
      </c>
      <c r="E2960">
        <f>DAY(Tbl_Hourly_Gen[[#This Row],[Date]])</f>
        <v>2</v>
      </c>
      <c r="F2960">
        <v>20</v>
      </c>
      <c r="G2960">
        <f>WEEKDAY(Tbl_Hourly_Gen[[#This Row],[Date]])</f>
        <v>5</v>
      </c>
      <c r="H2960" s="7" t="s">
        <v>14</v>
      </c>
      <c r="I2960" s="5">
        <v>0</v>
      </c>
    </row>
    <row r="2961" spans="2:9">
      <c r="B2961" s="11">
        <f>IF(B2960+IF(Tbl_Hourly_Gen[[#This Row],[Hour]]=24,1,0)&lt;Date_End,B2960+IF(Tbl_Hourly_Gen[[#This Row],[Hour]]=24,1,0),0)</f>
        <v>45414</v>
      </c>
      <c r="C2961" s="29">
        <f>Tbl_Hourly_Gen[[#This Row],[Hour]]/24</f>
        <v>0.875</v>
      </c>
      <c r="D2961">
        <f>MONTH(Tbl_Hourly_Gen[[#This Row],[Date]])</f>
        <v>5</v>
      </c>
      <c r="E2961">
        <f>DAY(Tbl_Hourly_Gen[[#This Row],[Date]])</f>
        <v>2</v>
      </c>
      <c r="F2961">
        <v>21</v>
      </c>
      <c r="G2961">
        <f>WEEKDAY(Tbl_Hourly_Gen[[#This Row],[Date]])</f>
        <v>5</v>
      </c>
      <c r="H2961" s="7" t="s">
        <v>14</v>
      </c>
      <c r="I2961" s="5">
        <v>0</v>
      </c>
    </row>
    <row r="2962" spans="2:9">
      <c r="B2962" s="11">
        <f>IF(B2961+IF(Tbl_Hourly_Gen[[#This Row],[Hour]]=24,1,0)&lt;Date_End,B2961+IF(Tbl_Hourly_Gen[[#This Row],[Hour]]=24,1,0),0)</f>
        <v>45414</v>
      </c>
      <c r="C2962" s="29">
        <f>Tbl_Hourly_Gen[[#This Row],[Hour]]/24</f>
        <v>0.91666666666666663</v>
      </c>
      <c r="D2962">
        <f>MONTH(Tbl_Hourly_Gen[[#This Row],[Date]])</f>
        <v>5</v>
      </c>
      <c r="E2962">
        <f>DAY(Tbl_Hourly_Gen[[#This Row],[Date]])</f>
        <v>2</v>
      </c>
      <c r="F2962">
        <v>22</v>
      </c>
      <c r="G2962">
        <f>WEEKDAY(Tbl_Hourly_Gen[[#This Row],[Date]])</f>
        <v>5</v>
      </c>
      <c r="H2962" s="7" t="s">
        <v>14</v>
      </c>
      <c r="I2962" s="5">
        <v>0</v>
      </c>
    </row>
    <row r="2963" spans="2:9">
      <c r="B2963" s="11">
        <f>IF(B2962+IF(Tbl_Hourly_Gen[[#This Row],[Hour]]=24,1,0)&lt;Date_End,B2962+IF(Tbl_Hourly_Gen[[#This Row],[Hour]]=24,1,0),0)</f>
        <v>45414</v>
      </c>
      <c r="C2963" s="29">
        <f>Tbl_Hourly_Gen[[#This Row],[Hour]]/24</f>
        <v>0.95833333333333337</v>
      </c>
      <c r="D2963">
        <f>MONTH(Tbl_Hourly_Gen[[#This Row],[Date]])</f>
        <v>5</v>
      </c>
      <c r="E2963">
        <f>DAY(Tbl_Hourly_Gen[[#This Row],[Date]])</f>
        <v>2</v>
      </c>
      <c r="F2963">
        <v>23</v>
      </c>
      <c r="G2963">
        <f>WEEKDAY(Tbl_Hourly_Gen[[#This Row],[Date]])</f>
        <v>5</v>
      </c>
      <c r="H2963" s="7" t="s">
        <v>14</v>
      </c>
      <c r="I2963" s="5">
        <v>0</v>
      </c>
    </row>
    <row r="2964" spans="2:9">
      <c r="B2964" s="11">
        <f>IF(B2963+IF(Tbl_Hourly_Gen[[#This Row],[Hour]]=24,1,0)&lt;Date_End,B2963+IF(Tbl_Hourly_Gen[[#This Row],[Hour]]=24,1,0),0)</f>
        <v>45415</v>
      </c>
      <c r="C2964" s="29">
        <f>Tbl_Hourly_Gen[[#This Row],[Hour]]/24</f>
        <v>1</v>
      </c>
      <c r="D2964">
        <f>MONTH(Tbl_Hourly_Gen[[#This Row],[Date]])</f>
        <v>5</v>
      </c>
      <c r="E2964">
        <f>DAY(Tbl_Hourly_Gen[[#This Row],[Date]])</f>
        <v>3</v>
      </c>
      <c r="F2964">
        <v>24</v>
      </c>
      <c r="G2964">
        <f>WEEKDAY(Tbl_Hourly_Gen[[#This Row],[Date]])</f>
        <v>6</v>
      </c>
      <c r="H2964" s="7" t="s">
        <v>14</v>
      </c>
      <c r="I2964" s="5">
        <v>0</v>
      </c>
    </row>
    <row r="2965" spans="2:9">
      <c r="B2965" s="11">
        <f>IF(B2964+IF(Tbl_Hourly_Gen[[#This Row],[Hour]]=24,1,0)&lt;Date_End,B2964+IF(Tbl_Hourly_Gen[[#This Row],[Hour]]=24,1,0),0)</f>
        <v>45415</v>
      </c>
      <c r="C2965" s="29">
        <f>Tbl_Hourly_Gen[[#This Row],[Hour]]/24</f>
        <v>4.1666666666666664E-2</v>
      </c>
      <c r="D2965">
        <f>MONTH(Tbl_Hourly_Gen[[#This Row],[Date]])</f>
        <v>5</v>
      </c>
      <c r="E2965">
        <f>DAY(Tbl_Hourly_Gen[[#This Row],[Date]])</f>
        <v>3</v>
      </c>
      <c r="F2965">
        <v>1</v>
      </c>
      <c r="G2965">
        <f>WEEKDAY(Tbl_Hourly_Gen[[#This Row],[Date]])</f>
        <v>6</v>
      </c>
      <c r="H2965" s="7" t="s">
        <v>14</v>
      </c>
      <c r="I2965" s="5">
        <v>0</v>
      </c>
    </row>
    <row r="2966" spans="2:9">
      <c r="B2966" s="11">
        <f>IF(B2965+IF(Tbl_Hourly_Gen[[#This Row],[Hour]]=24,1,0)&lt;Date_End,B2965+IF(Tbl_Hourly_Gen[[#This Row],[Hour]]=24,1,0),0)</f>
        <v>45415</v>
      </c>
      <c r="C2966" s="29">
        <f>Tbl_Hourly_Gen[[#This Row],[Hour]]/24</f>
        <v>8.3333333333333329E-2</v>
      </c>
      <c r="D2966">
        <f>MONTH(Tbl_Hourly_Gen[[#This Row],[Date]])</f>
        <v>5</v>
      </c>
      <c r="E2966">
        <f>DAY(Tbl_Hourly_Gen[[#This Row],[Date]])</f>
        <v>3</v>
      </c>
      <c r="F2966">
        <v>2</v>
      </c>
      <c r="G2966">
        <f>WEEKDAY(Tbl_Hourly_Gen[[#This Row],[Date]])</f>
        <v>6</v>
      </c>
      <c r="H2966" s="7" t="s">
        <v>14</v>
      </c>
      <c r="I2966" s="5">
        <v>0</v>
      </c>
    </row>
    <row r="2967" spans="2:9">
      <c r="B2967" s="11">
        <f>IF(B2966+IF(Tbl_Hourly_Gen[[#This Row],[Hour]]=24,1,0)&lt;Date_End,B2966+IF(Tbl_Hourly_Gen[[#This Row],[Hour]]=24,1,0),0)</f>
        <v>45415</v>
      </c>
      <c r="C2967" s="29">
        <f>Tbl_Hourly_Gen[[#This Row],[Hour]]/24</f>
        <v>0.125</v>
      </c>
      <c r="D2967">
        <f>MONTH(Tbl_Hourly_Gen[[#This Row],[Date]])</f>
        <v>5</v>
      </c>
      <c r="E2967">
        <f>DAY(Tbl_Hourly_Gen[[#This Row],[Date]])</f>
        <v>3</v>
      </c>
      <c r="F2967">
        <v>3</v>
      </c>
      <c r="G2967">
        <f>WEEKDAY(Tbl_Hourly_Gen[[#This Row],[Date]])</f>
        <v>6</v>
      </c>
      <c r="H2967" s="7" t="s">
        <v>14</v>
      </c>
      <c r="I2967" s="5">
        <v>0</v>
      </c>
    </row>
    <row r="2968" spans="2:9">
      <c r="B2968" s="11">
        <f>IF(B2967+IF(Tbl_Hourly_Gen[[#This Row],[Hour]]=24,1,0)&lt;Date_End,B2967+IF(Tbl_Hourly_Gen[[#This Row],[Hour]]=24,1,0),0)</f>
        <v>45415</v>
      </c>
      <c r="C2968" s="29">
        <f>Tbl_Hourly_Gen[[#This Row],[Hour]]/24</f>
        <v>0.16666666666666666</v>
      </c>
      <c r="D2968">
        <f>MONTH(Tbl_Hourly_Gen[[#This Row],[Date]])</f>
        <v>5</v>
      </c>
      <c r="E2968">
        <f>DAY(Tbl_Hourly_Gen[[#This Row],[Date]])</f>
        <v>3</v>
      </c>
      <c r="F2968">
        <v>4</v>
      </c>
      <c r="G2968">
        <f>WEEKDAY(Tbl_Hourly_Gen[[#This Row],[Date]])</f>
        <v>6</v>
      </c>
      <c r="H2968" s="7" t="s">
        <v>14</v>
      </c>
      <c r="I2968" s="5">
        <v>0</v>
      </c>
    </row>
    <row r="2969" spans="2:9">
      <c r="B2969" s="11">
        <f>IF(B2968+IF(Tbl_Hourly_Gen[[#This Row],[Hour]]=24,1,0)&lt;Date_End,B2968+IF(Tbl_Hourly_Gen[[#This Row],[Hour]]=24,1,0),0)</f>
        <v>45415</v>
      </c>
      <c r="C2969" s="29">
        <f>Tbl_Hourly_Gen[[#This Row],[Hour]]/24</f>
        <v>0.20833333333333334</v>
      </c>
      <c r="D2969">
        <f>MONTH(Tbl_Hourly_Gen[[#This Row],[Date]])</f>
        <v>5</v>
      </c>
      <c r="E2969">
        <f>DAY(Tbl_Hourly_Gen[[#This Row],[Date]])</f>
        <v>3</v>
      </c>
      <c r="F2969">
        <v>5</v>
      </c>
      <c r="G2969">
        <f>WEEKDAY(Tbl_Hourly_Gen[[#This Row],[Date]])</f>
        <v>6</v>
      </c>
      <c r="H2969" s="7" t="s">
        <v>14</v>
      </c>
      <c r="I2969" s="5">
        <v>0</v>
      </c>
    </row>
    <row r="2970" spans="2:9">
      <c r="B2970" s="11">
        <f>IF(B2969+IF(Tbl_Hourly_Gen[[#This Row],[Hour]]=24,1,0)&lt;Date_End,B2969+IF(Tbl_Hourly_Gen[[#This Row],[Hour]]=24,1,0),0)</f>
        <v>45415</v>
      </c>
      <c r="C2970" s="29">
        <f>Tbl_Hourly_Gen[[#This Row],[Hour]]/24</f>
        <v>0.25</v>
      </c>
      <c r="D2970">
        <f>MONTH(Tbl_Hourly_Gen[[#This Row],[Date]])</f>
        <v>5</v>
      </c>
      <c r="E2970">
        <f>DAY(Tbl_Hourly_Gen[[#This Row],[Date]])</f>
        <v>3</v>
      </c>
      <c r="F2970">
        <v>6</v>
      </c>
      <c r="G2970">
        <f>WEEKDAY(Tbl_Hourly_Gen[[#This Row],[Date]])</f>
        <v>6</v>
      </c>
      <c r="H2970" s="7" t="s">
        <v>14</v>
      </c>
      <c r="I2970" s="5">
        <v>0</v>
      </c>
    </row>
    <row r="2971" spans="2:9">
      <c r="B2971" s="11">
        <f>IF(B2970+IF(Tbl_Hourly_Gen[[#This Row],[Hour]]=24,1,0)&lt;Date_End,B2970+IF(Tbl_Hourly_Gen[[#This Row],[Hour]]=24,1,0),0)</f>
        <v>45415</v>
      </c>
      <c r="C2971" s="29">
        <f>Tbl_Hourly_Gen[[#This Row],[Hour]]/24</f>
        <v>0.29166666666666669</v>
      </c>
      <c r="D2971">
        <f>MONTH(Tbl_Hourly_Gen[[#This Row],[Date]])</f>
        <v>5</v>
      </c>
      <c r="E2971">
        <f>DAY(Tbl_Hourly_Gen[[#This Row],[Date]])</f>
        <v>3</v>
      </c>
      <c r="F2971">
        <v>7</v>
      </c>
      <c r="G2971">
        <f>WEEKDAY(Tbl_Hourly_Gen[[#This Row],[Date]])</f>
        <v>6</v>
      </c>
      <c r="H2971" s="7" t="s">
        <v>14</v>
      </c>
      <c r="I2971" s="5">
        <v>0</v>
      </c>
    </row>
    <row r="2972" spans="2:9">
      <c r="B2972" s="11">
        <f>IF(B2971+IF(Tbl_Hourly_Gen[[#This Row],[Hour]]=24,1,0)&lt;Date_End,B2971+IF(Tbl_Hourly_Gen[[#This Row],[Hour]]=24,1,0),0)</f>
        <v>45415</v>
      </c>
      <c r="C2972" s="29">
        <f>Tbl_Hourly_Gen[[#This Row],[Hour]]/24</f>
        <v>0.33333333333333331</v>
      </c>
      <c r="D2972">
        <f>MONTH(Tbl_Hourly_Gen[[#This Row],[Date]])</f>
        <v>5</v>
      </c>
      <c r="E2972">
        <f>DAY(Tbl_Hourly_Gen[[#This Row],[Date]])</f>
        <v>3</v>
      </c>
      <c r="F2972">
        <v>8</v>
      </c>
      <c r="G2972">
        <f>WEEKDAY(Tbl_Hourly_Gen[[#This Row],[Date]])</f>
        <v>6</v>
      </c>
      <c r="H2972" s="7" t="s">
        <v>14</v>
      </c>
      <c r="I2972" s="5">
        <v>0</v>
      </c>
    </row>
    <row r="2973" spans="2:9">
      <c r="B2973" s="11">
        <f>IF(B2972+IF(Tbl_Hourly_Gen[[#This Row],[Hour]]=24,1,0)&lt;Date_End,B2972+IF(Tbl_Hourly_Gen[[#This Row],[Hour]]=24,1,0),0)</f>
        <v>45415</v>
      </c>
      <c r="C2973" s="29">
        <f>Tbl_Hourly_Gen[[#This Row],[Hour]]/24</f>
        <v>0.375</v>
      </c>
      <c r="D2973">
        <f>MONTH(Tbl_Hourly_Gen[[#This Row],[Date]])</f>
        <v>5</v>
      </c>
      <c r="E2973">
        <f>DAY(Tbl_Hourly_Gen[[#This Row],[Date]])</f>
        <v>3</v>
      </c>
      <c r="F2973">
        <v>9</v>
      </c>
      <c r="G2973">
        <f>WEEKDAY(Tbl_Hourly_Gen[[#This Row],[Date]])</f>
        <v>6</v>
      </c>
      <c r="H2973" s="7" t="s">
        <v>14</v>
      </c>
      <c r="I2973" s="5">
        <v>0</v>
      </c>
    </row>
    <row r="2974" spans="2:9">
      <c r="B2974" s="11">
        <f>IF(B2973+IF(Tbl_Hourly_Gen[[#This Row],[Hour]]=24,1,0)&lt;Date_End,B2973+IF(Tbl_Hourly_Gen[[#This Row],[Hour]]=24,1,0),0)</f>
        <v>45415</v>
      </c>
      <c r="C2974" s="29">
        <f>Tbl_Hourly_Gen[[#This Row],[Hour]]/24</f>
        <v>0.41666666666666669</v>
      </c>
      <c r="D2974">
        <f>MONTH(Tbl_Hourly_Gen[[#This Row],[Date]])</f>
        <v>5</v>
      </c>
      <c r="E2974">
        <f>DAY(Tbl_Hourly_Gen[[#This Row],[Date]])</f>
        <v>3</v>
      </c>
      <c r="F2974">
        <v>10</v>
      </c>
      <c r="G2974">
        <f>WEEKDAY(Tbl_Hourly_Gen[[#This Row],[Date]])</f>
        <v>6</v>
      </c>
      <c r="H2974" s="7" t="s">
        <v>14</v>
      </c>
      <c r="I2974" s="5">
        <v>0</v>
      </c>
    </row>
    <row r="2975" spans="2:9">
      <c r="B2975" s="11">
        <f>IF(B2974+IF(Tbl_Hourly_Gen[[#This Row],[Hour]]=24,1,0)&lt;Date_End,B2974+IF(Tbl_Hourly_Gen[[#This Row],[Hour]]=24,1,0),0)</f>
        <v>45415</v>
      </c>
      <c r="C2975" s="29">
        <f>Tbl_Hourly_Gen[[#This Row],[Hour]]/24</f>
        <v>0.45833333333333331</v>
      </c>
      <c r="D2975">
        <f>MONTH(Tbl_Hourly_Gen[[#This Row],[Date]])</f>
        <v>5</v>
      </c>
      <c r="E2975">
        <f>DAY(Tbl_Hourly_Gen[[#This Row],[Date]])</f>
        <v>3</v>
      </c>
      <c r="F2975">
        <v>11</v>
      </c>
      <c r="G2975">
        <f>WEEKDAY(Tbl_Hourly_Gen[[#This Row],[Date]])</f>
        <v>6</v>
      </c>
      <c r="H2975" s="7" t="s">
        <v>14</v>
      </c>
      <c r="I2975" s="5">
        <v>0</v>
      </c>
    </row>
    <row r="2976" spans="2:9">
      <c r="B2976" s="11">
        <f>IF(B2975+IF(Tbl_Hourly_Gen[[#This Row],[Hour]]=24,1,0)&lt;Date_End,B2975+IF(Tbl_Hourly_Gen[[#This Row],[Hour]]=24,1,0),0)</f>
        <v>45415</v>
      </c>
      <c r="C2976" s="29">
        <f>Tbl_Hourly_Gen[[#This Row],[Hour]]/24</f>
        <v>0.5</v>
      </c>
      <c r="D2976">
        <f>MONTH(Tbl_Hourly_Gen[[#This Row],[Date]])</f>
        <v>5</v>
      </c>
      <c r="E2976">
        <f>DAY(Tbl_Hourly_Gen[[#This Row],[Date]])</f>
        <v>3</v>
      </c>
      <c r="F2976">
        <v>12</v>
      </c>
      <c r="G2976">
        <f>WEEKDAY(Tbl_Hourly_Gen[[#This Row],[Date]])</f>
        <v>6</v>
      </c>
      <c r="H2976" s="7" t="s">
        <v>14</v>
      </c>
      <c r="I2976" s="5">
        <v>0</v>
      </c>
    </row>
    <row r="2977" spans="2:9">
      <c r="B2977" s="11">
        <f>IF(B2976+IF(Tbl_Hourly_Gen[[#This Row],[Hour]]=24,1,0)&lt;Date_End,B2976+IF(Tbl_Hourly_Gen[[#This Row],[Hour]]=24,1,0),0)</f>
        <v>45415</v>
      </c>
      <c r="C2977" s="29">
        <f>Tbl_Hourly_Gen[[#This Row],[Hour]]/24</f>
        <v>0.54166666666666663</v>
      </c>
      <c r="D2977">
        <f>MONTH(Tbl_Hourly_Gen[[#This Row],[Date]])</f>
        <v>5</v>
      </c>
      <c r="E2977">
        <f>DAY(Tbl_Hourly_Gen[[#This Row],[Date]])</f>
        <v>3</v>
      </c>
      <c r="F2977">
        <v>13</v>
      </c>
      <c r="G2977">
        <f>WEEKDAY(Tbl_Hourly_Gen[[#This Row],[Date]])</f>
        <v>6</v>
      </c>
      <c r="H2977" s="7" t="s">
        <v>14</v>
      </c>
      <c r="I2977" s="5">
        <v>0</v>
      </c>
    </row>
    <row r="2978" spans="2:9">
      <c r="B2978" s="11">
        <f>IF(B2977+IF(Tbl_Hourly_Gen[[#This Row],[Hour]]=24,1,0)&lt;Date_End,B2977+IF(Tbl_Hourly_Gen[[#This Row],[Hour]]=24,1,0),0)</f>
        <v>45415</v>
      </c>
      <c r="C2978" s="29">
        <f>Tbl_Hourly_Gen[[#This Row],[Hour]]/24</f>
        <v>0.58333333333333337</v>
      </c>
      <c r="D2978">
        <f>MONTH(Tbl_Hourly_Gen[[#This Row],[Date]])</f>
        <v>5</v>
      </c>
      <c r="E2978">
        <f>DAY(Tbl_Hourly_Gen[[#This Row],[Date]])</f>
        <v>3</v>
      </c>
      <c r="F2978">
        <v>14</v>
      </c>
      <c r="G2978">
        <f>WEEKDAY(Tbl_Hourly_Gen[[#This Row],[Date]])</f>
        <v>6</v>
      </c>
      <c r="H2978" s="7" t="s">
        <v>14</v>
      </c>
      <c r="I2978" s="5">
        <v>0</v>
      </c>
    </row>
    <row r="2979" spans="2:9">
      <c r="B2979" s="11">
        <f>IF(B2978+IF(Tbl_Hourly_Gen[[#This Row],[Hour]]=24,1,0)&lt;Date_End,B2978+IF(Tbl_Hourly_Gen[[#This Row],[Hour]]=24,1,0),0)</f>
        <v>45415</v>
      </c>
      <c r="C2979" s="29">
        <f>Tbl_Hourly_Gen[[#This Row],[Hour]]/24</f>
        <v>0.625</v>
      </c>
      <c r="D2979">
        <f>MONTH(Tbl_Hourly_Gen[[#This Row],[Date]])</f>
        <v>5</v>
      </c>
      <c r="E2979">
        <f>DAY(Tbl_Hourly_Gen[[#This Row],[Date]])</f>
        <v>3</v>
      </c>
      <c r="F2979">
        <v>15</v>
      </c>
      <c r="G2979">
        <f>WEEKDAY(Tbl_Hourly_Gen[[#This Row],[Date]])</f>
        <v>6</v>
      </c>
      <c r="H2979" s="7" t="s">
        <v>14</v>
      </c>
      <c r="I2979" s="5">
        <v>0</v>
      </c>
    </row>
    <row r="2980" spans="2:9">
      <c r="B2980" s="11">
        <f>IF(B2979+IF(Tbl_Hourly_Gen[[#This Row],[Hour]]=24,1,0)&lt;Date_End,B2979+IF(Tbl_Hourly_Gen[[#This Row],[Hour]]=24,1,0),0)</f>
        <v>45415</v>
      </c>
      <c r="C2980" s="29">
        <f>Tbl_Hourly_Gen[[#This Row],[Hour]]/24</f>
        <v>0.66666666666666663</v>
      </c>
      <c r="D2980">
        <f>MONTH(Tbl_Hourly_Gen[[#This Row],[Date]])</f>
        <v>5</v>
      </c>
      <c r="E2980">
        <f>DAY(Tbl_Hourly_Gen[[#This Row],[Date]])</f>
        <v>3</v>
      </c>
      <c r="F2980">
        <v>16</v>
      </c>
      <c r="G2980">
        <f>WEEKDAY(Tbl_Hourly_Gen[[#This Row],[Date]])</f>
        <v>6</v>
      </c>
      <c r="H2980" s="7" t="s">
        <v>14</v>
      </c>
      <c r="I2980" s="5">
        <v>0</v>
      </c>
    </row>
    <row r="2981" spans="2:9">
      <c r="B2981" s="11">
        <f>IF(B2980+IF(Tbl_Hourly_Gen[[#This Row],[Hour]]=24,1,0)&lt;Date_End,B2980+IF(Tbl_Hourly_Gen[[#This Row],[Hour]]=24,1,0),0)</f>
        <v>45415</v>
      </c>
      <c r="C2981" s="29">
        <f>Tbl_Hourly_Gen[[#This Row],[Hour]]/24</f>
        <v>0.70833333333333337</v>
      </c>
      <c r="D2981">
        <f>MONTH(Tbl_Hourly_Gen[[#This Row],[Date]])</f>
        <v>5</v>
      </c>
      <c r="E2981">
        <f>DAY(Tbl_Hourly_Gen[[#This Row],[Date]])</f>
        <v>3</v>
      </c>
      <c r="F2981">
        <v>17</v>
      </c>
      <c r="G2981">
        <f>WEEKDAY(Tbl_Hourly_Gen[[#This Row],[Date]])</f>
        <v>6</v>
      </c>
      <c r="H2981" s="7" t="s">
        <v>14</v>
      </c>
      <c r="I2981" s="5">
        <v>0</v>
      </c>
    </row>
    <row r="2982" spans="2:9">
      <c r="B2982" s="11">
        <f>IF(B2981+IF(Tbl_Hourly_Gen[[#This Row],[Hour]]=24,1,0)&lt;Date_End,B2981+IF(Tbl_Hourly_Gen[[#This Row],[Hour]]=24,1,0),0)</f>
        <v>45415</v>
      </c>
      <c r="C2982" s="29">
        <f>Tbl_Hourly_Gen[[#This Row],[Hour]]/24</f>
        <v>0.75</v>
      </c>
      <c r="D2982">
        <f>MONTH(Tbl_Hourly_Gen[[#This Row],[Date]])</f>
        <v>5</v>
      </c>
      <c r="E2982">
        <f>DAY(Tbl_Hourly_Gen[[#This Row],[Date]])</f>
        <v>3</v>
      </c>
      <c r="F2982">
        <v>18</v>
      </c>
      <c r="G2982">
        <f>WEEKDAY(Tbl_Hourly_Gen[[#This Row],[Date]])</f>
        <v>6</v>
      </c>
      <c r="H2982" s="7" t="s">
        <v>14</v>
      </c>
      <c r="I2982" s="5">
        <v>0</v>
      </c>
    </row>
    <row r="2983" spans="2:9">
      <c r="B2983" s="11">
        <f>IF(B2982+IF(Tbl_Hourly_Gen[[#This Row],[Hour]]=24,1,0)&lt;Date_End,B2982+IF(Tbl_Hourly_Gen[[#This Row],[Hour]]=24,1,0),0)</f>
        <v>45415</v>
      </c>
      <c r="C2983" s="29">
        <f>Tbl_Hourly_Gen[[#This Row],[Hour]]/24</f>
        <v>0.79166666666666663</v>
      </c>
      <c r="D2983">
        <f>MONTH(Tbl_Hourly_Gen[[#This Row],[Date]])</f>
        <v>5</v>
      </c>
      <c r="E2983">
        <f>DAY(Tbl_Hourly_Gen[[#This Row],[Date]])</f>
        <v>3</v>
      </c>
      <c r="F2983">
        <v>19</v>
      </c>
      <c r="G2983">
        <f>WEEKDAY(Tbl_Hourly_Gen[[#This Row],[Date]])</f>
        <v>6</v>
      </c>
      <c r="H2983" s="7" t="s">
        <v>14</v>
      </c>
      <c r="I2983" s="5">
        <v>0</v>
      </c>
    </row>
    <row r="2984" spans="2:9">
      <c r="B2984" s="11">
        <f>IF(B2983+IF(Tbl_Hourly_Gen[[#This Row],[Hour]]=24,1,0)&lt;Date_End,B2983+IF(Tbl_Hourly_Gen[[#This Row],[Hour]]=24,1,0),0)</f>
        <v>45415</v>
      </c>
      <c r="C2984" s="29">
        <f>Tbl_Hourly_Gen[[#This Row],[Hour]]/24</f>
        <v>0.83333333333333337</v>
      </c>
      <c r="D2984">
        <f>MONTH(Tbl_Hourly_Gen[[#This Row],[Date]])</f>
        <v>5</v>
      </c>
      <c r="E2984">
        <f>DAY(Tbl_Hourly_Gen[[#This Row],[Date]])</f>
        <v>3</v>
      </c>
      <c r="F2984">
        <v>20</v>
      </c>
      <c r="G2984">
        <f>WEEKDAY(Tbl_Hourly_Gen[[#This Row],[Date]])</f>
        <v>6</v>
      </c>
      <c r="H2984" s="7" t="s">
        <v>14</v>
      </c>
      <c r="I2984" s="5">
        <v>0</v>
      </c>
    </row>
    <row r="2985" spans="2:9">
      <c r="B2985" s="11">
        <f>IF(B2984+IF(Tbl_Hourly_Gen[[#This Row],[Hour]]=24,1,0)&lt;Date_End,B2984+IF(Tbl_Hourly_Gen[[#This Row],[Hour]]=24,1,0),0)</f>
        <v>45415</v>
      </c>
      <c r="C2985" s="29">
        <f>Tbl_Hourly_Gen[[#This Row],[Hour]]/24</f>
        <v>0.875</v>
      </c>
      <c r="D2985">
        <f>MONTH(Tbl_Hourly_Gen[[#This Row],[Date]])</f>
        <v>5</v>
      </c>
      <c r="E2985">
        <f>DAY(Tbl_Hourly_Gen[[#This Row],[Date]])</f>
        <v>3</v>
      </c>
      <c r="F2985">
        <v>21</v>
      </c>
      <c r="G2985">
        <f>WEEKDAY(Tbl_Hourly_Gen[[#This Row],[Date]])</f>
        <v>6</v>
      </c>
      <c r="H2985" s="7" t="s">
        <v>14</v>
      </c>
      <c r="I2985" s="5">
        <v>0</v>
      </c>
    </row>
    <row r="2986" spans="2:9">
      <c r="B2986" s="11">
        <f>IF(B2985+IF(Tbl_Hourly_Gen[[#This Row],[Hour]]=24,1,0)&lt;Date_End,B2985+IF(Tbl_Hourly_Gen[[#This Row],[Hour]]=24,1,0),0)</f>
        <v>45415</v>
      </c>
      <c r="C2986" s="29">
        <f>Tbl_Hourly_Gen[[#This Row],[Hour]]/24</f>
        <v>0.91666666666666663</v>
      </c>
      <c r="D2986">
        <f>MONTH(Tbl_Hourly_Gen[[#This Row],[Date]])</f>
        <v>5</v>
      </c>
      <c r="E2986">
        <f>DAY(Tbl_Hourly_Gen[[#This Row],[Date]])</f>
        <v>3</v>
      </c>
      <c r="F2986">
        <v>22</v>
      </c>
      <c r="G2986">
        <f>WEEKDAY(Tbl_Hourly_Gen[[#This Row],[Date]])</f>
        <v>6</v>
      </c>
      <c r="H2986" s="7" t="s">
        <v>14</v>
      </c>
      <c r="I2986" s="5">
        <v>0</v>
      </c>
    </row>
    <row r="2987" spans="2:9">
      <c r="B2987" s="11">
        <f>IF(B2986+IF(Tbl_Hourly_Gen[[#This Row],[Hour]]=24,1,0)&lt;Date_End,B2986+IF(Tbl_Hourly_Gen[[#This Row],[Hour]]=24,1,0),0)</f>
        <v>45415</v>
      </c>
      <c r="C2987" s="29">
        <f>Tbl_Hourly_Gen[[#This Row],[Hour]]/24</f>
        <v>0.95833333333333337</v>
      </c>
      <c r="D2987">
        <f>MONTH(Tbl_Hourly_Gen[[#This Row],[Date]])</f>
        <v>5</v>
      </c>
      <c r="E2987">
        <f>DAY(Tbl_Hourly_Gen[[#This Row],[Date]])</f>
        <v>3</v>
      </c>
      <c r="F2987">
        <v>23</v>
      </c>
      <c r="G2987">
        <f>WEEKDAY(Tbl_Hourly_Gen[[#This Row],[Date]])</f>
        <v>6</v>
      </c>
      <c r="H2987" s="7" t="s">
        <v>14</v>
      </c>
      <c r="I2987" s="5">
        <v>0</v>
      </c>
    </row>
    <row r="2988" spans="2:9">
      <c r="B2988" s="11">
        <f>IF(B2987+IF(Tbl_Hourly_Gen[[#This Row],[Hour]]=24,1,0)&lt;Date_End,B2987+IF(Tbl_Hourly_Gen[[#This Row],[Hour]]=24,1,0),0)</f>
        <v>45416</v>
      </c>
      <c r="C2988" s="29">
        <f>Tbl_Hourly_Gen[[#This Row],[Hour]]/24</f>
        <v>1</v>
      </c>
      <c r="D2988">
        <f>MONTH(Tbl_Hourly_Gen[[#This Row],[Date]])</f>
        <v>5</v>
      </c>
      <c r="E2988">
        <f>DAY(Tbl_Hourly_Gen[[#This Row],[Date]])</f>
        <v>4</v>
      </c>
      <c r="F2988">
        <v>24</v>
      </c>
      <c r="G2988">
        <f>WEEKDAY(Tbl_Hourly_Gen[[#This Row],[Date]])</f>
        <v>7</v>
      </c>
      <c r="H2988" s="7" t="s">
        <v>14</v>
      </c>
      <c r="I2988" s="5">
        <v>0</v>
      </c>
    </row>
    <row r="2989" spans="2:9">
      <c r="B2989" s="11">
        <f>IF(B2988+IF(Tbl_Hourly_Gen[[#This Row],[Hour]]=24,1,0)&lt;Date_End,B2988+IF(Tbl_Hourly_Gen[[#This Row],[Hour]]=24,1,0),0)</f>
        <v>45416</v>
      </c>
      <c r="C2989" s="29">
        <f>Tbl_Hourly_Gen[[#This Row],[Hour]]/24</f>
        <v>4.1666666666666664E-2</v>
      </c>
      <c r="D2989">
        <f>MONTH(Tbl_Hourly_Gen[[#This Row],[Date]])</f>
        <v>5</v>
      </c>
      <c r="E2989">
        <f>DAY(Tbl_Hourly_Gen[[#This Row],[Date]])</f>
        <v>4</v>
      </c>
      <c r="F2989">
        <v>1</v>
      </c>
      <c r="G2989">
        <f>WEEKDAY(Tbl_Hourly_Gen[[#This Row],[Date]])</f>
        <v>7</v>
      </c>
      <c r="H2989" s="7" t="s">
        <v>14</v>
      </c>
      <c r="I2989" s="5">
        <v>0</v>
      </c>
    </row>
    <row r="2990" spans="2:9">
      <c r="B2990" s="11">
        <f>IF(B2989+IF(Tbl_Hourly_Gen[[#This Row],[Hour]]=24,1,0)&lt;Date_End,B2989+IF(Tbl_Hourly_Gen[[#This Row],[Hour]]=24,1,0),0)</f>
        <v>45416</v>
      </c>
      <c r="C2990" s="29">
        <f>Tbl_Hourly_Gen[[#This Row],[Hour]]/24</f>
        <v>8.3333333333333329E-2</v>
      </c>
      <c r="D2990">
        <f>MONTH(Tbl_Hourly_Gen[[#This Row],[Date]])</f>
        <v>5</v>
      </c>
      <c r="E2990">
        <f>DAY(Tbl_Hourly_Gen[[#This Row],[Date]])</f>
        <v>4</v>
      </c>
      <c r="F2990">
        <v>2</v>
      </c>
      <c r="G2990">
        <f>WEEKDAY(Tbl_Hourly_Gen[[#This Row],[Date]])</f>
        <v>7</v>
      </c>
      <c r="H2990" s="7" t="s">
        <v>14</v>
      </c>
      <c r="I2990" s="5">
        <v>0</v>
      </c>
    </row>
    <row r="2991" spans="2:9">
      <c r="B2991" s="11">
        <f>IF(B2990+IF(Tbl_Hourly_Gen[[#This Row],[Hour]]=24,1,0)&lt;Date_End,B2990+IF(Tbl_Hourly_Gen[[#This Row],[Hour]]=24,1,0),0)</f>
        <v>45416</v>
      </c>
      <c r="C2991" s="29">
        <f>Tbl_Hourly_Gen[[#This Row],[Hour]]/24</f>
        <v>0.125</v>
      </c>
      <c r="D2991">
        <f>MONTH(Tbl_Hourly_Gen[[#This Row],[Date]])</f>
        <v>5</v>
      </c>
      <c r="E2991">
        <f>DAY(Tbl_Hourly_Gen[[#This Row],[Date]])</f>
        <v>4</v>
      </c>
      <c r="F2991">
        <v>3</v>
      </c>
      <c r="G2991">
        <f>WEEKDAY(Tbl_Hourly_Gen[[#This Row],[Date]])</f>
        <v>7</v>
      </c>
      <c r="H2991" s="7" t="s">
        <v>14</v>
      </c>
      <c r="I2991" s="5">
        <v>0</v>
      </c>
    </row>
    <row r="2992" spans="2:9">
      <c r="B2992" s="11">
        <f>IF(B2991+IF(Tbl_Hourly_Gen[[#This Row],[Hour]]=24,1,0)&lt;Date_End,B2991+IF(Tbl_Hourly_Gen[[#This Row],[Hour]]=24,1,0),0)</f>
        <v>45416</v>
      </c>
      <c r="C2992" s="29">
        <f>Tbl_Hourly_Gen[[#This Row],[Hour]]/24</f>
        <v>0.16666666666666666</v>
      </c>
      <c r="D2992">
        <f>MONTH(Tbl_Hourly_Gen[[#This Row],[Date]])</f>
        <v>5</v>
      </c>
      <c r="E2992">
        <f>DAY(Tbl_Hourly_Gen[[#This Row],[Date]])</f>
        <v>4</v>
      </c>
      <c r="F2992">
        <v>4</v>
      </c>
      <c r="G2992">
        <f>WEEKDAY(Tbl_Hourly_Gen[[#This Row],[Date]])</f>
        <v>7</v>
      </c>
      <c r="H2992" s="7" t="s">
        <v>14</v>
      </c>
      <c r="I2992" s="5">
        <v>0</v>
      </c>
    </row>
    <row r="2993" spans="2:9">
      <c r="B2993" s="11">
        <f>IF(B2992+IF(Tbl_Hourly_Gen[[#This Row],[Hour]]=24,1,0)&lt;Date_End,B2992+IF(Tbl_Hourly_Gen[[#This Row],[Hour]]=24,1,0),0)</f>
        <v>45416</v>
      </c>
      <c r="C2993" s="29">
        <f>Tbl_Hourly_Gen[[#This Row],[Hour]]/24</f>
        <v>0.20833333333333334</v>
      </c>
      <c r="D2993">
        <f>MONTH(Tbl_Hourly_Gen[[#This Row],[Date]])</f>
        <v>5</v>
      </c>
      <c r="E2993">
        <f>DAY(Tbl_Hourly_Gen[[#This Row],[Date]])</f>
        <v>4</v>
      </c>
      <c r="F2993">
        <v>5</v>
      </c>
      <c r="G2993">
        <f>WEEKDAY(Tbl_Hourly_Gen[[#This Row],[Date]])</f>
        <v>7</v>
      </c>
      <c r="H2993" s="7" t="s">
        <v>14</v>
      </c>
      <c r="I2993" s="5">
        <v>0</v>
      </c>
    </row>
    <row r="2994" spans="2:9">
      <c r="B2994" s="11">
        <f>IF(B2993+IF(Tbl_Hourly_Gen[[#This Row],[Hour]]=24,1,0)&lt;Date_End,B2993+IF(Tbl_Hourly_Gen[[#This Row],[Hour]]=24,1,0),0)</f>
        <v>45416</v>
      </c>
      <c r="C2994" s="29">
        <f>Tbl_Hourly_Gen[[#This Row],[Hour]]/24</f>
        <v>0.25</v>
      </c>
      <c r="D2994">
        <f>MONTH(Tbl_Hourly_Gen[[#This Row],[Date]])</f>
        <v>5</v>
      </c>
      <c r="E2994">
        <f>DAY(Tbl_Hourly_Gen[[#This Row],[Date]])</f>
        <v>4</v>
      </c>
      <c r="F2994">
        <v>6</v>
      </c>
      <c r="G2994">
        <f>WEEKDAY(Tbl_Hourly_Gen[[#This Row],[Date]])</f>
        <v>7</v>
      </c>
      <c r="H2994" s="7" t="s">
        <v>14</v>
      </c>
      <c r="I2994" s="5">
        <v>0</v>
      </c>
    </row>
    <row r="2995" spans="2:9">
      <c r="B2995" s="11">
        <f>IF(B2994+IF(Tbl_Hourly_Gen[[#This Row],[Hour]]=24,1,0)&lt;Date_End,B2994+IF(Tbl_Hourly_Gen[[#This Row],[Hour]]=24,1,0),0)</f>
        <v>45416</v>
      </c>
      <c r="C2995" s="29">
        <f>Tbl_Hourly_Gen[[#This Row],[Hour]]/24</f>
        <v>0.29166666666666669</v>
      </c>
      <c r="D2995">
        <f>MONTH(Tbl_Hourly_Gen[[#This Row],[Date]])</f>
        <v>5</v>
      </c>
      <c r="E2995">
        <f>DAY(Tbl_Hourly_Gen[[#This Row],[Date]])</f>
        <v>4</v>
      </c>
      <c r="F2995">
        <v>7</v>
      </c>
      <c r="G2995">
        <f>WEEKDAY(Tbl_Hourly_Gen[[#This Row],[Date]])</f>
        <v>7</v>
      </c>
      <c r="H2995" s="7" t="s">
        <v>14</v>
      </c>
      <c r="I2995" s="5">
        <v>0</v>
      </c>
    </row>
    <row r="2996" spans="2:9">
      <c r="B2996" s="11">
        <f>IF(B2995+IF(Tbl_Hourly_Gen[[#This Row],[Hour]]=24,1,0)&lt;Date_End,B2995+IF(Tbl_Hourly_Gen[[#This Row],[Hour]]=24,1,0),0)</f>
        <v>45416</v>
      </c>
      <c r="C2996" s="29">
        <f>Tbl_Hourly_Gen[[#This Row],[Hour]]/24</f>
        <v>0.33333333333333331</v>
      </c>
      <c r="D2996">
        <f>MONTH(Tbl_Hourly_Gen[[#This Row],[Date]])</f>
        <v>5</v>
      </c>
      <c r="E2996">
        <f>DAY(Tbl_Hourly_Gen[[#This Row],[Date]])</f>
        <v>4</v>
      </c>
      <c r="F2996">
        <v>8</v>
      </c>
      <c r="G2996">
        <f>WEEKDAY(Tbl_Hourly_Gen[[#This Row],[Date]])</f>
        <v>7</v>
      </c>
      <c r="H2996" s="7" t="s">
        <v>14</v>
      </c>
      <c r="I2996" s="5">
        <v>0</v>
      </c>
    </row>
    <row r="2997" spans="2:9">
      <c r="B2997" s="11">
        <f>IF(B2996+IF(Tbl_Hourly_Gen[[#This Row],[Hour]]=24,1,0)&lt;Date_End,B2996+IF(Tbl_Hourly_Gen[[#This Row],[Hour]]=24,1,0),0)</f>
        <v>45416</v>
      </c>
      <c r="C2997" s="29">
        <f>Tbl_Hourly_Gen[[#This Row],[Hour]]/24</f>
        <v>0.375</v>
      </c>
      <c r="D2997">
        <f>MONTH(Tbl_Hourly_Gen[[#This Row],[Date]])</f>
        <v>5</v>
      </c>
      <c r="E2997">
        <f>DAY(Tbl_Hourly_Gen[[#This Row],[Date]])</f>
        <v>4</v>
      </c>
      <c r="F2997">
        <v>9</v>
      </c>
      <c r="G2997">
        <f>WEEKDAY(Tbl_Hourly_Gen[[#This Row],[Date]])</f>
        <v>7</v>
      </c>
      <c r="H2997" s="7" t="s">
        <v>14</v>
      </c>
      <c r="I2997" s="5">
        <v>0</v>
      </c>
    </row>
    <row r="2998" spans="2:9">
      <c r="B2998" s="11">
        <f>IF(B2997+IF(Tbl_Hourly_Gen[[#This Row],[Hour]]=24,1,0)&lt;Date_End,B2997+IF(Tbl_Hourly_Gen[[#This Row],[Hour]]=24,1,0),0)</f>
        <v>45416</v>
      </c>
      <c r="C2998" s="29">
        <f>Tbl_Hourly_Gen[[#This Row],[Hour]]/24</f>
        <v>0.41666666666666669</v>
      </c>
      <c r="D2998">
        <f>MONTH(Tbl_Hourly_Gen[[#This Row],[Date]])</f>
        <v>5</v>
      </c>
      <c r="E2998">
        <f>DAY(Tbl_Hourly_Gen[[#This Row],[Date]])</f>
        <v>4</v>
      </c>
      <c r="F2998">
        <v>10</v>
      </c>
      <c r="G2998">
        <f>WEEKDAY(Tbl_Hourly_Gen[[#This Row],[Date]])</f>
        <v>7</v>
      </c>
      <c r="H2998" s="7" t="s">
        <v>14</v>
      </c>
      <c r="I2998" s="5">
        <v>0</v>
      </c>
    </row>
    <row r="2999" spans="2:9">
      <c r="B2999" s="11">
        <f>IF(B2998+IF(Tbl_Hourly_Gen[[#This Row],[Hour]]=24,1,0)&lt;Date_End,B2998+IF(Tbl_Hourly_Gen[[#This Row],[Hour]]=24,1,0),0)</f>
        <v>45416</v>
      </c>
      <c r="C2999" s="29">
        <f>Tbl_Hourly_Gen[[#This Row],[Hour]]/24</f>
        <v>0.45833333333333331</v>
      </c>
      <c r="D2999">
        <f>MONTH(Tbl_Hourly_Gen[[#This Row],[Date]])</f>
        <v>5</v>
      </c>
      <c r="E2999">
        <f>DAY(Tbl_Hourly_Gen[[#This Row],[Date]])</f>
        <v>4</v>
      </c>
      <c r="F2999">
        <v>11</v>
      </c>
      <c r="G2999">
        <f>WEEKDAY(Tbl_Hourly_Gen[[#This Row],[Date]])</f>
        <v>7</v>
      </c>
      <c r="H2999" s="7" t="s">
        <v>14</v>
      </c>
      <c r="I2999" s="5">
        <v>0</v>
      </c>
    </row>
    <row r="3000" spans="2:9">
      <c r="B3000" s="11">
        <f>IF(B2999+IF(Tbl_Hourly_Gen[[#This Row],[Hour]]=24,1,0)&lt;Date_End,B2999+IF(Tbl_Hourly_Gen[[#This Row],[Hour]]=24,1,0),0)</f>
        <v>45416</v>
      </c>
      <c r="C3000" s="29">
        <f>Tbl_Hourly_Gen[[#This Row],[Hour]]/24</f>
        <v>0.5</v>
      </c>
      <c r="D3000">
        <f>MONTH(Tbl_Hourly_Gen[[#This Row],[Date]])</f>
        <v>5</v>
      </c>
      <c r="E3000">
        <f>DAY(Tbl_Hourly_Gen[[#This Row],[Date]])</f>
        <v>4</v>
      </c>
      <c r="F3000">
        <v>12</v>
      </c>
      <c r="G3000">
        <f>WEEKDAY(Tbl_Hourly_Gen[[#This Row],[Date]])</f>
        <v>7</v>
      </c>
      <c r="H3000" s="7" t="s">
        <v>14</v>
      </c>
      <c r="I3000" s="5">
        <v>0</v>
      </c>
    </row>
    <row r="3001" spans="2:9">
      <c r="B3001" s="11">
        <f>IF(B3000+IF(Tbl_Hourly_Gen[[#This Row],[Hour]]=24,1,0)&lt;Date_End,B3000+IF(Tbl_Hourly_Gen[[#This Row],[Hour]]=24,1,0),0)</f>
        <v>45416</v>
      </c>
      <c r="C3001" s="29">
        <f>Tbl_Hourly_Gen[[#This Row],[Hour]]/24</f>
        <v>0.54166666666666663</v>
      </c>
      <c r="D3001">
        <f>MONTH(Tbl_Hourly_Gen[[#This Row],[Date]])</f>
        <v>5</v>
      </c>
      <c r="E3001">
        <f>DAY(Tbl_Hourly_Gen[[#This Row],[Date]])</f>
        <v>4</v>
      </c>
      <c r="F3001">
        <v>13</v>
      </c>
      <c r="G3001">
        <f>WEEKDAY(Tbl_Hourly_Gen[[#This Row],[Date]])</f>
        <v>7</v>
      </c>
      <c r="H3001" s="7" t="s">
        <v>14</v>
      </c>
      <c r="I3001" s="5">
        <v>0</v>
      </c>
    </row>
    <row r="3002" spans="2:9">
      <c r="B3002" s="11">
        <f>IF(B3001+IF(Tbl_Hourly_Gen[[#This Row],[Hour]]=24,1,0)&lt;Date_End,B3001+IF(Tbl_Hourly_Gen[[#This Row],[Hour]]=24,1,0),0)</f>
        <v>45416</v>
      </c>
      <c r="C3002" s="29">
        <f>Tbl_Hourly_Gen[[#This Row],[Hour]]/24</f>
        <v>0.58333333333333337</v>
      </c>
      <c r="D3002">
        <f>MONTH(Tbl_Hourly_Gen[[#This Row],[Date]])</f>
        <v>5</v>
      </c>
      <c r="E3002">
        <f>DAY(Tbl_Hourly_Gen[[#This Row],[Date]])</f>
        <v>4</v>
      </c>
      <c r="F3002">
        <v>14</v>
      </c>
      <c r="G3002">
        <f>WEEKDAY(Tbl_Hourly_Gen[[#This Row],[Date]])</f>
        <v>7</v>
      </c>
      <c r="H3002" s="7" t="s">
        <v>14</v>
      </c>
      <c r="I3002" s="5">
        <v>0</v>
      </c>
    </row>
    <row r="3003" spans="2:9">
      <c r="B3003" s="11">
        <f>IF(B3002+IF(Tbl_Hourly_Gen[[#This Row],[Hour]]=24,1,0)&lt;Date_End,B3002+IF(Tbl_Hourly_Gen[[#This Row],[Hour]]=24,1,0),0)</f>
        <v>45416</v>
      </c>
      <c r="C3003" s="29">
        <f>Tbl_Hourly_Gen[[#This Row],[Hour]]/24</f>
        <v>0.625</v>
      </c>
      <c r="D3003">
        <f>MONTH(Tbl_Hourly_Gen[[#This Row],[Date]])</f>
        <v>5</v>
      </c>
      <c r="E3003">
        <f>DAY(Tbl_Hourly_Gen[[#This Row],[Date]])</f>
        <v>4</v>
      </c>
      <c r="F3003">
        <v>15</v>
      </c>
      <c r="G3003">
        <f>WEEKDAY(Tbl_Hourly_Gen[[#This Row],[Date]])</f>
        <v>7</v>
      </c>
      <c r="H3003" s="7" t="s">
        <v>14</v>
      </c>
      <c r="I3003" s="5">
        <v>0</v>
      </c>
    </row>
    <row r="3004" spans="2:9">
      <c r="B3004" s="11">
        <f>IF(B3003+IF(Tbl_Hourly_Gen[[#This Row],[Hour]]=24,1,0)&lt;Date_End,B3003+IF(Tbl_Hourly_Gen[[#This Row],[Hour]]=24,1,0),0)</f>
        <v>45416</v>
      </c>
      <c r="C3004" s="29">
        <f>Tbl_Hourly_Gen[[#This Row],[Hour]]/24</f>
        <v>0.66666666666666663</v>
      </c>
      <c r="D3004">
        <f>MONTH(Tbl_Hourly_Gen[[#This Row],[Date]])</f>
        <v>5</v>
      </c>
      <c r="E3004">
        <f>DAY(Tbl_Hourly_Gen[[#This Row],[Date]])</f>
        <v>4</v>
      </c>
      <c r="F3004">
        <v>16</v>
      </c>
      <c r="G3004">
        <f>WEEKDAY(Tbl_Hourly_Gen[[#This Row],[Date]])</f>
        <v>7</v>
      </c>
      <c r="H3004" s="7" t="s">
        <v>14</v>
      </c>
      <c r="I3004" s="5">
        <v>0</v>
      </c>
    </row>
    <row r="3005" spans="2:9">
      <c r="B3005" s="11">
        <f>IF(B3004+IF(Tbl_Hourly_Gen[[#This Row],[Hour]]=24,1,0)&lt;Date_End,B3004+IF(Tbl_Hourly_Gen[[#This Row],[Hour]]=24,1,0),0)</f>
        <v>45416</v>
      </c>
      <c r="C3005" s="29">
        <f>Tbl_Hourly_Gen[[#This Row],[Hour]]/24</f>
        <v>0.70833333333333337</v>
      </c>
      <c r="D3005">
        <f>MONTH(Tbl_Hourly_Gen[[#This Row],[Date]])</f>
        <v>5</v>
      </c>
      <c r="E3005">
        <f>DAY(Tbl_Hourly_Gen[[#This Row],[Date]])</f>
        <v>4</v>
      </c>
      <c r="F3005">
        <v>17</v>
      </c>
      <c r="G3005">
        <f>WEEKDAY(Tbl_Hourly_Gen[[#This Row],[Date]])</f>
        <v>7</v>
      </c>
      <c r="H3005" s="7" t="s">
        <v>14</v>
      </c>
      <c r="I3005" s="5">
        <v>0</v>
      </c>
    </row>
    <row r="3006" spans="2:9">
      <c r="B3006" s="11">
        <f>IF(B3005+IF(Tbl_Hourly_Gen[[#This Row],[Hour]]=24,1,0)&lt;Date_End,B3005+IF(Tbl_Hourly_Gen[[#This Row],[Hour]]=24,1,0),0)</f>
        <v>45416</v>
      </c>
      <c r="C3006" s="29">
        <f>Tbl_Hourly_Gen[[#This Row],[Hour]]/24</f>
        <v>0.75</v>
      </c>
      <c r="D3006">
        <f>MONTH(Tbl_Hourly_Gen[[#This Row],[Date]])</f>
        <v>5</v>
      </c>
      <c r="E3006">
        <f>DAY(Tbl_Hourly_Gen[[#This Row],[Date]])</f>
        <v>4</v>
      </c>
      <c r="F3006">
        <v>18</v>
      </c>
      <c r="G3006">
        <f>WEEKDAY(Tbl_Hourly_Gen[[#This Row],[Date]])</f>
        <v>7</v>
      </c>
      <c r="H3006" s="7" t="s">
        <v>14</v>
      </c>
      <c r="I3006" s="5">
        <v>0</v>
      </c>
    </row>
    <row r="3007" spans="2:9">
      <c r="B3007" s="11">
        <f>IF(B3006+IF(Tbl_Hourly_Gen[[#This Row],[Hour]]=24,1,0)&lt;Date_End,B3006+IF(Tbl_Hourly_Gen[[#This Row],[Hour]]=24,1,0),0)</f>
        <v>45416</v>
      </c>
      <c r="C3007" s="29">
        <f>Tbl_Hourly_Gen[[#This Row],[Hour]]/24</f>
        <v>0.79166666666666663</v>
      </c>
      <c r="D3007">
        <f>MONTH(Tbl_Hourly_Gen[[#This Row],[Date]])</f>
        <v>5</v>
      </c>
      <c r="E3007">
        <f>DAY(Tbl_Hourly_Gen[[#This Row],[Date]])</f>
        <v>4</v>
      </c>
      <c r="F3007">
        <v>19</v>
      </c>
      <c r="G3007">
        <f>WEEKDAY(Tbl_Hourly_Gen[[#This Row],[Date]])</f>
        <v>7</v>
      </c>
      <c r="H3007" s="7" t="s">
        <v>14</v>
      </c>
      <c r="I3007" s="5">
        <v>0</v>
      </c>
    </row>
    <row r="3008" spans="2:9">
      <c r="B3008" s="11">
        <f>IF(B3007+IF(Tbl_Hourly_Gen[[#This Row],[Hour]]=24,1,0)&lt;Date_End,B3007+IF(Tbl_Hourly_Gen[[#This Row],[Hour]]=24,1,0),0)</f>
        <v>45416</v>
      </c>
      <c r="C3008" s="29">
        <f>Tbl_Hourly_Gen[[#This Row],[Hour]]/24</f>
        <v>0.83333333333333337</v>
      </c>
      <c r="D3008">
        <f>MONTH(Tbl_Hourly_Gen[[#This Row],[Date]])</f>
        <v>5</v>
      </c>
      <c r="E3008">
        <f>DAY(Tbl_Hourly_Gen[[#This Row],[Date]])</f>
        <v>4</v>
      </c>
      <c r="F3008">
        <v>20</v>
      </c>
      <c r="G3008">
        <f>WEEKDAY(Tbl_Hourly_Gen[[#This Row],[Date]])</f>
        <v>7</v>
      </c>
      <c r="H3008" s="7" t="s">
        <v>14</v>
      </c>
      <c r="I3008" s="5">
        <v>0</v>
      </c>
    </row>
    <row r="3009" spans="2:9">
      <c r="B3009" s="11">
        <f>IF(B3008+IF(Tbl_Hourly_Gen[[#This Row],[Hour]]=24,1,0)&lt;Date_End,B3008+IF(Tbl_Hourly_Gen[[#This Row],[Hour]]=24,1,0),0)</f>
        <v>45416</v>
      </c>
      <c r="C3009" s="29">
        <f>Tbl_Hourly_Gen[[#This Row],[Hour]]/24</f>
        <v>0.875</v>
      </c>
      <c r="D3009">
        <f>MONTH(Tbl_Hourly_Gen[[#This Row],[Date]])</f>
        <v>5</v>
      </c>
      <c r="E3009">
        <f>DAY(Tbl_Hourly_Gen[[#This Row],[Date]])</f>
        <v>4</v>
      </c>
      <c r="F3009">
        <v>21</v>
      </c>
      <c r="G3009">
        <f>WEEKDAY(Tbl_Hourly_Gen[[#This Row],[Date]])</f>
        <v>7</v>
      </c>
      <c r="H3009" s="7" t="s">
        <v>14</v>
      </c>
      <c r="I3009" s="5">
        <v>0</v>
      </c>
    </row>
    <row r="3010" spans="2:9">
      <c r="B3010" s="11">
        <f>IF(B3009+IF(Tbl_Hourly_Gen[[#This Row],[Hour]]=24,1,0)&lt;Date_End,B3009+IF(Tbl_Hourly_Gen[[#This Row],[Hour]]=24,1,0),0)</f>
        <v>45416</v>
      </c>
      <c r="C3010" s="29">
        <f>Tbl_Hourly_Gen[[#This Row],[Hour]]/24</f>
        <v>0.91666666666666663</v>
      </c>
      <c r="D3010">
        <f>MONTH(Tbl_Hourly_Gen[[#This Row],[Date]])</f>
        <v>5</v>
      </c>
      <c r="E3010">
        <f>DAY(Tbl_Hourly_Gen[[#This Row],[Date]])</f>
        <v>4</v>
      </c>
      <c r="F3010">
        <v>22</v>
      </c>
      <c r="G3010">
        <f>WEEKDAY(Tbl_Hourly_Gen[[#This Row],[Date]])</f>
        <v>7</v>
      </c>
      <c r="H3010" s="7" t="s">
        <v>14</v>
      </c>
      <c r="I3010" s="5">
        <v>0</v>
      </c>
    </row>
    <row r="3011" spans="2:9">
      <c r="B3011" s="11">
        <f>IF(B3010+IF(Tbl_Hourly_Gen[[#This Row],[Hour]]=24,1,0)&lt;Date_End,B3010+IF(Tbl_Hourly_Gen[[#This Row],[Hour]]=24,1,0),0)</f>
        <v>45416</v>
      </c>
      <c r="C3011" s="29">
        <f>Tbl_Hourly_Gen[[#This Row],[Hour]]/24</f>
        <v>0.95833333333333337</v>
      </c>
      <c r="D3011">
        <f>MONTH(Tbl_Hourly_Gen[[#This Row],[Date]])</f>
        <v>5</v>
      </c>
      <c r="E3011">
        <f>DAY(Tbl_Hourly_Gen[[#This Row],[Date]])</f>
        <v>4</v>
      </c>
      <c r="F3011">
        <v>23</v>
      </c>
      <c r="G3011">
        <f>WEEKDAY(Tbl_Hourly_Gen[[#This Row],[Date]])</f>
        <v>7</v>
      </c>
      <c r="H3011" s="7" t="s">
        <v>14</v>
      </c>
      <c r="I3011" s="5">
        <v>0</v>
      </c>
    </row>
    <row r="3012" spans="2:9">
      <c r="B3012" s="11">
        <f>IF(B3011+IF(Tbl_Hourly_Gen[[#This Row],[Hour]]=24,1,0)&lt;Date_End,B3011+IF(Tbl_Hourly_Gen[[#This Row],[Hour]]=24,1,0),0)</f>
        <v>45417</v>
      </c>
      <c r="C3012" s="29">
        <f>Tbl_Hourly_Gen[[#This Row],[Hour]]/24</f>
        <v>1</v>
      </c>
      <c r="D3012">
        <f>MONTH(Tbl_Hourly_Gen[[#This Row],[Date]])</f>
        <v>5</v>
      </c>
      <c r="E3012">
        <f>DAY(Tbl_Hourly_Gen[[#This Row],[Date]])</f>
        <v>5</v>
      </c>
      <c r="F3012">
        <v>24</v>
      </c>
      <c r="G3012">
        <f>WEEKDAY(Tbl_Hourly_Gen[[#This Row],[Date]])</f>
        <v>1</v>
      </c>
      <c r="H3012" s="7" t="s">
        <v>14</v>
      </c>
      <c r="I3012" s="5">
        <v>0</v>
      </c>
    </row>
    <row r="3013" spans="2:9">
      <c r="B3013" s="11">
        <f>IF(B3012+IF(Tbl_Hourly_Gen[[#This Row],[Hour]]=24,1,0)&lt;Date_End,B3012+IF(Tbl_Hourly_Gen[[#This Row],[Hour]]=24,1,0),0)</f>
        <v>45417</v>
      </c>
      <c r="C3013" s="29">
        <f>Tbl_Hourly_Gen[[#This Row],[Hour]]/24</f>
        <v>4.1666666666666664E-2</v>
      </c>
      <c r="D3013">
        <f>MONTH(Tbl_Hourly_Gen[[#This Row],[Date]])</f>
        <v>5</v>
      </c>
      <c r="E3013">
        <f>DAY(Tbl_Hourly_Gen[[#This Row],[Date]])</f>
        <v>5</v>
      </c>
      <c r="F3013">
        <v>1</v>
      </c>
      <c r="G3013">
        <f>WEEKDAY(Tbl_Hourly_Gen[[#This Row],[Date]])</f>
        <v>1</v>
      </c>
      <c r="H3013" s="7" t="s">
        <v>14</v>
      </c>
      <c r="I3013" s="5">
        <v>0</v>
      </c>
    </row>
    <row r="3014" spans="2:9">
      <c r="B3014" s="11">
        <f>IF(B3013+IF(Tbl_Hourly_Gen[[#This Row],[Hour]]=24,1,0)&lt;Date_End,B3013+IF(Tbl_Hourly_Gen[[#This Row],[Hour]]=24,1,0),0)</f>
        <v>45417</v>
      </c>
      <c r="C3014" s="29">
        <f>Tbl_Hourly_Gen[[#This Row],[Hour]]/24</f>
        <v>8.3333333333333329E-2</v>
      </c>
      <c r="D3014">
        <f>MONTH(Tbl_Hourly_Gen[[#This Row],[Date]])</f>
        <v>5</v>
      </c>
      <c r="E3014">
        <f>DAY(Tbl_Hourly_Gen[[#This Row],[Date]])</f>
        <v>5</v>
      </c>
      <c r="F3014">
        <v>2</v>
      </c>
      <c r="G3014">
        <f>WEEKDAY(Tbl_Hourly_Gen[[#This Row],[Date]])</f>
        <v>1</v>
      </c>
      <c r="H3014" s="7" t="s">
        <v>14</v>
      </c>
      <c r="I3014" s="5">
        <v>0</v>
      </c>
    </row>
    <row r="3015" spans="2:9">
      <c r="B3015" s="11">
        <f>IF(B3014+IF(Tbl_Hourly_Gen[[#This Row],[Hour]]=24,1,0)&lt;Date_End,B3014+IF(Tbl_Hourly_Gen[[#This Row],[Hour]]=24,1,0),0)</f>
        <v>45417</v>
      </c>
      <c r="C3015" s="29">
        <f>Tbl_Hourly_Gen[[#This Row],[Hour]]/24</f>
        <v>0.125</v>
      </c>
      <c r="D3015">
        <f>MONTH(Tbl_Hourly_Gen[[#This Row],[Date]])</f>
        <v>5</v>
      </c>
      <c r="E3015">
        <f>DAY(Tbl_Hourly_Gen[[#This Row],[Date]])</f>
        <v>5</v>
      </c>
      <c r="F3015">
        <v>3</v>
      </c>
      <c r="G3015">
        <f>WEEKDAY(Tbl_Hourly_Gen[[#This Row],[Date]])</f>
        <v>1</v>
      </c>
      <c r="H3015" s="7" t="s">
        <v>14</v>
      </c>
      <c r="I3015" s="5">
        <v>0</v>
      </c>
    </row>
    <row r="3016" spans="2:9">
      <c r="B3016" s="11">
        <f>IF(B3015+IF(Tbl_Hourly_Gen[[#This Row],[Hour]]=24,1,0)&lt;Date_End,B3015+IF(Tbl_Hourly_Gen[[#This Row],[Hour]]=24,1,0),0)</f>
        <v>45417</v>
      </c>
      <c r="C3016" s="29">
        <f>Tbl_Hourly_Gen[[#This Row],[Hour]]/24</f>
        <v>0.16666666666666666</v>
      </c>
      <c r="D3016">
        <f>MONTH(Tbl_Hourly_Gen[[#This Row],[Date]])</f>
        <v>5</v>
      </c>
      <c r="E3016">
        <f>DAY(Tbl_Hourly_Gen[[#This Row],[Date]])</f>
        <v>5</v>
      </c>
      <c r="F3016">
        <v>4</v>
      </c>
      <c r="G3016">
        <f>WEEKDAY(Tbl_Hourly_Gen[[#This Row],[Date]])</f>
        <v>1</v>
      </c>
      <c r="H3016" s="7" t="s">
        <v>14</v>
      </c>
      <c r="I3016" s="5">
        <v>0</v>
      </c>
    </row>
    <row r="3017" spans="2:9">
      <c r="B3017" s="11">
        <f>IF(B3016+IF(Tbl_Hourly_Gen[[#This Row],[Hour]]=24,1,0)&lt;Date_End,B3016+IF(Tbl_Hourly_Gen[[#This Row],[Hour]]=24,1,0),0)</f>
        <v>45417</v>
      </c>
      <c r="C3017" s="29">
        <f>Tbl_Hourly_Gen[[#This Row],[Hour]]/24</f>
        <v>0.20833333333333334</v>
      </c>
      <c r="D3017">
        <f>MONTH(Tbl_Hourly_Gen[[#This Row],[Date]])</f>
        <v>5</v>
      </c>
      <c r="E3017">
        <f>DAY(Tbl_Hourly_Gen[[#This Row],[Date]])</f>
        <v>5</v>
      </c>
      <c r="F3017">
        <v>5</v>
      </c>
      <c r="G3017">
        <f>WEEKDAY(Tbl_Hourly_Gen[[#This Row],[Date]])</f>
        <v>1</v>
      </c>
      <c r="H3017" s="7" t="s">
        <v>14</v>
      </c>
      <c r="I3017" s="5">
        <v>0</v>
      </c>
    </row>
    <row r="3018" spans="2:9">
      <c r="B3018" s="11">
        <f>IF(B3017+IF(Tbl_Hourly_Gen[[#This Row],[Hour]]=24,1,0)&lt;Date_End,B3017+IF(Tbl_Hourly_Gen[[#This Row],[Hour]]=24,1,0),0)</f>
        <v>45417</v>
      </c>
      <c r="C3018" s="29">
        <f>Tbl_Hourly_Gen[[#This Row],[Hour]]/24</f>
        <v>0.25</v>
      </c>
      <c r="D3018">
        <f>MONTH(Tbl_Hourly_Gen[[#This Row],[Date]])</f>
        <v>5</v>
      </c>
      <c r="E3018">
        <f>DAY(Tbl_Hourly_Gen[[#This Row],[Date]])</f>
        <v>5</v>
      </c>
      <c r="F3018">
        <v>6</v>
      </c>
      <c r="G3018">
        <f>WEEKDAY(Tbl_Hourly_Gen[[#This Row],[Date]])</f>
        <v>1</v>
      </c>
      <c r="H3018" s="7" t="s">
        <v>14</v>
      </c>
      <c r="I3018" s="5">
        <v>0</v>
      </c>
    </row>
    <row r="3019" spans="2:9">
      <c r="B3019" s="11">
        <f>IF(B3018+IF(Tbl_Hourly_Gen[[#This Row],[Hour]]=24,1,0)&lt;Date_End,B3018+IF(Tbl_Hourly_Gen[[#This Row],[Hour]]=24,1,0),0)</f>
        <v>45417</v>
      </c>
      <c r="C3019" s="29">
        <f>Tbl_Hourly_Gen[[#This Row],[Hour]]/24</f>
        <v>0.29166666666666669</v>
      </c>
      <c r="D3019">
        <f>MONTH(Tbl_Hourly_Gen[[#This Row],[Date]])</f>
        <v>5</v>
      </c>
      <c r="E3019">
        <f>DAY(Tbl_Hourly_Gen[[#This Row],[Date]])</f>
        <v>5</v>
      </c>
      <c r="F3019">
        <v>7</v>
      </c>
      <c r="G3019">
        <f>WEEKDAY(Tbl_Hourly_Gen[[#This Row],[Date]])</f>
        <v>1</v>
      </c>
      <c r="H3019" s="7" t="s">
        <v>14</v>
      </c>
      <c r="I3019" s="5">
        <v>0</v>
      </c>
    </row>
    <row r="3020" spans="2:9">
      <c r="B3020" s="11">
        <f>IF(B3019+IF(Tbl_Hourly_Gen[[#This Row],[Hour]]=24,1,0)&lt;Date_End,B3019+IF(Tbl_Hourly_Gen[[#This Row],[Hour]]=24,1,0),0)</f>
        <v>45417</v>
      </c>
      <c r="C3020" s="29">
        <f>Tbl_Hourly_Gen[[#This Row],[Hour]]/24</f>
        <v>0.33333333333333331</v>
      </c>
      <c r="D3020">
        <f>MONTH(Tbl_Hourly_Gen[[#This Row],[Date]])</f>
        <v>5</v>
      </c>
      <c r="E3020">
        <f>DAY(Tbl_Hourly_Gen[[#This Row],[Date]])</f>
        <v>5</v>
      </c>
      <c r="F3020">
        <v>8</v>
      </c>
      <c r="G3020">
        <f>WEEKDAY(Tbl_Hourly_Gen[[#This Row],[Date]])</f>
        <v>1</v>
      </c>
      <c r="H3020" s="7" t="s">
        <v>14</v>
      </c>
      <c r="I3020" s="5">
        <v>0</v>
      </c>
    </row>
    <row r="3021" spans="2:9">
      <c r="B3021" s="11">
        <f>IF(B3020+IF(Tbl_Hourly_Gen[[#This Row],[Hour]]=24,1,0)&lt;Date_End,B3020+IF(Tbl_Hourly_Gen[[#This Row],[Hour]]=24,1,0),0)</f>
        <v>45417</v>
      </c>
      <c r="C3021" s="29">
        <f>Tbl_Hourly_Gen[[#This Row],[Hour]]/24</f>
        <v>0.375</v>
      </c>
      <c r="D3021">
        <f>MONTH(Tbl_Hourly_Gen[[#This Row],[Date]])</f>
        <v>5</v>
      </c>
      <c r="E3021">
        <f>DAY(Tbl_Hourly_Gen[[#This Row],[Date]])</f>
        <v>5</v>
      </c>
      <c r="F3021">
        <v>9</v>
      </c>
      <c r="G3021">
        <f>WEEKDAY(Tbl_Hourly_Gen[[#This Row],[Date]])</f>
        <v>1</v>
      </c>
      <c r="H3021" s="7" t="s">
        <v>14</v>
      </c>
      <c r="I3021" s="5">
        <v>0</v>
      </c>
    </row>
    <row r="3022" spans="2:9">
      <c r="B3022" s="11">
        <f>IF(B3021+IF(Tbl_Hourly_Gen[[#This Row],[Hour]]=24,1,0)&lt;Date_End,B3021+IF(Tbl_Hourly_Gen[[#This Row],[Hour]]=24,1,0),0)</f>
        <v>45417</v>
      </c>
      <c r="C3022" s="29">
        <f>Tbl_Hourly_Gen[[#This Row],[Hour]]/24</f>
        <v>0.41666666666666669</v>
      </c>
      <c r="D3022">
        <f>MONTH(Tbl_Hourly_Gen[[#This Row],[Date]])</f>
        <v>5</v>
      </c>
      <c r="E3022">
        <f>DAY(Tbl_Hourly_Gen[[#This Row],[Date]])</f>
        <v>5</v>
      </c>
      <c r="F3022">
        <v>10</v>
      </c>
      <c r="G3022">
        <f>WEEKDAY(Tbl_Hourly_Gen[[#This Row],[Date]])</f>
        <v>1</v>
      </c>
      <c r="H3022" s="7" t="s">
        <v>14</v>
      </c>
      <c r="I3022" s="5">
        <v>0</v>
      </c>
    </row>
    <row r="3023" spans="2:9">
      <c r="B3023" s="11">
        <f>IF(B3022+IF(Tbl_Hourly_Gen[[#This Row],[Hour]]=24,1,0)&lt;Date_End,B3022+IF(Tbl_Hourly_Gen[[#This Row],[Hour]]=24,1,0),0)</f>
        <v>45417</v>
      </c>
      <c r="C3023" s="29">
        <f>Tbl_Hourly_Gen[[#This Row],[Hour]]/24</f>
        <v>0.45833333333333331</v>
      </c>
      <c r="D3023">
        <f>MONTH(Tbl_Hourly_Gen[[#This Row],[Date]])</f>
        <v>5</v>
      </c>
      <c r="E3023">
        <f>DAY(Tbl_Hourly_Gen[[#This Row],[Date]])</f>
        <v>5</v>
      </c>
      <c r="F3023">
        <v>11</v>
      </c>
      <c r="G3023">
        <f>WEEKDAY(Tbl_Hourly_Gen[[#This Row],[Date]])</f>
        <v>1</v>
      </c>
      <c r="H3023" s="7" t="s">
        <v>14</v>
      </c>
      <c r="I3023" s="5">
        <v>0</v>
      </c>
    </row>
    <row r="3024" spans="2:9">
      <c r="B3024" s="11">
        <f>IF(B3023+IF(Tbl_Hourly_Gen[[#This Row],[Hour]]=24,1,0)&lt;Date_End,B3023+IF(Tbl_Hourly_Gen[[#This Row],[Hour]]=24,1,0),0)</f>
        <v>45417</v>
      </c>
      <c r="C3024" s="29">
        <f>Tbl_Hourly_Gen[[#This Row],[Hour]]/24</f>
        <v>0.5</v>
      </c>
      <c r="D3024">
        <f>MONTH(Tbl_Hourly_Gen[[#This Row],[Date]])</f>
        <v>5</v>
      </c>
      <c r="E3024">
        <f>DAY(Tbl_Hourly_Gen[[#This Row],[Date]])</f>
        <v>5</v>
      </c>
      <c r="F3024">
        <v>12</v>
      </c>
      <c r="G3024">
        <f>WEEKDAY(Tbl_Hourly_Gen[[#This Row],[Date]])</f>
        <v>1</v>
      </c>
      <c r="H3024" s="7" t="s">
        <v>14</v>
      </c>
      <c r="I3024" s="5">
        <v>0</v>
      </c>
    </row>
    <row r="3025" spans="2:9">
      <c r="B3025" s="11">
        <f>IF(B3024+IF(Tbl_Hourly_Gen[[#This Row],[Hour]]=24,1,0)&lt;Date_End,B3024+IF(Tbl_Hourly_Gen[[#This Row],[Hour]]=24,1,0),0)</f>
        <v>45417</v>
      </c>
      <c r="C3025" s="29">
        <f>Tbl_Hourly_Gen[[#This Row],[Hour]]/24</f>
        <v>0.54166666666666663</v>
      </c>
      <c r="D3025">
        <f>MONTH(Tbl_Hourly_Gen[[#This Row],[Date]])</f>
        <v>5</v>
      </c>
      <c r="E3025">
        <f>DAY(Tbl_Hourly_Gen[[#This Row],[Date]])</f>
        <v>5</v>
      </c>
      <c r="F3025">
        <v>13</v>
      </c>
      <c r="G3025">
        <f>WEEKDAY(Tbl_Hourly_Gen[[#This Row],[Date]])</f>
        <v>1</v>
      </c>
      <c r="H3025" s="7" t="s">
        <v>14</v>
      </c>
      <c r="I3025" s="5">
        <v>0</v>
      </c>
    </row>
    <row r="3026" spans="2:9">
      <c r="B3026" s="11">
        <f>IF(B3025+IF(Tbl_Hourly_Gen[[#This Row],[Hour]]=24,1,0)&lt;Date_End,B3025+IF(Tbl_Hourly_Gen[[#This Row],[Hour]]=24,1,0),0)</f>
        <v>45417</v>
      </c>
      <c r="C3026" s="29">
        <f>Tbl_Hourly_Gen[[#This Row],[Hour]]/24</f>
        <v>0.58333333333333337</v>
      </c>
      <c r="D3026">
        <f>MONTH(Tbl_Hourly_Gen[[#This Row],[Date]])</f>
        <v>5</v>
      </c>
      <c r="E3026">
        <f>DAY(Tbl_Hourly_Gen[[#This Row],[Date]])</f>
        <v>5</v>
      </c>
      <c r="F3026">
        <v>14</v>
      </c>
      <c r="G3026">
        <f>WEEKDAY(Tbl_Hourly_Gen[[#This Row],[Date]])</f>
        <v>1</v>
      </c>
      <c r="H3026" s="7" t="s">
        <v>14</v>
      </c>
      <c r="I3026" s="5">
        <v>0</v>
      </c>
    </row>
    <row r="3027" spans="2:9">
      <c r="B3027" s="11">
        <f>IF(B3026+IF(Tbl_Hourly_Gen[[#This Row],[Hour]]=24,1,0)&lt;Date_End,B3026+IF(Tbl_Hourly_Gen[[#This Row],[Hour]]=24,1,0),0)</f>
        <v>45417</v>
      </c>
      <c r="C3027" s="29">
        <f>Tbl_Hourly_Gen[[#This Row],[Hour]]/24</f>
        <v>0.625</v>
      </c>
      <c r="D3027">
        <f>MONTH(Tbl_Hourly_Gen[[#This Row],[Date]])</f>
        <v>5</v>
      </c>
      <c r="E3027">
        <f>DAY(Tbl_Hourly_Gen[[#This Row],[Date]])</f>
        <v>5</v>
      </c>
      <c r="F3027">
        <v>15</v>
      </c>
      <c r="G3027">
        <f>WEEKDAY(Tbl_Hourly_Gen[[#This Row],[Date]])</f>
        <v>1</v>
      </c>
      <c r="H3027" s="7" t="s">
        <v>14</v>
      </c>
      <c r="I3027" s="5">
        <v>0</v>
      </c>
    </row>
    <row r="3028" spans="2:9">
      <c r="B3028" s="11">
        <f>IF(B3027+IF(Tbl_Hourly_Gen[[#This Row],[Hour]]=24,1,0)&lt;Date_End,B3027+IF(Tbl_Hourly_Gen[[#This Row],[Hour]]=24,1,0),0)</f>
        <v>45417</v>
      </c>
      <c r="C3028" s="29">
        <f>Tbl_Hourly_Gen[[#This Row],[Hour]]/24</f>
        <v>0.66666666666666663</v>
      </c>
      <c r="D3028">
        <f>MONTH(Tbl_Hourly_Gen[[#This Row],[Date]])</f>
        <v>5</v>
      </c>
      <c r="E3028">
        <f>DAY(Tbl_Hourly_Gen[[#This Row],[Date]])</f>
        <v>5</v>
      </c>
      <c r="F3028">
        <v>16</v>
      </c>
      <c r="G3028">
        <f>WEEKDAY(Tbl_Hourly_Gen[[#This Row],[Date]])</f>
        <v>1</v>
      </c>
      <c r="H3028" s="7" t="s">
        <v>14</v>
      </c>
      <c r="I3028" s="5">
        <v>0</v>
      </c>
    </row>
    <row r="3029" spans="2:9">
      <c r="B3029" s="11">
        <f>IF(B3028+IF(Tbl_Hourly_Gen[[#This Row],[Hour]]=24,1,0)&lt;Date_End,B3028+IF(Tbl_Hourly_Gen[[#This Row],[Hour]]=24,1,0),0)</f>
        <v>45417</v>
      </c>
      <c r="C3029" s="29">
        <f>Tbl_Hourly_Gen[[#This Row],[Hour]]/24</f>
        <v>0.70833333333333337</v>
      </c>
      <c r="D3029">
        <f>MONTH(Tbl_Hourly_Gen[[#This Row],[Date]])</f>
        <v>5</v>
      </c>
      <c r="E3029">
        <f>DAY(Tbl_Hourly_Gen[[#This Row],[Date]])</f>
        <v>5</v>
      </c>
      <c r="F3029">
        <v>17</v>
      </c>
      <c r="G3029">
        <f>WEEKDAY(Tbl_Hourly_Gen[[#This Row],[Date]])</f>
        <v>1</v>
      </c>
      <c r="H3029" s="7" t="s">
        <v>14</v>
      </c>
      <c r="I3029" s="5">
        <v>0</v>
      </c>
    </row>
    <row r="3030" spans="2:9">
      <c r="B3030" s="11">
        <f>IF(B3029+IF(Tbl_Hourly_Gen[[#This Row],[Hour]]=24,1,0)&lt;Date_End,B3029+IF(Tbl_Hourly_Gen[[#This Row],[Hour]]=24,1,0),0)</f>
        <v>45417</v>
      </c>
      <c r="C3030" s="29">
        <f>Tbl_Hourly_Gen[[#This Row],[Hour]]/24</f>
        <v>0.75</v>
      </c>
      <c r="D3030">
        <f>MONTH(Tbl_Hourly_Gen[[#This Row],[Date]])</f>
        <v>5</v>
      </c>
      <c r="E3030">
        <f>DAY(Tbl_Hourly_Gen[[#This Row],[Date]])</f>
        <v>5</v>
      </c>
      <c r="F3030">
        <v>18</v>
      </c>
      <c r="G3030">
        <f>WEEKDAY(Tbl_Hourly_Gen[[#This Row],[Date]])</f>
        <v>1</v>
      </c>
      <c r="H3030" s="7" t="s">
        <v>14</v>
      </c>
      <c r="I3030" s="5">
        <v>0</v>
      </c>
    </row>
    <row r="3031" spans="2:9">
      <c r="B3031" s="11">
        <f>IF(B3030+IF(Tbl_Hourly_Gen[[#This Row],[Hour]]=24,1,0)&lt;Date_End,B3030+IF(Tbl_Hourly_Gen[[#This Row],[Hour]]=24,1,0),0)</f>
        <v>45417</v>
      </c>
      <c r="C3031" s="29">
        <f>Tbl_Hourly_Gen[[#This Row],[Hour]]/24</f>
        <v>0.79166666666666663</v>
      </c>
      <c r="D3031">
        <f>MONTH(Tbl_Hourly_Gen[[#This Row],[Date]])</f>
        <v>5</v>
      </c>
      <c r="E3031">
        <f>DAY(Tbl_Hourly_Gen[[#This Row],[Date]])</f>
        <v>5</v>
      </c>
      <c r="F3031">
        <v>19</v>
      </c>
      <c r="G3031">
        <f>WEEKDAY(Tbl_Hourly_Gen[[#This Row],[Date]])</f>
        <v>1</v>
      </c>
      <c r="H3031" s="7" t="s">
        <v>14</v>
      </c>
      <c r="I3031" s="5">
        <v>0</v>
      </c>
    </row>
    <row r="3032" spans="2:9">
      <c r="B3032" s="11">
        <f>IF(B3031+IF(Tbl_Hourly_Gen[[#This Row],[Hour]]=24,1,0)&lt;Date_End,B3031+IF(Tbl_Hourly_Gen[[#This Row],[Hour]]=24,1,0),0)</f>
        <v>45417</v>
      </c>
      <c r="C3032" s="29">
        <f>Tbl_Hourly_Gen[[#This Row],[Hour]]/24</f>
        <v>0.83333333333333337</v>
      </c>
      <c r="D3032">
        <f>MONTH(Tbl_Hourly_Gen[[#This Row],[Date]])</f>
        <v>5</v>
      </c>
      <c r="E3032">
        <f>DAY(Tbl_Hourly_Gen[[#This Row],[Date]])</f>
        <v>5</v>
      </c>
      <c r="F3032">
        <v>20</v>
      </c>
      <c r="G3032">
        <f>WEEKDAY(Tbl_Hourly_Gen[[#This Row],[Date]])</f>
        <v>1</v>
      </c>
      <c r="H3032" s="7" t="s">
        <v>14</v>
      </c>
      <c r="I3032" s="5">
        <v>0</v>
      </c>
    </row>
    <row r="3033" spans="2:9">
      <c r="B3033" s="11">
        <f>IF(B3032+IF(Tbl_Hourly_Gen[[#This Row],[Hour]]=24,1,0)&lt;Date_End,B3032+IF(Tbl_Hourly_Gen[[#This Row],[Hour]]=24,1,0),0)</f>
        <v>45417</v>
      </c>
      <c r="C3033" s="29">
        <f>Tbl_Hourly_Gen[[#This Row],[Hour]]/24</f>
        <v>0.875</v>
      </c>
      <c r="D3033">
        <f>MONTH(Tbl_Hourly_Gen[[#This Row],[Date]])</f>
        <v>5</v>
      </c>
      <c r="E3033">
        <f>DAY(Tbl_Hourly_Gen[[#This Row],[Date]])</f>
        <v>5</v>
      </c>
      <c r="F3033">
        <v>21</v>
      </c>
      <c r="G3033">
        <f>WEEKDAY(Tbl_Hourly_Gen[[#This Row],[Date]])</f>
        <v>1</v>
      </c>
      <c r="H3033" s="7" t="s">
        <v>14</v>
      </c>
      <c r="I3033" s="5">
        <v>0</v>
      </c>
    </row>
    <row r="3034" spans="2:9">
      <c r="B3034" s="11">
        <f>IF(B3033+IF(Tbl_Hourly_Gen[[#This Row],[Hour]]=24,1,0)&lt;Date_End,B3033+IF(Tbl_Hourly_Gen[[#This Row],[Hour]]=24,1,0),0)</f>
        <v>45417</v>
      </c>
      <c r="C3034" s="29">
        <f>Tbl_Hourly_Gen[[#This Row],[Hour]]/24</f>
        <v>0.91666666666666663</v>
      </c>
      <c r="D3034">
        <f>MONTH(Tbl_Hourly_Gen[[#This Row],[Date]])</f>
        <v>5</v>
      </c>
      <c r="E3034">
        <f>DAY(Tbl_Hourly_Gen[[#This Row],[Date]])</f>
        <v>5</v>
      </c>
      <c r="F3034">
        <v>22</v>
      </c>
      <c r="G3034">
        <f>WEEKDAY(Tbl_Hourly_Gen[[#This Row],[Date]])</f>
        <v>1</v>
      </c>
      <c r="H3034" s="7" t="s">
        <v>14</v>
      </c>
      <c r="I3034" s="5">
        <v>0</v>
      </c>
    </row>
    <row r="3035" spans="2:9">
      <c r="B3035" s="11">
        <f>IF(B3034+IF(Tbl_Hourly_Gen[[#This Row],[Hour]]=24,1,0)&lt;Date_End,B3034+IF(Tbl_Hourly_Gen[[#This Row],[Hour]]=24,1,0),0)</f>
        <v>45417</v>
      </c>
      <c r="C3035" s="29">
        <f>Tbl_Hourly_Gen[[#This Row],[Hour]]/24</f>
        <v>0.95833333333333337</v>
      </c>
      <c r="D3035">
        <f>MONTH(Tbl_Hourly_Gen[[#This Row],[Date]])</f>
        <v>5</v>
      </c>
      <c r="E3035">
        <f>DAY(Tbl_Hourly_Gen[[#This Row],[Date]])</f>
        <v>5</v>
      </c>
      <c r="F3035">
        <v>23</v>
      </c>
      <c r="G3035">
        <f>WEEKDAY(Tbl_Hourly_Gen[[#This Row],[Date]])</f>
        <v>1</v>
      </c>
      <c r="H3035" s="7" t="s">
        <v>14</v>
      </c>
      <c r="I3035" s="5">
        <v>0</v>
      </c>
    </row>
    <row r="3036" spans="2:9">
      <c r="B3036" s="11">
        <f>IF(B3035+IF(Tbl_Hourly_Gen[[#This Row],[Hour]]=24,1,0)&lt;Date_End,B3035+IF(Tbl_Hourly_Gen[[#This Row],[Hour]]=24,1,0),0)</f>
        <v>45418</v>
      </c>
      <c r="C3036" s="29">
        <f>Tbl_Hourly_Gen[[#This Row],[Hour]]/24</f>
        <v>1</v>
      </c>
      <c r="D3036">
        <f>MONTH(Tbl_Hourly_Gen[[#This Row],[Date]])</f>
        <v>5</v>
      </c>
      <c r="E3036">
        <f>DAY(Tbl_Hourly_Gen[[#This Row],[Date]])</f>
        <v>6</v>
      </c>
      <c r="F3036">
        <v>24</v>
      </c>
      <c r="G3036">
        <f>WEEKDAY(Tbl_Hourly_Gen[[#This Row],[Date]])</f>
        <v>2</v>
      </c>
      <c r="H3036" s="7" t="s">
        <v>14</v>
      </c>
      <c r="I3036" s="5">
        <v>0</v>
      </c>
    </row>
    <row r="3037" spans="2:9">
      <c r="B3037" s="11">
        <f>IF(B3036+IF(Tbl_Hourly_Gen[[#This Row],[Hour]]=24,1,0)&lt;Date_End,B3036+IF(Tbl_Hourly_Gen[[#This Row],[Hour]]=24,1,0),0)</f>
        <v>45418</v>
      </c>
      <c r="C3037" s="29">
        <f>Tbl_Hourly_Gen[[#This Row],[Hour]]/24</f>
        <v>4.1666666666666664E-2</v>
      </c>
      <c r="D3037">
        <f>MONTH(Tbl_Hourly_Gen[[#This Row],[Date]])</f>
        <v>5</v>
      </c>
      <c r="E3037">
        <f>DAY(Tbl_Hourly_Gen[[#This Row],[Date]])</f>
        <v>6</v>
      </c>
      <c r="F3037">
        <v>1</v>
      </c>
      <c r="G3037">
        <f>WEEKDAY(Tbl_Hourly_Gen[[#This Row],[Date]])</f>
        <v>2</v>
      </c>
      <c r="H3037" s="7" t="s">
        <v>14</v>
      </c>
      <c r="I3037" s="5">
        <v>0</v>
      </c>
    </row>
    <row r="3038" spans="2:9">
      <c r="B3038" s="11">
        <f>IF(B3037+IF(Tbl_Hourly_Gen[[#This Row],[Hour]]=24,1,0)&lt;Date_End,B3037+IF(Tbl_Hourly_Gen[[#This Row],[Hour]]=24,1,0),0)</f>
        <v>45418</v>
      </c>
      <c r="C3038" s="29">
        <f>Tbl_Hourly_Gen[[#This Row],[Hour]]/24</f>
        <v>8.3333333333333329E-2</v>
      </c>
      <c r="D3038">
        <f>MONTH(Tbl_Hourly_Gen[[#This Row],[Date]])</f>
        <v>5</v>
      </c>
      <c r="E3038">
        <f>DAY(Tbl_Hourly_Gen[[#This Row],[Date]])</f>
        <v>6</v>
      </c>
      <c r="F3038">
        <v>2</v>
      </c>
      <c r="G3038">
        <f>WEEKDAY(Tbl_Hourly_Gen[[#This Row],[Date]])</f>
        <v>2</v>
      </c>
      <c r="H3038" s="7" t="s">
        <v>14</v>
      </c>
      <c r="I3038" s="5">
        <v>0</v>
      </c>
    </row>
    <row r="3039" spans="2:9">
      <c r="B3039" s="11">
        <f>IF(B3038+IF(Tbl_Hourly_Gen[[#This Row],[Hour]]=24,1,0)&lt;Date_End,B3038+IF(Tbl_Hourly_Gen[[#This Row],[Hour]]=24,1,0),0)</f>
        <v>45418</v>
      </c>
      <c r="C3039" s="29">
        <f>Tbl_Hourly_Gen[[#This Row],[Hour]]/24</f>
        <v>0.125</v>
      </c>
      <c r="D3039">
        <f>MONTH(Tbl_Hourly_Gen[[#This Row],[Date]])</f>
        <v>5</v>
      </c>
      <c r="E3039">
        <f>DAY(Tbl_Hourly_Gen[[#This Row],[Date]])</f>
        <v>6</v>
      </c>
      <c r="F3039">
        <v>3</v>
      </c>
      <c r="G3039">
        <f>WEEKDAY(Tbl_Hourly_Gen[[#This Row],[Date]])</f>
        <v>2</v>
      </c>
      <c r="H3039" s="7" t="s">
        <v>14</v>
      </c>
      <c r="I3039" s="5">
        <v>0</v>
      </c>
    </row>
    <row r="3040" spans="2:9">
      <c r="B3040" s="11">
        <f>IF(B3039+IF(Tbl_Hourly_Gen[[#This Row],[Hour]]=24,1,0)&lt;Date_End,B3039+IF(Tbl_Hourly_Gen[[#This Row],[Hour]]=24,1,0),0)</f>
        <v>45418</v>
      </c>
      <c r="C3040" s="29">
        <f>Tbl_Hourly_Gen[[#This Row],[Hour]]/24</f>
        <v>0.16666666666666666</v>
      </c>
      <c r="D3040">
        <f>MONTH(Tbl_Hourly_Gen[[#This Row],[Date]])</f>
        <v>5</v>
      </c>
      <c r="E3040">
        <f>DAY(Tbl_Hourly_Gen[[#This Row],[Date]])</f>
        <v>6</v>
      </c>
      <c r="F3040">
        <v>4</v>
      </c>
      <c r="G3040">
        <f>WEEKDAY(Tbl_Hourly_Gen[[#This Row],[Date]])</f>
        <v>2</v>
      </c>
      <c r="H3040" s="7" t="s">
        <v>14</v>
      </c>
      <c r="I3040" s="5">
        <v>0</v>
      </c>
    </row>
    <row r="3041" spans="2:9">
      <c r="B3041" s="11">
        <f>IF(B3040+IF(Tbl_Hourly_Gen[[#This Row],[Hour]]=24,1,0)&lt;Date_End,B3040+IF(Tbl_Hourly_Gen[[#This Row],[Hour]]=24,1,0),0)</f>
        <v>45418</v>
      </c>
      <c r="C3041" s="29">
        <f>Tbl_Hourly_Gen[[#This Row],[Hour]]/24</f>
        <v>0.20833333333333334</v>
      </c>
      <c r="D3041">
        <f>MONTH(Tbl_Hourly_Gen[[#This Row],[Date]])</f>
        <v>5</v>
      </c>
      <c r="E3041">
        <f>DAY(Tbl_Hourly_Gen[[#This Row],[Date]])</f>
        <v>6</v>
      </c>
      <c r="F3041">
        <v>5</v>
      </c>
      <c r="G3041">
        <f>WEEKDAY(Tbl_Hourly_Gen[[#This Row],[Date]])</f>
        <v>2</v>
      </c>
      <c r="H3041" s="7" t="s">
        <v>14</v>
      </c>
      <c r="I3041" s="5">
        <v>0</v>
      </c>
    </row>
    <row r="3042" spans="2:9">
      <c r="B3042" s="11">
        <f>IF(B3041+IF(Tbl_Hourly_Gen[[#This Row],[Hour]]=24,1,0)&lt;Date_End,B3041+IF(Tbl_Hourly_Gen[[#This Row],[Hour]]=24,1,0),0)</f>
        <v>45418</v>
      </c>
      <c r="C3042" s="29">
        <f>Tbl_Hourly_Gen[[#This Row],[Hour]]/24</f>
        <v>0.25</v>
      </c>
      <c r="D3042">
        <f>MONTH(Tbl_Hourly_Gen[[#This Row],[Date]])</f>
        <v>5</v>
      </c>
      <c r="E3042">
        <f>DAY(Tbl_Hourly_Gen[[#This Row],[Date]])</f>
        <v>6</v>
      </c>
      <c r="F3042">
        <v>6</v>
      </c>
      <c r="G3042">
        <f>WEEKDAY(Tbl_Hourly_Gen[[#This Row],[Date]])</f>
        <v>2</v>
      </c>
      <c r="H3042" s="7" t="s">
        <v>14</v>
      </c>
      <c r="I3042" s="5">
        <v>0</v>
      </c>
    </row>
    <row r="3043" spans="2:9">
      <c r="B3043" s="11">
        <f>IF(B3042+IF(Tbl_Hourly_Gen[[#This Row],[Hour]]=24,1,0)&lt;Date_End,B3042+IF(Tbl_Hourly_Gen[[#This Row],[Hour]]=24,1,0),0)</f>
        <v>45418</v>
      </c>
      <c r="C3043" s="29">
        <f>Tbl_Hourly_Gen[[#This Row],[Hour]]/24</f>
        <v>0.29166666666666669</v>
      </c>
      <c r="D3043">
        <f>MONTH(Tbl_Hourly_Gen[[#This Row],[Date]])</f>
        <v>5</v>
      </c>
      <c r="E3043">
        <f>DAY(Tbl_Hourly_Gen[[#This Row],[Date]])</f>
        <v>6</v>
      </c>
      <c r="F3043">
        <v>7</v>
      </c>
      <c r="G3043">
        <f>WEEKDAY(Tbl_Hourly_Gen[[#This Row],[Date]])</f>
        <v>2</v>
      </c>
      <c r="H3043" s="7" t="s">
        <v>14</v>
      </c>
      <c r="I3043" s="5">
        <v>0</v>
      </c>
    </row>
    <row r="3044" spans="2:9">
      <c r="B3044" s="11">
        <f>IF(B3043+IF(Tbl_Hourly_Gen[[#This Row],[Hour]]=24,1,0)&lt;Date_End,B3043+IF(Tbl_Hourly_Gen[[#This Row],[Hour]]=24,1,0),0)</f>
        <v>45418</v>
      </c>
      <c r="C3044" s="29">
        <f>Tbl_Hourly_Gen[[#This Row],[Hour]]/24</f>
        <v>0.33333333333333331</v>
      </c>
      <c r="D3044">
        <f>MONTH(Tbl_Hourly_Gen[[#This Row],[Date]])</f>
        <v>5</v>
      </c>
      <c r="E3044">
        <f>DAY(Tbl_Hourly_Gen[[#This Row],[Date]])</f>
        <v>6</v>
      </c>
      <c r="F3044">
        <v>8</v>
      </c>
      <c r="G3044">
        <f>WEEKDAY(Tbl_Hourly_Gen[[#This Row],[Date]])</f>
        <v>2</v>
      </c>
      <c r="H3044" s="7" t="s">
        <v>14</v>
      </c>
      <c r="I3044" s="5">
        <v>0</v>
      </c>
    </row>
    <row r="3045" spans="2:9">
      <c r="B3045" s="11">
        <f>IF(B3044+IF(Tbl_Hourly_Gen[[#This Row],[Hour]]=24,1,0)&lt;Date_End,B3044+IF(Tbl_Hourly_Gen[[#This Row],[Hour]]=24,1,0),0)</f>
        <v>45418</v>
      </c>
      <c r="C3045" s="29">
        <f>Tbl_Hourly_Gen[[#This Row],[Hour]]/24</f>
        <v>0.375</v>
      </c>
      <c r="D3045">
        <f>MONTH(Tbl_Hourly_Gen[[#This Row],[Date]])</f>
        <v>5</v>
      </c>
      <c r="E3045">
        <f>DAY(Tbl_Hourly_Gen[[#This Row],[Date]])</f>
        <v>6</v>
      </c>
      <c r="F3045">
        <v>9</v>
      </c>
      <c r="G3045">
        <f>WEEKDAY(Tbl_Hourly_Gen[[#This Row],[Date]])</f>
        <v>2</v>
      </c>
      <c r="H3045" s="7" t="s">
        <v>14</v>
      </c>
      <c r="I3045" s="5">
        <v>0</v>
      </c>
    </row>
    <row r="3046" spans="2:9">
      <c r="B3046" s="11">
        <f>IF(B3045+IF(Tbl_Hourly_Gen[[#This Row],[Hour]]=24,1,0)&lt;Date_End,B3045+IF(Tbl_Hourly_Gen[[#This Row],[Hour]]=24,1,0),0)</f>
        <v>45418</v>
      </c>
      <c r="C3046" s="29">
        <f>Tbl_Hourly_Gen[[#This Row],[Hour]]/24</f>
        <v>0.41666666666666669</v>
      </c>
      <c r="D3046">
        <f>MONTH(Tbl_Hourly_Gen[[#This Row],[Date]])</f>
        <v>5</v>
      </c>
      <c r="E3046">
        <f>DAY(Tbl_Hourly_Gen[[#This Row],[Date]])</f>
        <v>6</v>
      </c>
      <c r="F3046">
        <v>10</v>
      </c>
      <c r="G3046">
        <f>WEEKDAY(Tbl_Hourly_Gen[[#This Row],[Date]])</f>
        <v>2</v>
      </c>
      <c r="H3046" s="7" t="s">
        <v>14</v>
      </c>
      <c r="I3046" s="5">
        <v>0</v>
      </c>
    </row>
    <row r="3047" spans="2:9">
      <c r="B3047" s="11">
        <f>IF(B3046+IF(Tbl_Hourly_Gen[[#This Row],[Hour]]=24,1,0)&lt;Date_End,B3046+IF(Tbl_Hourly_Gen[[#This Row],[Hour]]=24,1,0),0)</f>
        <v>45418</v>
      </c>
      <c r="C3047" s="29">
        <f>Tbl_Hourly_Gen[[#This Row],[Hour]]/24</f>
        <v>0.45833333333333331</v>
      </c>
      <c r="D3047">
        <f>MONTH(Tbl_Hourly_Gen[[#This Row],[Date]])</f>
        <v>5</v>
      </c>
      <c r="E3047">
        <f>DAY(Tbl_Hourly_Gen[[#This Row],[Date]])</f>
        <v>6</v>
      </c>
      <c r="F3047">
        <v>11</v>
      </c>
      <c r="G3047">
        <f>WEEKDAY(Tbl_Hourly_Gen[[#This Row],[Date]])</f>
        <v>2</v>
      </c>
      <c r="H3047" s="7" t="s">
        <v>14</v>
      </c>
      <c r="I3047" s="5">
        <v>0</v>
      </c>
    </row>
    <row r="3048" spans="2:9">
      <c r="B3048" s="11">
        <f>IF(B3047+IF(Tbl_Hourly_Gen[[#This Row],[Hour]]=24,1,0)&lt;Date_End,B3047+IF(Tbl_Hourly_Gen[[#This Row],[Hour]]=24,1,0),0)</f>
        <v>45418</v>
      </c>
      <c r="C3048" s="29">
        <f>Tbl_Hourly_Gen[[#This Row],[Hour]]/24</f>
        <v>0.5</v>
      </c>
      <c r="D3048">
        <f>MONTH(Tbl_Hourly_Gen[[#This Row],[Date]])</f>
        <v>5</v>
      </c>
      <c r="E3048">
        <f>DAY(Tbl_Hourly_Gen[[#This Row],[Date]])</f>
        <v>6</v>
      </c>
      <c r="F3048">
        <v>12</v>
      </c>
      <c r="G3048">
        <f>WEEKDAY(Tbl_Hourly_Gen[[#This Row],[Date]])</f>
        <v>2</v>
      </c>
      <c r="H3048" s="7" t="s">
        <v>14</v>
      </c>
      <c r="I3048" s="5">
        <v>0</v>
      </c>
    </row>
    <row r="3049" spans="2:9">
      <c r="B3049" s="11">
        <f>IF(B3048+IF(Tbl_Hourly_Gen[[#This Row],[Hour]]=24,1,0)&lt;Date_End,B3048+IF(Tbl_Hourly_Gen[[#This Row],[Hour]]=24,1,0),0)</f>
        <v>45418</v>
      </c>
      <c r="C3049" s="29">
        <f>Tbl_Hourly_Gen[[#This Row],[Hour]]/24</f>
        <v>0.54166666666666663</v>
      </c>
      <c r="D3049">
        <f>MONTH(Tbl_Hourly_Gen[[#This Row],[Date]])</f>
        <v>5</v>
      </c>
      <c r="E3049">
        <f>DAY(Tbl_Hourly_Gen[[#This Row],[Date]])</f>
        <v>6</v>
      </c>
      <c r="F3049">
        <v>13</v>
      </c>
      <c r="G3049">
        <f>WEEKDAY(Tbl_Hourly_Gen[[#This Row],[Date]])</f>
        <v>2</v>
      </c>
      <c r="H3049" s="7" t="s">
        <v>14</v>
      </c>
      <c r="I3049" s="5">
        <v>0</v>
      </c>
    </row>
    <row r="3050" spans="2:9">
      <c r="B3050" s="11">
        <f>IF(B3049+IF(Tbl_Hourly_Gen[[#This Row],[Hour]]=24,1,0)&lt;Date_End,B3049+IF(Tbl_Hourly_Gen[[#This Row],[Hour]]=24,1,0),0)</f>
        <v>45418</v>
      </c>
      <c r="C3050" s="29">
        <f>Tbl_Hourly_Gen[[#This Row],[Hour]]/24</f>
        <v>0.58333333333333337</v>
      </c>
      <c r="D3050">
        <f>MONTH(Tbl_Hourly_Gen[[#This Row],[Date]])</f>
        <v>5</v>
      </c>
      <c r="E3050">
        <f>DAY(Tbl_Hourly_Gen[[#This Row],[Date]])</f>
        <v>6</v>
      </c>
      <c r="F3050">
        <v>14</v>
      </c>
      <c r="G3050">
        <f>WEEKDAY(Tbl_Hourly_Gen[[#This Row],[Date]])</f>
        <v>2</v>
      </c>
      <c r="H3050" s="7" t="s">
        <v>14</v>
      </c>
      <c r="I3050" s="5">
        <v>0</v>
      </c>
    </row>
    <row r="3051" spans="2:9">
      <c r="B3051" s="11">
        <f>IF(B3050+IF(Tbl_Hourly_Gen[[#This Row],[Hour]]=24,1,0)&lt;Date_End,B3050+IF(Tbl_Hourly_Gen[[#This Row],[Hour]]=24,1,0),0)</f>
        <v>45418</v>
      </c>
      <c r="C3051" s="29">
        <f>Tbl_Hourly_Gen[[#This Row],[Hour]]/24</f>
        <v>0.625</v>
      </c>
      <c r="D3051">
        <f>MONTH(Tbl_Hourly_Gen[[#This Row],[Date]])</f>
        <v>5</v>
      </c>
      <c r="E3051">
        <f>DAY(Tbl_Hourly_Gen[[#This Row],[Date]])</f>
        <v>6</v>
      </c>
      <c r="F3051">
        <v>15</v>
      </c>
      <c r="G3051">
        <f>WEEKDAY(Tbl_Hourly_Gen[[#This Row],[Date]])</f>
        <v>2</v>
      </c>
      <c r="H3051" s="7" t="s">
        <v>14</v>
      </c>
      <c r="I3051" s="5">
        <v>0</v>
      </c>
    </row>
    <row r="3052" spans="2:9">
      <c r="B3052" s="11">
        <f>IF(B3051+IF(Tbl_Hourly_Gen[[#This Row],[Hour]]=24,1,0)&lt;Date_End,B3051+IF(Tbl_Hourly_Gen[[#This Row],[Hour]]=24,1,0),0)</f>
        <v>45418</v>
      </c>
      <c r="C3052" s="29">
        <f>Tbl_Hourly_Gen[[#This Row],[Hour]]/24</f>
        <v>0.66666666666666663</v>
      </c>
      <c r="D3052">
        <f>MONTH(Tbl_Hourly_Gen[[#This Row],[Date]])</f>
        <v>5</v>
      </c>
      <c r="E3052">
        <f>DAY(Tbl_Hourly_Gen[[#This Row],[Date]])</f>
        <v>6</v>
      </c>
      <c r="F3052">
        <v>16</v>
      </c>
      <c r="G3052">
        <f>WEEKDAY(Tbl_Hourly_Gen[[#This Row],[Date]])</f>
        <v>2</v>
      </c>
      <c r="H3052" s="7" t="s">
        <v>14</v>
      </c>
      <c r="I3052" s="5">
        <v>0</v>
      </c>
    </row>
    <row r="3053" spans="2:9">
      <c r="B3053" s="11">
        <f>IF(B3052+IF(Tbl_Hourly_Gen[[#This Row],[Hour]]=24,1,0)&lt;Date_End,B3052+IF(Tbl_Hourly_Gen[[#This Row],[Hour]]=24,1,0),0)</f>
        <v>45418</v>
      </c>
      <c r="C3053" s="29">
        <f>Tbl_Hourly_Gen[[#This Row],[Hour]]/24</f>
        <v>0.70833333333333337</v>
      </c>
      <c r="D3053">
        <f>MONTH(Tbl_Hourly_Gen[[#This Row],[Date]])</f>
        <v>5</v>
      </c>
      <c r="E3053">
        <f>DAY(Tbl_Hourly_Gen[[#This Row],[Date]])</f>
        <v>6</v>
      </c>
      <c r="F3053">
        <v>17</v>
      </c>
      <c r="G3053">
        <f>WEEKDAY(Tbl_Hourly_Gen[[#This Row],[Date]])</f>
        <v>2</v>
      </c>
      <c r="H3053" s="7" t="s">
        <v>14</v>
      </c>
      <c r="I3053" s="5">
        <v>0</v>
      </c>
    </row>
    <row r="3054" spans="2:9">
      <c r="B3054" s="11">
        <f>IF(B3053+IF(Tbl_Hourly_Gen[[#This Row],[Hour]]=24,1,0)&lt;Date_End,B3053+IF(Tbl_Hourly_Gen[[#This Row],[Hour]]=24,1,0),0)</f>
        <v>45418</v>
      </c>
      <c r="C3054" s="29">
        <f>Tbl_Hourly_Gen[[#This Row],[Hour]]/24</f>
        <v>0.75</v>
      </c>
      <c r="D3054">
        <f>MONTH(Tbl_Hourly_Gen[[#This Row],[Date]])</f>
        <v>5</v>
      </c>
      <c r="E3054">
        <f>DAY(Tbl_Hourly_Gen[[#This Row],[Date]])</f>
        <v>6</v>
      </c>
      <c r="F3054">
        <v>18</v>
      </c>
      <c r="G3054">
        <f>WEEKDAY(Tbl_Hourly_Gen[[#This Row],[Date]])</f>
        <v>2</v>
      </c>
      <c r="H3054" s="7" t="s">
        <v>14</v>
      </c>
      <c r="I3054" s="5">
        <v>0</v>
      </c>
    </row>
    <row r="3055" spans="2:9">
      <c r="B3055" s="11">
        <f>IF(B3054+IF(Tbl_Hourly_Gen[[#This Row],[Hour]]=24,1,0)&lt;Date_End,B3054+IF(Tbl_Hourly_Gen[[#This Row],[Hour]]=24,1,0),0)</f>
        <v>45418</v>
      </c>
      <c r="C3055" s="29">
        <f>Tbl_Hourly_Gen[[#This Row],[Hour]]/24</f>
        <v>0.79166666666666663</v>
      </c>
      <c r="D3055">
        <f>MONTH(Tbl_Hourly_Gen[[#This Row],[Date]])</f>
        <v>5</v>
      </c>
      <c r="E3055">
        <f>DAY(Tbl_Hourly_Gen[[#This Row],[Date]])</f>
        <v>6</v>
      </c>
      <c r="F3055">
        <v>19</v>
      </c>
      <c r="G3055">
        <f>WEEKDAY(Tbl_Hourly_Gen[[#This Row],[Date]])</f>
        <v>2</v>
      </c>
      <c r="H3055" s="7" t="s">
        <v>14</v>
      </c>
      <c r="I3055" s="5">
        <v>0</v>
      </c>
    </row>
    <row r="3056" spans="2:9">
      <c r="B3056" s="11">
        <f>IF(B3055+IF(Tbl_Hourly_Gen[[#This Row],[Hour]]=24,1,0)&lt;Date_End,B3055+IF(Tbl_Hourly_Gen[[#This Row],[Hour]]=24,1,0),0)</f>
        <v>45418</v>
      </c>
      <c r="C3056" s="29">
        <f>Tbl_Hourly_Gen[[#This Row],[Hour]]/24</f>
        <v>0.83333333333333337</v>
      </c>
      <c r="D3056">
        <f>MONTH(Tbl_Hourly_Gen[[#This Row],[Date]])</f>
        <v>5</v>
      </c>
      <c r="E3056">
        <f>DAY(Tbl_Hourly_Gen[[#This Row],[Date]])</f>
        <v>6</v>
      </c>
      <c r="F3056">
        <v>20</v>
      </c>
      <c r="G3056">
        <f>WEEKDAY(Tbl_Hourly_Gen[[#This Row],[Date]])</f>
        <v>2</v>
      </c>
      <c r="H3056" s="7" t="s">
        <v>14</v>
      </c>
      <c r="I3056" s="5">
        <v>0</v>
      </c>
    </row>
    <row r="3057" spans="2:9">
      <c r="B3057" s="11">
        <f>IF(B3056+IF(Tbl_Hourly_Gen[[#This Row],[Hour]]=24,1,0)&lt;Date_End,B3056+IF(Tbl_Hourly_Gen[[#This Row],[Hour]]=24,1,0),0)</f>
        <v>45418</v>
      </c>
      <c r="C3057" s="29">
        <f>Tbl_Hourly_Gen[[#This Row],[Hour]]/24</f>
        <v>0.875</v>
      </c>
      <c r="D3057">
        <f>MONTH(Tbl_Hourly_Gen[[#This Row],[Date]])</f>
        <v>5</v>
      </c>
      <c r="E3057">
        <f>DAY(Tbl_Hourly_Gen[[#This Row],[Date]])</f>
        <v>6</v>
      </c>
      <c r="F3057">
        <v>21</v>
      </c>
      <c r="G3057">
        <f>WEEKDAY(Tbl_Hourly_Gen[[#This Row],[Date]])</f>
        <v>2</v>
      </c>
      <c r="H3057" s="7" t="s">
        <v>14</v>
      </c>
      <c r="I3057" s="5">
        <v>0</v>
      </c>
    </row>
    <row r="3058" spans="2:9">
      <c r="B3058" s="11">
        <f>IF(B3057+IF(Tbl_Hourly_Gen[[#This Row],[Hour]]=24,1,0)&lt;Date_End,B3057+IF(Tbl_Hourly_Gen[[#This Row],[Hour]]=24,1,0),0)</f>
        <v>45418</v>
      </c>
      <c r="C3058" s="29">
        <f>Tbl_Hourly_Gen[[#This Row],[Hour]]/24</f>
        <v>0.91666666666666663</v>
      </c>
      <c r="D3058">
        <f>MONTH(Tbl_Hourly_Gen[[#This Row],[Date]])</f>
        <v>5</v>
      </c>
      <c r="E3058">
        <f>DAY(Tbl_Hourly_Gen[[#This Row],[Date]])</f>
        <v>6</v>
      </c>
      <c r="F3058">
        <v>22</v>
      </c>
      <c r="G3058">
        <f>WEEKDAY(Tbl_Hourly_Gen[[#This Row],[Date]])</f>
        <v>2</v>
      </c>
      <c r="H3058" s="7" t="s">
        <v>14</v>
      </c>
      <c r="I3058" s="5">
        <v>0</v>
      </c>
    </row>
    <row r="3059" spans="2:9">
      <c r="B3059" s="11">
        <f>IF(B3058+IF(Tbl_Hourly_Gen[[#This Row],[Hour]]=24,1,0)&lt;Date_End,B3058+IF(Tbl_Hourly_Gen[[#This Row],[Hour]]=24,1,0),0)</f>
        <v>45418</v>
      </c>
      <c r="C3059" s="29">
        <f>Tbl_Hourly_Gen[[#This Row],[Hour]]/24</f>
        <v>0.95833333333333337</v>
      </c>
      <c r="D3059">
        <f>MONTH(Tbl_Hourly_Gen[[#This Row],[Date]])</f>
        <v>5</v>
      </c>
      <c r="E3059">
        <f>DAY(Tbl_Hourly_Gen[[#This Row],[Date]])</f>
        <v>6</v>
      </c>
      <c r="F3059">
        <v>23</v>
      </c>
      <c r="G3059">
        <f>WEEKDAY(Tbl_Hourly_Gen[[#This Row],[Date]])</f>
        <v>2</v>
      </c>
      <c r="H3059" s="7" t="s">
        <v>14</v>
      </c>
      <c r="I3059" s="5">
        <v>0</v>
      </c>
    </row>
    <row r="3060" spans="2:9">
      <c r="B3060" s="11">
        <f>IF(B3059+IF(Tbl_Hourly_Gen[[#This Row],[Hour]]=24,1,0)&lt;Date_End,B3059+IF(Tbl_Hourly_Gen[[#This Row],[Hour]]=24,1,0),0)</f>
        <v>45419</v>
      </c>
      <c r="C3060" s="29">
        <f>Tbl_Hourly_Gen[[#This Row],[Hour]]/24</f>
        <v>1</v>
      </c>
      <c r="D3060">
        <f>MONTH(Tbl_Hourly_Gen[[#This Row],[Date]])</f>
        <v>5</v>
      </c>
      <c r="E3060">
        <f>DAY(Tbl_Hourly_Gen[[#This Row],[Date]])</f>
        <v>7</v>
      </c>
      <c r="F3060">
        <v>24</v>
      </c>
      <c r="G3060">
        <f>WEEKDAY(Tbl_Hourly_Gen[[#This Row],[Date]])</f>
        <v>3</v>
      </c>
      <c r="H3060" s="7" t="s">
        <v>14</v>
      </c>
      <c r="I3060" s="5">
        <v>0</v>
      </c>
    </row>
    <row r="3061" spans="2:9">
      <c r="B3061" s="11">
        <f>IF(B3060+IF(Tbl_Hourly_Gen[[#This Row],[Hour]]=24,1,0)&lt;Date_End,B3060+IF(Tbl_Hourly_Gen[[#This Row],[Hour]]=24,1,0),0)</f>
        <v>45419</v>
      </c>
      <c r="C3061" s="29">
        <f>Tbl_Hourly_Gen[[#This Row],[Hour]]/24</f>
        <v>4.1666666666666664E-2</v>
      </c>
      <c r="D3061">
        <f>MONTH(Tbl_Hourly_Gen[[#This Row],[Date]])</f>
        <v>5</v>
      </c>
      <c r="E3061">
        <f>DAY(Tbl_Hourly_Gen[[#This Row],[Date]])</f>
        <v>7</v>
      </c>
      <c r="F3061">
        <v>1</v>
      </c>
      <c r="G3061">
        <f>WEEKDAY(Tbl_Hourly_Gen[[#This Row],[Date]])</f>
        <v>3</v>
      </c>
      <c r="H3061" s="7" t="s">
        <v>14</v>
      </c>
      <c r="I3061" s="5">
        <v>0</v>
      </c>
    </row>
    <row r="3062" spans="2:9">
      <c r="B3062" s="11">
        <f>IF(B3061+IF(Tbl_Hourly_Gen[[#This Row],[Hour]]=24,1,0)&lt;Date_End,B3061+IF(Tbl_Hourly_Gen[[#This Row],[Hour]]=24,1,0),0)</f>
        <v>45419</v>
      </c>
      <c r="C3062" s="29">
        <f>Tbl_Hourly_Gen[[#This Row],[Hour]]/24</f>
        <v>8.3333333333333329E-2</v>
      </c>
      <c r="D3062">
        <f>MONTH(Tbl_Hourly_Gen[[#This Row],[Date]])</f>
        <v>5</v>
      </c>
      <c r="E3062">
        <f>DAY(Tbl_Hourly_Gen[[#This Row],[Date]])</f>
        <v>7</v>
      </c>
      <c r="F3062">
        <v>2</v>
      </c>
      <c r="G3062">
        <f>WEEKDAY(Tbl_Hourly_Gen[[#This Row],[Date]])</f>
        <v>3</v>
      </c>
      <c r="H3062" s="7" t="s">
        <v>14</v>
      </c>
      <c r="I3062" s="5">
        <v>0</v>
      </c>
    </row>
    <row r="3063" spans="2:9">
      <c r="B3063" s="11">
        <f>IF(B3062+IF(Tbl_Hourly_Gen[[#This Row],[Hour]]=24,1,0)&lt;Date_End,B3062+IF(Tbl_Hourly_Gen[[#This Row],[Hour]]=24,1,0),0)</f>
        <v>45419</v>
      </c>
      <c r="C3063" s="29">
        <f>Tbl_Hourly_Gen[[#This Row],[Hour]]/24</f>
        <v>0.125</v>
      </c>
      <c r="D3063">
        <f>MONTH(Tbl_Hourly_Gen[[#This Row],[Date]])</f>
        <v>5</v>
      </c>
      <c r="E3063">
        <f>DAY(Tbl_Hourly_Gen[[#This Row],[Date]])</f>
        <v>7</v>
      </c>
      <c r="F3063">
        <v>3</v>
      </c>
      <c r="G3063">
        <f>WEEKDAY(Tbl_Hourly_Gen[[#This Row],[Date]])</f>
        <v>3</v>
      </c>
      <c r="H3063" s="7" t="s">
        <v>14</v>
      </c>
      <c r="I3063" s="5">
        <v>0</v>
      </c>
    </row>
    <row r="3064" spans="2:9">
      <c r="B3064" s="11">
        <f>IF(B3063+IF(Tbl_Hourly_Gen[[#This Row],[Hour]]=24,1,0)&lt;Date_End,B3063+IF(Tbl_Hourly_Gen[[#This Row],[Hour]]=24,1,0),0)</f>
        <v>45419</v>
      </c>
      <c r="C3064" s="29">
        <f>Tbl_Hourly_Gen[[#This Row],[Hour]]/24</f>
        <v>0.16666666666666666</v>
      </c>
      <c r="D3064">
        <f>MONTH(Tbl_Hourly_Gen[[#This Row],[Date]])</f>
        <v>5</v>
      </c>
      <c r="E3064">
        <f>DAY(Tbl_Hourly_Gen[[#This Row],[Date]])</f>
        <v>7</v>
      </c>
      <c r="F3064">
        <v>4</v>
      </c>
      <c r="G3064">
        <f>WEEKDAY(Tbl_Hourly_Gen[[#This Row],[Date]])</f>
        <v>3</v>
      </c>
      <c r="H3064" s="7" t="s">
        <v>14</v>
      </c>
      <c r="I3064" s="5">
        <v>0</v>
      </c>
    </row>
    <row r="3065" spans="2:9">
      <c r="B3065" s="11">
        <f>IF(B3064+IF(Tbl_Hourly_Gen[[#This Row],[Hour]]=24,1,0)&lt;Date_End,B3064+IF(Tbl_Hourly_Gen[[#This Row],[Hour]]=24,1,0),0)</f>
        <v>45419</v>
      </c>
      <c r="C3065" s="29">
        <f>Tbl_Hourly_Gen[[#This Row],[Hour]]/24</f>
        <v>0.20833333333333334</v>
      </c>
      <c r="D3065">
        <f>MONTH(Tbl_Hourly_Gen[[#This Row],[Date]])</f>
        <v>5</v>
      </c>
      <c r="E3065">
        <f>DAY(Tbl_Hourly_Gen[[#This Row],[Date]])</f>
        <v>7</v>
      </c>
      <c r="F3065">
        <v>5</v>
      </c>
      <c r="G3065">
        <f>WEEKDAY(Tbl_Hourly_Gen[[#This Row],[Date]])</f>
        <v>3</v>
      </c>
      <c r="H3065" s="7" t="s">
        <v>14</v>
      </c>
      <c r="I3065" s="5">
        <v>0</v>
      </c>
    </row>
    <row r="3066" spans="2:9">
      <c r="B3066" s="11">
        <f>IF(B3065+IF(Tbl_Hourly_Gen[[#This Row],[Hour]]=24,1,0)&lt;Date_End,B3065+IF(Tbl_Hourly_Gen[[#This Row],[Hour]]=24,1,0),0)</f>
        <v>45419</v>
      </c>
      <c r="C3066" s="29">
        <f>Tbl_Hourly_Gen[[#This Row],[Hour]]/24</f>
        <v>0.25</v>
      </c>
      <c r="D3066">
        <f>MONTH(Tbl_Hourly_Gen[[#This Row],[Date]])</f>
        <v>5</v>
      </c>
      <c r="E3066">
        <f>DAY(Tbl_Hourly_Gen[[#This Row],[Date]])</f>
        <v>7</v>
      </c>
      <c r="F3066">
        <v>6</v>
      </c>
      <c r="G3066">
        <f>WEEKDAY(Tbl_Hourly_Gen[[#This Row],[Date]])</f>
        <v>3</v>
      </c>
      <c r="H3066" s="7" t="s">
        <v>14</v>
      </c>
      <c r="I3066" s="5">
        <v>0</v>
      </c>
    </row>
    <row r="3067" spans="2:9">
      <c r="B3067" s="11">
        <f>IF(B3066+IF(Tbl_Hourly_Gen[[#This Row],[Hour]]=24,1,0)&lt;Date_End,B3066+IF(Tbl_Hourly_Gen[[#This Row],[Hour]]=24,1,0),0)</f>
        <v>45419</v>
      </c>
      <c r="C3067" s="29">
        <f>Tbl_Hourly_Gen[[#This Row],[Hour]]/24</f>
        <v>0.29166666666666669</v>
      </c>
      <c r="D3067">
        <f>MONTH(Tbl_Hourly_Gen[[#This Row],[Date]])</f>
        <v>5</v>
      </c>
      <c r="E3067">
        <f>DAY(Tbl_Hourly_Gen[[#This Row],[Date]])</f>
        <v>7</v>
      </c>
      <c r="F3067">
        <v>7</v>
      </c>
      <c r="G3067">
        <f>WEEKDAY(Tbl_Hourly_Gen[[#This Row],[Date]])</f>
        <v>3</v>
      </c>
      <c r="H3067" s="7" t="s">
        <v>14</v>
      </c>
      <c r="I3067" s="5">
        <v>0</v>
      </c>
    </row>
    <row r="3068" spans="2:9">
      <c r="B3068" s="11">
        <f>IF(B3067+IF(Tbl_Hourly_Gen[[#This Row],[Hour]]=24,1,0)&lt;Date_End,B3067+IF(Tbl_Hourly_Gen[[#This Row],[Hour]]=24,1,0),0)</f>
        <v>45419</v>
      </c>
      <c r="C3068" s="29">
        <f>Tbl_Hourly_Gen[[#This Row],[Hour]]/24</f>
        <v>0.33333333333333331</v>
      </c>
      <c r="D3068">
        <f>MONTH(Tbl_Hourly_Gen[[#This Row],[Date]])</f>
        <v>5</v>
      </c>
      <c r="E3068">
        <f>DAY(Tbl_Hourly_Gen[[#This Row],[Date]])</f>
        <v>7</v>
      </c>
      <c r="F3068">
        <v>8</v>
      </c>
      <c r="G3068">
        <f>WEEKDAY(Tbl_Hourly_Gen[[#This Row],[Date]])</f>
        <v>3</v>
      </c>
      <c r="H3068" s="7" t="s">
        <v>14</v>
      </c>
      <c r="I3068" s="5">
        <v>0</v>
      </c>
    </row>
    <row r="3069" spans="2:9">
      <c r="B3069" s="11">
        <f>IF(B3068+IF(Tbl_Hourly_Gen[[#This Row],[Hour]]=24,1,0)&lt;Date_End,B3068+IF(Tbl_Hourly_Gen[[#This Row],[Hour]]=24,1,0),0)</f>
        <v>45419</v>
      </c>
      <c r="C3069" s="29">
        <f>Tbl_Hourly_Gen[[#This Row],[Hour]]/24</f>
        <v>0.375</v>
      </c>
      <c r="D3069">
        <f>MONTH(Tbl_Hourly_Gen[[#This Row],[Date]])</f>
        <v>5</v>
      </c>
      <c r="E3069">
        <f>DAY(Tbl_Hourly_Gen[[#This Row],[Date]])</f>
        <v>7</v>
      </c>
      <c r="F3069">
        <v>9</v>
      </c>
      <c r="G3069">
        <f>WEEKDAY(Tbl_Hourly_Gen[[#This Row],[Date]])</f>
        <v>3</v>
      </c>
      <c r="H3069" s="7" t="s">
        <v>14</v>
      </c>
      <c r="I3069" s="5">
        <v>0</v>
      </c>
    </row>
    <row r="3070" spans="2:9">
      <c r="B3070" s="11">
        <f>IF(B3069+IF(Tbl_Hourly_Gen[[#This Row],[Hour]]=24,1,0)&lt;Date_End,B3069+IF(Tbl_Hourly_Gen[[#This Row],[Hour]]=24,1,0),0)</f>
        <v>45419</v>
      </c>
      <c r="C3070" s="29">
        <f>Tbl_Hourly_Gen[[#This Row],[Hour]]/24</f>
        <v>0.41666666666666669</v>
      </c>
      <c r="D3070">
        <f>MONTH(Tbl_Hourly_Gen[[#This Row],[Date]])</f>
        <v>5</v>
      </c>
      <c r="E3070">
        <f>DAY(Tbl_Hourly_Gen[[#This Row],[Date]])</f>
        <v>7</v>
      </c>
      <c r="F3070">
        <v>10</v>
      </c>
      <c r="G3070">
        <f>WEEKDAY(Tbl_Hourly_Gen[[#This Row],[Date]])</f>
        <v>3</v>
      </c>
      <c r="H3070" s="7" t="s">
        <v>14</v>
      </c>
      <c r="I3070" s="5">
        <v>0</v>
      </c>
    </row>
    <row r="3071" spans="2:9">
      <c r="B3071" s="11">
        <f>IF(B3070+IF(Tbl_Hourly_Gen[[#This Row],[Hour]]=24,1,0)&lt;Date_End,B3070+IF(Tbl_Hourly_Gen[[#This Row],[Hour]]=24,1,0),0)</f>
        <v>45419</v>
      </c>
      <c r="C3071" s="29">
        <f>Tbl_Hourly_Gen[[#This Row],[Hour]]/24</f>
        <v>0.45833333333333331</v>
      </c>
      <c r="D3071">
        <f>MONTH(Tbl_Hourly_Gen[[#This Row],[Date]])</f>
        <v>5</v>
      </c>
      <c r="E3071">
        <f>DAY(Tbl_Hourly_Gen[[#This Row],[Date]])</f>
        <v>7</v>
      </c>
      <c r="F3071">
        <v>11</v>
      </c>
      <c r="G3071">
        <f>WEEKDAY(Tbl_Hourly_Gen[[#This Row],[Date]])</f>
        <v>3</v>
      </c>
      <c r="H3071" s="7" t="s">
        <v>14</v>
      </c>
      <c r="I3071" s="5">
        <v>0</v>
      </c>
    </row>
    <row r="3072" spans="2:9">
      <c r="B3072" s="11">
        <f>IF(B3071+IF(Tbl_Hourly_Gen[[#This Row],[Hour]]=24,1,0)&lt;Date_End,B3071+IF(Tbl_Hourly_Gen[[#This Row],[Hour]]=24,1,0),0)</f>
        <v>45419</v>
      </c>
      <c r="C3072" s="29">
        <f>Tbl_Hourly_Gen[[#This Row],[Hour]]/24</f>
        <v>0.5</v>
      </c>
      <c r="D3072">
        <f>MONTH(Tbl_Hourly_Gen[[#This Row],[Date]])</f>
        <v>5</v>
      </c>
      <c r="E3072">
        <f>DAY(Tbl_Hourly_Gen[[#This Row],[Date]])</f>
        <v>7</v>
      </c>
      <c r="F3072">
        <v>12</v>
      </c>
      <c r="G3072">
        <f>WEEKDAY(Tbl_Hourly_Gen[[#This Row],[Date]])</f>
        <v>3</v>
      </c>
      <c r="H3072" s="7" t="s">
        <v>14</v>
      </c>
      <c r="I3072" s="5">
        <v>0</v>
      </c>
    </row>
    <row r="3073" spans="2:9">
      <c r="B3073" s="11">
        <f>IF(B3072+IF(Tbl_Hourly_Gen[[#This Row],[Hour]]=24,1,0)&lt;Date_End,B3072+IF(Tbl_Hourly_Gen[[#This Row],[Hour]]=24,1,0),0)</f>
        <v>45419</v>
      </c>
      <c r="C3073" s="29">
        <f>Tbl_Hourly_Gen[[#This Row],[Hour]]/24</f>
        <v>0.54166666666666663</v>
      </c>
      <c r="D3073">
        <f>MONTH(Tbl_Hourly_Gen[[#This Row],[Date]])</f>
        <v>5</v>
      </c>
      <c r="E3073">
        <f>DAY(Tbl_Hourly_Gen[[#This Row],[Date]])</f>
        <v>7</v>
      </c>
      <c r="F3073">
        <v>13</v>
      </c>
      <c r="G3073">
        <f>WEEKDAY(Tbl_Hourly_Gen[[#This Row],[Date]])</f>
        <v>3</v>
      </c>
      <c r="H3073" s="7" t="s">
        <v>14</v>
      </c>
      <c r="I3073" s="5">
        <v>0</v>
      </c>
    </row>
    <row r="3074" spans="2:9">
      <c r="B3074" s="11">
        <f>IF(B3073+IF(Tbl_Hourly_Gen[[#This Row],[Hour]]=24,1,0)&lt;Date_End,B3073+IF(Tbl_Hourly_Gen[[#This Row],[Hour]]=24,1,0),0)</f>
        <v>45419</v>
      </c>
      <c r="C3074" s="29">
        <f>Tbl_Hourly_Gen[[#This Row],[Hour]]/24</f>
        <v>0.58333333333333337</v>
      </c>
      <c r="D3074">
        <f>MONTH(Tbl_Hourly_Gen[[#This Row],[Date]])</f>
        <v>5</v>
      </c>
      <c r="E3074">
        <f>DAY(Tbl_Hourly_Gen[[#This Row],[Date]])</f>
        <v>7</v>
      </c>
      <c r="F3074">
        <v>14</v>
      </c>
      <c r="G3074">
        <f>WEEKDAY(Tbl_Hourly_Gen[[#This Row],[Date]])</f>
        <v>3</v>
      </c>
      <c r="H3074" s="7" t="s">
        <v>14</v>
      </c>
      <c r="I3074" s="5">
        <v>0</v>
      </c>
    </row>
    <row r="3075" spans="2:9">
      <c r="B3075" s="11">
        <f>IF(B3074+IF(Tbl_Hourly_Gen[[#This Row],[Hour]]=24,1,0)&lt;Date_End,B3074+IF(Tbl_Hourly_Gen[[#This Row],[Hour]]=24,1,0),0)</f>
        <v>45419</v>
      </c>
      <c r="C3075" s="29">
        <f>Tbl_Hourly_Gen[[#This Row],[Hour]]/24</f>
        <v>0.625</v>
      </c>
      <c r="D3075">
        <f>MONTH(Tbl_Hourly_Gen[[#This Row],[Date]])</f>
        <v>5</v>
      </c>
      <c r="E3075">
        <f>DAY(Tbl_Hourly_Gen[[#This Row],[Date]])</f>
        <v>7</v>
      </c>
      <c r="F3075">
        <v>15</v>
      </c>
      <c r="G3075">
        <f>WEEKDAY(Tbl_Hourly_Gen[[#This Row],[Date]])</f>
        <v>3</v>
      </c>
      <c r="H3075" s="7" t="s">
        <v>14</v>
      </c>
      <c r="I3075" s="5">
        <v>0</v>
      </c>
    </row>
    <row r="3076" spans="2:9">
      <c r="B3076" s="11">
        <f>IF(B3075+IF(Tbl_Hourly_Gen[[#This Row],[Hour]]=24,1,0)&lt;Date_End,B3075+IF(Tbl_Hourly_Gen[[#This Row],[Hour]]=24,1,0),0)</f>
        <v>45419</v>
      </c>
      <c r="C3076" s="29">
        <f>Tbl_Hourly_Gen[[#This Row],[Hour]]/24</f>
        <v>0.66666666666666663</v>
      </c>
      <c r="D3076">
        <f>MONTH(Tbl_Hourly_Gen[[#This Row],[Date]])</f>
        <v>5</v>
      </c>
      <c r="E3076">
        <f>DAY(Tbl_Hourly_Gen[[#This Row],[Date]])</f>
        <v>7</v>
      </c>
      <c r="F3076">
        <v>16</v>
      </c>
      <c r="G3076">
        <f>WEEKDAY(Tbl_Hourly_Gen[[#This Row],[Date]])</f>
        <v>3</v>
      </c>
      <c r="H3076" s="7" t="s">
        <v>14</v>
      </c>
      <c r="I3076" s="5">
        <v>0</v>
      </c>
    </row>
    <row r="3077" spans="2:9">
      <c r="B3077" s="11">
        <f>IF(B3076+IF(Tbl_Hourly_Gen[[#This Row],[Hour]]=24,1,0)&lt;Date_End,B3076+IF(Tbl_Hourly_Gen[[#This Row],[Hour]]=24,1,0),0)</f>
        <v>45419</v>
      </c>
      <c r="C3077" s="29">
        <f>Tbl_Hourly_Gen[[#This Row],[Hour]]/24</f>
        <v>0.70833333333333337</v>
      </c>
      <c r="D3077">
        <f>MONTH(Tbl_Hourly_Gen[[#This Row],[Date]])</f>
        <v>5</v>
      </c>
      <c r="E3077">
        <f>DAY(Tbl_Hourly_Gen[[#This Row],[Date]])</f>
        <v>7</v>
      </c>
      <c r="F3077">
        <v>17</v>
      </c>
      <c r="G3077">
        <f>WEEKDAY(Tbl_Hourly_Gen[[#This Row],[Date]])</f>
        <v>3</v>
      </c>
      <c r="H3077" s="7" t="s">
        <v>14</v>
      </c>
      <c r="I3077" s="5">
        <v>0</v>
      </c>
    </row>
    <row r="3078" spans="2:9">
      <c r="B3078" s="11">
        <f>IF(B3077+IF(Tbl_Hourly_Gen[[#This Row],[Hour]]=24,1,0)&lt;Date_End,B3077+IF(Tbl_Hourly_Gen[[#This Row],[Hour]]=24,1,0),0)</f>
        <v>45419</v>
      </c>
      <c r="C3078" s="29">
        <f>Tbl_Hourly_Gen[[#This Row],[Hour]]/24</f>
        <v>0.75</v>
      </c>
      <c r="D3078">
        <f>MONTH(Tbl_Hourly_Gen[[#This Row],[Date]])</f>
        <v>5</v>
      </c>
      <c r="E3078">
        <f>DAY(Tbl_Hourly_Gen[[#This Row],[Date]])</f>
        <v>7</v>
      </c>
      <c r="F3078">
        <v>18</v>
      </c>
      <c r="G3078">
        <f>WEEKDAY(Tbl_Hourly_Gen[[#This Row],[Date]])</f>
        <v>3</v>
      </c>
      <c r="H3078" s="7" t="s">
        <v>14</v>
      </c>
      <c r="I3078" s="5">
        <v>0</v>
      </c>
    </row>
    <row r="3079" spans="2:9">
      <c r="B3079" s="11">
        <f>IF(B3078+IF(Tbl_Hourly_Gen[[#This Row],[Hour]]=24,1,0)&lt;Date_End,B3078+IF(Tbl_Hourly_Gen[[#This Row],[Hour]]=24,1,0),0)</f>
        <v>45419</v>
      </c>
      <c r="C3079" s="29">
        <f>Tbl_Hourly_Gen[[#This Row],[Hour]]/24</f>
        <v>0.79166666666666663</v>
      </c>
      <c r="D3079">
        <f>MONTH(Tbl_Hourly_Gen[[#This Row],[Date]])</f>
        <v>5</v>
      </c>
      <c r="E3079">
        <f>DAY(Tbl_Hourly_Gen[[#This Row],[Date]])</f>
        <v>7</v>
      </c>
      <c r="F3079">
        <v>19</v>
      </c>
      <c r="G3079">
        <f>WEEKDAY(Tbl_Hourly_Gen[[#This Row],[Date]])</f>
        <v>3</v>
      </c>
      <c r="H3079" s="7" t="s">
        <v>14</v>
      </c>
      <c r="I3079" s="5">
        <v>0</v>
      </c>
    </row>
    <row r="3080" spans="2:9">
      <c r="B3080" s="11">
        <f>IF(B3079+IF(Tbl_Hourly_Gen[[#This Row],[Hour]]=24,1,0)&lt;Date_End,B3079+IF(Tbl_Hourly_Gen[[#This Row],[Hour]]=24,1,0),0)</f>
        <v>45419</v>
      </c>
      <c r="C3080" s="29">
        <f>Tbl_Hourly_Gen[[#This Row],[Hour]]/24</f>
        <v>0.83333333333333337</v>
      </c>
      <c r="D3080">
        <f>MONTH(Tbl_Hourly_Gen[[#This Row],[Date]])</f>
        <v>5</v>
      </c>
      <c r="E3080">
        <f>DAY(Tbl_Hourly_Gen[[#This Row],[Date]])</f>
        <v>7</v>
      </c>
      <c r="F3080">
        <v>20</v>
      </c>
      <c r="G3080">
        <f>WEEKDAY(Tbl_Hourly_Gen[[#This Row],[Date]])</f>
        <v>3</v>
      </c>
      <c r="H3080" s="7" t="s">
        <v>14</v>
      </c>
      <c r="I3080" s="5">
        <v>0</v>
      </c>
    </row>
    <row r="3081" spans="2:9">
      <c r="B3081" s="11">
        <f>IF(B3080+IF(Tbl_Hourly_Gen[[#This Row],[Hour]]=24,1,0)&lt;Date_End,B3080+IF(Tbl_Hourly_Gen[[#This Row],[Hour]]=24,1,0),0)</f>
        <v>45419</v>
      </c>
      <c r="C3081" s="29">
        <f>Tbl_Hourly_Gen[[#This Row],[Hour]]/24</f>
        <v>0.875</v>
      </c>
      <c r="D3081">
        <f>MONTH(Tbl_Hourly_Gen[[#This Row],[Date]])</f>
        <v>5</v>
      </c>
      <c r="E3081">
        <f>DAY(Tbl_Hourly_Gen[[#This Row],[Date]])</f>
        <v>7</v>
      </c>
      <c r="F3081">
        <v>21</v>
      </c>
      <c r="G3081">
        <f>WEEKDAY(Tbl_Hourly_Gen[[#This Row],[Date]])</f>
        <v>3</v>
      </c>
      <c r="H3081" s="7" t="s">
        <v>14</v>
      </c>
      <c r="I3081" s="5">
        <v>0</v>
      </c>
    </row>
    <row r="3082" spans="2:9">
      <c r="B3082" s="11">
        <f>IF(B3081+IF(Tbl_Hourly_Gen[[#This Row],[Hour]]=24,1,0)&lt;Date_End,B3081+IF(Tbl_Hourly_Gen[[#This Row],[Hour]]=24,1,0),0)</f>
        <v>45419</v>
      </c>
      <c r="C3082" s="29">
        <f>Tbl_Hourly_Gen[[#This Row],[Hour]]/24</f>
        <v>0.91666666666666663</v>
      </c>
      <c r="D3082">
        <f>MONTH(Tbl_Hourly_Gen[[#This Row],[Date]])</f>
        <v>5</v>
      </c>
      <c r="E3082">
        <f>DAY(Tbl_Hourly_Gen[[#This Row],[Date]])</f>
        <v>7</v>
      </c>
      <c r="F3082">
        <v>22</v>
      </c>
      <c r="G3082">
        <f>WEEKDAY(Tbl_Hourly_Gen[[#This Row],[Date]])</f>
        <v>3</v>
      </c>
      <c r="H3082" s="7" t="s">
        <v>14</v>
      </c>
      <c r="I3082" s="5">
        <v>0</v>
      </c>
    </row>
    <row r="3083" spans="2:9">
      <c r="B3083" s="11">
        <f>IF(B3082+IF(Tbl_Hourly_Gen[[#This Row],[Hour]]=24,1,0)&lt;Date_End,B3082+IF(Tbl_Hourly_Gen[[#This Row],[Hour]]=24,1,0),0)</f>
        <v>45419</v>
      </c>
      <c r="C3083" s="29">
        <f>Tbl_Hourly_Gen[[#This Row],[Hour]]/24</f>
        <v>0.95833333333333337</v>
      </c>
      <c r="D3083">
        <f>MONTH(Tbl_Hourly_Gen[[#This Row],[Date]])</f>
        <v>5</v>
      </c>
      <c r="E3083">
        <f>DAY(Tbl_Hourly_Gen[[#This Row],[Date]])</f>
        <v>7</v>
      </c>
      <c r="F3083">
        <v>23</v>
      </c>
      <c r="G3083">
        <f>WEEKDAY(Tbl_Hourly_Gen[[#This Row],[Date]])</f>
        <v>3</v>
      </c>
      <c r="H3083" s="7" t="s">
        <v>14</v>
      </c>
      <c r="I3083" s="5">
        <v>0</v>
      </c>
    </row>
    <row r="3084" spans="2:9">
      <c r="B3084" s="11">
        <f>IF(B3083+IF(Tbl_Hourly_Gen[[#This Row],[Hour]]=24,1,0)&lt;Date_End,B3083+IF(Tbl_Hourly_Gen[[#This Row],[Hour]]=24,1,0),0)</f>
        <v>45420</v>
      </c>
      <c r="C3084" s="29">
        <f>Tbl_Hourly_Gen[[#This Row],[Hour]]/24</f>
        <v>1</v>
      </c>
      <c r="D3084">
        <f>MONTH(Tbl_Hourly_Gen[[#This Row],[Date]])</f>
        <v>5</v>
      </c>
      <c r="E3084">
        <f>DAY(Tbl_Hourly_Gen[[#This Row],[Date]])</f>
        <v>8</v>
      </c>
      <c r="F3084">
        <v>24</v>
      </c>
      <c r="G3084">
        <f>WEEKDAY(Tbl_Hourly_Gen[[#This Row],[Date]])</f>
        <v>4</v>
      </c>
      <c r="H3084" s="7" t="s">
        <v>14</v>
      </c>
      <c r="I3084" s="5">
        <v>0</v>
      </c>
    </row>
    <row r="3085" spans="2:9">
      <c r="B3085" s="11">
        <f>IF(B3084+IF(Tbl_Hourly_Gen[[#This Row],[Hour]]=24,1,0)&lt;Date_End,B3084+IF(Tbl_Hourly_Gen[[#This Row],[Hour]]=24,1,0),0)</f>
        <v>45420</v>
      </c>
      <c r="C3085" s="29">
        <f>Tbl_Hourly_Gen[[#This Row],[Hour]]/24</f>
        <v>4.1666666666666664E-2</v>
      </c>
      <c r="D3085">
        <f>MONTH(Tbl_Hourly_Gen[[#This Row],[Date]])</f>
        <v>5</v>
      </c>
      <c r="E3085">
        <f>DAY(Tbl_Hourly_Gen[[#This Row],[Date]])</f>
        <v>8</v>
      </c>
      <c r="F3085">
        <v>1</v>
      </c>
      <c r="G3085">
        <f>WEEKDAY(Tbl_Hourly_Gen[[#This Row],[Date]])</f>
        <v>4</v>
      </c>
      <c r="H3085" s="7" t="s">
        <v>14</v>
      </c>
      <c r="I3085" s="5">
        <v>0</v>
      </c>
    </row>
    <row r="3086" spans="2:9">
      <c r="B3086" s="11">
        <f>IF(B3085+IF(Tbl_Hourly_Gen[[#This Row],[Hour]]=24,1,0)&lt;Date_End,B3085+IF(Tbl_Hourly_Gen[[#This Row],[Hour]]=24,1,0),0)</f>
        <v>45420</v>
      </c>
      <c r="C3086" s="29">
        <f>Tbl_Hourly_Gen[[#This Row],[Hour]]/24</f>
        <v>8.3333333333333329E-2</v>
      </c>
      <c r="D3086">
        <f>MONTH(Tbl_Hourly_Gen[[#This Row],[Date]])</f>
        <v>5</v>
      </c>
      <c r="E3086">
        <f>DAY(Tbl_Hourly_Gen[[#This Row],[Date]])</f>
        <v>8</v>
      </c>
      <c r="F3086">
        <v>2</v>
      </c>
      <c r="G3086">
        <f>WEEKDAY(Tbl_Hourly_Gen[[#This Row],[Date]])</f>
        <v>4</v>
      </c>
      <c r="H3086" s="7" t="s">
        <v>14</v>
      </c>
      <c r="I3086" s="5">
        <v>0</v>
      </c>
    </row>
    <row r="3087" spans="2:9">
      <c r="B3087" s="11">
        <f>IF(B3086+IF(Tbl_Hourly_Gen[[#This Row],[Hour]]=24,1,0)&lt;Date_End,B3086+IF(Tbl_Hourly_Gen[[#This Row],[Hour]]=24,1,0),0)</f>
        <v>45420</v>
      </c>
      <c r="C3087" s="29">
        <f>Tbl_Hourly_Gen[[#This Row],[Hour]]/24</f>
        <v>0.125</v>
      </c>
      <c r="D3087">
        <f>MONTH(Tbl_Hourly_Gen[[#This Row],[Date]])</f>
        <v>5</v>
      </c>
      <c r="E3087">
        <f>DAY(Tbl_Hourly_Gen[[#This Row],[Date]])</f>
        <v>8</v>
      </c>
      <c r="F3087">
        <v>3</v>
      </c>
      <c r="G3087">
        <f>WEEKDAY(Tbl_Hourly_Gen[[#This Row],[Date]])</f>
        <v>4</v>
      </c>
      <c r="H3087" s="7" t="s">
        <v>14</v>
      </c>
      <c r="I3087" s="5">
        <v>0</v>
      </c>
    </row>
    <row r="3088" spans="2:9">
      <c r="B3088" s="11">
        <f>IF(B3087+IF(Tbl_Hourly_Gen[[#This Row],[Hour]]=24,1,0)&lt;Date_End,B3087+IF(Tbl_Hourly_Gen[[#This Row],[Hour]]=24,1,0),0)</f>
        <v>45420</v>
      </c>
      <c r="C3088" s="29">
        <f>Tbl_Hourly_Gen[[#This Row],[Hour]]/24</f>
        <v>0.16666666666666666</v>
      </c>
      <c r="D3088">
        <f>MONTH(Tbl_Hourly_Gen[[#This Row],[Date]])</f>
        <v>5</v>
      </c>
      <c r="E3088">
        <f>DAY(Tbl_Hourly_Gen[[#This Row],[Date]])</f>
        <v>8</v>
      </c>
      <c r="F3088">
        <v>4</v>
      </c>
      <c r="G3088">
        <f>WEEKDAY(Tbl_Hourly_Gen[[#This Row],[Date]])</f>
        <v>4</v>
      </c>
      <c r="H3088" s="7" t="s">
        <v>14</v>
      </c>
      <c r="I3088" s="5">
        <v>0</v>
      </c>
    </row>
    <row r="3089" spans="2:9">
      <c r="B3089" s="11">
        <f>IF(B3088+IF(Tbl_Hourly_Gen[[#This Row],[Hour]]=24,1,0)&lt;Date_End,B3088+IF(Tbl_Hourly_Gen[[#This Row],[Hour]]=24,1,0),0)</f>
        <v>45420</v>
      </c>
      <c r="C3089" s="29">
        <f>Tbl_Hourly_Gen[[#This Row],[Hour]]/24</f>
        <v>0.20833333333333334</v>
      </c>
      <c r="D3089">
        <f>MONTH(Tbl_Hourly_Gen[[#This Row],[Date]])</f>
        <v>5</v>
      </c>
      <c r="E3089">
        <f>DAY(Tbl_Hourly_Gen[[#This Row],[Date]])</f>
        <v>8</v>
      </c>
      <c r="F3089">
        <v>5</v>
      </c>
      <c r="G3089">
        <f>WEEKDAY(Tbl_Hourly_Gen[[#This Row],[Date]])</f>
        <v>4</v>
      </c>
      <c r="H3089" s="7" t="s">
        <v>14</v>
      </c>
      <c r="I3089" s="5">
        <v>0</v>
      </c>
    </row>
    <row r="3090" spans="2:9">
      <c r="B3090" s="11">
        <f>IF(B3089+IF(Tbl_Hourly_Gen[[#This Row],[Hour]]=24,1,0)&lt;Date_End,B3089+IF(Tbl_Hourly_Gen[[#This Row],[Hour]]=24,1,0),0)</f>
        <v>45420</v>
      </c>
      <c r="C3090" s="29">
        <f>Tbl_Hourly_Gen[[#This Row],[Hour]]/24</f>
        <v>0.25</v>
      </c>
      <c r="D3090">
        <f>MONTH(Tbl_Hourly_Gen[[#This Row],[Date]])</f>
        <v>5</v>
      </c>
      <c r="E3090">
        <f>DAY(Tbl_Hourly_Gen[[#This Row],[Date]])</f>
        <v>8</v>
      </c>
      <c r="F3090">
        <v>6</v>
      </c>
      <c r="G3090">
        <f>WEEKDAY(Tbl_Hourly_Gen[[#This Row],[Date]])</f>
        <v>4</v>
      </c>
      <c r="H3090" s="7" t="s">
        <v>14</v>
      </c>
      <c r="I3090" s="5">
        <v>0</v>
      </c>
    </row>
    <row r="3091" spans="2:9">
      <c r="B3091" s="11">
        <f>IF(B3090+IF(Tbl_Hourly_Gen[[#This Row],[Hour]]=24,1,0)&lt;Date_End,B3090+IF(Tbl_Hourly_Gen[[#This Row],[Hour]]=24,1,0),0)</f>
        <v>45420</v>
      </c>
      <c r="C3091" s="29">
        <f>Tbl_Hourly_Gen[[#This Row],[Hour]]/24</f>
        <v>0.29166666666666669</v>
      </c>
      <c r="D3091">
        <f>MONTH(Tbl_Hourly_Gen[[#This Row],[Date]])</f>
        <v>5</v>
      </c>
      <c r="E3091">
        <f>DAY(Tbl_Hourly_Gen[[#This Row],[Date]])</f>
        <v>8</v>
      </c>
      <c r="F3091">
        <v>7</v>
      </c>
      <c r="G3091">
        <f>WEEKDAY(Tbl_Hourly_Gen[[#This Row],[Date]])</f>
        <v>4</v>
      </c>
      <c r="H3091" s="7" t="s">
        <v>14</v>
      </c>
      <c r="I3091" s="5">
        <v>0</v>
      </c>
    </row>
    <row r="3092" spans="2:9">
      <c r="B3092" s="11">
        <f>IF(B3091+IF(Tbl_Hourly_Gen[[#This Row],[Hour]]=24,1,0)&lt;Date_End,B3091+IF(Tbl_Hourly_Gen[[#This Row],[Hour]]=24,1,0),0)</f>
        <v>45420</v>
      </c>
      <c r="C3092" s="29">
        <f>Tbl_Hourly_Gen[[#This Row],[Hour]]/24</f>
        <v>0.33333333333333331</v>
      </c>
      <c r="D3092">
        <f>MONTH(Tbl_Hourly_Gen[[#This Row],[Date]])</f>
        <v>5</v>
      </c>
      <c r="E3092">
        <f>DAY(Tbl_Hourly_Gen[[#This Row],[Date]])</f>
        <v>8</v>
      </c>
      <c r="F3092">
        <v>8</v>
      </c>
      <c r="G3092">
        <f>WEEKDAY(Tbl_Hourly_Gen[[#This Row],[Date]])</f>
        <v>4</v>
      </c>
      <c r="H3092" s="7" t="s">
        <v>14</v>
      </c>
      <c r="I3092" s="5">
        <v>0</v>
      </c>
    </row>
    <row r="3093" spans="2:9">
      <c r="B3093" s="11">
        <f>IF(B3092+IF(Tbl_Hourly_Gen[[#This Row],[Hour]]=24,1,0)&lt;Date_End,B3092+IF(Tbl_Hourly_Gen[[#This Row],[Hour]]=24,1,0),0)</f>
        <v>45420</v>
      </c>
      <c r="C3093" s="29">
        <f>Tbl_Hourly_Gen[[#This Row],[Hour]]/24</f>
        <v>0.375</v>
      </c>
      <c r="D3093">
        <f>MONTH(Tbl_Hourly_Gen[[#This Row],[Date]])</f>
        <v>5</v>
      </c>
      <c r="E3093">
        <f>DAY(Tbl_Hourly_Gen[[#This Row],[Date]])</f>
        <v>8</v>
      </c>
      <c r="F3093">
        <v>9</v>
      </c>
      <c r="G3093">
        <f>WEEKDAY(Tbl_Hourly_Gen[[#This Row],[Date]])</f>
        <v>4</v>
      </c>
      <c r="H3093" s="7" t="s">
        <v>14</v>
      </c>
      <c r="I3093" s="5">
        <v>0</v>
      </c>
    </row>
    <row r="3094" spans="2:9">
      <c r="B3094" s="11">
        <f>IF(B3093+IF(Tbl_Hourly_Gen[[#This Row],[Hour]]=24,1,0)&lt;Date_End,B3093+IF(Tbl_Hourly_Gen[[#This Row],[Hour]]=24,1,0),0)</f>
        <v>45420</v>
      </c>
      <c r="C3094" s="29">
        <f>Tbl_Hourly_Gen[[#This Row],[Hour]]/24</f>
        <v>0.41666666666666669</v>
      </c>
      <c r="D3094">
        <f>MONTH(Tbl_Hourly_Gen[[#This Row],[Date]])</f>
        <v>5</v>
      </c>
      <c r="E3094">
        <f>DAY(Tbl_Hourly_Gen[[#This Row],[Date]])</f>
        <v>8</v>
      </c>
      <c r="F3094">
        <v>10</v>
      </c>
      <c r="G3094">
        <f>WEEKDAY(Tbl_Hourly_Gen[[#This Row],[Date]])</f>
        <v>4</v>
      </c>
      <c r="H3094" s="7" t="s">
        <v>14</v>
      </c>
      <c r="I3094" s="5">
        <v>0</v>
      </c>
    </row>
    <row r="3095" spans="2:9">
      <c r="B3095" s="11">
        <f>IF(B3094+IF(Tbl_Hourly_Gen[[#This Row],[Hour]]=24,1,0)&lt;Date_End,B3094+IF(Tbl_Hourly_Gen[[#This Row],[Hour]]=24,1,0),0)</f>
        <v>45420</v>
      </c>
      <c r="C3095" s="29">
        <f>Tbl_Hourly_Gen[[#This Row],[Hour]]/24</f>
        <v>0.45833333333333331</v>
      </c>
      <c r="D3095">
        <f>MONTH(Tbl_Hourly_Gen[[#This Row],[Date]])</f>
        <v>5</v>
      </c>
      <c r="E3095">
        <f>DAY(Tbl_Hourly_Gen[[#This Row],[Date]])</f>
        <v>8</v>
      </c>
      <c r="F3095">
        <v>11</v>
      </c>
      <c r="G3095">
        <f>WEEKDAY(Tbl_Hourly_Gen[[#This Row],[Date]])</f>
        <v>4</v>
      </c>
      <c r="H3095" s="7" t="s">
        <v>14</v>
      </c>
      <c r="I3095" s="5">
        <v>0</v>
      </c>
    </row>
    <row r="3096" spans="2:9">
      <c r="B3096" s="11">
        <f>IF(B3095+IF(Tbl_Hourly_Gen[[#This Row],[Hour]]=24,1,0)&lt;Date_End,B3095+IF(Tbl_Hourly_Gen[[#This Row],[Hour]]=24,1,0),0)</f>
        <v>45420</v>
      </c>
      <c r="C3096" s="29">
        <f>Tbl_Hourly_Gen[[#This Row],[Hour]]/24</f>
        <v>0.5</v>
      </c>
      <c r="D3096">
        <f>MONTH(Tbl_Hourly_Gen[[#This Row],[Date]])</f>
        <v>5</v>
      </c>
      <c r="E3096">
        <f>DAY(Tbl_Hourly_Gen[[#This Row],[Date]])</f>
        <v>8</v>
      </c>
      <c r="F3096">
        <v>12</v>
      </c>
      <c r="G3096">
        <f>WEEKDAY(Tbl_Hourly_Gen[[#This Row],[Date]])</f>
        <v>4</v>
      </c>
      <c r="H3096" s="7" t="s">
        <v>14</v>
      </c>
      <c r="I3096" s="5">
        <v>0</v>
      </c>
    </row>
    <row r="3097" spans="2:9">
      <c r="B3097" s="11">
        <f>IF(B3096+IF(Tbl_Hourly_Gen[[#This Row],[Hour]]=24,1,0)&lt;Date_End,B3096+IF(Tbl_Hourly_Gen[[#This Row],[Hour]]=24,1,0),0)</f>
        <v>45420</v>
      </c>
      <c r="C3097" s="29">
        <f>Tbl_Hourly_Gen[[#This Row],[Hour]]/24</f>
        <v>0.54166666666666663</v>
      </c>
      <c r="D3097">
        <f>MONTH(Tbl_Hourly_Gen[[#This Row],[Date]])</f>
        <v>5</v>
      </c>
      <c r="E3097">
        <f>DAY(Tbl_Hourly_Gen[[#This Row],[Date]])</f>
        <v>8</v>
      </c>
      <c r="F3097">
        <v>13</v>
      </c>
      <c r="G3097">
        <f>WEEKDAY(Tbl_Hourly_Gen[[#This Row],[Date]])</f>
        <v>4</v>
      </c>
      <c r="H3097" s="7" t="s">
        <v>14</v>
      </c>
      <c r="I3097" s="5">
        <v>0</v>
      </c>
    </row>
    <row r="3098" spans="2:9">
      <c r="B3098" s="11">
        <f>IF(B3097+IF(Tbl_Hourly_Gen[[#This Row],[Hour]]=24,1,0)&lt;Date_End,B3097+IF(Tbl_Hourly_Gen[[#This Row],[Hour]]=24,1,0),0)</f>
        <v>45420</v>
      </c>
      <c r="C3098" s="29">
        <f>Tbl_Hourly_Gen[[#This Row],[Hour]]/24</f>
        <v>0.58333333333333337</v>
      </c>
      <c r="D3098">
        <f>MONTH(Tbl_Hourly_Gen[[#This Row],[Date]])</f>
        <v>5</v>
      </c>
      <c r="E3098">
        <f>DAY(Tbl_Hourly_Gen[[#This Row],[Date]])</f>
        <v>8</v>
      </c>
      <c r="F3098">
        <v>14</v>
      </c>
      <c r="G3098">
        <f>WEEKDAY(Tbl_Hourly_Gen[[#This Row],[Date]])</f>
        <v>4</v>
      </c>
      <c r="H3098" s="7" t="s">
        <v>14</v>
      </c>
      <c r="I3098" s="5">
        <v>0</v>
      </c>
    </row>
    <row r="3099" spans="2:9">
      <c r="B3099" s="11">
        <f>IF(B3098+IF(Tbl_Hourly_Gen[[#This Row],[Hour]]=24,1,0)&lt;Date_End,B3098+IF(Tbl_Hourly_Gen[[#This Row],[Hour]]=24,1,0),0)</f>
        <v>45420</v>
      </c>
      <c r="C3099" s="29">
        <f>Tbl_Hourly_Gen[[#This Row],[Hour]]/24</f>
        <v>0.625</v>
      </c>
      <c r="D3099">
        <f>MONTH(Tbl_Hourly_Gen[[#This Row],[Date]])</f>
        <v>5</v>
      </c>
      <c r="E3099">
        <f>DAY(Tbl_Hourly_Gen[[#This Row],[Date]])</f>
        <v>8</v>
      </c>
      <c r="F3099">
        <v>15</v>
      </c>
      <c r="G3099">
        <f>WEEKDAY(Tbl_Hourly_Gen[[#This Row],[Date]])</f>
        <v>4</v>
      </c>
      <c r="H3099" s="7" t="s">
        <v>14</v>
      </c>
      <c r="I3099" s="5">
        <v>0</v>
      </c>
    </row>
    <row r="3100" spans="2:9">
      <c r="B3100" s="11">
        <f>IF(B3099+IF(Tbl_Hourly_Gen[[#This Row],[Hour]]=24,1,0)&lt;Date_End,B3099+IF(Tbl_Hourly_Gen[[#This Row],[Hour]]=24,1,0),0)</f>
        <v>45420</v>
      </c>
      <c r="C3100" s="29">
        <f>Tbl_Hourly_Gen[[#This Row],[Hour]]/24</f>
        <v>0.66666666666666663</v>
      </c>
      <c r="D3100">
        <f>MONTH(Tbl_Hourly_Gen[[#This Row],[Date]])</f>
        <v>5</v>
      </c>
      <c r="E3100">
        <f>DAY(Tbl_Hourly_Gen[[#This Row],[Date]])</f>
        <v>8</v>
      </c>
      <c r="F3100">
        <v>16</v>
      </c>
      <c r="G3100">
        <f>WEEKDAY(Tbl_Hourly_Gen[[#This Row],[Date]])</f>
        <v>4</v>
      </c>
      <c r="H3100" s="7" t="s">
        <v>14</v>
      </c>
      <c r="I3100" s="5">
        <v>0</v>
      </c>
    </row>
    <row r="3101" spans="2:9">
      <c r="B3101" s="11">
        <f>IF(B3100+IF(Tbl_Hourly_Gen[[#This Row],[Hour]]=24,1,0)&lt;Date_End,B3100+IF(Tbl_Hourly_Gen[[#This Row],[Hour]]=24,1,0),0)</f>
        <v>45420</v>
      </c>
      <c r="C3101" s="29">
        <f>Tbl_Hourly_Gen[[#This Row],[Hour]]/24</f>
        <v>0.70833333333333337</v>
      </c>
      <c r="D3101">
        <f>MONTH(Tbl_Hourly_Gen[[#This Row],[Date]])</f>
        <v>5</v>
      </c>
      <c r="E3101">
        <f>DAY(Tbl_Hourly_Gen[[#This Row],[Date]])</f>
        <v>8</v>
      </c>
      <c r="F3101">
        <v>17</v>
      </c>
      <c r="G3101">
        <f>WEEKDAY(Tbl_Hourly_Gen[[#This Row],[Date]])</f>
        <v>4</v>
      </c>
      <c r="H3101" s="7" t="s">
        <v>14</v>
      </c>
      <c r="I3101" s="5">
        <v>0</v>
      </c>
    </row>
    <row r="3102" spans="2:9">
      <c r="B3102" s="11">
        <f>IF(B3101+IF(Tbl_Hourly_Gen[[#This Row],[Hour]]=24,1,0)&lt;Date_End,B3101+IF(Tbl_Hourly_Gen[[#This Row],[Hour]]=24,1,0),0)</f>
        <v>45420</v>
      </c>
      <c r="C3102" s="29">
        <f>Tbl_Hourly_Gen[[#This Row],[Hour]]/24</f>
        <v>0.75</v>
      </c>
      <c r="D3102">
        <f>MONTH(Tbl_Hourly_Gen[[#This Row],[Date]])</f>
        <v>5</v>
      </c>
      <c r="E3102">
        <f>DAY(Tbl_Hourly_Gen[[#This Row],[Date]])</f>
        <v>8</v>
      </c>
      <c r="F3102">
        <v>18</v>
      </c>
      <c r="G3102">
        <f>WEEKDAY(Tbl_Hourly_Gen[[#This Row],[Date]])</f>
        <v>4</v>
      </c>
      <c r="H3102" s="7" t="s">
        <v>14</v>
      </c>
      <c r="I3102" s="5">
        <v>0</v>
      </c>
    </row>
    <row r="3103" spans="2:9">
      <c r="B3103" s="11">
        <f>IF(B3102+IF(Tbl_Hourly_Gen[[#This Row],[Hour]]=24,1,0)&lt;Date_End,B3102+IF(Tbl_Hourly_Gen[[#This Row],[Hour]]=24,1,0),0)</f>
        <v>45420</v>
      </c>
      <c r="C3103" s="29">
        <f>Tbl_Hourly_Gen[[#This Row],[Hour]]/24</f>
        <v>0.79166666666666663</v>
      </c>
      <c r="D3103">
        <f>MONTH(Tbl_Hourly_Gen[[#This Row],[Date]])</f>
        <v>5</v>
      </c>
      <c r="E3103">
        <f>DAY(Tbl_Hourly_Gen[[#This Row],[Date]])</f>
        <v>8</v>
      </c>
      <c r="F3103">
        <v>19</v>
      </c>
      <c r="G3103">
        <f>WEEKDAY(Tbl_Hourly_Gen[[#This Row],[Date]])</f>
        <v>4</v>
      </c>
      <c r="H3103" s="7" t="s">
        <v>14</v>
      </c>
      <c r="I3103" s="5">
        <v>0</v>
      </c>
    </row>
    <row r="3104" spans="2:9">
      <c r="B3104" s="11">
        <f>IF(B3103+IF(Tbl_Hourly_Gen[[#This Row],[Hour]]=24,1,0)&lt;Date_End,B3103+IF(Tbl_Hourly_Gen[[#This Row],[Hour]]=24,1,0),0)</f>
        <v>45420</v>
      </c>
      <c r="C3104" s="29">
        <f>Tbl_Hourly_Gen[[#This Row],[Hour]]/24</f>
        <v>0.83333333333333337</v>
      </c>
      <c r="D3104">
        <f>MONTH(Tbl_Hourly_Gen[[#This Row],[Date]])</f>
        <v>5</v>
      </c>
      <c r="E3104">
        <f>DAY(Tbl_Hourly_Gen[[#This Row],[Date]])</f>
        <v>8</v>
      </c>
      <c r="F3104">
        <v>20</v>
      </c>
      <c r="G3104">
        <f>WEEKDAY(Tbl_Hourly_Gen[[#This Row],[Date]])</f>
        <v>4</v>
      </c>
      <c r="H3104" s="7" t="s">
        <v>14</v>
      </c>
      <c r="I3104" s="5">
        <v>0</v>
      </c>
    </row>
    <row r="3105" spans="2:9">
      <c r="B3105" s="11">
        <f>IF(B3104+IF(Tbl_Hourly_Gen[[#This Row],[Hour]]=24,1,0)&lt;Date_End,B3104+IF(Tbl_Hourly_Gen[[#This Row],[Hour]]=24,1,0),0)</f>
        <v>45420</v>
      </c>
      <c r="C3105" s="29">
        <f>Tbl_Hourly_Gen[[#This Row],[Hour]]/24</f>
        <v>0.875</v>
      </c>
      <c r="D3105">
        <f>MONTH(Tbl_Hourly_Gen[[#This Row],[Date]])</f>
        <v>5</v>
      </c>
      <c r="E3105">
        <f>DAY(Tbl_Hourly_Gen[[#This Row],[Date]])</f>
        <v>8</v>
      </c>
      <c r="F3105">
        <v>21</v>
      </c>
      <c r="G3105">
        <f>WEEKDAY(Tbl_Hourly_Gen[[#This Row],[Date]])</f>
        <v>4</v>
      </c>
      <c r="H3105" s="7" t="s">
        <v>14</v>
      </c>
      <c r="I3105" s="5">
        <v>0</v>
      </c>
    </row>
    <row r="3106" spans="2:9">
      <c r="B3106" s="11">
        <f>IF(B3105+IF(Tbl_Hourly_Gen[[#This Row],[Hour]]=24,1,0)&lt;Date_End,B3105+IF(Tbl_Hourly_Gen[[#This Row],[Hour]]=24,1,0),0)</f>
        <v>45420</v>
      </c>
      <c r="C3106" s="29">
        <f>Tbl_Hourly_Gen[[#This Row],[Hour]]/24</f>
        <v>0.91666666666666663</v>
      </c>
      <c r="D3106">
        <f>MONTH(Tbl_Hourly_Gen[[#This Row],[Date]])</f>
        <v>5</v>
      </c>
      <c r="E3106">
        <f>DAY(Tbl_Hourly_Gen[[#This Row],[Date]])</f>
        <v>8</v>
      </c>
      <c r="F3106">
        <v>22</v>
      </c>
      <c r="G3106">
        <f>WEEKDAY(Tbl_Hourly_Gen[[#This Row],[Date]])</f>
        <v>4</v>
      </c>
      <c r="H3106" s="7" t="s">
        <v>14</v>
      </c>
      <c r="I3106" s="5">
        <v>0</v>
      </c>
    </row>
    <row r="3107" spans="2:9">
      <c r="B3107" s="11">
        <f>IF(B3106+IF(Tbl_Hourly_Gen[[#This Row],[Hour]]=24,1,0)&lt;Date_End,B3106+IF(Tbl_Hourly_Gen[[#This Row],[Hour]]=24,1,0),0)</f>
        <v>45420</v>
      </c>
      <c r="C3107" s="29">
        <f>Tbl_Hourly_Gen[[#This Row],[Hour]]/24</f>
        <v>0.95833333333333337</v>
      </c>
      <c r="D3107">
        <f>MONTH(Tbl_Hourly_Gen[[#This Row],[Date]])</f>
        <v>5</v>
      </c>
      <c r="E3107">
        <f>DAY(Tbl_Hourly_Gen[[#This Row],[Date]])</f>
        <v>8</v>
      </c>
      <c r="F3107">
        <v>23</v>
      </c>
      <c r="G3107">
        <f>WEEKDAY(Tbl_Hourly_Gen[[#This Row],[Date]])</f>
        <v>4</v>
      </c>
      <c r="H3107" s="7" t="s">
        <v>14</v>
      </c>
      <c r="I3107" s="5">
        <v>0</v>
      </c>
    </row>
    <row r="3108" spans="2:9">
      <c r="B3108" s="11">
        <f>IF(B3107+IF(Tbl_Hourly_Gen[[#This Row],[Hour]]=24,1,0)&lt;Date_End,B3107+IF(Tbl_Hourly_Gen[[#This Row],[Hour]]=24,1,0),0)</f>
        <v>45421</v>
      </c>
      <c r="C3108" s="29">
        <f>Tbl_Hourly_Gen[[#This Row],[Hour]]/24</f>
        <v>1</v>
      </c>
      <c r="D3108">
        <f>MONTH(Tbl_Hourly_Gen[[#This Row],[Date]])</f>
        <v>5</v>
      </c>
      <c r="E3108">
        <f>DAY(Tbl_Hourly_Gen[[#This Row],[Date]])</f>
        <v>9</v>
      </c>
      <c r="F3108">
        <v>24</v>
      </c>
      <c r="G3108">
        <f>WEEKDAY(Tbl_Hourly_Gen[[#This Row],[Date]])</f>
        <v>5</v>
      </c>
      <c r="H3108" s="7" t="s">
        <v>14</v>
      </c>
      <c r="I3108" s="5">
        <v>0</v>
      </c>
    </row>
    <row r="3109" spans="2:9">
      <c r="B3109" s="11">
        <f>IF(B3108+IF(Tbl_Hourly_Gen[[#This Row],[Hour]]=24,1,0)&lt;Date_End,B3108+IF(Tbl_Hourly_Gen[[#This Row],[Hour]]=24,1,0),0)</f>
        <v>45421</v>
      </c>
      <c r="C3109" s="29">
        <f>Tbl_Hourly_Gen[[#This Row],[Hour]]/24</f>
        <v>4.1666666666666664E-2</v>
      </c>
      <c r="D3109">
        <f>MONTH(Tbl_Hourly_Gen[[#This Row],[Date]])</f>
        <v>5</v>
      </c>
      <c r="E3109">
        <f>DAY(Tbl_Hourly_Gen[[#This Row],[Date]])</f>
        <v>9</v>
      </c>
      <c r="F3109">
        <v>1</v>
      </c>
      <c r="G3109">
        <f>WEEKDAY(Tbl_Hourly_Gen[[#This Row],[Date]])</f>
        <v>5</v>
      </c>
      <c r="H3109" s="7" t="s">
        <v>14</v>
      </c>
      <c r="I3109" s="5">
        <v>0</v>
      </c>
    </row>
    <row r="3110" spans="2:9">
      <c r="B3110" s="11">
        <f>IF(B3109+IF(Tbl_Hourly_Gen[[#This Row],[Hour]]=24,1,0)&lt;Date_End,B3109+IF(Tbl_Hourly_Gen[[#This Row],[Hour]]=24,1,0),0)</f>
        <v>45421</v>
      </c>
      <c r="C3110" s="29">
        <f>Tbl_Hourly_Gen[[#This Row],[Hour]]/24</f>
        <v>8.3333333333333329E-2</v>
      </c>
      <c r="D3110">
        <f>MONTH(Tbl_Hourly_Gen[[#This Row],[Date]])</f>
        <v>5</v>
      </c>
      <c r="E3110">
        <f>DAY(Tbl_Hourly_Gen[[#This Row],[Date]])</f>
        <v>9</v>
      </c>
      <c r="F3110">
        <v>2</v>
      </c>
      <c r="G3110">
        <f>WEEKDAY(Tbl_Hourly_Gen[[#This Row],[Date]])</f>
        <v>5</v>
      </c>
      <c r="H3110" s="7" t="s">
        <v>14</v>
      </c>
      <c r="I3110" s="5">
        <v>0</v>
      </c>
    </row>
    <row r="3111" spans="2:9">
      <c r="B3111" s="11">
        <f>IF(B3110+IF(Tbl_Hourly_Gen[[#This Row],[Hour]]=24,1,0)&lt;Date_End,B3110+IF(Tbl_Hourly_Gen[[#This Row],[Hour]]=24,1,0),0)</f>
        <v>45421</v>
      </c>
      <c r="C3111" s="29">
        <f>Tbl_Hourly_Gen[[#This Row],[Hour]]/24</f>
        <v>0.125</v>
      </c>
      <c r="D3111">
        <f>MONTH(Tbl_Hourly_Gen[[#This Row],[Date]])</f>
        <v>5</v>
      </c>
      <c r="E3111">
        <f>DAY(Tbl_Hourly_Gen[[#This Row],[Date]])</f>
        <v>9</v>
      </c>
      <c r="F3111">
        <v>3</v>
      </c>
      <c r="G3111">
        <f>WEEKDAY(Tbl_Hourly_Gen[[#This Row],[Date]])</f>
        <v>5</v>
      </c>
      <c r="H3111" s="7" t="s">
        <v>14</v>
      </c>
      <c r="I3111" s="5">
        <v>0</v>
      </c>
    </row>
    <row r="3112" spans="2:9">
      <c r="B3112" s="11">
        <f>IF(B3111+IF(Tbl_Hourly_Gen[[#This Row],[Hour]]=24,1,0)&lt;Date_End,B3111+IF(Tbl_Hourly_Gen[[#This Row],[Hour]]=24,1,0),0)</f>
        <v>45421</v>
      </c>
      <c r="C3112" s="29">
        <f>Tbl_Hourly_Gen[[#This Row],[Hour]]/24</f>
        <v>0.16666666666666666</v>
      </c>
      <c r="D3112">
        <f>MONTH(Tbl_Hourly_Gen[[#This Row],[Date]])</f>
        <v>5</v>
      </c>
      <c r="E3112">
        <f>DAY(Tbl_Hourly_Gen[[#This Row],[Date]])</f>
        <v>9</v>
      </c>
      <c r="F3112">
        <v>4</v>
      </c>
      <c r="G3112">
        <f>WEEKDAY(Tbl_Hourly_Gen[[#This Row],[Date]])</f>
        <v>5</v>
      </c>
      <c r="H3112" s="7" t="s">
        <v>14</v>
      </c>
      <c r="I3112" s="5">
        <v>0</v>
      </c>
    </row>
    <row r="3113" spans="2:9">
      <c r="B3113" s="11">
        <f>IF(B3112+IF(Tbl_Hourly_Gen[[#This Row],[Hour]]=24,1,0)&lt;Date_End,B3112+IF(Tbl_Hourly_Gen[[#This Row],[Hour]]=24,1,0),0)</f>
        <v>45421</v>
      </c>
      <c r="C3113" s="29">
        <f>Tbl_Hourly_Gen[[#This Row],[Hour]]/24</f>
        <v>0.20833333333333334</v>
      </c>
      <c r="D3113">
        <f>MONTH(Tbl_Hourly_Gen[[#This Row],[Date]])</f>
        <v>5</v>
      </c>
      <c r="E3113">
        <f>DAY(Tbl_Hourly_Gen[[#This Row],[Date]])</f>
        <v>9</v>
      </c>
      <c r="F3113">
        <v>5</v>
      </c>
      <c r="G3113">
        <f>WEEKDAY(Tbl_Hourly_Gen[[#This Row],[Date]])</f>
        <v>5</v>
      </c>
      <c r="H3113" s="7" t="s">
        <v>14</v>
      </c>
      <c r="I3113" s="5">
        <v>0</v>
      </c>
    </row>
    <row r="3114" spans="2:9">
      <c r="B3114" s="11">
        <f>IF(B3113+IF(Tbl_Hourly_Gen[[#This Row],[Hour]]=24,1,0)&lt;Date_End,B3113+IF(Tbl_Hourly_Gen[[#This Row],[Hour]]=24,1,0),0)</f>
        <v>45421</v>
      </c>
      <c r="C3114" s="29">
        <f>Tbl_Hourly_Gen[[#This Row],[Hour]]/24</f>
        <v>0.25</v>
      </c>
      <c r="D3114">
        <f>MONTH(Tbl_Hourly_Gen[[#This Row],[Date]])</f>
        <v>5</v>
      </c>
      <c r="E3114">
        <f>DAY(Tbl_Hourly_Gen[[#This Row],[Date]])</f>
        <v>9</v>
      </c>
      <c r="F3114">
        <v>6</v>
      </c>
      <c r="G3114">
        <f>WEEKDAY(Tbl_Hourly_Gen[[#This Row],[Date]])</f>
        <v>5</v>
      </c>
      <c r="H3114" s="7" t="s">
        <v>14</v>
      </c>
      <c r="I3114" s="5">
        <v>0</v>
      </c>
    </row>
    <row r="3115" spans="2:9">
      <c r="B3115" s="11">
        <f>IF(B3114+IF(Tbl_Hourly_Gen[[#This Row],[Hour]]=24,1,0)&lt;Date_End,B3114+IF(Tbl_Hourly_Gen[[#This Row],[Hour]]=24,1,0),0)</f>
        <v>45421</v>
      </c>
      <c r="C3115" s="29">
        <f>Tbl_Hourly_Gen[[#This Row],[Hour]]/24</f>
        <v>0.29166666666666669</v>
      </c>
      <c r="D3115">
        <f>MONTH(Tbl_Hourly_Gen[[#This Row],[Date]])</f>
        <v>5</v>
      </c>
      <c r="E3115">
        <f>DAY(Tbl_Hourly_Gen[[#This Row],[Date]])</f>
        <v>9</v>
      </c>
      <c r="F3115">
        <v>7</v>
      </c>
      <c r="G3115">
        <f>WEEKDAY(Tbl_Hourly_Gen[[#This Row],[Date]])</f>
        <v>5</v>
      </c>
      <c r="H3115" s="7" t="s">
        <v>14</v>
      </c>
      <c r="I3115" s="5">
        <v>0</v>
      </c>
    </row>
    <row r="3116" spans="2:9">
      <c r="B3116" s="11">
        <f>IF(B3115+IF(Tbl_Hourly_Gen[[#This Row],[Hour]]=24,1,0)&lt;Date_End,B3115+IF(Tbl_Hourly_Gen[[#This Row],[Hour]]=24,1,0),0)</f>
        <v>45421</v>
      </c>
      <c r="C3116" s="29">
        <f>Tbl_Hourly_Gen[[#This Row],[Hour]]/24</f>
        <v>0.33333333333333331</v>
      </c>
      <c r="D3116">
        <f>MONTH(Tbl_Hourly_Gen[[#This Row],[Date]])</f>
        <v>5</v>
      </c>
      <c r="E3116">
        <f>DAY(Tbl_Hourly_Gen[[#This Row],[Date]])</f>
        <v>9</v>
      </c>
      <c r="F3116">
        <v>8</v>
      </c>
      <c r="G3116">
        <f>WEEKDAY(Tbl_Hourly_Gen[[#This Row],[Date]])</f>
        <v>5</v>
      </c>
      <c r="H3116" s="7" t="s">
        <v>14</v>
      </c>
      <c r="I3116" s="5">
        <v>0</v>
      </c>
    </row>
    <row r="3117" spans="2:9">
      <c r="B3117" s="11">
        <f>IF(B3116+IF(Tbl_Hourly_Gen[[#This Row],[Hour]]=24,1,0)&lt;Date_End,B3116+IF(Tbl_Hourly_Gen[[#This Row],[Hour]]=24,1,0),0)</f>
        <v>45421</v>
      </c>
      <c r="C3117" s="29">
        <f>Tbl_Hourly_Gen[[#This Row],[Hour]]/24</f>
        <v>0.375</v>
      </c>
      <c r="D3117">
        <f>MONTH(Tbl_Hourly_Gen[[#This Row],[Date]])</f>
        <v>5</v>
      </c>
      <c r="E3117">
        <f>DAY(Tbl_Hourly_Gen[[#This Row],[Date]])</f>
        <v>9</v>
      </c>
      <c r="F3117">
        <v>9</v>
      </c>
      <c r="G3117">
        <f>WEEKDAY(Tbl_Hourly_Gen[[#This Row],[Date]])</f>
        <v>5</v>
      </c>
      <c r="H3117" s="7" t="s">
        <v>14</v>
      </c>
      <c r="I3117" s="5">
        <v>0</v>
      </c>
    </row>
    <row r="3118" spans="2:9">
      <c r="B3118" s="11">
        <f>IF(B3117+IF(Tbl_Hourly_Gen[[#This Row],[Hour]]=24,1,0)&lt;Date_End,B3117+IF(Tbl_Hourly_Gen[[#This Row],[Hour]]=24,1,0),0)</f>
        <v>45421</v>
      </c>
      <c r="C3118" s="29">
        <f>Tbl_Hourly_Gen[[#This Row],[Hour]]/24</f>
        <v>0.41666666666666669</v>
      </c>
      <c r="D3118">
        <f>MONTH(Tbl_Hourly_Gen[[#This Row],[Date]])</f>
        <v>5</v>
      </c>
      <c r="E3118">
        <f>DAY(Tbl_Hourly_Gen[[#This Row],[Date]])</f>
        <v>9</v>
      </c>
      <c r="F3118">
        <v>10</v>
      </c>
      <c r="G3118">
        <f>WEEKDAY(Tbl_Hourly_Gen[[#This Row],[Date]])</f>
        <v>5</v>
      </c>
      <c r="H3118" s="7" t="s">
        <v>14</v>
      </c>
      <c r="I3118" s="5">
        <v>0</v>
      </c>
    </row>
    <row r="3119" spans="2:9">
      <c r="B3119" s="11">
        <f>IF(B3118+IF(Tbl_Hourly_Gen[[#This Row],[Hour]]=24,1,0)&lt;Date_End,B3118+IF(Tbl_Hourly_Gen[[#This Row],[Hour]]=24,1,0),0)</f>
        <v>45421</v>
      </c>
      <c r="C3119" s="29">
        <f>Tbl_Hourly_Gen[[#This Row],[Hour]]/24</f>
        <v>0.45833333333333331</v>
      </c>
      <c r="D3119">
        <f>MONTH(Tbl_Hourly_Gen[[#This Row],[Date]])</f>
        <v>5</v>
      </c>
      <c r="E3119">
        <f>DAY(Tbl_Hourly_Gen[[#This Row],[Date]])</f>
        <v>9</v>
      </c>
      <c r="F3119">
        <v>11</v>
      </c>
      <c r="G3119">
        <f>WEEKDAY(Tbl_Hourly_Gen[[#This Row],[Date]])</f>
        <v>5</v>
      </c>
      <c r="H3119" s="7" t="s">
        <v>14</v>
      </c>
      <c r="I3119" s="5">
        <v>0</v>
      </c>
    </row>
    <row r="3120" spans="2:9">
      <c r="B3120" s="11">
        <f>IF(B3119+IF(Tbl_Hourly_Gen[[#This Row],[Hour]]=24,1,0)&lt;Date_End,B3119+IF(Tbl_Hourly_Gen[[#This Row],[Hour]]=24,1,0),0)</f>
        <v>45421</v>
      </c>
      <c r="C3120" s="29">
        <f>Tbl_Hourly_Gen[[#This Row],[Hour]]/24</f>
        <v>0.5</v>
      </c>
      <c r="D3120">
        <f>MONTH(Tbl_Hourly_Gen[[#This Row],[Date]])</f>
        <v>5</v>
      </c>
      <c r="E3120">
        <f>DAY(Tbl_Hourly_Gen[[#This Row],[Date]])</f>
        <v>9</v>
      </c>
      <c r="F3120">
        <v>12</v>
      </c>
      <c r="G3120">
        <f>WEEKDAY(Tbl_Hourly_Gen[[#This Row],[Date]])</f>
        <v>5</v>
      </c>
      <c r="H3120" s="7" t="s">
        <v>14</v>
      </c>
      <c r="I3120" s="5">
        <v>0</v>
      </c>
    </row>
    <row r="3121" spans="2:9">
      <c r="B3121" s="11">
        <f>IF(B3120+IF(Tbl_Hourly_Gen[[#This Row],[Hour]]=24,1,0)&lt;Date_End,B3120+IF(Tbl_Hourly_Gen[[#This Row],[Hour]]=24,1,0),0)</f>
        <v>45421</v>
      </c>
      <c r="C3121" s="29">
        <f>Tbl_Hourly_Gen[[#This Row],[Hour]]/24</f>
        <v>0.54166666666666663</v>
      </c>
      <c r="D3121">
        <f>MONTH(Tbl_Hourly_Gen[[#This Row],[Date]])</f>
        <v>5</v>
      </c>
      <c r="E3121">
        <f>DAY(Tbl_Hourly_Gen[[#This Row],[Date]])</f>
        <v>9</v>
      </c>
      <c r="F3121">
        <v>13</v>
      </c>
      <c r="G3121">
        <f>WEEKDAY(Tbl_Hourly_Gen[[#This Row],[Date]])</f>
        <v>5</v>
      </c>
      <c r="H3121" s="7" t="s">
        <v>14</v>
      </c>
      <c r="I3121" s="5">
        <v>0</v>
      </c>
    </row>
    <row r="3122" spans="2:9">
      <c r="B3122" s="11">
        <f>IF(B3121+IF(Tbl_Hourly_Gen[[#This Row],[Hour]]=24,1,0)&lt;Date_End,B3121+IF(Tbl_Hourly_Gen[[#This Row],[Hour]]=24,1,0),0)</f>
        <v>45421</v>
      </c>
      <c r="C3122" s="29">
        <f>Tbl_Hourly_Gen[[#This Row],[Hour]]/24</f>
        <v>0.58333333333333337</v>
      </c>
      <c r="D3122">
        <f>MONTH(Tbl_Hourly_Gen[[#This Row],[Date]])</f>
        <v>5</v>
      </c>
      <c r="E3122">
        <f>DAY(Tbl_Hourly_Gen[[#This Row],[Date]])</f>
        <v>9</v>
      </c>
      <c r="F3122">
        <v>14</v>
      </c>
      <c r="G3122">
        <f>WEEKDAY(Tbl_Hourly_Gen[[#This Row],[Date]])</f>
        <v>5</v>
      </c>
      <c r="H3122" s="7" t="s">
        <v>14</v>
      </c>
      <c r="I3122" s="5">
        <v>0</v>
      </c>
    </row>
    <row r="3123" spans="2:9">
      <c r="B3123" s="11">
        <f>IF(B3122+IF(Tbl_Hourly_Gen[[#This Row],[Hour]]=24,1,0)&lt;Date_End,B3122+IF(Tbl_Hourly_Gen[[#This Row],[Hour]]=24,1,0),0)</f>
        <v>45421</v>
      </c>
      <c r="C3123" s="29">
        <f>Tbl_Hourly_Gen[[#This Row],[Hour]]/24</f>
        <v>0.625</v>
      </c>
      <c r="D3123">
        <f>MONTH(Tbl_Hourly_Gen[[#This Row],[Date]])</f>
        <v>5</v>
      </c>
      <c r="E3123">
        <f>DAY(Tbl_Hourly_Gen[[#This Row],[Date]])</f>
        <v>9</v>
      </c>
      <c r="F3123">
        <v>15</v>
      </c>
      <c r="G3123">
        <f>WEEKDAY(Tbl_Hourly_Gen[[#This Row],[Date]])</f>
        <v>5</v>
      </c>
      <c r="H3123" s="7" t="s">
        <v>14</v>
      </c>
      <c r="I3123" s="5">
        <v>0</v>
      </c>
    </row>
    <row r="3124" spans="2:9">
      <c r="B3124" s="11">
        <f>IF(B3123+IF(Tbl_Hourly_Gen[[#This Row],[Hour]]=24,1,0)&lt;Date_End,B3123+IF(Tbl_Hourly_Gen[[#This Row],[Hour]]=24,1,0),0)</f>
        <v>45421</v>
      </c>
      <c r="C3124" s="29">
        <f>Tbl_Hourly_Gen[[#This Row],[Hour]]/24</f>
        <v>0.66666666666666663</v>
      </c>
      <c r="D3124">
        <f>MONTH(Tbl_Hourly_Gen[[#This Row],[Date]])</f>
        <v>5</v>
      </c>
      <c r="E3124">
        <f>DAY(Tbl_Hourly_Gen[[#This Row],[Date]])</f>
        <v>9</v>
      </c>
      <c r="F3124">
        <v>16</v>
      </c>
      <c r="G3124">
        <f>WEEKDAY(Tbl_Hourly_Gen[[#This Row],[Date]])</f>
        <v>5</v>
      </c>
      <c r="H3124" s="7" t="s">
        <v>14</v>
      </c>
      <c r="I3124" s="5">
        <v>0</v>
      </c>
    </row>
    <row r="3125" spans="2:9">
      <c r="B3125" s="11">
        <f>IF(B3124+IF(Tbl_Hourly_Gen[[#This Row],[Hour]]=24,1,0)&lt;Date_End,B3124+IF(Tbl_Hourly_Gen[[#This Row],[Hour]]=24,1,0),0)</f>
        <v>45421</v>
      </c>
      <c r="C3125" s="29">
        <f>Tbl_Hourly_Gen[[#This Row],[Hour]]/24</f>
        <v>0.70833333333333337</v>
      </c>
      <c r="D3125">
        <f>MONTH(Tbl_Hourly_Gen[[#This Row],[Date]])</f>
        <v>5</v>
      </c>
      <c r="E3125">
        <f>DAY(Tbl_Hourly_Gen[[#This Row],[Date]])</f>
        <v>9</v>
      </c>
      <c r="F3125">
        <v>17</v>
      </c>
      <c r="G3125">
        <f>WEEKDAY(Tbl_Hourly_Gen[[#This Row],[Date]])</f>
        <v>5</v>
      </c>
      <c r="H3125" s="7" t="s">
        <v>14</v>
      </c>
      <c r="I3125" s="5">
        <v>0</v>
      </c>
    </row>
    <row r="3126" spans="2:9">
      <c r="B3126" s="11">
        <f>IF(B3125+IF(Tbl_Hourly_Gen[[#This Row],[Hour]]=24,1,0)&lt;Date_End,B3125+IF(Tbl_Hourly_Gen[[#This Row],[Hour]]=24,1,0),0)</f>
        <v>45421</v>
      </c>
      <c r="C3126" s="29">
        <f>Tbl_Hourly_Gen[[#This Row],[Hour]]/24</f>
        <v>0.75</v>
      </c>
      <c r="D3126">
        <f>MONTH(Tbl_Hourly_Gen[[#This Row],[Date]])</f>
        <v>5</v>
      </c>
      <c r="E3126">
        <f>DAY(Tbl_Hourly_Gen[[#This Row],[Date]])</f>
        <v>9</v>
      </c>
      <c r="F3126">
        <v>18</v>
      </c>
      <c r="G3126">
        <f>WEEKDAY(Tbl_Hourly_Gen[[#This Row],[Date]])</f>
        <v>5</v>
      </c>
      <c r="H3126" s="7" t="s">
        <v>14</v>
      </c>
      <c r="I3126" s="5">
        <v>0</v>
      </c>
    </row>
    <row r="3127" spans="2:9">
      <c r="B3127" s="11">
        <f>IF(B3126+IF(Tbl_Hourly_Gen[[#This Row],[Hour]]=24,1,0)&lt;Date_End,B3126+IF(Tbl_Hourly_Gen[[#This Row],[Hour]]=24,1,0),0)</f>
        <v>45421</v>
      </c>
      <c r="C3127" s="29">
        <f>Tbl_Hourly_Gen[[#This Row],[Hour]]/24</f>
        <v>0.79166666666666663</v>
      </c>
      <c r="D3127">
        <f>MONTH(Tbl_Hourly_Gen[[#This Row],[Date]])</f>
        <v>5</v>
      </c>
      <c r="E3127">
        <f>DAY(Tbl_Hourly_Gen[[#This Row],[Date]])</f>
        <v>9</v>
      </c>
      <c r="F3127">
        <v>19</v>
      </c>
      <c r="G3127">
        <f>WEEKDAY(Tbl_Hourly_Gen[[#This Row],[Date]])</f>
        <v>5</v>
      </c>
      <c r="H3127" s="7" t="s">
        <v>14</v>
      </c>
      <c r="I3127" s="5">
        <v>0</v>
      </c>
    </row>
    <row r="3128" spans="2:9">
      <c r="B3128" s="11">
        <f>IF(B3127+IF(Tbl_Hourly_Gen[[#This Row],[Hour]]=24,1,0)&lt;Date_End,B3127+IF(Tbl_Hourly_Gen[[#This Row],[Hour]]=24,1,0),0)</f>
        <v>45421</v>
      </c>
      <c r="C3128" s="29">
        <f>Tbl_Hourly_Gen[[#This Row],[Hour]]/24</f>
        <v>0.83333333333333337</v>
      </c>
      <c r="D3128">
        <f>MONTH(Tbl_Hourly_Gen[[#This Row],[Date]])</f>
        <v>5</v>
      </c>
      <c r="E3128">
        <f>DAY(Tbl_Hourly_Gen[[#This Row],[Date]])</f>
        <v>9</v>
      </c>
      <c r="F3128">
        <v>20</v>
      </c>
      <c r="G3128">
        <f>WEEKDAY(Tbl_Hourly_Gen[[#This Row],[Date]])</f>
        <v>5</v>
      </c>
      <c r="H3128" s="7" t="s">
        <v>14</v>
      </c>
      <c r="I3128" s="5">
        <v>0</v>
      </c>
    </row>
    <row r="3129" spans="2:9">
      <c r="B3129" s="11">
        <f>IF(B3128+IF(Tbl_Hourly_Gen[[#This Row],[Hour]]=24,1,0)&lt;Date_End,B3128+IF(Tbl_Hourly_Gen[[#This Row],[Hour]]=24,1,0),0)</f>
        <v>45421</v>
      </c>
      <c r="C3129" s="29">
        <f>Tbl_Hourly_Gen[[#This Row],[Hour]]/24</f>
        <v>0.875</v>
      </c>
      <c r="D3129">
        <f>MONTH(Tbl_Hourly_Gen[[#This Row],[Date]])</f>
        <v>5</v>
      </c>
      <c r="E3129">
        <f>DAY(Tbl_Hourly_Gen[[#This Row],[Date]])</f>
        <v>9</v>
      </c>
      <c r="F3129">
        <v>21</v>
      </c>
      <c r="G3129">
        <f>WEEKDAY(Tbl_Hourly_Gen[[#This Row],[Date]])</f>
        <v>5</v>
      </c>
      <c r="H3129" s="7" t="s">
        <v>14</v>
      </c>
      <c r="I3129" s="5">
        <v>0</v>
      </c>
    </row>
    <row r="3130" spans="2:9">
      <c r="B3130" s="11">
        <f>IF(B3129+IF(Tbl_Hourly_Gen[[#This Row],[Hour]]=24,1,0)&lt;Date_End,B3129+IF(Tbl_Hourly_Gen[[#This Row],[Hour]]=24,1,0),0)</f>
        <v>45421</v>
      </c>
      <c r="C3130" s="29">
        <f>Tbl_Hourly_Gen[[#This Row],[Hour]]/24</f>
        <v>0.91666666666666663</v>
      </c>
      <c r="D3130">
        <f>MONTH(Tbl_Hourly_Gen[[#This Row],[Date]])</f>
        <v>5</v>
      </c>
      <c r="E3130">
        <f>DAY(Tbl_Hourly_Gen[[#This Row],[Date]])</f>
        <v>9</v>
      </c>
      <c r="F3130">
        <v>22</v>
      </c>
      <c r="G3130">
        <f>WEEKDAY(Tbl_Hourly_Gen[[#This Row],[Date]])</f>
        <v>5</v>
      </c>
      <c r="H3130" s="7" t="s">
        <v>14</v>
      </c>
      <c r="I3130" s="5">
        <v>0</v>
      </c>
    </row>
    <row r="3131" spans="2:9">
      <c r="B3131" s="11">
        <f>IF(B3130+IF(Tbl_Hourly_Gen[[#This Row],[Hour]]=24,1,0)&lt;Date_End,B3130+IF(Tbl_Hourly_Gen[[#This Row],[Hour]]=24,1,0),0)</f>
        <v>45421</v>
      </c>
      <c r="C3131" s="29">
        <f>Tbl_Hourly_Gen[[#This Row],[Hour]]/24</f>
        <v>0.95833333333333337</v>
      </c>
      <c r="D3131">
        <f>MONTH(Tbl_Hourly_Gen[[#This Row],[Date]])</f>
        <v>5</v>
      </c>
      <c r="E3131">
        <f>DAY(Tbl_Hourly_Gen[[#This Row],[Date]])</f>
        <v>9</v>
      </c>
      <c r="F3131">
        <v>23</v>
      </c>
      <c r="G3131">
        <f>WEEKDAY(Tbl_Hourly_Gen[[#This Row],[Date]])</f>
        <v>5</v>
      </c>
      <c r="H3131" s="7" t="s">
        <v>14</v>
      </c>
      <c r="I3131" s="5">
        <v>0</v>
      </c>
    </row>
    <row r="3132" spans="2:9">
      <c r="B3132" s="11">
        <f>IF(B3131+IF(Tbl_Hourly_Gen[[#This Row],[Hour]]=24,1,0)&lt;Date_End,B3131+IF(Tbl_Hourly_Gen[[#This Row],[Hour]]=24,1,0),0)</f>
        <v>45422</v>
      </c>
      <c r="C3132" s="29">
        <f>Tbl_Hourly_Gen[[#This Row],[Hour]]/24</f>
        <v>1</v>
      </c>
      <c r="D3132">
        <f>MONTH(Tbl_Hourly_Gen[[#This Row],[Date]])</f>
        <v>5</v>
      </c>
      <c r="E3132">
        <f>DAY(Tbl_Hourly_Gen[[#This Row],[Date]])</f>
        <v>10</v>
      </c>
      <c r="F3132">
        <v>24</v>
      </c>
      <c r="G3132">
        <f>WEEKDAY(Tbl_Hourly_Gen[[#This Row],[Date]])</f>
        <v>6</v>
      </c>
      <c r="H3132" s="7" t="s">
        <v>14</v>
      </c>
      <c r="I3132" s="5">
        <v>0</v>
      </c>
    </row>
    <row r="3133" spans="2:9">
      <c r="B3133" s="11">
        <f>IF(B3132+IF(Tbl_Hourly_Gen[[#This Row],[Hour]]=24,1,0)&lt;Date_End,B3132+IF(Tbl_Hourly_Gen[[#This Row],[Hour]]=24,1,0),0)</f>
        <v>45422</v>
      </c>
      <c r="C3133" s="29">
        <f>Tbl_Hourly_Gen[[#This Row],[Hour]]/24</f>
        <v>4.1666666666666664E-2</v>
      </c>
      <c r="D3133">
        <f>MONTH(Tbl_Hourly_Gen[[#This Row],[Date]])</f>
        <v>5</v>
      </c>
      <c r="E3133">
        <f>DAY(Tbl_Hourly_Gen[[#This Row],[Date]])</f>
        <v>10</v>
      </c>
      <c r="F3133">
        <v>1</v>
      </c>
      <c r="G3133">
        <f>WEEKDAY(Tbl_Hourly_Gen[[#This Row],[Date]])</f>
        <v>6</v>
      </c>
      <c r="H3133" s="7" t="s">
        <v>14</v>
      </c>
      <c r="I3133" s="5">
        <v>0</v>
      </c>
    </row>
    <row r="3134" spans="2:9">
      <c r="B3134" s="11">
        <f>IF(B3133+IF(Tbl_Hourly_Gen[[#This Row],[Hour]]=24,1,0)&lt;Date_End,B3133+IF(Tbl_Hourly_Gen[[#This Row],[Hour]]=24,1,0),0)</f>
        <v>45422</v>
      </c>
      <c r="C3134" s="29">
        <f>Tbl_Hourly_Gen[[#This Row],[Hour]]/24</f>
        <v>8.3333333333333329E-2</v>
      </c>
      <c r="D3134">
        <f>MONTH(Tbl_Hourly_Gen[[#This Row],[Date]])</f>
        <v>5</v>
      </c>
      <c r="E3134">
        <f>DAY(Tbl_Hourly_Gen[[#This Row],[Date]])</f>
        <v>10</v>
      </c>
      <c r="F3134">
        <v>2</v>
      </c>
      <c r="G3134">
        <f>WEEKDAY(Tbl_Hourly_Gen[[#This Row],[Date]])</f>
        <v>6</v>
      </c>
      <c r="H3134" s="7" t="s">
        <v>14</v>
      </c>
      <c r="I3134" s="5">
        <v>0</v>
      </c>
    </row>
    <row r="3135" spans="2:9">
      <c r="B3135" s="11">
        <f>IF(B3134+IF(Tbl_Hourly_Gen[[#This Row],[Hour]]=24,1,0)&lt;Date_End,B3134+IF(Tbl_Hourly_Gen[[#This Row],[Hour]]=24,1,0),0)</f>
        <v>45422</v>
      </c>
      <c r="C3135" s="29">
        <f>Tbl_Hourly_Gen[[#This Row],[Hour]]/24</f>
        <v>0.125</v>
      </c>
      <c r="D3135">
        <f>MONTH(Tbl_Hourly_Gen[[#This Row],[Date]])</f>
        <v>5</v>
      </c>
      <c r="E3135">
        <f>DAY(Tbl_Hourly_Gen[[#This Row],[Date]])</f>
        <v>10</v>
      </c>
      <c r="F3135">
        <v>3</v>
      </c>
      <c r="G3135">
        <f>WEEKDAY(Tbl_Hourly_Gen[[#This Row],[Date]])</f>
        <v>6</v>
      </c>
      <c r="H3135" s="7" t="s">
        <v>14</v>
      </c>
      <c r="I3135" s="5">
        <v>0</v>
      </c>
    </row>
    <row r="3136" spans="2:9">
      <c r="B3136" s="11">
        <f>IF(B3135+IF(Tbl_Hourly_Gen[[#This Row],[Hour]]=24,1,0)&lt;Date_End,B3135+IF(Tbl_Hourly_Gen[[#This Row],[Hour]]=24,1,0),0)</f>
        <v>45422</v>
      </c>
      <c r="C3136" s="29">
        <f>Tbl_Hourly_Gen[[#This Row],[Hour]]/24</f>
        <v>0.16666666666666666</v>
      </c>
      <c r="D3136">
        <f>MONTH(Tbl_Hourly_Gen[[#This Row],[Date]])</f>
        <v>5</v>
      </c>
      <c r="E3136">
        <f>DAY(Tbl_Hourly_Gen[[#This Row],[Date]])</f>
        <v>10</v>
      </c>
      <c r="F3136">
        <v>4</v>
      </c>
      <c r="G3136">
        <f>WEEKDAY(Tbl_Hourly_Gen[[#This Row],[Date]])</f>
        <v>6</v>
      </c>
      <c r="H3136" s="7" t="s">
        <v>14</v>
      </c>
      <c r="I3136" s="5">
        <v>0</v>
      </c>
    </row>
    <row r="3137" spans="2:9">
      <c r="B3137" s="11">
        <f>IF(B3136+IF(Tbl_Hourly_Gen[[#This Row],[Hour]]=24,1,0)&lt;Date_End,B3136+IF(Tbl_Hourly_Gen[[#This Row],[Hour]]=24,1,0),0)</f>
        <v>45422</v>
      </c>
      <c r="C3137" s="29">
        <f>Tbl_Hourly_Gen[[#This Row],[Hour]]/24</f>
        <v>0.20833333333333334</v>
      </c>
      <c r="D3137">
        <f>MONTH(Tbl_Hourly_Gen[[#This Row],[Date]])</f>
        <v>5</v>
      </c>
      <c r="E3137">
        <f>DAY(Tbl_Hourly_Gen[[#This Row],[Date]])</f>
        <v>10</v>
      </c>
      <c r="F3137">
        <v>5</v>
      </c>
      <c r="G3137">
        <f>WEEKDAY(Tbl_Hourly_Gen[[#This Row],[Date]])</f>
        <v>6</v>
      </c>
      <c r="H3137" s="7" t="s">
        <v>14</v>
      </c>
      <c r="I3137" s="5">
        <v>0</v>
      </c>
    </row>
    <row r="3138" spans="2:9">
      <c r="B3138" s="11">
        <f>IF(B3137+IF(Tbl_Hourly_Gen[[#This Row],[Hour]]=24,1,0)&lt;Date_End,B3137+IF(Tbl_Hourly_Gen[[#This Row],[Hour]]=24,1,0),0)</f>
        <v>45422</v>
      </c>
      <c r="C3138" s="29">
        <f>Tbl_Hourly_Gen[[#This Row],[Hour]]/24</f>
        <v>0.25</v>
      </c>
      <c r="D3138">
        <f>MONTH(Tbl_Hourly_Gen[[#This Row],[Date]])</f>
        <v>5</v>
      </c>
      <c r="E3138">
        <f>DAY(Tbl_Hourly_Gen[[#This Row],[Date]])</f>
        <v>10</v>
      </c>
      <c r="F3138">
        <v>6</v>
      </c>
      <c r="G3138">
        <f>WEEKDAY(Tbl_Hourly_Gen[[#This Row],[Date]])</f>
        <v>6</v>
      </c>
      <c r="H3138" s="7" t="s">
        <v>14</v>
      </c>
      <c r="I3138" s="5">
        <v>0</v>
      </c>
    </row>
    <row r="3139" spans="2:9">
      <c r="B3139" s="11">
        <f>IF(B3138+IF(Tbl_Hourly_Gen[[#This Row],[Hour]]=24,1,0)&lt;Date_End,B3138+IF(Tbl_Hourly_Gen[[#This Row],[Hour]]=24,1,0),0)</f>
        <v>45422</v>
      </c>
      <c r="C3139" s="29">
        <f>Tbl_Hourly_Gen[[#This Row],[Hour]]/24</f>
        <v>0.29166666666666669</v>
      </c>
      <c r="D3139">
        <f>MONTH(Tbl_Hourly_Gen[[#This Row],[Date]])</f>
        <v>5</v>
      </c>
      <c r="E3139">
        <f>DAY(Tbl_Hourly_Gen[[#This Row],[Date]])</f>
        <v>10</v>
      </c>
      <c r="F3139">
        <v>7</v>
      </c>
      <c r="G3139">
        <f>WEEKDAY(Tbl_Hourly_Gen[[#This Row],[Date]])</f>
        <v>6</v>
      </c>
      <c r="H3139" s="7" t="s">
        <v>14</v>
      </c>
      <c r="I3139" s="5">
        <v>0</v>
      </c>
    </row>
    <row r="3140" spans="2:9">
      <c r="B3140" s="11">
        <f>IF(B3139+IF(Tbl_Hourly_Gen[[#This Row],[Hour]]=24,1,0)&lt;Date_End,B3139+IF(Tbl_Hourly_Gen[[#This Row],[Hour]]=24,1,0),0)</f>
        <v>45422</v>
      </c>
      <c r="C3140" s="29">
        <f>Tbl_Hourly_Gen[[#This Row],[Hour]]/24</f>
        <v>0.33333333333333331</v>
      </c>
      <c r="D3140">
        <f>MONTH(Tbl_Hourly_Gen[[#This Row],[Date]])</f>
        <v>5</v>
      </c>
      <c r="E3140">
        <f>DAY(Tbl_Hourly_Gen[[#This Row],[Date]])</f>
        <v>10</v>
      </c>
      <c r="F3140">
        <v>8</v>
      </c>
      <c r="G3140">
        <f>WEEKDAY(Tbl_Hourly_Gen[[#This Row],[Date]])</f>
        <v>6</v>
      </c>
      <c r="H3140" s="7" t="s">
        <v>14</v>
      </c>
      <c r="I3140" s="5">
        <v>0</v>
      </c>
    </row>
    <row r="3141" spans="2:9">
      <c r="B3141" s="11">
        <f>IF(B3140+IF(Tbl_Hourly_Gen[[#This Row],[Hour]]=24,1,0)&lt;Date_End,B3140+IF(Tbl_Hourly_Gen[[#This Row],[Hour]]=24,1,0),0)</f>
        <v>45422</v>
      </c>
      <c r="C3141" s="29">
        <f>Tbl_Hourly_Gen[[#This Row],[Hour]]/24</f>
        <v>0.375</v>
      </c>
      <c r="D3141">
        <f>MONTH(Tbl_Hourly_Gen[[#This Row],[Date]])</f>
        <v>5</v>
      </c>
      <c r="E3141">
        <f>DAY(Tbl_Hourly_Gen[[#This Row],[Date]])</f>
        <v>10</v>
      </c>
      <c r="F3141">
        <v>9</v>
      </c>
      <c r="G3141">
        <f>WEEKDAY(Tbl_Hourly_Gen[[#This Row],[Date]])</f>
        <v>6</v>
      </c>
      <c r="H3141" s="7" t="s">
        <v>14</v>
      </c>
      <c r="I3141" s="5">
        <v>0</v>
      </c>
    </row>
    <row r="3142" spans="2:9">
      <c r="B3142" s="11">
        <f>IF(B3141+IF(Tbl_Hourly_Gen[[#This Row],[Hour]]=24,1,0)&lt;Date_End,B3141+IF(Tbl_Hourly_Gen[[#This Row],[Hour]]=24,1,0),0)</f>
        <v>45422</v>
      </c>
      <c r="C3142" s="29">
        <f>Tbl_Hourly_Gen[[#This Row],[Hour]]/24</f>
        <v>0.41666666666666669</v>
      </c>
      <c r="D3142">
        <f>MONTH(Tbl_Hourly_Gen[[#This Row],[Date]])</f>
        <v>5</v>
      </c>
      <c r="E3142">
        <f>DAY(Tbl_Hourly_Gen[[#This Row],[Date]])</f>
        <v>10</v>
      </c>
      <c r="F3142">
        <v>10</v>
      </c>
      <c r="G3142">
        <f>WEEKDAY(Tbl_Hourly_Gen[[#This Row],[Date]])</f>
        <v>6</v>
      </c>
      <c r="H3142" s="7" t="s">
        <v>14</v>
      </c>
      <c r="I3142" s="5">
        <v>0</v>
      </c>
    </row>
    <row r="3143" spans="2:9">
      <c r="B3143" s="11">
        <f>IF(B3142+IF(Tbl_Hourly_Gen[[#This Row],[Hour]]=24,1,0)&lt;Date_End,B3142+IF(Tbl_Hourly_Gen[[#This Row],[Hour]]=24,1,0),0)</f>
        <v>45422</v>
      </c>
      <c r="C3143" s="29">
        <f>Tbl_Hourly_Gen[[#This Row],[Hour]]/24</f>
        <v>0.45833333333333331</v>
      </c>
      <c r="D3143">
        <f>MONTH(Tbl_Hourly_Gen[[#This Row],[Date]])</f>
        <v>5</v>
      </c>
      <c r="E3143">
        <f>DAY(Tbl_Hourly_Gen[[#This Row],[Date]])</f>
        <v>10</v>
      </c>
      <c r="F3143">
        <v>11</v>
      </c>
      <c r="G3143">
        <f>WEEKDAY(Tbl_Hourly_Gen[[#This Row],[Date]])</f>
        <v>6</v>
      </c>
      <c r="H3143" s="7" t="s">
        <v>14</v>
      </c>
      <c r="I3143" s="5">
        <v>0</v>
      </c>
    </row>
    <row r="3144" spans="2:9">
      <c r="B3144" s="11">
        <f>IF(B3143+IF(Tbl_Hourly_Gen[[#This Row],[Hour]]=24,1,0)&lt;Date_End,B3143+IF(Tbl_Hourly_Gen[[#This Row],[Hour]]=24,1,0),0)</f>
        <v>45422</v>
      </c>
      <c r="C3144" s="29">
        <f>Tbl_Hourly_Gen[[#This Row],[Hour]]/24</f>
        <v>0.5</v>
      </c>
      <c r="D3144">
        <f>MONTH(Tbl_Hourly_Gen[[#This Row],[Date]])</f>
        <v>5</v>
      </c>
      <c r="E3144">
        <f>DAY(Tbl_Hourly_Gen[[#This Row],[Date]])</f>
        <v>10</v>
      </c>
      <c r="F3144">
        <v>12</v>
      </c>
      <c r="G3144">
        <f>WEEKDAY(Tbl_Hourly_Gen[[#This Row],[Date]])</f>
        <v>6</v>
      </c>
      <c r="H3144" s="7" t="s">
        <v>14</v>
      </c>
      <c r="I3144" s="5">
        <v>0</v>
      </c>
    </row>
    <row r="3145" spans="2:9">
      <c r="B3145" s="11">
        <f>IF(B3144+IF(Tbl_Hourly_Gen[[#This Row],[Hour]]=24,1,0)&lt;Date_End,B3144+IF(Tbl_Hourly_Gen[[#This Row],[Hour]]=24,1,0),0)</f>
        <v>45422</v>
      </c>
      <c r="C3145" s="29">
        <f>Tbl_Hourly_Gen[[#This Row],[Hour]]/24</f>
        <v>0.54166666666666663</v>
      </c>
      <c r="D3145">
        <f>MONTH(Tbl_Hourly_Gen[[#This Row],[Date]])</f>
        <v>5</v>
      </c>
      <c r="E3145">
        <f>DAY(Tbl_Hourly_Gen[[#This Row],[Date]])</f>
        <v>10</v>
      </c>
      <c r="F3145">
        <v>13</v>
      </c>
      <c r="G3145">
        <f>WEEKDAY(Tbl_Hourly_Gen[[#This Row],[Date]])</f>
        <v>6</v>
      </c>
      <c r="H3145" s="7" t="s">
        <v>14</v>
      </c>
      <c r="I3145" s="5">
        <v>0</v>
      </c>
    </row>
    <row r="3146" spans="2:9">
      <c r="B3146" s="11">
        <f>IF(B3145+IF(Tbl_Hourly_Gen[[#This Row],[Hour]]=24,1,0)&lt;Date_End,B3145+IF(Tbl_Hourly_Gen[[#This Row],[Hour]]=24,1,0),0)</f>
        <v>45422</v>
      </c>
      <c r="C3146" s="29">
        <f>Tbl_Hourly_Gen[[#This Row],[Hour]]/24</f>
        <v>0.58333333333333337</v>
      </c>
      <c r="D3146">
        <f>MONTH(Tbl_Hourly_Gen[[#This Row],[Date]])</f>
        <v>5</v>
      </c>
      <c r="E3146">
        <f>DAY(Tbl_Hourly_Gen[[#This Row],[Date]])</f>
        <v>10</v>
      </c>
      <c r="F3146">
        <v>14</v>
      </c>
      <c r="G3146">
        <f>WEEKDAY(Tbl_Hourly_Gen[[#This Row],[Date]])</f>
        <v>6</v>
      </c>
      <c r="H3146" s="7" t="s">
        <v>14</v>
      </c>
      <c r="I3146" s="5">
        <v>0</v>
      </c>
    </row>
    <row r="3147" spans="2:9">
      <c r="B3147" s="11">
        <f>IF(B3146+IF(Tbl_Hourly_Gen[[#This Row],[Hour]]=24,1,0)&lt;Date_End,B3146+IF(Tbl_Hourly_Gen[[#This Row],[Hour]]=24,1,0),0)</f>
        <v>45422</v>
      </c>
      <c r="C3147" s="29">
        <f>Tbl_Hourly_Gen[[#This Row],[Hour]]/24</f>
        <v>0.625</v>
      </c>
      <c r="D3147">
        <f>MONTH(Tbl_Hourly_Gen[[#This Row],[Date]])</f>
        <v>5</v>
      </c>
      <c r="E3147">
        <f>DAY(Tbl_Hourly_Gen[[#This Row],[Date]])</f>
        <v>10</v>
      </c>
      <c r="F3147">
        <v>15</v>
      </c>
      <c r="G3147">
        <f>WEEKDAY(Tbl_Hourly_Gen[[#This Row],[Date]])</f>
        <v>6</v>
      </c>
      <c r="H3147" s="7" t="s">
        <v>14</v>
      </c>
      <c r="I3147" s="5">
        <v>0</v>
      </c>
    </row>
    <row r="3148" spans="2:9">
      <c r="B3148" s="11">
        <f>IF(B3147+IF(Tbl_Hourly_Gen[[#This Row],[Hour]]=24,1,0)&lt;Date_End,B3147+IF(Tbl_Hourly_Gen[[#This Row],[Hour]]=24,1,0),0)</f>
        <v>45422</v>
      </c>
      <c r="C3148" s="29">
        <f>Tbl_Hourly_Gen[[#This Row],[Hour]]/24</f>
        <v>0.66666666666666663</v>
      </c>
      <c r="D3148">
        <f>MONTH(Tbl_Hourly_Gen[[#This Row],[Date]])</f>
        <v>5</v>
      </c>
      <c r="E3148">
        <f>DAY(Tbl_Hourly_Gen[[#This Row],[Date]])</f>
        <v>10</v>
      </c>
      <c r="F3148">
        <v>16</v>
      </c>
      <c r="G3148">
        <f>WEEKDAY(Tbl_Hourly_Gen[[#This Row],[Date]])</f>
        <v>6</v>
      </c>
      <c r="H3148" s="7" t="s">
        <v>14</v>
      </c>
      <c r="I3148" s="5">
        <v>0</v>
      </c>
    </row>
    <row r="3149" spans="2:9">
      <c r="B3149" s="11">
        <f>IF(B3148+IF(Tbl_Hourly_Gen[[#This Row],[Hour]]=24,1,0)&lt;Date_End,B3148+IF(Tbl_Hourly_Gen[[#This Row],[Hour]]=24,1,0),0)</f>
        <v>45422</v>
      </c>
      <c r="C3149" s="29">
        <f>Tbl_Hourly_Gen[[#This Row],[Hour]]/24</f>
        <v>0.70833333333333337</v>
      </c>
      <c r="D3149">
        <f>MONTH(Tbl_Hourly_Gen[[#This Row],[Date]])</f>
        <v>5</v>
      </c>
      <c r="E3149">
        <f>DAY(Tbl_Hourly_Gen[[#This Row],[Date]])</f>
        <v>10</v>
      </c>
      <c r="F3149">
        <v>17</v>
      </c>
      <c r="G3149">
        <f>WEEKDAY(Tbl_Hourly_Gen[[#This Row],[Date]])</f>
        <v>6</v>
      </c>
      <c r="H3149" s="7" t="s">
        <v>14</v>
      </c>
      <c r="I3149" s="5">
        <v>0</v>
      </c>
    </row>
    <row r="3150" spans="2:9">
      <c r="B3150" s="11">
        <f>IF(B3149+IF(Tbl_Hourly_Gen[[#This Row],[Hour]]=24,1,0)&lt;Date_End,B3149+IF(Tbl_Hourly_Gen[[#This Row],[Hour]]=24,1,0),0)</f>
        <v>45422</v>
      </c>
      <c r="C3150" s="29">
        <f>Tbl_Hourly_Gen[[#This Row],[Hour]]/24</f>
        <v>0.75</v>
      </c>
      <c r="D3150">
        <f>MONTH(Tbl_Hourly_Gen[[#This Row],[Date]])</f>
        <v>5</v>
      </c>
      <c r="E3150">
        <f>DAY(Tbl_Hourly_Gen[[#This Row],[Date]])</f>
        <v>10</v>
      </c>
      <c r="F3150">
        <v>18</v>
      </c>
      <c r="G3150">
        <f>WEEKDAY(Tbl_Hourly_Gen[[#This Row],[Date]])</f>
        <v>6</v>
      </c>
      <c r="H3150" s="7" t="s">
        <v>14</v>
      </c>
      <c r="I3150" s="5">
        <v>0</v>
      </c>
    </row>
    <row r="3151" spans="2:9">
      <c r="B3151" s="11">
        <f>IF(B3150+IF(Tbl_Hourly_Gen[[#This Row],[Hour]]=24,1,0)&lt;Date_End,B3150+IF(Tbl_Hourly_Gen[[#This Row],[Hour]]=24,1,0),0)</f>
        <v>45422</v>
      </c>
      <c r="C3151" s="29">
        <f>Tbl_Hourly_Gen[[#This Row],[Hour]]/24</f>
        <v>0.79166666666666663</v>
      </c>
      <c r="D3151">
        <f>MONTH(Tbl_Hourly_Gen[[#This Row],[Date]])</f>
        <v>5</v>
      </c>
      <c r="E3151">
        <f>DAY(Tbl_Hourly_Gen[[#This Row],[Date]])</f>
        <v>10</v>
      </c>
      <c r="F3151">
        <v>19</v>
      </c>
      <c r="G3151">
        <f>WEEKDAY(Tbl_Hourly_Gen[[#This Row],[Date]])</f>
        <v>6</v>
      </c>
      <c r="H3151" s="7" t="s">
        <v>14</v>
      </c>
      <c r="I3151" s="5">
        <v>0</v>
      </c>
    </row>
    <row r="3152" spans="2:9">
      <c r="B3152" s="11">
        <f>IF(B3151+IF(Tbl_Hourly_Gen[[#This Row],[Hour]]=24,1,0)&lt;Date_End,B3151+IF(Tbl_Hourly_Gen[[#This Row],[Hour]]=24,1,0),0)</f>
        <v>45422</v>
      </c>
      <c r="C3152" s="29">
        <f>Tbl_Hourly_Gen[[#This Row],[Hour]]/24</f>
        <v>0.83333333333333337</v>
      </c>
      <c r="D3152">
        <f>MONTH(Tbl_Hourly_Gen[[#This Row],[Date]])</f>
        <v>5</v>
      </c>
      <c r="E3152">
        <f>DAY(Tbl_Hourly_Gen[[#This Row],[Date]])</f>
        <v>10</v>
      </c>
      <c r="F3152">
        <v>20</v>
      </c>
      <c r="G3152">
        <f>WEEKDAY(Tbl_Hourly_Gen[[#This Row],[Date]])</f>
        <v>6</v>
      </c>
      <c r="H3152" s="7" t="s">
        <v>14</v>
      </c>
      <c r="I3152" s="5">
        <v>0</v>
      </c>
    </row>
    <row r="3153" spans="2:9">
      <c r="B3153" s="11">
        <f>IF(B3152+IF(Tbl_Hourly_Gen[[#This Row],[Hour]]=24,1,0)&lt;Date_End,B3152+IF(Tbl_Hourly_Gen[[#This Row],[Hour]]=24,1,0),0)</f>
        <v>45422</v>
      </c>
      <c r="C3153" s="29">
        <f>Tbl_Hourly_Gen[[#This Row],[Hour]]/24</f>
        <v>0.875</v>
      </c>
      <c r="D3153">
        <f>MONTH(Tbl_Hourly_Gen[[#This Row],[Date]])</f>
        <v>5</v>
      </c>
      <c r="E3153">
        <f>DAY(Tbl_Hourly_Gen[[#This Row],[Date]])</f>
        <v>10</v>
      </c>
      <c r="F3153">
        <v>21</v>
      </c>
      <c r="G3153">
        <f>WEEKDAY(Tbl_Hourly_Gen[[#This Row],[Date]])</f>
        <v>6</v>
      </c>
      <c r="H3153" s="7" t="s">
        <v>14</v>
      </c>
      <c r="I3153" s="5">
        <v>0</v>
      </c>
    </row>
    <row r="3154" spans="2:9">
      <c r="B3154" s="11">
        <f>IF(B3153+IF(Tbl_Hourly_Gen[[#This Row],[Hour]]=24,1,0)&lt;Date_End,B3153+IF(Tbl_Hourly_Gen[[#This Row],[Hour]]=24,1,0),0)</f>
        <v>45422</v>
      </c>
      <c r="C3154" s="29">
        <f>Tbl_Hourly_Gen[[#This Row],[Hour]]/24</f>
        <v>0.91666666666666663</v>
      </c>
      <c r="D3154">
        <f>MONTH(Tbl_Hourly_Gen[[#This Row],[Date]])</f>
        <v>5</v>
      </c>
      <c r="E3154">
        <f>DAY(Tbl_Hourly_Gen[[#This Row],[Date]])</f>
        <v>10</v>
      </c>
      <c r="F3154">
        <v>22</v>
      </c>
      <c r="G3154">
        <f>WEEKDAY(Tbl_Hourly_Gen[[#This Row],[Date]])</f>
        <v>6</v>
      </c>
      <c r="H3154" s="7" t="s">
        <v>14</v>
      </c>
      <c r="I3154" s="5">
        <v>0</v>
      </c>
    </row>
    <row r="3155" spans="2:9">
      <c r="B3155" s="11">
        <f>IF(B3154+IF(Tbl_Hourly_Gen[[#This Row],[Hour]]=24,1,0)&lt;Date_End,B3154+IF(Tbl_Hourly_Gen[[#This Row],[Hour]]=24,1,0),0)</f>
        <v>45422</v>
      </c>
      <c r="C3155" s="29">
        <f>Tbl_Hourly_Gen[[#This Row],[Hour]]/24</f>
        <v>0.95833333333333337</v>
      </c>
      <c r="D3155">
        <f>MONTH(Tbl_Hourly_Gen[[#This Row],[Date]])</f>
        <v>5</v>
      </c>
      <c r="E3155">
        <f>DAY(Tbl_Hourly_Gen[[#This Row],[Date]])</f>
        <v>10</v>
      </c>
      <c r="F3155">
        <v>23</v>
      </c>
      <c r="G3155">
        <f>WEEKDAY(Tbl_Hourly_Gen[[#This Row],[Date]])</f>
        <v>6</v>
      </c>
      <c r="H3155" s="7" t="s">
        <v>14</v>
      </c>
      <c r="I3155" s="5">
        <v>0</v>
      </c>
    </row>
    <row r="3156" spans="2:9">
      <c r="B3156" s="11">
        <f>IF(B3155+IF(Tbl_Hourly_Gen[[#This Row],[Hour]]=24,1,0)&lt;Date_End,B3155+IF(Tbl_Hourly_Gen[[#This Row],[Hour]]=24,1,0),0)</f>
        <v>45423</v>
      </c>
      <c r="C3156" s="29">
        <f>Tbl_Hourly_Gen[[#This Row],[Hour]]/24</f>
        <v>1</v>
      </c>
      <c r="D3156">
        <f>MONTH(Tbl_Hourly_Gen[[#This Row],[Date]])</f>
        <v>5</v>
      </c>
      <c r="E3156">
        <f>DAY(Tbl_Hourly_Gen[[#This Row],[Date]])</f>
        <v>11</v>
      </c>
      <c r="F3156">
        <v>24</v>
      </c>
      <c r="G3156">
        <f>WEEKDAY(Tbl_Hourly_Gen[[#This Row],[Date]])</f>
        <v>7</v>
      </c>
      <c r="H3156" s="7" t="s">
        <v>14</v>
      </c>
      <c r="I3156" s="5">
        <v>0</v>
      </c>
    </row>
    <row r="3157" spans="2:9">
      <c r="B3157" s="11">
        <f>IF(B3156+IF(Tbl_Hourly_Gen[[#This Row],[Hour]]=24,1,0)&lt;Date_End,B3156+IF(Tbl_Hourly_Gen[[#This Row],[Hour]]=24,1,0),0)</f>
        <v>45423</v>
      </c>
      <c r="C3157" s="29">
        <f>Tbl_Hourly_Gen[[#This Row],[Hour]]/24</f>
        <v>4.1666666666666664E-2</v>
      </c>
      <c r="D3157">
        <f>MONTH(Tbl_Hourly_Gen[[#This Row],[Date]])</f>
        <v>5</v>
      </c>
      <c r="E3157">
        <f>DAY(Tbl_Hourly_Gen[[#This Row],[Date]])</f>
        <v>11</v>
      </c>
      <c r="F3157">
        <v>1</v>
      </c>
      <c r="G3157">
        <f>WEEKDAY(Tbl_Hourly_Gen[[#This Row],[Date]])</f>
        <v>7</v>
      </c>
      <c r="H3157" s="7" t="s">
        <v>14</v>
      </c>
      <c r="I3157" s="5">
        <v>0</v>
      </c>
    </row>
    <row r="3158" spans="2:9">
      <c r="B3158" s="11">
        <f>IF(B3157+IF(Tbl_Hourly_Gen[[#This Row],[Hour]]=24,1,0)&lt;Date_End,B3157+IF(Tbl_Hourly_Gen[[#This Row],[Hour]]=24,1,0),0)</f>
        <v>45423</v>
      </c>
      <c r="C3158" s="29">
        <f>Tbl_Hourly_Gen[[#This Row],[Hour]]/24</f>
        <v>8.3333333333333329E-2</v>
      </c>
      <c r="D3158">
        <f>MONTH(Tbl_Hourly_Gen[[#This Row],[Date]])</f>
        <v>5</v>
      </c>
      <c r="E3158">
        <f>DAY(Tbl_Hourly_Gen[[#This Row],[Date]])</f>
        <v>11</v>
      </c>
      <c r="F3158">
        <v>2</v>
      </c>
      <c r="G3158">
        <f>WEEKDAY(Tbl_Hourly_Gen[[#This Row],[Date]])</f>
        <v>7</v>
      </c>
      <c r="H3158" s="7" t="s">
        <v>14</v>
      </c>
      <c r="I3158" s="5">
        <v>0</v>
      </c>
    </row>
    <row r="3159" spans="2:9">
      <c r="B3159" s="11">
        <f>IF(B3158+IF(Tbl_Hourly_Gen[[#This Row],[Hour]]=24,1,0)&lt;Date_End,B3158+IF(Tbl_Hourly_Gen[[#This Row],[Hour]]=24,1,0),0)</f>
        <v>45423</v>
      </c>
      <c r="C3159" s="29">
        <f>Tbl_Hourly_Gen[[#This Row],[Hour]]/24</f>
        <v>0.125</v>
      </c>
      <c r="D3159">
        <f>MONTH(Tbl_Hourly_Gen[[#This Row],[Date]])</f>
        <v>5</v>
      </c>
      <c r="E3159">
        <f>DAY(Tbl_Hourly_Gen[[#This Row],[Date]])</f>
        <v>11</v>
      </c>
      <c r="F3159">
        <v>3</v>
      </c>
      <c r="G3159">
        <f>WEEKDAY(Tbl_Hourly_Gen[[#This Row],[Date]])</f>
        <v>7</v>
      </c>
      <c r="H3159" s="7" t="s">
        <v>14</v>
      </c>
      <c r="I3159" s="5">
        <v>0</v>
      </c>
    </row>
    <row r="3160" spans="2:9">
      <c r="B3160" s="11">
        <f>IF(B3159+IF(Tbl_Hourly_Gen[[#This Row],[Hour]]=24,1,0)&lt;Date_End,B3159+IF(Tbl_Hourly_Gen[[#This Row],[Hour]]=24,1,0),0)</f>
        <v>45423</v>
      </c>
      <c r="C3160" s="29">
        <f>Tbl_Hourly_Gen[[#This Row],[Hour]]/24</f>
        <v>0.16666666666666666</v>
      </c>
      <c r="D3160">
        <f>MONTH(Tbl_Hourly_Gen[[#This Row],[Date]])</f>
        <v>5</v>
      </c>
      <c r="E3160">
        <f>DAY(Tbl_Hourly_Gen[[#This Row],[Date]])</f>
        <v>11</v>
      </c>
      <c r="F3160">
        <v>4</v>
      </c>
      <c r="G3160">
        <f>WEEKDAY(Tbl_Hourly_Gen[[#This Row],[Date]])</f>
        <v>7</v>
      </c>
      <c r="H3160" s="7" t="s">
        <v>14</v>
      </c>
      <c r="I3160" s="5">
        <v>0</v>
      </c>
    </row>
    <row r="3161" spans="2:9">
      <c r="B3161" s="11">
        <f>IF(B3160+IF(Tbl_Hourly_Gen[[#This Row],[Hour]]=24,1,0)&lt;Date_End,B3160+IF(Tbl_Hourly_Gen[[#This Row],[Hour]]=24,1,0),0)</f>
        <v>45423</v>
      </c>
      <c r="C3161" s="29">
        <f>Tbl_Hourly_Gen[[#This Row],[Hour]]/24</f>
        <v>0.20833333333333334</v>
      </c>
      <c r="D3161">
        <f>MONTH(Tbl_Hourly_Gen[[#This Row],[Date]])</f>
        <v>5</v>
      </c>
      <c r="E3161">
        <f>DAY(Tbl_Hourly_Gen[[#This Row],[Date]])</f>
        <v>11</v>
      </c>
      <c r="F3161">
        <v>5</v>
      </c>
      <c r="G3161">
        <f>WEEKDAY(Tbl_Hourly_Gen[[#This Row],[Date]])</f>
        <v>7</v>
      </c>
      <c r="H3161" s="7" t="s">
        <v>14</v>
      </c>
      <c r="I3161" s="5">
        <v>0</v>
      </c>
    </row>
    <row r="3162" spans="2:9">
      <c r="B3162" s="11">
        <f>IF(B3161+IF(Tbl_Hourly_Gen[[#This Row],[Hour]]=24,1,0)&lt;Date_End,B3161+IF(Tbl_Hourly_Gen[[#This Row],[Hour]]=24,1,0),0)</f>
        <v>45423</v>
      </c>
      <c r="C3162" s="29">
        <f>Tbl_Hourly_Gen[[#This Row],[Hour]]/24</f>
        <v>0.25</v>
      </c>
      <c r="D3162">
        <f>MONTH(Tbl_Hourly_Gen[[#This Row],[Date]])</f>
        <v>5</v>
      </c>
      <c r="E3162">
        <f>DAY(Tbl_Hourly_Gen[[#This Row],[Date]])</f>
        <v>11</v>
      </c>
      <c r="F3162">
        <v>6</v>
      </c>
      <c r="G3162">
        <f>WEEKDAY(Tbl_Hourly_Gen[[#This Row],[Date]])</f>
        <v>7</v>
      </c>
      <c r="H3162" s="7" t="s">
        <v>14</v>
      </c>
      <c r="I3162" s="5">
        <v>0</v>
      </c>
    </row>
    <row r="3163" spans="2:9">
      <c r="B3163" s="11">
        <f>IF(B3162+IF(Tbl_Hourly_Gen[[#This Row],[Hour]]=24,1,0)&lt;Date_End,B3162+IF(Tbl_Hourly_Gen[[#This Row],[Hour]]=24,1,0),0)</f>
        <v>45423</v>
      </c>
      <c r="C3163" s="29">
        <f>Tbl_Hourly_Gen[[#This Row],[Hour]]/24</f>
        <v>0.29166666666666669</v>
      </c>
      <c r="D3163">
        <f>MONTH(Tbl_Hourly_Gen[[#This Row],[Date]])</f>
        <v>5</v>
      </c>
      <c r="E3163">
        <f>DAY(Tbl_Hourly_Gen[[#This Row],[Date]])</f>
        <v>11</v>
      </c>
      <c r="F3163">
        <v>7</v>
      </c>
      <c r="G3163">
        <f>WEEKDAY(Tbl_Hourly_Gen[[#This Row],[Date]])</f>
        <v>7</v>
      </c>
      <c r="H3163" s="7" t="s">
        <v>14</v>
      </c>
      <c r="I3163" s="5">
        <v>0</v>
      </c>
    </row>
    <row r="3164" spans="2:9">
      <c r="B3164" s="11">
        <f>IF(B3163+IF(Tbl_Hourly_Gen[[#This Row],[Hour]]=24,1,0)&lt;Date_End,B3163+IF(Tbl_Hourly_Gen[[#This Row],[Hour]]=24,1,0),0)</f>
        <v>45423</v>
      </c>
      <c r="C3164" s="29">
        <f>Tbl_Hourly_Gen[[#This Row],[Hour]]/24</f>
        <v>0.33333333333333331</v>
      </c>
      <c r="D3164">
        <f>MONTH(Tbl_Hourly_Gen[[#This Row],[Date]])</f>
        <v>5</v>
      </c>
      <c r="E3164">
        <f>DAY(Tbl_Hourly_Gen[[#This Row],[Date]])</f>
        <v>11</v>
      </c>
      <c r="F3164">
        <v>8</v>
      </c>
      <c r="G3164">
        <f>WEEKDAY(Tbl_Hourly_Gen[[#This Row],[Date]])</f>
        <v>7</v>
      </c>
      <c r="H3164" s="7" t="s">
        <v>14</v>
      </c>
      <c r="I3164" s="5">
        <v>0</v>
      </c>
    </row>
    <row r="3165" spans="2:9">
      <c r="B3165" s="11">
        <f>IF(B3164+IF(Tbl_Hourly_Gen[[#This Row],[Hour]]=24,1,0)&lt;Date_End,B3164+IF(Tbl_Hourly_Gen[[#This Row],[Hour]]=24,1,0),0)</f>
        <v>45423</v>
      </c>
      <c r="C3165" s="29">
        <f>Tbl_Hourly_Gen[[#This Row],[Hour]]/24</f>
        <v>0.375</v>
      </c>
      <c r="D3165">
        <f>MONTH(Tbl_Hourly_Gen[[#This Row],[Date]])</f>
        <v>5</v>
      </c>
      <c r="E3165">
        <f>DAY(Tbl_Hourly_Gen[[#This Row],[Date]])</f>
        <v>11</v>
      </c>
      <c r="F3165">
        <v>9</v>
      </c>
      <c r="G3165">
        <f>WEEKDAY(Tbl_Hourly_Gen[[#This Row],[Date]])</f>
        <v>7</v>
      </c>
      <c r="H3165" s="7" t="s">
        <v>14</v>
      </c>
      <c r="I3165" s="5">
        <v>0</v>
      </c>
    </row>
    <row r="3166" spans="2:9">
      <c r="B3166" s="11">
        <f>IF(B3165+IF(Tbl_Hourly_Gen[[#This Row],[Hour]]=24,1,0)&lt;Date_End,B3165+IF(Tbl_Hourly_Gen[[#This Row],[Hour]]=24,1,0),0)</f>
        <v>45423</v>
      </c>
      <c r="C3166" s="29">
        <f>Tbl_Hourly_Gen[[#This Row],[Hour]]/24</f>
        <v>0.41666666666666669</v>
      </c>
      <c r="D3166">
        <f>MONTH(Tbl_Hourly_Gen[[#This Row],[Date]])</f>
        <v>5</v>
      </c>
      <c r="E3166">
        <f>DAY(Tbl_Hourly_Gen[[#This Row],[Date]])</f>
        <v>11</v>
      </c>
      <c r="F3166">
        <v>10</v>
      </c>
      <c r="G3166">
        <f>WEEKDAY(Tbl_Hourly_Gen[[#This Row],[Date]])</f>
        <v>7</v>
      </c>
      <c r="H3166" s="7" t="s">
        <v>14</v>
      </c>
      <c r="I3166" s="5">
        <v>0</v>
      </c>
    </row>
    <row r="3167" spans="2:9">
      <c r="B3167" s="11">
        <f>IF(B3166+IF(Tbl_Hourly_Gen[[#This Row],[Hour]]=24,1,0)&lt;Date_End,B3166+IF(Tbl_Hourly_Gen[[#This Row],[Hour]]=24,1,0),0)</f>
        <v>45423</v>
      </c>
      <c r="C3167" s="29">
        <f>Tbl_Hourly_Gen[[#This Row],[Hour]]/24</f>
        <v>0.45833333333333331</v>
      </c>
      <c r="D3167">
        <f>MONTH(Tbl_Hourly_Gen[[#This Row],[Date]])</f>
        <v>5</v>
      </c>
      <c r="E3167">
        <f>DAY(Tbl_Hourly_Gen[[#This Row],[Date]])</f>
        <v>11</v>
      </c>
      <c r="F3167">
        <v>11</v>
      </c>
      <c r="G3167">
        <f>WEEKDAY(Tbl_Hourly_Gen[[#This Row],[Date]])</f>
        <v>7</v>
      </c>
      <c r="H3167" s="7" t="s">
        <v>14</v>
      </c>
      <c r="I3167" s="5">
        <v>0</v>
      </c>
    </row>
    <row r="3168" spans="2:9">
      <c r="B3168" s="11">
        <f>IF(B3167+IF(Tbl_Hourly_Gen[[#This Row],[Hour]]=24,1,0)&lt;Date_End,B3167+IF(Tbl_Hourly_Gen[[#This Row],[Hour]]=24,1,0),0)</f>
        <v>45423</v>
      </c>
      <c r="C3168" s="29">
        <f>Tbl_Hourly_Gen[[#This Row],[Hour]]/24</f>
        <v>0.5</v>
      </c>
      <c r="D3168">
        <f>MONTH(Tbl_Hourly_Gen[[#This Row],[Date]])</f>
        <v>5</v>
      </c>
      <c r="E3168">
        <f>DAY(Tbl_Hourly_Gen[[#This Row],[Date]])</f>
        <v>11</v>
      </c>
      <c r="F3168">
        <v>12</v>
      </c>
      <c r="G3168">
        <f>WEEKDAY(Tbl_Hourly_Gen[[#This Row],[Date]])</f>
        <v>7</v>
      </c>
      <c r="H3168" s="7" t="s">
        <v>14</v>
      </c>
      <c r="I3168" s="5">
        <v>0</v>
      </c>
    </row>
    <row r="3169" spans="2:9">
      <c r="B3169" s="11">
        <f>IF(B3168+IF(Tbl_Hourly_Gen[[#This Row],[Hour]]=24,1,0)&lt;Date_End,B3168+IF(Tbl_Hourly_Gen[[#This Row],[Hour]]=24,1,0),0)</f>
        <v>45423</v>
      </c>
      <c r="C3169" s="29">
        <f>Tbl_Hourly_Gen[[#This Row],[Hour]]/24</f>
        <v>0.54166666666666663</v>
      </c>
      <c r="D3169">
        <f>MONTH(Tbl_Hourly_Gen[[#This Row],[Date]])</f>
        <v>5</v>
      </c>
      <c r="E3169">
        <f>DAY(Tbl_Hourly_Gen[[#This Row],[Date]])</f>
        <v>11</v>
      </c>
      <c r="F3169">
        <v>13</v>
      </c>
      <c r="G3169">
        <f>WEEKDAY(Tbl_Hourly_Gen[[#This Row],[Date]])</f>
        <v>7</v>
      </c>
      <c r="H3169" s="7" t="s">
        <v>14</v>
      </c>
      <c r="I3169" s="5">
        <v>0</v>
      </c>
    </row>
    <row r="3170" spans="2:9">
      <c r="B3170" s="11">
        <f>IF(B3169+IF(Tbl_Hourly_Gen[[#This Row],[Hour]]=24,1,0)&lt;Date_End,B3169+IF(Tbl_Hourly_Gen[[#This Row],[Hour]]=24,1,0),0)</f>
        <v>45423</v>
      </c>
      <c r="C3170" s="29">
        <f>Tbl_Hourly_Gen[[#This Row],[Hour]]/24</f>
        <v>0.58333333333333337</v>
      </c>
      <c r="D3170">
        <f>MONTH(Tbl_Hourly_Gen[[#This Row],[Date]])</f>
        <v>5</v>
      </c>
      <c r="E3170">
        <f>DAY(Tbl_Hourly_Gen[[#This Row],[Date]])</f>
        <v>11</v>
      </c>
      <c r="F3170">
        <v>14</v>
      </c>
      <c r="G3170">
        <f>WEEKDAY(Tbl_Hourly_Gen[[#This Row],[Date]])</f>
        <v>7</v>
      </c>
      <c r="H3170" s="7" t="s">
        <v>14</v>
      </c>
      <c r="I3170" s="5">
        <v>0</v>
      </c>
    </row>
    <row r="3171" spans="2:9">
      <c r="B3171" s="11">
        <f>IF(B3170+IF(Tbl_Hourly_Gen[[#This Row],[Hour]]=24,1,0)&lt;Date_End,B3170+IF(Tbl_Hourly_Gen[[#This Row],[Hour]]=24,1,0),0)</f>
        <v>45423</v>
      </c>
      <c r="C3171" s="29">
        <f>Tbl_Hourly_Gen[[#This Row],[Hour]]/24</f>
        <v>0.625</v>
      </c>
      <c r="D3171">
        <f>MONTH(Tbl_Hourly_Gen[[#This Row],[Date]])</f>
        <v>5</v>
      </c>
      <c r="E3171">
        <f>DAY(Tbl_Hourly_Gen[[#This Row],[Date]])</f>
        <v>11</v>
      </c>
      <c r="F3171">
        <v>15</v>
      </c>
      <c r="G3171">
        <f>WEEKDAY(Tbl_Hourly_Gen[[#This Row],[Date]])</f>
        <v>7</v>
      </c>
      <c r="H3171" s="7" t="s">
        <v>14</v>
      </c>
      <c r="I3171" s="5">
        <v>0</v>
      </c>
    </row>
    <row r="3172" spans="2:9">
      <c r="B3172" s="11">
        <f>IF(B3171+IF(Tbl_Hourly_Gen[[#This Row],[Hour]]=24,1,0)&lt;Date_End,B3171+IF(Tbl_Hourly_Gen[[#This Row],[Hour]]=24,1,0),0)</f>
        <v>45423</v>
      </c>
      <c r="C3172" s="29">
        <f>Tbl_Hourly_Gen[[#This Row],[Hour]]/24</f>
        <v>0.66666666666666663</v>
      </c>
      <c r="D3172">
        <f>MONTH(Tbl_Hourly_Gen[[#This Row],[Date]])</f>
        <v>5</v>
      </c>
      <c r="E3172">
        <f>DAY(Tbl_Hourly_Gen[[#This Row],[Date]])</f>
        <v>11</v>
      </c>
      <c r="F3172">
        <v>16</v>
      </c>
      <c r="G3172">
        <f>WEEKDAY(Tbl_Hourly_Gen[[#This Row],[Date]])</f>
        <v>7</v>
      </c>
      <c r="H3172" s="7" t="s">
        <v>14</v>
      </c>
      <c r="I3172" s="5">
        <v>0</v>
      </c>
    </row>
    <row r="3173" spans="2:9">
      <c r="B3173" s="11">
        <f>IF(B3172+IF(Tbl_Hourly_Gen[[#This Row],[Hour]]=24,1,0)&lt;Date_End,B3172+IF(Tbl_Hourly_Gen[[#This Row],[Hour]]=24,1,0),0)</f>
        <v>45423</v>
      </c>
      <c r="C3173" s="29">
        <f>Tbl_Hourly_Gen[[#This Row],[Hour]]/24</f>
        <v>0.70833333333333337</v>
      </c>
      <c r="D3173">
        <f>MONTH(Tbl_Hourly_Gen[[#This Row],[Date]])</f>
        <v>5</v>
      </c>
      <c r="E3173">
        <f>DAY(Tbl_Hourly_Gen[[#This Row],[Date]])</f>
        <v>11</v>
      </c>
      <c r="F3173">
        <v>17</v>
      </c>
      <c r="G3173">
        <f>WEEKDAY(Tbl_Hourly_Gen[[#This Row],[Date]])</f>
        <v>7</v>
      </c>
      <c r="H3173" s="7" t="s">
        <v>14</v>
      </c>
      <c r="I3173" s="5">
        <v>0</v>
      </c>
    </row>
    <row r="3174" spans="2:9">
      <c r="B3174" s="11">
        <f>IF(B3173+IF(Tbl_Hourly_Gen[[#This Row],[Hour]]=24,1,0)&lt;Date_End,B3173+IF(Tbl_Hourly_Gen[[#This Row],[Hour]]=24,1,0),0)</f>
        <v>45423</v>
      </c>
      <c r="C3174" s="29">
        <f>Tbl_Hourly_Gen[[#This Row],[Hour]]/24</f>
        <v>0.75</v>
      </c>
      <c r="D3174">
        <f>MONTH(Tbl_Hourly_Gen[[#This Row],[Date]])</f>
        <v>5</v>
      </c>
      <c r="E3174">
        <f>DAY(Tbl_Hourly_Gen[[#This Row],[Date]])</f>
        <v>11</v>
      </c>
      <c r="F3174">
        <v>18</v>
      </c>
      <c r="G3174">
        <f>WEEKDAY(Tbl_Hourly_Gen[[#This Row],[Date]])</f>
        <v>7</v>
      </c>
      <c r="H3174" s="7" t="s">
        <v>14</v>
      </c>
      <c r="I3174" s="5">
        <v>0</v>
      </c>
    </row>
    <row r="3175" spans="2:9">
      <c r="B3175" s="11">
        <f>IF(B3174+IF(Tbl_Hourly_Gen[[#This Row],[Hour]]=24,1,0)&lt;Date_End,B3174+IF(Tbl_Hourly_Gen[[#This Row],[Hour]]=24,1,0),0)</f>
        <v>45423</v>
      </c>
      <c r="C3175" s="29">
        <f>Tbl_Hourly_Gen[[#This Row],[Hour]]/24</f>
        <v>0.79166666666666663</v>
      </c>
      <c r="D3175">
        <f>MONTH(Tbl_Hourly_Gen[[#This Row],[Date]])</f>
        <v>5</v>
      </c>
      <c r="E3175">
        <f>DAY(Tbl_Hourly_Gen[[#This Row],[Date]])</f>
        <v>11</v>
      </c>
      <c r="F3175">
        <v>19</v>
      </c>
      <c r="G3175">
        <f>WEEKDAY(Tbl_Hourly_Gen[[#This Row],[Date]])</f>
        <v>7</v>
      </c>
      <c r="H3175" s="7" t="s">
        <v>14</v>
      </c>
      <c r="I3175" s="5">
        <v>0</v>
      </c>
    </row>
    <row r="3176" spans="2:9">
      <c r="B3176" s="11">
        <f>IF(B3175+IF(Tbl_Hourly_Gen[[#This Row],[Hour]]=24,1,0)&lt;Date_End,B3175+IF(Tbl_Hourly_Gen[[#This Row],[Hour]]=24,1,0),0)</f>
        <v>45423</v>
      </c>
      <c r="C3176" s="29">
        <f>Tbl_Hourly_Gen[[#This Row],[Hour]]/24</f>
        <v>0.83333333333333337</v>
      </c>
      <c r="D3176">
        <f>MONTH(Tbl_Hourly_Gen[[#This Row],[Date]])</f>
        <v>5</v>
      </c>
      <c r="E3176">
        <f>DAY(Tbl_Hourly_Gen[[#This Row],[Date]])</f>
        <v>11</v>
      </c>
      <c r="F3176">
        <v>20</v>
      </c>
      <c r="G3176">
        <f>WEEKDAY(Tbl_Hourly_Gen[[#This Row],[Date]])</f>
        <v>7</v>
      </c>
      <c r="H3176" s="7" t="s">
        <v>14</v>
      </c>
      <c r="I3176" s="5">
        <v>0</v>
      </c>
    </row>
    <row r="3177" spans="2:9">
      <c r="B3177" s="11">
        <f>IF(B3176+IF(Tbl_Hourly_Gen[[#This Row],[Hour]]=24,1,0)&lt;Date_End,B3176+IF(Tbl_Hourly_Gen[[#This Row],[Hour]]=24,1,0),0)</f>
        <v>45423</v>
      </c>
      <c r="C3177" s="29">
        <f>Tbl_Hourly_Gen[[#This Row],[Hour]]/24</f>
        <v>0.875</v>
      </c>
      <c r="D3177">
        <f>MONTH(Tbl_Hourly_Gen[[#This Row],[Date]])</f>
        <v>5</v>
      </c>
      <c r="E3177">
        <f>DAY(Tbl_Hourly_Gen[[#This Row],[Date]])</f>
        <v>11</v>
      </c>
      <c r="F3177">
        <v>21</v>
      </c>
      <c r="G3177">
        <f>WEEKDAY(Tbl_Hourly_Gen[[#This Row],[Date]])</f>
        <v>7</v>
      </c>
      <c r="H3177" s="7" t="s">
        <v>14</v>
      </c>
      <c r="I3177" s="5">
        <v>0</v>
      </c>
    </row>
    <row r="3178" spans="2:9">
      <c r="B3178" s="11">
        <f>IF(B3177+IF(Tbl_Hourly_Gen[[#This Row],[Hour]]=24,1,0)&lt;Date_End,B3177+IF(Tbl_Hourly_Gen[[#This Row],[Hour]]=24,1,0),0)</f>
        <v>45423</v>
      </c>
      <c r="C3178" s="29">
        <f>Tbl_Hourly_Gen[[#This Row],[Hour]]/24</f>
        <v>0.91666666666666663</v>
      </c>
      <c r="D3178">
        <f>MONTH(Tbl_Hourly_Gen[[#This Row],[Date]])</f>
        <v>5</v>
      </c>
      <c r="E3178">
        <f>DAY(Tbl_Hourly_Gen[[#This Row],[Date]])</f>
        <v>11</v>
      </c>
      <c r="F3178">
        <v>22</v>
      </c>
      <c r="G3178">
        <f>WEEKDAY(Tbl_Hourly_Gen[[#This Row],[Date]])</f>
        <v>7</v>
      </c>
      <c r="H3178" s="7" t="s">
        <v>14</v>
      </c>
      <c r="I3178" s="5">
        <v>0</v>
      </c>
    </row>
    <row r="3179" spans="2:9">
      <c r="B3179" s="11">
        <f>IF(B3178+IF(Tbl_Hourly_Gen[[#This Row],[Hour]]=24,1,0)&lt;Date_End,B3178+IF(Tbl_Hourly_Gen[[#This Row],[Hour]]=24,1,0),0)</f>
        <v>45423</v>
      </c>
      <c r="C3179" s="29">
        <f>Tbl_Hourly_Gen[[#This Row],[Hour]]/24</f>
        <v>0.95833333333333337</v>
      </c>
      <c r="D3179">
        <f>MONTH(Tbl_Hourly_Gen[[#This Row],[Date]])</f>
        <v>5</v>
      </c>
      <c r="E3179">
        <f>DAY(Tbl_Hourly_Gen[[#This Row],[Date]])</f>
        <v>11</v>
      </c>
      <c r="F3179">
        <v>23</v>
      </c>
      <c r="G3179">
        <f>WEEKDAY(Tbl_Hourly_Gen[[#This Row],[Date]])</f>
        <v>7</v>
      </c>
      <c r="H3179" s="7" t="s">
        <v>14</v>
      </c>
      <c r="I3179" s="5">
        <v>0</v>
      </c>
    </row>
    <row r="3180" spans="2:9">
      <c r="B3180" s="11">
        <f>IF(B3179+IF(Tbl_Hourly_Gen[[#This Row],[Hour]]=24,1,0)&lt;Date_End,B3179+IF(Tbl_Hourly_Gen[[#This Row],[Hour]]=24,1,0),0)</f>
        <v>45424</v>
      </c>
      <c r="C3180" s="29">
        <f>Tbl_Hourly_Gen[[#This Row],[Hour]]/24</f>
        <v>1</v>
      </c>
      <c r="D3180">
        <f>MONTH(Tbl_Hourly_Gen[[#This Row],[Date]])</f>
        <v>5</v>
      </c>
      <c r="E3180">
        <f>DAY(Tbl_Hourly_Gen[[#This Row],[Date]])</f>
        <v>12</v>
      </c>
      <c r="F3180">
        <v>24</v>
      </c>
      <c r="G3180">
        <f>WEEKDAY(Tbl_Hourly_Gen[[#This Row],[Date]])</f>
        <v>1</v>
      </c>
      <c r="H3180" s="7" t="s">
        <v>14</v>
      </c>
      <c r="I3180" s="5">
        <v>0</v>
      </c>
    </row>
    <row r="3181" spans="2:9">
      <c r="B3181" s="11">
        <f>IF(B3180+IF(Tbl_Hourly_Gen[[#This Row],[Hour]]=24,1,0)&lt;Date_End,B3180+IF(Tbl_Hourly_Gen[[#This Row],[Hour]]=24,1,0),0)</f>
        <v>45424</v>
      </c>
      <c r="C3181" s="29">
        <f>Tbl_Hourly_Gen[[#This Row],[Hour]]/24</f>
        <v>4.1666666666666664E-2</v>
      </c>
      <c r="D3181">
        <f>MONTH(Tbl_Hourly_Gen[[#This Row],[Date]])</f>
        <v>5</v>
      </c>
      <c r="E3181">
        <f>DAY(Tbl_Hourly_Gen[[#This Row],[Date]])</f>
        <v>12</v>
      </c>
      <c r="F3181">
        <v>1</v>
      </c>
      <c r="G3181">
        <f>WEEKDAY(Tbl_Hourly_Gen[[#This Row],[Date]])</f>
        <v>1</v>
      </c>
      <c r="H3181" s="7" t="s">
        <v>14</v>
      </c>
      <c r="I3181" s="5">
        <v>0</v>
      </c>
    </row>
    <row r="3182" spans="2:9">
      <c r="B3182" s="11">
        <f>IF(B3181+IF(Tbl_Hourly_Gen[[#This Row],[Hour]]=24,1,0)&lt;Date_End,B3181+IF(Tbl_Hourly_Gen[[#This Row],[Hour]]=24,1,0),0)</f>
        <v>45424</v>
      </c>
      <c r="C3182" s="29">
        <f>Tbl_Hourly_Gen[[#This Row],[Hour]]/24</f>
        <v>8.3333333333333329E-2</v>
      </c>
      <c r="D3182">
        <f>MONTH(Tbl_Hourly_Gen[[#This Row],[Date]])</f>
        <v>5</v>
      </c>
      <c r="E3182">
        <f>DAY(Tbl_Hourly_Gen[[#This Row],[Date]])</f>
        <v>12</v>
      </c>
      <c r="F3182">
        <v>2</v>
      </c>
      <c r="G3182">
        <f>WEEKDAY(Tbl_Hourly_Gen[[#This Row],[Date]])</f>
        <v>1</v>
      </c>
      <c r="H3182" s="7" t="s">
        <v>14</v>
      </c>
      <c r="I3182" s="5">
        <v>0</v>
      </c>
    </row>
    <row r="3183" spans="2:9">
      <c r="B3183" s="11">
        <f>IF(B3182+IF(Tbl_Hourly_Gen[[#This Row],[Hour]]=24,1,0)&lt;Date_End,B3182+IF(Tbl_Hourly_Gen[[#This Row],[Hour]]=24,1,0),0)</f>
        <v>45424</v>
      </c>
      <c r="C3183" s="29">
        <f>Tbl_Hourly_Gen[[#This Row],[Hour]]/24</f>
        <v>0.125</v>
      </c>
      <c r="D3183">
        <f>MONTH(Tbl_Hourly_Gen[[#This Row],[Date]])</f>
        <v>5</v>
      </c>
      <c r="E3183">
        <f>DAY(Tbl_Hourly_Gen[[#This Row],[Date]])</f>
        <v>12</v>
      </c>
      <c r="F3183">
        <v>3</v>
      </c>
      <c r="G3183">
        <f>WEEKDAY(Tbl_Hourly_Gen[[#This Row],[Date]])</f>
        <v>1</v>
      </c>
      <c r="H3183" s="7" t="s">
        <v>14</v>
      </c>
      <c r="I3183" s="5">
        <v>0</v>
      </c>
    </row>
    <row r="3184" spans="2:9">
      <c r="B3184" s="11">
        <f>IF(B3183+IF(Tbl_Hourly_Gen[[#This Row],[Hour]]=24,1,0)&lt;Date_End,B3183+IF(Tbl_Hourly_Gen[[#This Row],[Hour]]=24,1,0),0)</f>
        <v>45424</v>
      </c>
      <c r="C3184" s="29">
        <f>Tbl_Hourly_Gen[[#This Row],[Hour]]/24</f>
        <v>0.16666666666666666</v>
      </c>
      <c r="D3184">
        <f>MONTH(Tbl_Hourly_Gen[[#This Row],[Date]])</f>
        <v>5</v>
      </c>
      <c r="E3184">
        <f>DAY(Tbl_Hourly_Gen[[#This Row],[Date]])</f>
        <v>12</v>
      </c>
      <c r="F3184">
        <v>4</v>
      </c>
      <c r="G3184">
        <f>WEEKDAY(Tbl_Hourly_Gen[[#This Row],[Date]])</f>
        <v>1</v>
      </c>
      <c r="H3184" s="7" t="s">
        <v>14</v>
      </c>
      <c r="I3184" s="5">
        <v>0</v>
      </c>
    </row>
    <row r="3185" spans="2:9">
      <c r="B3185" s="11">
        <f>IF(B3184+IF(Tbl_Hourly_Gen[[#This Row],[Hour]]=24,1,0)&lt;Date_End,B3184+IF(Tbl_Hourly_Gen[[#This Row],[Hour]]=24,1,0),0)</f>
        <v>45424</v>
      </c>
      <c r="C3185" s="29">
        <f>Tbl_Hourly_Gen[[#This Row],[Hour]]/24</f>
        <v>0.20833333333333334</v>
      </c>
      <c r="D3185">
        <f>MONTH(Tbl_Hourly_Gen[[#This Row],[Date]])</f>
        <v>5</v>
      </c>
      <c r="E3185">
        <f>DAY(Tbl_Hourly_Gen[[#This Row],[Date]])</f>
        <v>12</v>
      </c>
      <c r="F3185">
        <v>5</v>
      </c>
      <c r="G3185">
        <f>WEEKDAY(Tbl_Hourly_Gen[[#This Row],[Date]])</f>
        <v>1</v>
      </c>
      <c r="H3185" s="7" t="s">
        <v>14</v>
      </c>
      <c r="I3185" s="5">
        <v>0</v>
      </c>
    </row>
    <row r="3186" spans="2:9">
      <c r="B3186" s="11">
        <f>IF(B3185+IF(Tbl_Hourly_Gen[[#This Row],[Hour]]=24,1,0)&lt;Date_End,B3185+IF(Tbl_Hourly_Gen[[#This Row],[Hour]]=24,1,0),0)</f>
        <v>45424</v>
      </c>
      <c r="C3186" s="29">
        <f>Tbl_Hourly_Gen[[#This Row],[Hour]]/24</f>
        <v>0.25</v>
      </c>
      <c r="D3186">
        <f>MONTH(Tbl_Hourly_Gen[[#This Row],[Date]])</f>
        <v>5</v>
      </c>
      <c r="E3186">
        <f>DAY(Tbl_Hourly_Gen[[#This Row],[Date]])</f>
        <v>12</v>
      </c>
      <c r="F3186">
        <v>6</v>
      </c>
      <c r="G3186">
        <f>WEEKDAY(Tbl_Hourly_Gen[[#This Row],[Date]])</f>
        <v>1</v>
      </c>
      <c r="H3186" s="7" t="s">
        <v>14</v>
      </c>
      <c r="I3186" s="5">
        <v>0</v>
      </c>
    </row>
    <row r="3187" spans="2:9">
      <c r="B3187" s="11">
        <f>IF(B3186+IF(Tbl_Hourly_Gen[[#This Row],[Hour]]=24,1,0)&lt;Date_End,B3186+IF(Tbl_Hourly_Gen[[#This Row],[Hour]]=24,1,0),0)</f>
        <v>45424</v>
      </c>
      <c r="C3187" s="29">
        <f>Tbl_Hourly_Gen[[#This Row],[Hour]]/24</f>
        <v>0.29166666666666669</v>
      </c>
      <c r="D3187">
        <f>MONTH(Tbl_Hourly_Gen[[#This Row],[Date]])</f>
        <v>5</v>
      </c>
      <c r="E3187">
        <f>DAY(Tbl_Hourly_Gen[[#This Row],[Date]])</f>
        <v>12</v>
      </c>
      <c r="F3187">
        <v>7</v>
      </c>
      <c r="G3187">
        <f>WEEKDAY(Tbl_Hourly_Gen[[#This Row],[Date]])</f>
        <v>1</v>
      </c>
      <c r="H3187" s="7" t="s">
        <v>14</v>
      </c>
      <c r="I3187" s="5">
        <v>0</v>
      </c>
    </row>
    <row r="3188" spans="2:9">
      <c r="B3188" s="11">
        <f>IF(B3187+IF(Tbl_Hourly_Gen[[#This Row],[Hour]]=24,1,0)&lt;Date_End,B3187+IF(Tbl_Hourly_Gen[[#This Row],[Hour]]=24,1,0),0)</f>
        <v>45424</v>
      </c>
      <c r="C3188" s="29">
        <f>Tbl_Hourly_Gen[[#This Row],[Hour]]/24</f>
        <v>0.33333333333333331</v>
      </c>
      <c r="D3188">
        <f>MONTH(Tbl_Hourly_Gen[[#This Row],[Date]])</f>
        <v>5</v>
      </c>
      <c r="E3188">
        <f>DAY(Tbl_Hourly_Gen[[#This Row],[Date]])</f>
        <v>12</v>
      </c>
      <c r="F3188">
        <v>8</v>
      </c>
      <c r="G3188">
        <f>WEEKDAY(Tbl_Hourly_Gen[[#This Row],[Date]])</f>
        <v>1</v>
      </c>
      <c r="H3188" s="7" t="s">
        <v>14</v>
      </c>
      <c r="I3188" s="5">
        <v>0</v>
      </c>
    </row>
    <row r="3189" spans="2:9">
      <c r="B3189" s="11">
        <f>IF(B3188+IF(Tbl_Hourly_Gen[[#This Row],[Hour]]=24,1,0)&lt;Date_End,B3188+IF(Tbl_Hourly_Gen[[#This Row],[Hour]]=24,1,0),0)</f>
        <v>45424</v>
      </c>
      <c r="C3189" s="29">
        <f>Tbl_Hourly_Gen[[#This Row],[Hour]]/24</f>
        <v>0.375</v>
      </c>
      <c r="D3189">
        <f>MONTH(Tbl_Hourly_Gen[[#This Row],[Date]])</f>
        <v>5</v>
      </c>
      <c r="E3189">
        <f>DAY(Tbl_Hourly_Gen[[#This Row],[Date]])</f>
        <v>12</v>
      </c>
      <c r="F3189">
        <v>9</v>
      </c>
      <c r="G3189">
        <f>WEEKDAY(Tbl_Hourly_Gen[[#This Row],[Date]])</f>
        <v>1</v>
      </c>
      <c r="H3189" s="7" t="s">
        <v>14</v>
      </c>
      <c r="I3189" s="5">
        <v>0</v>
      </c>
    </row>
    <row r="3190" spans="2:9">
      <c r="B3190" s="11">
        <f>IF(B3189+IF(Tbl_Hourly_Gen[[#This Row],[Hour]]=24,1,0)&lt;Date_End,B3189+IF(Tbl_Hourly_Gen[[#This Row],[Hour]]=24,1,0),0)</f>
        <v>45424</v>
      </c>
      <c r="C3190" s="29">
        <f>Tbl_Hourly_Gen[[#This Row],[Hour]]/24</f>
        <v>0.41666666666666669</v>
      </c>
      <c r="D3190">
        <f>MONTH(Tbl_Hourly_Gen[[#This Row],[Date]])</f>
        <v>5</v>
      </c>
      <c r="E3190">
        <f>DAY(Tbl_Hourly_Gen[[#This Row],[Date]])</f>
        <v>12</v>
      </c>
      <c r="F3190">
        <v>10</v>
      </c>
      <c r="G3190">
        <f>WEEKDAY(Tbl_Hourly_Gen[[#This Row],[Date]])</f>
        <v>1</v>
      </c>
      <c r="H3190" s="7" t="s">
        <v>14</v>
      </c>
      <c r="I3190" s="5">
        <v>0</v>
      </c>
    </row>
    <row r="3191" spans="2:9">
      <c r="B3191" s="11">
        <f>IF(B3190+IF(Tbl_Hourly_Gen[[#This Row],[Hour]]=24,1,0)&lt;Date_End,B3190+IF(Tbl_Hourly_Gen[[#This Row],[Hour]]=24,1,0),0)</f>
        <v>45424</v>
      </c>
      <c r="C3191" s="29">
        <f>Tbl_Hourly_Gen[[#This Row],[Hour]]/24</f>
        <v>0.45833333333333331</v>
      </c>
      <c r="D3191">
        <f>MONTH(Tbl_Hourly_Gen[[#This Row],[Date]])</f>
        <v>5</v>
      </c>
      <c r="E3191">
        <f>DAY(Tbl_Hourly_Gen[[#This Row],[Date]])</f>
        <v>12</v>
      </c>
      <c r="F3191">
        <v>11</v>
      </c>
      <c r="G3191">
        <f>WEEKDAY(Tbl_Hourly_Gen[[#This Row],[Date]])</f>
        <v>1</v>
      </c>
      <c r="H3191" s="7" t="s">
        <v>14</v>
      </c>
      <c r="I3191" s="5">
        <v>0</v>
      </c>
    </row>
    <row r="3192" spans="2:9">
      <c r="B3192" s="11">
        <f>IF(B3191+IF(Tbl_Hourly_Gen[[#This Row],[Hour]]=24,1,0)&lt;Date_End,B3191+IF(Tbl_Hourly_Gen[[#This Row],[Hour]]=24,1,0),0)</f>
        <v>45424</v>
      </c>
      <c r="C3192" s="29">
        <f>Tbl_Hourly_Gen[[#This Row],[Hour]]/24</f>
        <v>0.5</v>
      </c>
      <c r="D3192">
        <f>MONTH(Tbl_Hourly_Gen[[#This Row],[Date]])</f>
        <v>5</v>
      </c>
      <c r="E3192">
        <f>DAY(Tbl_Hourly_Gen[[#This Row],[Date]])</f>
        <v>12</v>
      </c>
      <c r="F3192">
        <v>12</v>
      </c>
      <c r="G3192">
        <f>WEEKDAY(Tbl_Hourly_Gen[[#This Row],[Date]])</f>
        <v>1</v>
      </c>
      <c r="H3192" s="7" t="s">
        <v>14</v>
      </c>
      <c r="I3192" s="5">
        <v>0</v>
      </c>
    </row>
    <row r="3193" spans="2:9">
      <c r="B3193" s="11">
        <f>IF(B3192+IF(Tbl_Hourly_Gen[[#This Row],[Hour]]=24,1,0)&lt;Date_End,B3192+IF(Tbl_Hourly_Gen[[#This Row],[Hour]]=24,1,0),0)</f>
        <v>45424</v>
      </c>
      <c r="C3193" s="29">
        <f>Tbl_Hourly_Gen[[#This Row],[Hour]]/24</f>
        <v>0.54166666666666663</v>
      </c>
      <c r="D3193">
        <f>MONTH(Tbl_Hourly_Gen[[#This Row],[Date]])</f>
        <v>5</v>
      </c>
      <c r="E3193">
        <f>DAY(Tbl_Hourly_Gen[[#This Row],[Date]])</f>
        <v>12</v>
      </c>
      <c r="F3193">
        <v>13</v>
      </c>
      <c r="G3193">
        <f>WEEKDAY(Tbl_Hourly_Gen[[#This Row],[Date]])</f>
        <v>1</v>
      </c>
      <c r="H3193" s="7" t="s">
        <v>14</v>
      </c>
      <c r="I3193" s="5">
        <v>0</v>
      </c>
    </row>
    <row r="3194" spans="2:9">
      <c r="B3194" s="11">
        <f>IF(B3193+IF(Tbl_Hourly_Gen[[#This Row],[Hour]]=24,1,0)&lt;Date_End,B3193+IF(Tbl_Hourly_Gen[[#This Row],[Hour]]=24,1,0),0)</f>
        <v>45424</v>
      </c>
      <c r="C3194" s="29">
        <f>Tbl_Hourly_Gen[[#This Row],[Hour]]/24</f>
        <v>0.58333333333333337</v>
      </c>
      <c r="D3194">
        <f>MONTH(Tbl_Hourly_Gen[[#This Row],[Date]])</f>
        <v>5</v>
      </c>
      <c r="E3194">
        <f>DAY(Tbl_Hourly_Gen[[#This Row],[Date]])</f>
        <v>12</v>
      </c>
      <c r="F3194">
        <v>14</v>
      </c>
      <c r="G3194">
        <f>WEEKDAY(Tbl_Hourly_Gen[[#This Row],[Date]])</f>
        <v>1</v>
      </c>
      <c r="H3194" s="7" t="s">
        <v>14</v>
      </c>
      <c r="I3194" s="5">
        <v>0</v>
      </c>
    </row>
    <row r="3195" spans="2:9">
      <c r="B3195" s="11">
        <f>IF(B3194+IF(Tbl_Hourly_Gen[[#This Row],[Hour]]=24,1,0)&lt;Date_End,B3194+IF(Tbl_Hourly_Gen[[#This Row],[Hour]]=24,1,0),0)</f>
        <v>45424</v>
      </c>
      <c r="C3195" s="29">
        <f>Tbl_Hourly_Gen[[#This Row],[Hour]]/24</f>
        <v>0.625</v>
      </c>
      <c r="D3195">
        <f>MONTH(Tbl_Hourly_Gen[[#This Row],[Date]])</f>
        <v>5</v>
      </c>
      <c r="E3195">
        <f>DAY(Tbl_Hourly_Gen[[#This Row],[Date]])</f>
        <v>12</v>
      </c>
      <c r="F3195">
        <v>15</v>
      </c>
      <c r="G3195">
        <f>WEEKDAY(Tbl_Hourly_Gen[[#This Row],[Date]])</f>
        <v>1</v>
      </c>
      <c r="H3195" s="7" t="s">
        <v>14</v>
      </c>
      <c r="I3195" s="5">
        <v>0</v>
      </c>
    </row>
    <row r="3196" spans="2:9">
      <c r="B3196" s="11">
        <f>IF(B3195+IF(Tbl_Hourly_Gen[[#This Row],[Hour]]=24,1,0)&lt;Date_End,B3195+IF(Tbl_Hourly_Gen[[#This Row],[Hour]]=24,1,0),0)</f>
        <v>45424</v>
      </c>
      <c r="C3196" s="29">
        <f>Tbl_Hourly_Gen[[#This Row],[Hour]]/24</f>
        <v>0.66666666666666663</v>
      </c>
      <c r="D3196">
        <f>MONTH(Tbl_Hourly_Gen[[#This Row],[Date]])</f>
        <v>5</v>
      </c>
      <c r="E3196">
        <f>DAY(Tbl_Hourly_Gen[[#This Row],[Date]])</f>
        <v>12</v>
      </c>
      <c r="F3196">
        <v>16</v>
      </c>
      <c r="G3196">
        <f>WEEKDAY(Tbl_Hourly_Gen[[#This Row],[Date]])</f>
        <v>1</v>
      </c>
      <c r="H3196" s="7" t="s">
        <v>14</v>
      </c>
      <c r="I3196" s="5">
        <v>0</v>
      </c>
    </row>
    <row r="3197" spans="2:9">
      <c r="B3197" s="11">
        <f>IF(B3196+IF(Tbl_Hourly_Gen[[#This Row],[Hour]]=24,1,0)&lt;Date_End,B3196+IF(Tbl_Hourly_Gen[[#This Row],[Hour]]=24,1,0),0)</f>
        <v>45424</v>
      </c>
      <c r="C3197" s="29">
        <f>Tbl_Hourly_Gen[[#This Row],[Hour]]/24</f>
        <v>0.70833333333333337</v>
      </c>
      <c r="D3197">
        <f>MONTH(Tbl_Hourly_Gen[[#This Row],[Date]])</f>
        <v>5</v>
      </c>
      <c r="E3197">
        <f>DAY(Tbl_Hourly_Gen[[#This Row],[Date]])</f>
        <v>12</v>
      </c>
      <c r="F3197">
        <v>17</v>
      </c>
      <c r="G3197">
        <f>WEEKDAY(Tbl_Hourly_Gen[[#This Row],[Date]])</f>
        <v>1</v>
      </c>
      <c r="H3197" s="7" t="s">
        <v>14</v>
      </c>
      <c r="I3197" s="5">
        <v>0</v>
      </c>
    </row>
    <row r="3198" spans="2:9">
      <c r="B3198" s="11">
        <f>IF(B3197+IF(Tbl_Hourly_Gen[[#This Row],[Hour]]=24,1,0)&lt;Date_End,B3197+IF(Tbl_Hourly_Gen[[#This Row],[Hour]]=24,1,0),0)</f>
        <v>45424</v>
      </c>
      <c r="C3198" s="29">
        <f>Tbl_Hourly_Gen[[#This Row],[Hour]]/24</f>
        <v>0.75</v>
      </c>
      <c r="D3198">
        <f>MONTH(Tbl_Hourly_Gen[[#This Row],[Date]])</f>
        <v>5</v>
      </c>
      <c r="E3198">
        <f>DAY(Tbl_Hourly_Gen[[#This Row],[Date]])</f>
        <v>12</v>
      </c>
      <c r="F3198">
        <v>18</v>
      </c>
      <c r="G3198">
        <f>WEEKDAY(Tbl_Hourly_Gen[[#This Row],[Date]])</f>
        <v>1</v>
      </c>
      <c r="H3198" s="7" t="s">
        <v>14</v>
      </c>
      <c r="I3198" s="5">
        <v>0</v>
      </c>
    </row>
    <row r="3199" spans="2:9">
      <c r="B3199" s="11">
        <f>IF(B3198+IF(Tbl_Hourly_Gen[[#This Row],[Hour]]=24,1,0)&lt;Date_End,B3198+IF(Tbl_Hourly_Gen[[#This Row],[Hour]]=24,1,0),0)</f>
        <v>45424</v>
      </c>
      <c r="C3199" s="29">
        <f>Tbl_Hourly_Gen[[#This Row],[Hour]]/24</f>
        <v>0.79166666666666663</v>
      </c>
      <c r="D3199">
        <f>MONTH(Tbl_Hourly_Gen[[#This Row],[Date]])</f>
        <v>5</v>
      </c>
      <c r="E3199">
        <f>DAY(Tbl_Hourly_Gen[[#This Row],[Date]])</f>
        <v>12</v>
      </c>
      <c r="F3199">
        <v>19</v>
      </c>
      <c r="G3199">
        <f>WEEKDAY(Tbl_Hourly_Gen[[#This Row],[Date]])</f>
        <v>1</v>
      </c>
      <c r="H3199" s="7" t="s">
        <v>14</v>
      </c>
      <c r="I3199" s="5">
        <v>0</v>
      </c>
    </row>
    <row r="3200" spans="2:9">
      <c r="B3200" s="11">
        <f>IF(B3199+IF(Tbl_Hourly_Gen[[#This Row],[Hour]]=24,1,0)&lt;Date_End,B3199+IF(Tbl_Hourly_Gen[[#This Row],[Hour]]=24,1,0),0)</f>
        <v>45424</v>
      </c>
      <c r="C3200" s="29">
        <f>Tbl_Hourly_Gen[[#This Row],[Hour]]/24</f>
        <v>0.83333333333333337</v>
      </c>
      <c r="D3200">
        <f>MONTH(Tbl_Hourly_Gen[[#This Row],[Date]])</f>
        <v>5</v>
      </c>
      <c r="E3200">
        <f>DAY(Tbl_Hourly_Gen[[#This Row],[Date]])</f>
        <v>12</v>
      </c>
      <c r="F3200">
        <v>20</v>
      </c>
      <c r="G3200">
        <f>WEEKDAY(Tbl_Hourly_Gen[[#This Row],[Date]])</f>
        <v>1</v>
      </c>
      <c r="H3200" s="7" t="s">
        <v>14</v>
      </c>
      <c r="I3200" s="5">
        <v>0</v>
      </c>
    </row>
    <row r="3201" spans="2:9">
      <c r="B3201" s="11">
        <f>IF(B3200+IF(Tbl_Hourly_Gen[[#This Row],[Hour]]=24,1,0)&lt;Date_End,B3200+IF(Tbl_Hourly_Gen[[#This Row],[Hour]]=24,1,0),0)</f>
        <v>45424</v>
      </c>
      <c r="C3201" s="29">
        <f>Tbl_Hourly_Gen[[#This Row],[Hour]]/24</f>
        <v>0.875</v>
      </c>
      <c r="D3201">
        <f>MONTH(Tbl_Hourly_Gen[[#This Row],[Date]])</f>
        <v>5</v>
      </c>
      <c r="E3201">
        <f>DAY(Tbl_Hourly_Gen[[#This Row],[Date]])</f>
        <v>12</v>
      </c>
      <c r="F3201">
        <v>21</v>
      </c>
      <c r="G3201">
        <f>WEEKDAY(Tbl_Hourly_Gen[[#This Row],[Date]])</f>
        <v>1</v>
      </c>
      <c r="H3201" s="7" t="s">
        <v>14</v>
      </c>
      <c r="I3201" s="5">
        <v>0</v>
      </c>
    </row>
    <row r="3202" spans="2:9">
      <c r="B3202" s="11">
        <f>IF(B3201+IF(Tbl_Hourly_Gen[[#This Row],[Hour]]=24,1,0)&lt;Date_End,B3201+IF(Tbl_Hourly_Gen[[#This Row],[Hour]]=24,1,0),0)</f>
        <v>45424</v>
      </c>
      <c r="C3202" s="29">
        <f>Tbl_Hourly_Gen[[#This Row],[Hour]]/24</f>
        <v>0.91666666666666663</v>
      </c>
      <c r="D3202">
        <f>MONTH(Tbl_Hourly_Gen[[#This Row],[Date]])</f>
        <v>5</v>
      </c>
      <c r="E3202">
        <f>DAY(Tbl_Hourly_Gen[[#This Row],[Date]])</f>
        <v>12</v>
      </c>
      <c r="F3202">
        <v>22</v>
      </c>
      <c r="G3202">
        <f>WEEKDAY(Tbl_Hourly_Gen[[#This Row],[Date]])</f>
        <v>1</v>
      </c>
      <c r="H3202" s="7" t="s">
        <v>14</v>
      </c>
      <c r="I3202" s="5">
        <v>0</v>
      </c>
    </row>
    <row r="3203" spans="2:9">
      <c r="B3203" s="11">
        <f>IF(B3202+IF(Tbl_Hourly_Gen[[#This Row],[Hour]]=24,1,0)&lt;Date_End,B3202+IF(Tbl_Hourly_Gen[[#This Row],[Hour]]=24,1,0),0)</f>
        <v>45424</v>
      </c>
      <c r="C3203" s="29">
        <f>Tbl_Hourly_Gen[[#This Row],[Hour]]/24</f>
        <v>0.95833333333333337</v>
      </c>
      <c r="D3203">
        <f>MONTH(Tbl_Hourly_Gen[[#This Row],[Date]])</f>
        <v>5</v>
      </c>
      <c r="E3203">
        <f>DAY(Tbl_Hourly_Gen[[#This Row],[Date]])</f>
        <v>12</v>
      </c>
      <c r="F3203">
        <v>23</v>
      </c>
      <c r="G3203">
        <f>WEEKDAY(Tbl_Hourly_Gen[[#This Row],[Date]])</f>
        <v>1</v>
      </c>
      <c r="H3203" s="7" t="s">
        <v>14</v>
      </c>
      <c r="I3203" s="5">
        <v>0</v>
      </c>
    </row>
    <row r="3204" spans="2:9">
      <c r="B3204" s="11">
        <f>IF(B3203+IF(Tbl_Hourly_Gen[[#This Row],[Hour]]=24,1,0)&lt;Date_End,B3203+IF(Tbl_Hourly_Gen[[#This Row],[Hour]]=24,1,0),0)</f>
        <v>45425</v>
      </c>
      <c r="C3204" s="29">
        <f>Tbl_Hourly_Gen[[#This Row],[Hour]]/24</f>
        <v>1</v>
      </c>
      <c r="D3204">
        <f>MONTH(Tbl_Hourly_Gen[[#This Row],[Date]])</f>
        <v>5</v>
      </c>
      <c r="E3204">
        <f>DAY(Tbl_Hourly_Gen[[#This Row],[Date]])</f>
        <v>13</v>
      </c>
      <c r="F3204">
        <v>24</v>
      </c>
      <c r="G3204">
        <f>WEEKDAY(Tbl_Hourly_Gen[[#This Row],[Date]])</f>
        <v>2</v>
      </c>
      <c r="H3204" s="7" t="s">
        <v>14</v>
      </c>
      <c r="I3204" s="5">
        <v>0</v>
      </c>
    </row>
    <row r="3205" spans="2:9">
      <c r="B3205" s="11">
        <f>IF(B3204+IF(Tbl_Hourly_Gen[[#This Row],[Hour]]=24,1,0)&lt;Date_End,B3204+IF(Tbl_Hourly_Gen[[#This Row],[Hour]]=24,1,0),0)</f>
        <v>45425</v>
      </c>
      <c r="C3205" s="29">
        <f>Tbl_Hourly_Gen[[#This Row],[Hour]]/24</f>
        <v>4.1666666666666664E-2</v>
      </c>
      <c r="D3205">
        <f>MONTH(Tbl_Hourly_Gen[[#This Row],[Date]])</f>
        <v>5</v>
      </c>
      <c r="E3205">
        <f>DAY(Tbl_Hourly_Gen[[#This Row],[Date]])</f>
        <v>13</v>
      </c>
      <c r="F3205">
        <v>1</v>
      </c>
      <c r="G3205">
        <f>WEEKDAY(Tbl_Hourly_Gen[[#This Row],[Date]])</f>
        <v>2</v>
      </c>
      <c r="H3205" s="7" t="s">
        <v>14</v>
      </c>
      <c r="I3205" s="5">
        <v>0</v>
      </c>
    </row>
    <row r="3206" spans="2:9">
      <c r="B3206" s="11">
        <f>IF(B3205+IF(Tbl_Hourly_Gen[[#This Row],[Hour]]=24,1,0)&lt;Date_End,B3205+IF(Tbl_Hourly_Gen[[#This Row],[Hour]]=24,1,0),0)</f>
        <v>45425</v>
      </c>
      <c r="C3206" s="29">
        <f>Tbl_Hourly_Gen[[#This Row],[Hour]]/24</f>
        <v>8.3333333333333329E-2</v>
      </c>
      <c r="D3206">
        <f>MONTH(Tbl_Hourly_Gen[[#This Row],[Date]])</f>
        <v>5</v>
      </c>
      <c r="E3206">
        <f>DAY(Tbl_Hourly_Gen[[#This Row],[Date]])</f>
        <v>13</v>
      </c>
      <c r="F3206">
        <v>2</v>
      </c>
      <c r="G3206">
        <f>WEEKDAY(Tbl_Hourly_Gen[[#This Row],[Date]])</f>
        <v>2</v>
      </c>
      <c r="H3206" s="7" t="s">
        <v>14</v>
      </c>
      <c r="I3206" s="5">
        <v>0</v>
      </c>
    </row>
    <row r="3207" spans="2:9">
      <c r="B3207" s="11">
        <f>IF(B3206+IF(Tbl_Hourly_Gen[[#This Row],[Hour]]=24,1,0)&lt;Date_End,B3206+IF(Tbl_Hourly_Gen[[#This Row],[Hour]]=24,1,0),0)</f>
        <v>45425</v>
      </c>
      <c r="C3207" s="29">
        <f>Tbl_Hourly_Gen[[#This Row],[Hour]]/24</f>
        <v>0.125</v>
      </c>
      <c r="D3207">
        <f>MONTH(Tbl_Hourly_Gen[[#This Row],[Date]])</f>
        <v>5</v>
      </c>
      <c r="E3207">
        <f>DAY(Tbl_Hourly_Gen[[#This Row],[Date]])</f>
        <v>13</v>
      </c>
      <c r="F3207">
        <v>3</v>
      </c>
      <c r="G3207">
        <f>WEEKDAY(Tbl_Hourly_Gen[[#This Row],[Date]])</f>
        <v>2</v>
      </c>
      <c r="H3207" s="7" t="s">
        <v>14</v>
      </c>
      <c r="I3207" s="5">
        <v>0</v>
      </c>
    </row>
    <row r="3208" spans="2:9">
      <c r="B3208" s="11">
        <f>IF(B3207+IF(Tbl_Hourly_Gen[[#This Row],[Hour]]=24,1,0)&lt;Date_End,B3207+IF(Tbl_Hourly_Gen[[#This Row],[Hour]]=24,1,0),0)</f>
        <v>45425</v>
      </c>
      <c r="C3208" s="29">
        <f>Tbl_Hourly_Gen[[#This Row],[Hour]]/24</f>
        <v>0.16666666666666666</v>
      </c>
      <c r="D3208">
        <f>MONTH(Tbl_Hourly_Gen[[#This Row],[Date]])</f>
        <v>5</v>
      </c>
      <c r="E3208">
        <f>DAY(Tbl_Hourly_Gen[[#This Row],[Date]])</f>
        <v>13</v>
      </c>
      <c r="F3208">
        <v>4</v>
      </c>
      <c r="G3208">
        <f>WEEKDAY(Tbl_Hourly_Gen[[#This Row],[Date]])</f>
        <v>2</v>
      </c>
      <c r="H3208" s="7" t="s">
        <v>14</v>
      </c>
      <c r="I3208" s="5">
        <v>0</v>
      </c>
    </row>
    <row r="3209" spans="2:9">
      <c r="B3209" s="11">
        <f>IF(B3208+IF(Tbl_Hourly_Gen[[#This Row],[Hour]]=24,1,0)&lt;Date_End,B3208+IF(Tbl_Hourly_Gen[[#This Row],[Hour]]=24,1,0),0)</f>
        <v>45425</v>
      </c>
      <c r="C3209" s="29">
        <f>Tbl_Hourly_Gen[[#This Row],[Hour]]/24</f>
        <v>0.20833333333333334</v>
      </c>
      <c r="D3209">
        <f>MONTH(Tbl_Hourly_Gen[[#This Row],[Date]])</f>
        <v>5</v>
      </c>
      <c r="E3209">
        <f>DAY(Tbl_Hourly_Gen[[#This Row],[Date]])</f>
        <v>13</v>
      </c>
      <c r="F3209">
        <v>5</v>
      </c>
      <c r="G3209">
        <f>WEEKDAY(Tbl_Hourly_Gen[[#This Row],[Date]])</f>
        <v>2</v>
      </c>
      <c r="H3209" s="7" t="s">
        <v>14</v>
      </c>
      <c r="I3209" s="5">
        <v>0</v>
      </c>
    </row>
    <row r="3210" spans="2:9">
      <c r="B3210" s="11">
        <f>IF(B3209+IF(Tbl_Hourly_Gen[[#This Row],[Hour]]=24,1,0)&lt;Date_End,B3209+IF(Tbl_Hourly_Gen[[#This Row],[Hour]]=24,1,0),0)</f>
        <v>45425</v>
      </c>
      <c r="C3210" s="29">
        <f>Tbl_Hourly_Gen[[#This Row],[Hour]]/24</f>
        <v>0.25</v>
      </c>
      <c r="D3210">
        <f>MONTH(Tbl_Hourly_Gen[[#This Row],[Date]])</f>
        <v>5</v>
      </c>
      <c r="E3210">
        <f>DAY(Tbl_Hourly_Gen[[#This Row],[Date]])</f>
        <v>13</v>
      </c>
      <c r="F3210">
        <v>6</v>
      </c>
      <c r="G3210">
        <f>WEEKDAY(Tbl_Hourly_Gen[[#This Row],[Date]])</f>
        <v>2</v>
      </c>
      <c r="H3210" s="7" t="s">
        <v>14</v>
      </c>
      <c r="I3210" s="5">
        <v>0</v>
      </c>
    </row>
    <row r="3211" spans="2:9">
      <c r="B3211" s="11">
        <f>IF(B3210+IF(Tbl_Hourly_Gen[[#This Row],[Hour]]=24,1,0)&lt;Date_End,B3210+IF(Tbl_Hourly_Gen[[#This Row],[Hour]]=24,1,0),0)</f>
        <v>45425</v>
      </c>
      <c r="C3211" s="29">
        <f>Tbl_Hourly_Gen[[#This Row],[Hour]]/24</f>
        <v>0.29166666666666669</v>
      </c>
      <c r="D3211">
        <f>MONTH(Tbl_Hourly_Gen[[#This Row],[Date]])</f>
        <v>5</v>
      </c>
      <c r="E3211">
        <f>DAY(Tbl_Hourly_Gen[[#This Row],[Date]])</f>
        <v>13</v>
      </c>
      <c r="F3211">
        <v>7</v>
      </c>
      <c r="G3211">
        <f>WEEKDAY(Tbl_Hourly_Gen[[#This Row],[Date]])</f>
        <v>2</v>
      </c>
      <c r="H3211" s="7" t="s">
        <v>14</v>
      </c>
      <c r="I3211" s="5">
        <v>0</v>
      </c>
    </row>
    <row r="3212" spans="2:9">
      <c r="B3212" s="11">
        <f>IF(B3211+IF(Tbl_Hourly_Gen[[#This Row],[Hour]]=24,1,0)&lt;Date_End,B3211+IF(Tbl_Hourly_Gen[[#This Row],[Hour]]=24,1,0),0)</f>
        <v>45425</v>
      </c>
      <c r="C3212" s="29">
        <f>Tbl_Hourly_Gen[[#This Row],[Hour]]/24</f>
        <v>0.33333333333333331</v>
      </c>
      <c r="D3212">
        <f>MONTH(Tbl_Hourly_Gen[[#This Row],[Date]])</f>
        <v>5</v>
      </c>
      <c r="E3212">
        <f>DAY(Tbl_Hourly_Gen[[#This Row],[Date]])</f>
        <v>13</v>
      </c>
      <c r="F3212">
        <v>8</v>
      </c>
      <c r="G3212">
        <f>WEEKDAY(Tbl_Hourly_Gen[[#This Row],[Date]])</f>
        <v>2</v>
      </c>
      <c r="H3212" s="7" t="s">
        <v>14</v>
      </c>
      <c r="I3212" s="5">
        <v>0</v>
      </c>
    </row>
    <row r="3213" spans="2:9">
      <c r="B3213" s="11">
        <f>IF(B3212+IF(Tbl_Hourly_Gen[[#This Row],[Hour]]=24,1,0)&lt;Date_End,B3212+IF(Tbl_Hourly_Gen[[#This Row],[Hour]]=24,1,0),0)</f>
        <v>45425</v>
      </c>
      <c r="C3213" s="29">
        <f>Tbl_Hourly_Gen[[#This Row],[Hour]]/24</f>
        <v>0.375</v>
      </c>
      <c r="D3213">
        <f>MONTH(Tbl_Hourly_Gen[[#This Row],[Date]])</f>
        <v>5</v>
      </c>
      <c r="E3213">
        <f>DAY(Tbl_Hourly_Gen[[#This Row],[Date]])</f>
        <v>13</v>
      </c>
      <c r="F3213">
        <v>9</v>
      </c>
      <c r="G3213">
        <f>WEEKDAY(Tbl_Hourly_Gen[[#This Row],[Date]])</f>
        <v>2</v>
      </c>
      <c r="H3213" s="7" t="s">
        <v>14</v>
      </c>
      <c r="I3213" s="5">
        <v>0</v>
      </c>
    </row>
    <row r="3214" spans="2:9">
      <c r="B3214" s="11">
        <f>IF(B3213+IF(Tbl_Hourly_Gen[[#This Row],[Hour]]=24,1,0)&lt;Date_End,B3213+IF(Tbl_Hourly_Gen[[#This Row],[Hour]]=24,1,0),0)</f>
        <v>45425</v>
      </c>
      <c r="C3214" s="29">
        <f>Tbl_Hourly_Gen[[#This Row],[Hour]]/24</f>
        <v>0.41666666666666669</v>
      </c>
      <c r="D3214">
        <f>MONTH(Tbl_Hourly_Gen[[#This Row],[Date]])</f>
        <v>5</v>
      </c>
      <c r="E3214">
        <f>DAY(Tbl_Hourly_Gen[[#This Row],[Date]])</f>
        <v>13</v>
      </c>
      <c r="F3214">
        <v>10</v>
      </c>
      <c r="G3214">
        <f>WEEKDAY(Tbl_Hourly_Gen[[#This Row],[Date]])</f>
        <v>2</v>
      </c>
      <c r="H3214" s="7" t="s">
        <v>14</v>
      </c>
      <c r="I3214" s="5">
        <v>0</v>
      </c>
    </row>
    <row r="3215" spans="2:9">
      <c r="B3215" s="11">
        <f>IF(B3214+IF(Tbl_Hourly_Gen[[#This Row],[Hour]]=24,1,0)&lt;Date_End,B3214+IF(Tbl_Hourly_Gen[[#This Row],[Hour]]=24,1,0),0)</f>
        <v>45425</v>
      </c>
      <c r="C3215" s="29">
        <f>Tbl_Hourly_Gen[[#This Row],[Hour]]/24</f>
        <v>0.45833333333333331</v>
      </c>
      <c r="D3215">
        <f>MONTH(Tbl_Hourly_Gen[[#This Row],[Date]])</f>
        <v>5</v>
      </c>
      <c r="E3215">
        <f>DAY(Tbl_Hourly_Gen[[#This Row],[Date]])</f>
        <v>13</v>
      </c>
      <c r="F3215">
        <v>11</v>
      </c>
      <c r="G3215">
        <f>WEEKDAY(Tbl_Hourly_Gen[[#This Row],[Date]])</f>
        <v>2</v>
      </c>
      <c r="H3215" s="7" t="s">
        <v>14</v>
      </c>
      <c r="I3215" s="5">
        <v>0</v>
      </c>
    </row>
    <row r="3216" spans="2:9">
      <c r="B3216" s="11">
        <f>IF(B3215+IF(Tbl_Hourly_Gen[[#This Row],[Hour]]=24,1,0)&lt;Date_End,B3215+IF(Tbl_Hourly_Gen[[#This Row],[Hour]]=24,1,0),0)</f>
        <v>45425</v>
      </c>
      <c r="C3216" s="29">
        <f>Tbl_Hourly_Gen[[#This Row],[Hour]]/24</f>
        <v>0.5</v>
      </c>
      <c r="D3216">
        <f>MONTH(Tbl_Hourly_Gen[[#This Row],[Date]])</f>
        <v>5</v>
      </c>
      <c r="E3216">
        <f>DAY(Tbl_Hourly_Gen[[#This Row],[Date]])</f>
        <v>13</v>
      </c>
      <c r="F3216">
        <v>12</v>
      </c>
      <c r="G3216">
        <f>WEEKDAY(Tbl_Hourly_Gen[[#This Row],[Date]])</f>
        <v>2</v>
      </c>
      <c r="H3216" s="7" t="s">
        <v>14</v>
      </c>
      <c r="I3216" s="5">
        <v>0</v>
      </c>
    </row>
    <row r="3217" spans="2:9">
      <c r="B3217" s="11">
        <f>IF(B3216+IF(Tbl_Hourly_Gen[[#This Row],[Hour]]=24,1,0)&lt;Date_End,B3216+IF(Tbl_Hourly_Gen[[#This Row],[Hour]]=24,1,0),0)</f>
        <v>45425</v>
      </c>
      <c r="C3217" s="29">
        <f>Tbl_Hourly_Gen[[#This Row],[Hour]]/24</f>
        <v>0.54166666666666663</v>
      </c>
      <c r="D3217">
        <f>MONTH(Tbl_Hourly_Gen[[#This Row],[Date]])</f>
        <v>5</v>
      </c>
      <c r="E3217">
        <f>DAY(Tbl_Hourly_Gen[[#This Row],[Date]])</f>
        <v>13</v>
      </c>
      <c r="F3217">
        <v>13</v>
      </c>
      <c r="G3217">
        <f>WEEKDAY(Tbl_Hourly_Gen[[#This Row],[Date]])</f>
        <v>2</v>
      </c>
      <c r="H3217" s="7" t="s">
        <v>14</v>
      </c>
      <c r="I3217" s="5">
        <v>0</v>
      </c>
    </row>
    <row r="3218" spans="2:9">
      <c r="B3218" s="11">
        <f>IF(B3217+IF(Tbl_Hourly_Gen[[#This Row],[Hour]]=24,1,0)&lt;Date_End,B3217+IF(Tbl_Hourly_Gen[[#This Row],[Hour]]=24,1,0),0)</f>
        <v>45425</v>
      </c>
      <c r="C3218" s="29">
        <f>Tbl_Hourly_Gen[[#This Row],[Hour]]/24</f>
        <v>0.58333333333333337</v>
      </c>
      <c r="D3218">
        <f>MONTH(Tbl_Hourly_Gen[[#This Row],[Date]])</f>
        <v>5</v>
      </c>
      <c r="E3218">
        <f>DAY(Tbl_Hourly_Gen[[#This Row],[Date]])</f>
        <v>13</v>
      </c>
      <c r="F3218">
        <v>14</v>
      </c>
      <c r="G3218">
        <f>WEEKDAY(Tbl_Hourly_Gen[[#This Row],[Date]])</f>
        <v>2</v>
      </c>
      <c r="H3218" s="7" t="s">
        <v>14</v>
      </c>
      <c r="I3218" s="5">
        <v>0</v>
      </c>
    </row>
    <row r="3219" spans="2:9">
      <c r="B3219" s="11">
        <f>IF(B3218+IF(Tbl_Hourly_Gen[[#This Row],[Hour]]=24,1,0)&lt;Date_End,B3218+IF(Tbl_Hourly_Gen[[#This Row],[Hour]]=24,1,0),0)</f>
        <v>45425</v>
      </c>
      <c r="C3219" s="29">
        <f>Tbl_Hourly_Gen[[#This Row],[Hour]]/24</f>
        <v>0.625</v>
      </c>
      <c r="D3219">
        <f>MONTH(Tbl_Hourly_Gen[[#This Row],[Date]])</f>
        <v>5</v>
      </c>
      <c r="E3219">
        <f>DAY(Tbl_Hourly_Gen[[#This Row],[Date]])</f>
        <v>13</v>
      </c>
      <c r="F3219">
        <v>15</v>
      </c>
      <c r="G3219">
        <f>WEEKDAY(Tbl_Hourly_Gen[[#This Row],[Date]])</f>
        <v>2</v>
      </c>
      <c r="H3219" s="7" t="s">
        <v>14</v>
      </c>
      <c r="I3219" s="5">
        <v>0</v>
      </c>
    </row>
    <row r="3220" spans="2:9">
      <c r="B3220" s="11">
        <f>IF(B3219+IF(Tbl_Hourly_Gen[[#This Row],[Hour]]=24,1,0)&lt;Date_End,B3219+IF(Tbl_Hourly_Gen[[#This Row],[Hour]]=24,1,0),0)</f>
        <v>45425</v>
      </c>
      <c r="C3220" s="29">
        <f>Tbl_Hourly_Gen[[#This Row],[Hour]]/24</f>
        <v>0.66666666666666663</v>
      </c>
      <c r="D3220">
        <f>MONTH(Tbl_Hourly_Gen[[#This Row],[Date]])</f>
        <v>5</v>
      </c>
      <c r="E3220">
        <f>DAY(Tbl_Hourly_Gen[[#This Row],[Date]])</f>
        <v>13</v>
      </c>
      <c r="F3220">
        <v>16</v>
      </c>
      <c r="G3220">
        <f>WEEKDAY(Tbl_Hourly_Gen[[#This Row],[Date]])</f>
        <v>2</v>
      </c>
      <c r="H3220" s="7" t="s">
        <v>14</v>
      </c>
      <c r="I3220" s="5">
        <v>0</v>
      </c>
    </row>
    <row r="3221" spans="2:9">
      <c r="B3221" s="11">
        <f>IF(B3220+IF(Tbl_Hourly_Gen[[#This Row],[Hour]]=24,1,0)&lt;Date_End,B3220+IF(Tbl_Hourly_Gen[[#This Row],[Hour]]=24,1,0),0)</f>
        <v>45425</v>
      </c>
      <c r="C3221" s="29">
        <f>Tbl_Hourly_Gen[[#This Row],[Hour]]/24</f>
        <v>0.70833333333333337</v>
      </c>
      <c r="D3221">
        <f>MONTH(Tbl_Hourly_Gen[[#This Row],[Date]])</f>
        <v>5</v>
      </c>
      <c r="E3221">
        <f>DAY(Tbl_Hourly_Gen[[#This Row],[Date]])</f>
        <v>13</v>
      </c>
      <c r="F3221">
        <v>17</v>
      </c>
      <c r="G3221">
        <f>WEEKDAY(Tbl_Hourly_Gen[[#This Row],[Date]])</f>
        <v>2</v>
      </c>
      <c r="H3221" s="7" t="s">
        <v>14</v>
      </c>
      <c r="I3221" s="5">
        <v>0</v>
      </c>
    </row>
    <row r="3222" spans="2:9">
      <c r="B3222" s="11">
        <f>IF(B3221+IF(Tbl_Hourly_Gen[[#This Row],[Hour]]=24,1,0)&lt;Date_End,B3221+IF(Tbl_Hourly_Gen[[#This Row],[Hour]]=24,1,0),0)</f>
        <v>45425</v>
      </c>
      <c r="C3222" s="29">
        <f>Tbl_Hourly_Gen[[#This Row],[Hour]]/24</f>
        <v>0.75</v>
      </c>
      <c r="D3222">
        <f>MONTH(Tbl_Hourly_Gen[[#This Row],[Date]])</f>
        <v>5</v>
      </c>
      <c r="E3222">
        <f>DAY(Tbl_Hourly_Gen[[#This Row],[Date]])</f>
        <v>13</v>
      </c>
      <c r="F3222">
        <v>18</v>
      </c>
      <c r="G3222">
        <f>WEEKDAY(Tbl_Hourly_Gen[[#This Row],[Date]])</f>
        <v>2</v>
      </c>
      <c r="H3222" s="7" t="s">
        <v>14</v>
      </c>
      <c r="I3222" s="5">
        <v>0</v>
      </c>
    </row>
    <row r="3223" spans="2:9">
      <c r="B3223" s="11">
        <f>IF(B3222+IF(Tbl_Hourly_Gen[[#This Row],[Hour]]=24,1,0)&lt;Date_End,B3222+IF(Tbl_Hourly_Gen[[#This Row],[Hour]]=24,1,0),0)</f>
        <v>45425</v>
      </c>
      <c r="C3223" s="29">
        <f>Tbl_Hourly_Gen[[#This Row],[Hour]]/24</f>
        <v>0.79166666666666663</v>
      </c>
      <c r="D3223">
        <f>MONTH(Tbl_Hourly_Gen[[#This Row],[Date]])</f>
        <v>5</v>
      </c>
      <c r="E3223">
        <f>DAY(Tbl_Hourly_Gen[[#This Row],[Date]])</f>
        <v>13</v>
      </c>
      <c r="F3223">
        <v>19</v>
      </c>
      <c r="G3223">
        <f>WEEKDAY(Tbl_Hourly_Gen[[#This Row],[Date]])</f>
        <v>2</v>
      </c>
      <c r="H3223" s="7" t="s">
        <v>14</v>
      </c>
      <c r="I3223" s="5">
        <v>0</v>
      </c>
    </row>
    <row r="3224" spans="2:9">
      <c r="B3224" s="11">
        <f>IF(B3223+IF(Tbl_Hourly_Gen[[#This Row],[Hour]]=24,1,0)&lt;Date_End,B3223+IF(Tbl_Hourly_Gen[[#This Row],[Hour]]=24,1,0),0)</f>
        <v>45425</v>
      </c>
      <c r="C3224" s="29">
        <f>Tbl_Hourly_Gen[[#This Row],[Hour]]/24</f>
        <v>0.83333333333333337</v>
      </c>
      <c r="D3224">
        <f>MONTH(Tbl_Hourly_Gen[[#This Row],[Date]])</f>
        <v>5</v>
      </c>
      <c r="E3224">
        <f>DAY(Tbl_Hourly_Gen[[#This Row],[Date]])</f>
        <v>13</v>
      </c>
      <c r="F3224">
        <v>20</v>
      </c>
      <c r="G3224">
        <f>WEEKDAY(Tbl_Hourly_Gen[[#This Row],[Date]])</f>
        <v>2</v>
      </c>
      <c r="H3224" s="7" t="s">
        <v>14</v>
      </c>
      <c r="I3224" s="5">
        <v>0</v>
      </c>
    </row>
    <row r="3225" spans="2:9">
      <c r="B3225" s="11">
        <f>IF(B3224+IF(Tbl_Hourly_Gen[[#This Row],[Hour]]=24,1,0)&lt;Date_End,B3224+IF(Tbl_Hourly_Gen[[#This Row],[Hour]]=24,1,0),0)</f>
        <v>45425</v>
      </c>
      <c r="C3225" s="29">
        <f>Tbl_Hourly_Gen[[#This Row],[Hour]]/24</f>
        <v>0.875</v>
      </c>
      <c r="D3225">
        <f>MONTH(Tbl_Hourly_Gen[[#This Row],[Date]])</f>
        <v>5</v>
      </c>
      <c r="E3225">
        <f>DAY(Tbl_Hourly_Gen[[#This Row],[Date]])</f>
        <v>13</v>
      </c>
      <c r="F3225">
        <v>21</v>
      </c>
      <c r="G3225">
        <f>WEEKDAY(Tbl_Hourly_Gen[[#This Row],[Date]])</f>
        <v>2</v>
      </c>
      <c r="H3225" s="7" t="s">
        <v>14</v>
      </c>
      <c r="I3225" s="5">
        <v>0</v>
      </c>
    </row>
    <row r="3226" spans="2:9">
      <c r="B3226" s="11">
        <f>IF(B3225+IF(Tbl_Hourly_Gen[[#This Row],[Hour]]=24,1,0)&lt;Date_End,B3225+IF(Tbl_Hourly_Gen[[#This Row],[Hour]]=24,1,0),0)</f>
        <v>45425</v>
      </c>
      <c r="C3226" s="29">
        <f>Tbl_Hourly_Gen[[#This Row],[Hour]]/24</f>
        <v>0.91666666666666663</v>
      </c>
      <c r="D3226">
        <f>MONTH(Tbl_Hourly_Gen[[#This Row],[Date]])</f>
        <v>5</v>
      </c>
      <c r="E3226">
        <f>DAY(Tbl_Hourly_Gen[[#This Row],[Date]])</f>
        <v>13</v>
      </c>
      <c r="F3226">
        <v>22</v>
      </c>
      <c r="G3226">
        <f>WEEKDAY(Tbl_Hourly_Gen[[#This Row],[Date]])</f>
        <v>2</v>
      </c>
      <c r="H3226" s="7" t="s">
        <v>14</v>
      </c>
      <c r="I3226" s="5">
        <v>0</v>
      </c>
    </row>
    <row r="3227" spans="2:9">
      <c r="B3227" s="11">
        <f>IF(B3226+IF(Tbl_Hourly_Gen[[#This Row],[Hour]]=24,1,0)&lt;Date_End,B3226+IF(Tbl_Hourly_Gen[[#This Row],[Hour]]=24,1,0),0)</f>
        <v>45425</v>
      </c>
      <c r="C3227" s="29">
        <f>Tbl_Hourly_Gen[[#This Row],[Hour]]/24</f>
        <v>0.95833333333333337</v>
      </c>
      <c r="D3227">
        <f>MONTH(Tbl_Hourly_Gen[[#This Row],[Date]])</f>
        <v>5</v>
      </c>
      <c r="E3227">
        <f>DAY(Tbl_Hourly_Gen[[#This Row],[Date]])</f>
        <v>13</v>
      </c>
      <c r="F3227">
        <v>23</v>
      </c>
      <c r="G3227">
        <f>WEEKDAY(Tbl_Hourly_Gen[[#This Row],[Date]])</f>
        <v>2</v>
      </c>
      <c r="H3227" s="7" t="s">
        <v>14</v>
      </c>
      <c r="I3227" s="5">
        <v>0</v>
      </c>
    </row>
    <row r="3228" spans="2:9">
      <c r="B3228" s="11">
        <f>IF(B3227+IF(Tbl_Hourly_Gen[[#This Row],[Hour]]=24,1,0)&lt;Date_End,B3227+IF(Tbl_Hourly_Gen[[#This Row],[Hour]]=24,1,0),0)</f>
        <v>45426</v>
      </c>
      <c r="C3228" s="29">
        <f>Tbl_Hourly_Gen[[#This Row],[Hour]]/24</f>
        <v>1</v>
      </c>
      <c r="D3228">
        <f>MONTH(Tbl_Hourly_Gen[[#This Row],[Date]])</f>
        <v>5</v>
      </c>
      <c r="E3228">
        <f>DAY(Tbl_Hourly_Gen[[#This Row],[Date]])</f>
        <v>14</v>
      </c>
      <c r="F3228">
        <v>24</v>
      </c>
      <c r="G3228">
        <f>WEEKDAY(Tbl_Hourly_Gen[[#This Row],[Date]])</f>
        <v>3</v>
      </c>
      <c r="H3228" s="7" t="s">
        <v>14</v>
      </c>
      <c r="I3228" s="5">
        <v>0</v>
      </c>
    </row>
    <row r="3229" spans="2:9">
      <c r="B3229" s="11">
        <f>IF(B3228+IF(Tbl_Hourly_Gen[[#This Row],[Hour]]=24,1,0)&lt;Date_End,B3228+IF(Tbl_Hourly_Gen[[#This Row],[Hour]]=24,1,0),0)</f>
        <v>45426</v>
      </c>
      <c r="C3229" s="29">
        <f>Tbl_Hourly_Gen[[#This Row],[Hour]]/24</f>
        <v>4.1666666666666664E-2</v>
      </c>
      <c r="D3229">
        <f>MONTH(Tbl_Hourly_Gen[[#This Row],[Date]])</f>
        <v>5</v>
      </c>
      <c r="E3229">
        <f>DAY(Tbl_Hourly_Gen[[#This Row],[Date]])</f>
        <v>14</v>
      </c>
      <c r="F3229">
        <v>1</v>
      </c>
      <c r="G3229">
        <f>WEEKDAY(Tbl_Hourly_Gen[[#This Row],[Date]])</f>
        <v>3</v>
      </c>
      <c r="H3229" s="7" t="s">
        <v>14</v>
      </c>
      <c r="I3229" s="5">
        <v>0</v>
      </c>
    </row>
    <row r="3230" spans="2:9">
      <c r="B3230" s="11">
        <f>IF(B3229+IF(Tbl_Hourly_Gen[[#This Row],[Hour]]=24,1,0)&lt;Date_End,B3229+IF(Tbl_Hourly_Gen[[#This Row],[Hour]]=24,1,0),0)</f>
        <v>45426</v>
      </c>
      <c r="C3230" s="29">
        <f>Tbl_Hourly_Gen[[#This Row],[Hour]]/24</f>
        <v>8.3333333333333329E-2</v>
      </c>
      <c r="D3230">
        <f>MONTH(Tbl_Hourly_Gen[[#This Row],[Date]])</f>
        <v>5</v>
      </c>
      <c r="E3230">
        <f>DAY(Tbl_Hourly_Gen[[#This Row],[Date]])</f>
        <v>14</v>
      </c>
      <c r="F3230">
        <v>2</v>
      </c>
      <c r="G3230">
        <f>WEEKDAY(Tbl_Hourly_Gen[[#This Row],[Date]])</f>
        <v>3</v>
      </c>
      <c r="H3230" s="7" t="s">
        <v>14</v>
      </c>
      <c r="I3230" s="5">
        <v>0</v>
      </c>
    </row>
    <row r="3231" spans="2:9">
      <c r="B3231" s="11">
        <f>IF(B3230+IF(Tbl_Hourly_Gen[[#This Row],[Hour]]=24,1,0)&lt;Date_End,B3230+IF(Tbl_Hourly_Gen[[#This Row],[Hour]]=24,1,0),0)</f>
        <v>45426</v>
      </c>
      <c r="C3231" s="29">
        <f>Tbl_Hourly_Gen[[#This Row],[Hour]]/24</f>
        <v>0.125</v>
      </c>
      <c r="D3231">
        <f>MONTH(Tbl_Hourly_Gen[[#This Row],[Date]])</f>
        <v>5</v>
      </c>
      <c r="E3231">
        <f>DAY(Tbl_Hourly_Gen[[#This Row],[Date]])</f>
        <v>14</v>
      </c>
      <c r="F3231">
        <v>3</v>
      </c>
      <c r="G3231">
        <f>WEEKDAY(Tbl_Hourly_Gen[[#This Row],[Date]])</f>
        <v>3</v>
      </c>
      <c r="H3231" s="7" t="s">
        <v>14</v>
      </c>
      <c r="I3231" s="5">
        <v>0</v>
      </c>
    </row>
    <row r="3232" spans="2:9">
      <c r="B3232" s="11">
        <f>IF(B3231+IF(Tbl_Hourly_Gen[[#This Row],[Hour]]=24,1,0)&lt;Date_End,B3231+IF(Tbl_Hourly_Gen[[#This Row],[Hour]]=24,1,0),0)</f>
        <v>45426</v>
      </c>
      <c r="C3232" s="29">
        <f>Tbl_Hourly_Gen[[#This Row],[Hour]]/24</f>
        <v>0.16666666666666666</v>
      </c>
      <c r="D3232">
        <f>MONTH(Tbl_Hourly_Gen[[#This Row],[Date]])</f>
        <v>5</v>
      </c>
      <c r="E3232">
        <f>DAY(Tbl_Hourly_Gen[[#This Row],[Date]])</f>
        <v>14</v>
      </c>
      <c r="F3232">
        <v>4</v>
      </c>
      <c r="G3232">
        <f>WEEKDAY(Tbl_Hourly_Gen[[#This Row],[Date]])</f>
        <v>3</v>
      </c>
      <c r="H3232" s="7" t="s">
        <v>14</v>
      </c>
      <c r="I3232" s="5">
        <v>0</v>
      </c>
    </row>
    <row r="3233" spans="2:9">
      <c r="B3233" s="11">
        <f>IF(B3232+IF(Tbl_Hourly_Gen[[#This Row],[Hour]]=24,1,0)&lt;Date_End,B3232+IF(Tbl_Hourly_Gen[[#This Row],[Hour]]=24,1,0),0)</f>
        <v>45426</v>
      </c>
      <c r="C3233" s="29">
        <f>Tbl_Hourly_Gen[[#This Row],[Hour]]/24</f>
        <v>0.20833333333333334</v>
      </c>
      <c r="D3233">
        <f>MONTH(Tbl_Hourly_Gen[[#This Row],[Date]])</f>
        <v>5</v>
      </c>
      <c r="E3233">
        <f>DAY(Tbl_Hourly_Gen[[#This Row],[Date]])</f>
        <v>14</v>
      </c>
      <c r="F3233">
        <v>5</v>
      </c>
      <c r="G3233">
        <f>WEEKDAY(Tbl_Hourly_Gen[[#This Row],[Date]])</f>
        <v>3</v>
      </c>
      <c r="H3233" s="7" t="s">
        <v>14</v>
      </c>
      <c r="I3233" s="5">
        <v>0</v>
      </c>
    </row>
    <row r="3234" spans="2:9">
      <c r="B3234" s="11">
        <f>IF(B3233+IF(Tbl_Hourly_Gen[[#This Row],[Hour]]=24,1,0)&lt;Date_End,B3233+IF(Tbl_Hourly_Gen[[#This Row],[Hour]]=24,1,0),0)</f>
        <v>45426</v>
      </c>
      <c r="C3234" s="29">
        <f>Tbl_Hourly_Gen[[#This Row],[Hour]]/24</f>
        <v>0.25</v>
      </c>
      <c r="D3234">
        <f>MONTH(Tbl_Hourly_Gen[[#This Row],[Date]])</f>
        <v>5</v>
      </c>
      <c r="E3234">
        <f>DAY(Tbl_Hourly_Gen[[#This Row],[Date]])</f>
        <v>14</v>
      </c>
      <c r="F3234">
        <v>6</v>
      </c>
      <c r="G3234">
        <f>WEEKDAY(Tbl_Hourly_Gen[[#This Row],[Date]])</f>
        <v>3</v>
      </c>
      <c r="H3234" s="7" t="s">
        <v>14</v>
      </c>
      <c r="I3234" s="5">
        <v>0</v>
      </c>
    </row>
    <row r="3235" spans="2:9">
      <c r="B3235" s="11">
        <f>IF(B3234+IF(Tbl_Hourly_Gen[[#This Row],[Hour]]=24,1,0)&lt;Date_End,B3234+IF(Tbl_Hourly_Gen[[#This Row],[Hour]]=24,1,0),0)</f>
        <v>45426</v>
      </c>
      <c r="C3235" s="29">
        <f>Tbl_Hourly_Gen[[#This Row],[Hour]]/24</f>
        <v>0.29166666666666669</v>
      </c>
      <c r="D3235">
        <f>MONTH(Tbl_Hourly_Gen[[#This Row],[Date]])</f>
        <v>5</v>
      </c>
      <c r="E3235">
        <f>DAY(Tbl_Hourly_Gen[[#This Row],[Date]])</f>
        <v>14</v>
      </c>
      <c r="F3235">
        <v>7</v>
      </c>
      <c r="G3235">
        <f>WEEKDAY(Tbl_Hourly_Gen[[#This Row],[Date]])</f>
        <v>3</v>
      </c>
      <c r="H3235" s="7" t="s">
        <v>14</v>
      </c>
      <c r="I3235" s="5">
        <v>0</v>
      </c>
    </row>
    <row r="3236" spans="2:9">
      <c r="B3236" s="11">
        <f>IF(B3235+IF(Tbl_Hourly_Gen[[#This Row],[Hour]]=24,1,0)&lt;Date_End,B3235+IF(Tbl_Hourly_Gen[[#This Row],[Hour]]=24,1,0),0)</f>
        <v>45426</v>
      </c>
      <c r="C3236" s="29">
        <f>Tbl_Hourly_Gen[[#This Row],[Hour]]/24</f>
        <v>0.33333333333333331</v>
      </c>
      <c r="D3236">
        <f>MONTH(Tbl_Hourly_Gen[[#This Row],[Date]])</f>
        <v>5</v>
      </c>
      <c r="E3236">
        <f>DAY(Tbl_Hourly_Gen[[#This Row],[Date]])</f>
        <v>14</v>
      </c>
      <c r="F3236">
        <v>8</v>
      </c>
      <c r="G3236">
        <f>WEEKDAY(Tbl_Hourly_Gen[[#This Row],[Date]])</f>
        <v>3</v>
      </c>
      <c r="H3236" s="7" t="s">
        <v>14</v>
      </c>
      <c r="I3236" s="5">
        <v>0</v>
      </c>
    </row>
    <row r="3237" spans="2:9">
      <c r="B3237" s="11">
        <f>IF(B3236+IF(Tbl_Hourly_Gen[[#This Row],[Hour]]=24,1,0)&lt;Date_End,B3236+IF(Tbl_Hourly_Gen[[#This Row],[Hour]]=24,1,0),0)</f>
        <v>45426</v>
      </c>
      <c r="C3237" s="29">
        <f>Tbl_Hourly_Gen[[#This Row],[Hour]]/24</f>
        <v>0.375</v>
      </c>
      <c r="D3237">
        <f>MONTH(Tbl_Hourly_Gen[[#This Row],[Date]])</f>
        <v>5</v>
      </c>
      <c r="E3237">
        <f>DAY(Tbl_Hourly_Gen[[#This Row],[Date]])</f>
        <v>14</v>
      </c>
      <c r="F3237">
        <v>9</v>
      </c>
      <c r="G3237">
        <f>WEEKDAY(Tbl_Hourly_Gen[[#This Row],[Date]])</f>
        <v>3</v>
      </c>
      <c r="H3237" s="7" t="s">
        <v>14</v>
      </c>
      <c r="I3237" s="5">
        <v>0</v>
      </c>
    </row>
    <row r="3238" spans="2:9">
      <c r="B3238" s="11">
        <f>IF(B3237+IF(Tbl_Hourly_Gen[[#This Row],[Hour]]=24,1,0)&lt;Date_End,B3237+IF(Tbl_Hourly_Gen[[#This Row],[Hour]]=24,1,0),0)</f>
        <v>45426</v>
      </c>
      <c r="C3238" s="29">
        <f>Tbl_Hourly_Gen[[#This Row],[Hour]]/24</f>
        <v>0.41666666666666669</v>
      </c>
      <c r="D3238">
        <f>MONTH(Tbl_Hourly_Gen[[#This Row],[Date]])</f>
        <v>5</v>
      </c>
      <c r="E3238">
        <f>DAY(Tbl_Hourly_Gen[[#This Row],[Date]])</f>
        <v>14</v>
      </c>
      <c r="F3238">
        <v>10</v>
      </c>
      <c r="G3238">
        <f>WEEKDAY(Tbl_Hourly_Gen[[#This Row],[Date]])</f>
        <v>3</v>
      </c>
      <c r="H3238" s="7" t="s">
        <v>14</v>
      </c>
      <c r="I3238" s="5">
        <v>0</v>
      </c>
    </row>
    <row r="3239" spans="2:9">
      <c r="B3239" s="11">
        <f>IF(B3238+IF(Tbl_Hourly_Gen[[#This Row],[Hour]]=24,1,0)&lt;Date_End,B3238+IF(Tbl_Hourly_Gen[[#This Row],[Hour]]=24,1,0),0)</f>
        <v>45426</v>
      </c>
      <c r="C3239" s="29">
        <f>Tbl_Hourly_Gen[[#This Row],[Hour]]/24</f>
        <v>0.45833333333333331</v>
      </c>
      <c r="D3239">
        <f>MONTH(Tbl_Hourly_Gen[[#This Row],[Date]])</f>
        <v>5</v>
      </c>
      <c r="E3239">
        <f>DAY(Tbl_Hourly_Gen[[#This Row],[Date]])</f>
        <v>14</v>
      </c>
      <c r="F3239">
        <v>11</v>
      </c>
      <c r="G3239">
        <f>WEEKDAY(Tbl_Hourly_Gen[[#This Row],[Date]])</f>
        <v>3</v>
      </c>
      <c r="H3239" s="7" t="s">
        <v>14</v>
      </c>
      <c r="I3239" s="5">
        <v>0</v>
      </c>
    </row>
    <row r="3240" spans="2:9">
      <c r="B3240" s="11">
        <f>IF(B3239+IF(Tbl_Hourly_Gen[[#This Row],[Hour]]=24,1,0)&lt;Date_End,B3239+IF(Tbl_Hourly_Gen[[#This Row],[Hour]]=24,1,0),0)</f>
        <v>45426</v>
      </c>
      <c r="C3240" s="29">
        <f>Tbl_Hourly_Gen[[#This Row],[Hour]]/24</f>
        <v>0.5</v>
      </c>
      <c r="D3240">
        <f>MONTH(Tbl_Hourly_Gen[[#This Row],[Date]])</f>
        <v>5</v>
      </c>
      <c r="E3240">
        <f>DAY(Tbl_Hourly_Gen[[#This Row],[Date]])</f>
        <v>14</v>
      </c>
      <c r="F3240">
        <v>12</v>
      </c>
      <c r="G3240">
        <f>WEEKDAY(Tbl_Hourly_Gen[[#This Row],[Date]])</f>
        <v>3</v>
      </c>
      <c r="H3240" s="7" t="s">
        <v>14</v>
      </c>
      <c r="I3240" s="5">
        <v>0</v>
      </c>
    </row>
    <row r="3241" spans="2:9">
      <c r="B3241" s="11">
        <f>IF(B3240+IF(Tbl_Hourly_Gen[[#This Row],[Hour]]=24,1,0)&lt;Date_End,B3240+IF(Tbl_Hourly_Gen[[#This Row],[Hour]]=24,1,0),0)</f>
        <v>45426</v>
      </c>
      <c r="C3241" s="29">
        <f>Tbl_Hourly_Gen[[#This Row],[Hour]]/24</f>
        <v>0.54166666666666663</v>
      </c>
      <c r="D3241">
        <f>MONTH(Tbl_Hourly_Gen[[#This Row],[Date]])</f>
        <v>5</v>
      </c>
      <c r="E3241">
        <f>DAY(Tbl_Hourly_Gen[[#This Row],[Date]])</f>
        <v>14</v>
      </c>
      <c r="F3241">
        <v>13</v>
      </c>
      <c r="G3241">
        <f>WEEKDAY(Tbl_Hourly_Gen[[#This Row],[Date]])</f>
        <v>3</v>
      </c>
      <c r="H3241" s="7" t="s">
        <v>14</v>
      </c>
      <c r="I3241" s="5">
        <v>0</v>
      </c>
    </row>
    <row r="3242" spans="2:9">
      <c r="B3242" s="11">
        <f>IF(B3241+IF(Tbl_Hourly_Gen[[#This Row],[Hour]]=24,1,0)&lt;Date_End,B3241+IF(Tbl_Hourly_Gen[[#This Row],[Hour]]=24,1,0),0)</f>
        <v>45426</v>
      </c>
      <c r="C3242" s="29">
        <f>Tbl_Hourly_Gen[[#This Row],[Hour]]/24</f>
        <v>0.58333333333333337</v>
      </c>
      <c r="D3242">
        <f>MONTH(Tbl_Hourly_Gen[[#This Row],[Date]])</f>
        <v>5</v>
      </c>
      <c r="E3242">
        <f>DAY(Tbl_Hourly_Gen[[#This Row],[Date]])</f>
        <v>14</v>
      </c>
      <c r="F3242">
        <v>14</v>
      </c>
      <c r="G3242">
        <f>WEEKDAY(Tbl_Hourly_Gen[[#This Row],[Date]])</f>
        <v>3</v>
      </c>
      <c r="H3242" s="7" t="s">
        <v>14</v>
      </c>
      <c r="I3242" s="5">
        <v>0</v>
      </c>
    </row>
    <row r="3243" spans="2:9">
      <c r="B3243" s="11">
        <f>IF(B3242+IF(Tbl_Hourly_Gen[[#This Row],[Hour]]=24,1,0)&lt;Date_End,B3242+IF(Tbl_Hourly_Gen[[#This Row],[Hour]]=24,1,0),0)</f>
        <v>45426</v>
      </c>
      <c r="C3243" s="29">
        <f>Tbl_Hourly_Gen[[#This Row],[Hour]]/24</f>
        <v>0.625</v>
      </c>
      <c r="D3243">
        <f>MONTH(Tbl_Hourly_Gen[[#This Row],[Date]])</f>
        <v>5</v>
      </c>
      <c r="E3243">
        <f>DAY(Tbl_Hourly_Gen[[#This Row],[Date]])</f>
        <v>14</v>
      </c>
      <c r="F3243">
        <v>15</v>
      </c>
      <c r="G3243">
        <f>WEEKDAY(Tbl_Hourly_Gen[[#This Row],[Date]])</f>
        <v>3</v>
      </c>
      <c r="H3243" s="7" t="s">
        <v>14</v>
      </c>
      <c r="I3243" s="5">
        <v>0</v>
      </c>
    </row>
    <row r="3244" spans="2:9">
      <c r="B3244" s="11">
        <f>IF(B3243+IF(Tbl_Hourly_Gen[[#This Row],[Hour]]=24,1,0)&lt;Date_End,B3243+IF(Tbl_Hourly_Gen[[#This Row],[Hour]]=24,1,0),0)</f>
        <v>45426</v>
      </c>
      <c r="C3244" s="29">
        <f>Tbl_Hourly_Gen[[#This Row],[Hour]]/24</f>
        <v>0.66666666666666663</v>
      </c>
      <c r="D3244">
        <f>MONTH(Tbl_Hourly_Gen[[#This Row],[Date]])</f>
        <v>5</v>
      </c>
      <c r="E3244">
        <f>DAY(Tbl_Hourly_Gen[[#This Row],[Date]])</f>
        <v>14</v>
      </c>
      <c r="F3244">
        <v>16</v>
      </c>
      <c r="G3244">
        <f>WEEKDAY(Tbl_Hourly_Gen[[#This Row],[Date]])</f>
        <v>3</v>
      </c>
      <c r="H3244" s="7" t="s">
        <v>14</v>
      </c>
      <c r="I3244" s="5">
        <v>0</v>
      </c>
    </row>
    <row r="3245" spans="2:9">
      <c r="B3245" s="11">
        <f>IF(B3244+IF(Tbl_Hourly_Gen[[#This Row],[Hour]]=24,1,0)&lt;Date_End,B3244+IF(Tbl_Hourly_Gen[[#This Row],[Hour]]=24,1,0),0)</f>
        <v>45426</v>
      </c>
      <c r="C3245" s="29">
        <f>Tbl_Hourly_Gen[[#This Row],[Hour]]/24</f>
        <v>0.70833333333333337</v>
      </c>
      <c r="D3245">
        <f>MONTH(Tbl_Hourly_Gen[[#This Row],[Date]])</f>
        <v>5</v>
      </c>
      <c r="E3245">
        <f>DAY(Tbl_Hourly_Gen[[#This Row],[Date]])</f>
        <v>14</v>
      </c>
      <c r="F3245">
        <v>17</v>
      </c>
      <c r="G3245">
        <f>WEEKDAY(Tbl_Hourly_Gen[[#This Row],[Date]])</f>
        <v>3</v>
      </c>
      <c r="H3245" s="7" t="s">
        <v>14</v>
      </c>
      <c r="I3245" s="5">
        <v>0</v>
      </c>
    </row>
    <row r="3246" spans="2:9">
      <c r="B3246" s="11">
        <f>IF(B3245+IF(Tbl_Hourly_Gen[[#This Row],[Hour]]=24,1,0)&lt;Date_End,B3245+IF(Tbl_Hourly_Gen[[#This Row],[Hour]]=24,1,0),0)</f>
        <v>45426</v>
      </c>
      <c r="C3246" s="29">
        <f>Tbl_Hourly_Gen[[#This Row],[Hour]]/24</f>
        <v>0.75</v>
      </c>
      <c r="D3246">
        <f>MONTH(Tbl_Hourly_Gen[[#This Row],[Date]])</f>
        <v>5</v>
      </c>
      <c r="E3246">
        <f>DAY(Tbl_Hourly_Gen[[#This Row],[Date]])</f>
        <v>14</v>
      </c>
      <c r="F3246">
        <v>18</v>
      </c>
      <c r="G3246">
        <f>WEEKDAY(Tbl_Hourly_Gen[[#This Row],[Date]])</f>
        <v>3</v>
      </c>
      <c r="H3246" s="7" t="s">
        <v>14</v>
      </c>
      <c r="I3246" s="5">
        <v>0</v>
      </c>
    </row>
    <row r="3247" spans="2:9">
      <c r="B3247" s="11">
        <f>IF(B3246+IF(Tbl_Hourly_Gen[[#This Row],[Hour]]=24,1,0)&lt;Date_End,B3246+IF(Tbl_Hourly_Gen[[#This Row],[Hour]]=24,1,0),0)</f>
        <v>45426</v>
      </c>
      <c r="C3247" s="29">
        <f>Tbl_Hourly_Gen[[#This Row],[Hour]]/24</f>
        <v>0.79166666666666663</v>
      </c>
      <c r="D3247">
        <f>MONTH(Tbl_Hourly_Gen[[#This Row],[Date]])</f>
        <v>5</v>
      </c>
      <c r="E3247">
        <f>DAY(Tbl_Hourly_Gen[[#This Row],[Date]])</f>
        <v>14</v>
      </c>
      <c r="F3247">
        <v>19</v>
      </c>
      <c r="G3247">
        <f>WEEKDAY(Tbl_Hourly_Gen[[#This Row],[Date]])</f>
        <v>3</v>
      </c>
      <c r="H3247" s="7" t="s">
        <v>14</v>
      </c>
      <c r="I3247" s="5">
        <v>0</v>
      </c>
    </row>
    <row r="3248" spans="2:9">
      <c r="B3248" s="11">
        <f>IF(B3247+IF(Tbl_Hourly_Gen[[#This Row],[Hour]]=24,1,0)&lt;Date_End,B3247+IF(Tbl_Hourly_Gen[[#This Row],[Hour]]=24,1,0),0)</f>
        <v>45426</v>
      </c>
      <c r="C3248" s="29">
        <f>Tbl_Hourly_Gen[[#This Row],[Hour]]/24</f>
        <v>0.83333333333333337</v>
      </c>
      <c r="D3248">
        <f>MONTH(Tbl_Hourly_Gen[[#This Row],[Date]])</f>
        <v>5</v>
      </c>
      <c r="E3248">
        <f>DAY(Tbl_Hourly_Gen[[#This Row],[Date]])</f>
        <v>14</v>
      </c>
      <c r="F3248">
        <v>20</v>
      </c>
      <c r="G3248">
        <f>WEEKDAY(Tbl_Hourly_Gen[[#This Row],[Date]])</f>
        <v>3</v>
      </c>
      <c r="H3248" s="7" t="s">
        <v>14</v>
      </c>
      <c r="I3248" s="5">
        <v>0</v>
      </c>
    </row>
    <row r="3249" spans="2:9">
      <c r="B3249" s="11">
        <f>IF(B3248+IF(Tbl_Hourly_Gen[[#This Row],[Hour]]=24,1,0)&lt;Date_End,B3248+IF(Tbl_Hourly_Gen[[#This Row],[Hour]]=24,1,0),0)</f>
        <v>45426</v>
      </c>
      <c r="C3249" s="29">
        <f>Tbl_Hourly_Gen[[#This Row],[Hour]]/24</f>
        <v>0.875</v>
      </c>
      <c r="D3249">
        <f>MONTH(Tbl_Hourly_Gen[[#This Row],[Date]])</f>
        <v>5</v>
      </c>
      <c r="E3249">
        <f>DAY(Tbl_Hourly_Gen[[#This Row],[Date]])</f>
        <v>14</v>
      </c>
      <c r="F3249">
        <v>21</v>
      </c>
      <c r="G3249">
        <f>WEEKDAY(Tbl_Hourly_Gen[[#This Row],[Date]])</f>
        <v>3</v>
      </c>
      <c r="H3249" s="7" t="s">
        <v>14</v>
      </c>
      <c r="I3249" s="5">
        <v>0</v>
      </c>
    </row>
    <row r="3250" spans="2:9">
      <c r="B3250" s="11">
        <f>IF(B3249+IF(Tbl_Hourly_Gen[[#This Row],[Hour]]=24,1,0)&lt;Date_End,B3249+IF(Tbl_Hourly_Gen[[#This Row],[Hour]]=24,1,0),0)</f>
        <v>45426</v>
      </c>
      <c r="C3250" s="29">
        <f>Tbl_Hourly_Gen[[#This Row],[Hour]]/24</f>
        <v>0.91666666666666663</v>
      </c>
      <c r="D3250">
        <f>MONTH(Tbl_Hourly_Gen[[#This Row],[Date]])</f>
        <v>5</v>
      </c>
      <c r="E3250">
        <f>DAY(Tbl_Hourly_Gen[[#This Row],[Date]])</f>
        <v>14</v>
      </c>
      <c r="F3250">
        <v>22</v>
      </c>
      <c r="G3250">
        <f>WEEKDAY(Tbl_Hourly_Gen[[#This Row],[Date]])</f>
        <v>3</v>
      </c>
      <c r="H3250" s="7" t="s">
        <v>14</v>
      </c>
      <c r="I3250" s="5">
        <v>0</v>
      </c>
    </row>
    <row r="3251" spans="2:9">
      <c r="B3251" s="11">
        <f>IF(B3250+IF(Tbl_Hourly_Gen[[#This Row],[Hour]]=24,1,0)&lt;Date_End,B3250+IF(Tbl_Hourly_Gen[[#This Row],[Hour]]=24,1,0),0)</f>
        <v>45426</v>
      </c>
      <c r="C3251" s="29">
        <f>Tbl_Hourly_Gen[[#This Row],[Hour]]/24</f>
        <v>0.95833333333333337</v>
      </c>
      <c r="D3251">
        <f>MONTH(Tbl_Hourly_Gen[[#This Row],[Date]])</f>
        <v>5</v>
      </c>
      <c r="E3251">
        <f>DAY(Tbl_Hourly_Gen[[#This Row],[Date]])</f>
        <v>14</v>
      </c>
      <c r="F3251">
        <v>23</v>
      </c>
      <c r="G3251">
        <f>WEEKDAY(Tbl_Hourly_Gen[[#This Row],[Date]])</f>
        <v>3</v>
      </c>
      <c r="H3251" s="7" t="s">
        <v>14</v>
      </c>
      <c r="I3251" s="5">
        <v>0</v>
      </c>
    </row>
    <row r="3252" spans="2:9">
      <c r="B3252" s="11">
        <f>IF(B3251+IF(Tbl_Hourly_Gen[[#This Row],[Hour]]=24,1,0)&lt;Date_End,B3251+IF(Tbl_Hourly_Gen[[#This Row],[Hour]]=24,1,0),0)</f>
        <v>45427</v>
      </c>
      <c r="C3252" s="29">
        <f>Tbl_Hourly_Gen[[#This Row],[Hour]]/24</f>
        <v>1</v>
      </c>
      <c r="D3252">
        <f>MONTH(Tbl_Hourly_Gen[[#This Row],[Date]])</f>
        <v>5</v>
      </c>
      <c r="E3252">
        <f>DAY(Tbl_Hourly_Gen[[#This Row],[Date]])</f>
        <v>15</v>
      </c>
      <c r="F3252">
        <v>24</v>
      </c>
      <c r="G3252">
        <f>WEEKDAY(Tbl_Hourly_Gen[[#This Row],[Date]])</f>
        <v>4</v>
      </c>
      <c r="H3252" s="7" t="s">
        <v>14</v>
      </c>
      <c r="I3252" s="5">
        <v>0</v>
      </c>
    </row>
    <row r="3253" spans="2:9">
      <c r="B3253" s="11">
        <f>IF(B3252+IF(Tbl_Hourly_Gen[[#This Row],[Hour]]=24,1,0)&lt;Date_End,B3252+IF(Tbl_Hourly_Gen[[#This Row],[Hour]]=24,1,0),0)</f>
        <v>45427</v>
      </c>
      <c r="C3253" s="29">
        <f>Tbl_Hourly_Gen[[#This Row],[Hour]]/24</f>
        <v>4.1666666666666664E-2</v>
      </c>
      <c r="D3253">
        <f>MONTH(Tbl_Hourly_Gen[[#This Row],[Date]])</f>
        <v>5</v>
      </c>
      <c r="E3253">
        <f>DAY(Tbl_Hourly_Gen[[#This Row],[Date]])</f>
        <v>15</v>
      </c>
      <c r="F3253">
        <v>1</v>
      </c>
      <c r="G3253">
        <f>WEEKDAY(Tbl_Hourly_Gen[[#This Row],[Date]])</f>
        <v>4</v>
      </c>
      <c r="H3253" s="7" t="s">
        <v>14</v>
      </c>
      <c r="I3253" s="5">
        <v>0</v>
      </c>
    </row>
    <row r="3254" spans="2:9">
      <c r="B3254" s="11">
        <f>IF(B3253+IF(Tbl_Hourly_Gen[[#This Row],[Hour]]=24,1,0)&lt;Date_End,B3253+IF(Tbl_Hourly_Gen[[#This Row],[Hour]]=24,1,0),0)</f>
        <v>45427</v>
      </c>
      <c r="C3254" s="29">
        <f>Tbl_Hourly_Gen[[#This Row],[Hour]]/24</f>
        <v>8.3333333333333329E-2</v>
      </c>
      <c r="D3254">
        <f>MONTH(Tbl_Hourly_Gen[[#This Row],[Date]])</f>
        <v>5</v>
      </c>
      <c r="E3254">
        <f>DAY(Tbl_Hourly_Gen[[#This Row],[Date]])</f>
        <v>15</v>
      </c>
      <c r="F3254">
        <v>2</v>
      </c>
      <c r="G3254">
        <f>WEEKDAY(Tbl_Hourly_Gen[[#This Row],[Date]])</f>
        <v>4</v>
      </c>
      <c r="H3254" s="7" t="s">
        <v>14</v>
      </c>
      <c r="I3254" s="5">
        <v>0</v>
      </c>
    </row>
    <row r="3255" spans="2:9">
      <c r="B3255" s="11">
        <f>IF(B3254+IF(Tbl_Hourly_Gen[[#This Row],[Hour]]=24,1,0)&lt;Date_End,B3254+IF(Tbl_Hourly_Gen[[#This Row],[Hour]]=24,1,0),0)</f>
        <v>45427</v>
      </c>
      <c r="C3255" s="29">
        <f>Tbl_Hourly_Gen[[#This Row],[Hour]]/24</f>
        <v>0.125</v>
      </c>
      <c r="D3255">
        <f>MONTH(Tbl_Hourly_Gen[[#This Row],[Date]])</f>
        <v>5</v>
      </c>
      <c r="E3255">
        <f>DAY(Tbl_Hourly_Gen[[#This Row],[Date]])</f>
        <v>15</v>
      </c>
      <c r="F3255">
        <v>3</v>
      </c>
      <c r="G3255">
        <f>WEEKDAY(Tbl_Hourly_Gen[[#This Row],[Date]])</f>
        <v>4</v>
      </c>
      <c r="H3255" s="7" t="s">
        <v>14</v>
      </c>
      <c r="I3255" s="5">
        <v>0</v>
      </c>
    </row>
    <row r="3256" spans="2:9">
      <c r="B3256" s="11">
        <f>IF(B3255+IF(Tbl_Hourly_Gen[[#This Row],[Hour]]=24,1,0)&lt;Date_End,B3255+IF(Tbl_Hourly_Gen[[#This Row],[Hour]]=24,1,0),0)</f>
        <v>45427</v>
      </c>
      <c r="C3256" s="29">
        <f>Tbl_Hourly_Gen[[#This Row],[Hour]]/24</f>
        <v>0.16666666666666666</v>
      </c>
      <c r="D3256">
        <f>MONTH(Tbl_Hourly_Gen[[#This Row],[Date]])</f>
        <v>5</v>
      </c>
      <c r="E3256">
        <f>DAY(Tbl_Hourly_Gen[[#This Row],[Date]])</f>
        <v>15</v>
      </c>
      <c r="F3256">
        <v>4</v>
      </c>
      <c r="G3256">
        <f>WEEKDAY(Tbl_Hourly_Gen[[#This Row],[Date]])</f>
        <v>4</v>
      </c>
      <c r="H3256" s="7" t="s">
        <v>14</v>
      </c>
      <c r="I3256" s="5">
        <v>0</v>
      </c>
    </row>
    <row r="3257" spans="2:9">
      <c r="B3257" s="11">
        <f>IF(B3256+IF(Tbl_Hourly_Gen[[#This Row],[Hour]]=24,1,0)&lt;Date_End,B3256+IF(Tbl_Hourly_Gen[[#This Row],[Hour]]=24,1,0),0)</f>
        <v>45427</v>
      </c>
      <c r="C3257" s="29">
        <f>Tbl_Hourly_Gen[[#This Row],[Hour]]/24</f>
        <v>0.20833333333333334</v>
      </c>
      <c r="D3257">
        <f>MONTH(Tbl_Hourly_Gen[[#This Row],[Date]])</f>
        <v>5</v>
      </c>
      <c r="E3257">
        <f>DAY(Tbl_Hourly_Gen[[#This Row],[Date]])</f>
        <v>15</v>
      </c>
      <c r="F3257">
        <v>5</v>
      </c>
      <c r="G3257">
        <f>WEEKDAY(Tbl_Hourly_Gen[[#This Row],[Date]])</f>
        <v>4</v>
      </c>
      <c r="H3257" s="7" t="s">
        <v>14</v>
      </c>
      <c r="I3257" s="5">
        <v>0</v>
      </c>
    </row>
    <row r="3258" spans="2:9">
      <c r="B3258" s="11">
        <f>IF(B3257+IF(Tbl_Hourly_Gen[[#This Row],[Hour]]=24,1,0)&lt;Date_End,B3257+IF(Tbl_Hourly_Gen[[#This Row],[Hour]]=24,1,0),0)</f>
        <v>45427</v>
      </c>
      <c r="C3258" s="29">
        <f>Tbl_Hourly_Gen[[#This Row],[Hour]]/24</f>
        <v>0.25</v>
      </c>
      <c r="D3258">
        <f>MONTH(Tbl_Hourly_Gen[[#This Row],[Date]])</f>
        <v>5</v>
      </c>
      <c r="E3258">
        <f>DAY(Tbl_Hourly_Gen[[#This Row],[Date]])</f>
        <v>15</v>
      </c>
      <c r="F3258">
        <v>6</v>
      </c>
      <c r="G3258">
        <f>WEEKDAY(Tbl_Hourly_Gen[[#This Row],[Date]])</f>
        <v>4</v>
      </c>
      <c r="H3258" s="7" t="s">
        <v>14</v>
      </c>
      <c r="I3258" s="5">
        <v>0</v>
      </c>
    </row>
    <row r="3259" spans="2:9">
      <c r="B3259" s="11">
        <f>IF(B3258+IF(Tbl_Hourly_Gen[[#This Row],[Hour]]=24,1,0)&lt;Date_End,B3258+IF(Tbl_Hourly_Gen[[#This Row],[Hour]]=24,1,0),0)</f>
        <v>45427</v>
      </c>
      <c r="C3259" s="29">
        <f>Tbl_Hourly_Gen[[#This Row],[Hour]]/24</f>
        <v>0.29166666666666669</v>
      </c>
      <c r="D3259">
        <f>MONTH(Tbl_Hourly_Gen[[#This Row],[Date]])</f>
        <v>5</v>
      </c>
      <c r="E3259">
        <f>DAY(Tbl_Hourly_Gen[[#This Row],[Date]])</f>
        <v>15</v>
      </c>
      <c r="F3259">
        <v>7</v>
      </c>
      <c r="G3259">
        <f>WEEKDAY(Tbl_Hourly_Gen[[#This Row],[Date]])</f>
        <v>4</v>
      </c>
      <c r="H3259" s="7" t="s">
        <v>14</v>
      </c>
      <c r="I3259" s="5">
        <v>0</v>
      </c>
    </row>
    <row r="3260" spans="2:9">
      <c r="B3260" s="11">
        <f>IF(B3259+IF(Tbl_Hourly_Gen[[#This Row],[Hour]]=24,1,0)&lt;Date_End,B3259+IF(Tbl_Hourly_Gen[[#This Row],[Hour]]=24,1,0),0)</f>
        <v>45427</v>
      </c>
      <c r="C3260" s="29">
        <f>Tbl_Hourly_Gen[[#This Row],[Hour]]/24</f>
        <v>0.33333333333333331</v>
      </c>
      <c r="D3260">
        <f>MONTH(Tbl_Hourly_Gen[[#This Row],[Date]])</f>
        <v>5</v>
      </c>
      <c r="E3260">
        <f>DAY(Tbl_Hourly_Gen[[#This Row],[Date]])</f>
        <v>15</v>
      </c>
      <c r="F3260">
        <v>8</v>
      </c>
      <c r="G3260">
        <f>WEEKDAY(Tbl_Hourly_Gen[[#This Row],[Date]])</f>
        <v>4</v>
      </c>
      <c r="H3260" s="7" t="s">
        <v>14</v>
      </c>
      <c r="I3260" s="5">
        <v>0</v>
      </c>
    </row>
    <row r="3261" spans="2:9">
      <c r="B3261" s="11">
        <f>IF(B3260+IF(Tbl_Hourly_Gen[[#This Row],[Hour]]=24,1,0)&lt;Date_End,B3260+IF(Tbl_Hourly_Gen[[#This Row],[Hour]]=24,1,0),0)</f>
        <v>45427</v>
      </c>
      <c r="C3261" s="29">
        <f>Tbl_Hourly_Gen[[#This Row],[Hour]]/24</f>
        <v>0.375</v>
      </c>
      <c r="D3261">
        <f>MONTH(Tbl_Hourly_Gen[[#This Row],[Date]])</f>
        <v>5</v>
      </c>
      <c r="E3261">
        <f>DAY(Tbl_Hourly_Gen[[#This Row],[Date]])</f>
        <v>15</v>
      </c>
      <c r="F3261">
        <v>9</v>
      </c>
      <c r="G3261">
        <f>WEEKDAY(Tbl_Hourly_Gen[[#This Row],[Date]])</f>
        <v>4</v>
      </c>
      <c r="H3261" s="7" t="s">
        <v>14</v>
      </c>
      <c r="I3261" s="5">
        <v>0</v>
      </c>
    </row>
    <row r="3262" spans="2:9">
      <c r="B3262" s="11">
        <f>IF(B3261+IF(Tbl_Hourly_Gen[[#This Row],[Hour]]=24,1,0)&lt;Date_End,B3261+IF(Tbl_Hourly_Gen[[#This Row],[Hour]]=24,1,0),0)</f>
        <v>45427</v>
      </c>
      <c r="C3262" s="29">
        <f>Tbl_Hourly_Gen[[#This Row],[Hour]]/24</f>
        <v>0.41666666666666669</v>
      </c>
      <c r="D3262">
        <f>MONTH(Tbl_Hourly_Gen[[#This Row],[Date]])</f>
        <v>5</v>
      </c>
      <c r="E3262">
        <f>DAY(Tbl_Hourly_Gen[[#This Row],[Date]])</f>
        <v>15</v>
      </c>
      <c r="F3262">
        <v>10</v>
      </c>
      <c r="G3262">
        <f>WEEKDAY(Tbl_Hourly_Gen[[#This Row],[Date]])</f>
        <v>4</v>
      </c>
      <c r="H3262" s="7" t="s">
        <v>14</v>
      </c>
      <c r="I3262" s="5">
        <v>0</v>
      </c>
    </row>
    <row r="3263" spans="2:9">
      <c r="B3263" s="11">
        <f>IF(B3262+IF(Tbl_Hourly_Gen[[#This Row],[Hour]]=24,1,0)&lt;Date_End,B3262+IF(Tbl_Hourly_Gen[[#This Row],[Hour]]=24,1,0),0)</f>
        <v>45427</v>
      </c>
      <c r="C3263" s="29">
        <f>Tbl_Hourly_Gen[[#This Row],[Hour]]/24</f>
        <v>0.45833333333333331</v>
      </c>
      <c r="D3263">
        <f>MONTH(Tbl_Hourly_Gen[[#This Row],[Date]])</f>
        <v>5</v>
      </c>
      <c r="E3263">
        <f>DAY(Tbl_Hourly_Gen[[#This Row],[Date]])</f>
        <v>15</v>
      </c>
      <c r="F3263">
        <v>11</v>
      </c>
      <c r="G3263">
        <f>WEEKDAY(Tbl_Hourly_Gen[[#This Row],[Date]])</f>
        <v>4</v>
      </c>
      <c r="H3263" s="7" t="s">
        <v>14</v>
      </c>
      <c r="I3263" s="5">
        <v>0</v>
      </c>
    </row>
    <row r="3264" spans="2:9">
      <c r="B3264" s="11">
        <f>IF(B3263+IF(Tbl_Hourly_Gen[[#This Row],[Hour]]=24,1,0)&lt;Date_End,B3263+IF(Tbl_Hourly_Gen[[#This Row],[Hour]]=24,1,0),0)</f>
        <v>45427</v>
      </c>
      <c r="C3264" s="29">
        <f>Tbl_Hourly_Gen[[#This Row],[Hour]]/24</f>
        <v>0.5</v>
      </c>
      <c r="D3264">
        <f>MONTH(Tbl_Hourly_Gen[[#This Row],[Date]])</f>
        <v>5</v>
      </c>
      <c r="E3264">
        <f>DAY(Tbl_Hourly_Gen[[#This Row],[Date]])</f>
        <v>15</v>
      </c>
      <c r="F3264">
        <v>12</v>
      </c>
      <c r="G3264">
        <f>WEEKDAY(Tbl_Hourly_Gen[[#This Row],[Date]])</f>
        <v>4</v>
      </c>
      <c r="H3264" s="7" t="s">
        <v>14</v>
      </c>
      <c r="I3264" s="5">
        <v>0</v>
      </c>
    </row>
    <row r="3265" spans="2:9">
      <c r="B3265" s="11">
        <f>IF(B3264+IF(Tbl_Hourly_Gen[[#This Row],[Hour]]=24,1,0)&lt;Date_End,B3264+IF(Tbl_Hourly_Gen[[#This Row],[Hour]]=24,1,0),0)</f>
        <v>45427</v>
      </c>
      <c r="C3265" s="29">
        <f>Tbl_Hourly_Gen[[#This Row],[Hour]]/24</f>
        <v>0.54166666666666663</v>
      </c>
      <c r="D3265">
        <f>MONTH(Tbl_Hourly_Gen[[#This Row],[Date]])</f>
        <v>5</v>
      </c>
      <c r="E3265">
        <f>DAY(Tbl_Hourly_Gen[[#This Row],[Date]])</f>
        <v>15</v>
      </c>
      <c r="F3265">
        <v>13</v>
      </c>
      <c r="G3265">
        <f>WEEKDAY(Tbl_Hourly_Gen[[#This Row],[Date]])</f>
        <v>4</v>
      </c>
      <c r="H3265" s="7" t="s">
        <v>14</v>
      </c>
      <c r="I3265" s="5">
        <v>0</v>
      </c>
    </row>
    <row r="3266" spans="2:9">
      <c r="B3266" s="11">
        <f>IF(B3265+IF(Tbl_Hourly_Gen[[#This Row],[Hour]]=24,1,0)&lt;Date_End,B3265+IF(Tbl_Hourly_Gen[[#This Row],[Hour]]=24,1,0),0)</f>
        <v>45427</v>
      </c>
      <c r="C3266" s="29">
        <f>Tbl_Hourly_Gen[[#This Row],[Hour]]/24</f>
        <v>0.58333333333333337</v>
      </c>
      <c r="D3266">
        <f>MONTH(Tbl_Hourly_Gen[[#This Row],[Date]])</f>
        <v>5</v>
      </c>
      <c r="E3266">
        <f>DAY(Tbl_Hourly_Gen[[#This Row],[Date]])</f>
        <v>15</v>
      </c>
      <c r="F3266">
        <v>14</v>
      </c>
      <c r="G3266">
        <f>WEEKDAY(Tbl_Hourly_Gen[[#This Row],[Date]])</f>
        <v>4</v>
      </c>
      <c r="H3266" s="7" t="s">
        <v>14</v>
      </c>
      <c r="I3266" s="5">
        <v>0</v>
      </c>
    </row>
    <row r="3267" spans="2:9">
      <c r="B3267" s="11">
        <f>IF(B3266+IF(Tbl_Hourly_Gen[[#This Row],[Hour]]=24,1,0)&lt;Date_End,B3266+IF(Tbl_Hourly_Gen[[#This Row],[Hour]]=24,1,0),0)</f>
        <v>45427</v>
      </c>
      <c r="C3267" s="29">
        <f>Tbl_Hourly_Gen[[#This Row],[Hour]]/24</f>
        <v>0.625</v>
      </c>
      <c r="D3267">
        <f>MONTH(Tbl_Hourly_Gen[[#This Row],[Date]])</f>
        <v>5</v>
      </c>
      <c r="E3267">
        <f>DAY(Tbl_Hourly_Gen[[#This Row],[Date]])</f>
        <v>15</v>
      </c>
      <c r="F3267">
        <v>15</v>
      </c>
      <c r="G3267">
        <f>WEEKDAY(Tbl_Hourly_Gen[[#This Row],[Date]])</f>
        <v>4</v>
      </c>
      <c r="H3267" s="7" t="s">
        <v>14</v>
      </c>
      <c r="I3267" s="5">
        <v>0</v>
      </c>
    </row>
    <row r="3268" spans="2:9">
      <c r="B3268" s="11">
        <f>IF(B3267+IF(Tbl_Hourly_Gen[[#This Row],[Hour]]=24,1,0)&lt;Date_End,B3267+IF(Tbl_Hourly_Gen[[#This Row],[Hour]]=24,1,0),0)</f>
        <v>45427</v>
      </c>
      <c r="C3268" s="29">
        <f>Tbl_Hourly_Gen[[#This Row],[Hour]]/24</f>
        <v>0.66666666666666663</v>
      </c>
      <c r="D3268">
        <f>MONTH(Tbl_Hourly_Gen[[#This Row],[Date]])</f>
        <v>5</v>
      </c>
      <c r="E3268">
        <f>DAY(Tbl_Hourly_Gen[[#This Row],[Date]])</f>
        <v>15</v>
      </c>
      <c r="F3268">
        <v>16</v>
      </c>
      <c r="G3268">
        <f>WEEKDAY(Tbl_Hourly_Gen[[#This Row],[Date]])</f>
        <v>4</v>
      </c>
      <c r="H3268" s="7" t="s">
        <v>14</v>
      </c>
      <c r="I3268" s="5">
        <v>0</v>
      </c>
    </row>
    <row r="3269" spans="2:9">
      <c r="B3269" s="11">
        <f>IF(B3268+IF(Tbl_Hourly_Gen[[#This Row],[Hour]]=24,1,0)&lt;Date_End,B3268+IF(Tbl_Hourly_Gen[[#This Row],[Hour]]=24,1,0),0)</f>
        <v>45427</v>
      </c>
      <c r="C3269" s="29">
        <f>Tbl_Hourly_Gen[[#This Row],[Hour]]/24</f>
        <v>0.70833333333333337</v>
      </c>
      <c r="D3269">
        <f>MONTH(Tbl_Hourly_Gen[[#This Row],[Date]])</f>
        <v>5</v>
      </c>
      <c r="E3269">
        <f>DAY(Tbl_Hourly_Gen[[#This Row],[Date]])</f>
        <v>15</v>
      </c>
      <c r="F3269">
        <v>17</v>
      </c>
      <c r="G3269">
        <f>WEEKDAY(Tbl_Hourly_Gen[[#This Row],[Date]])</f>
        <v>4</v>
      </c>
      <c r="H3269" s="7" t="s">
        <v>14</v>
      </c>
      <c r="I3269" s="5">
        <v>0</v>
      </c>
    </row>
    <row r="3270" spans="2:9">
      <c r="B3270" s="11">
        <f>IF(B3269+IF(Tbl_Hourly_Gen[[#This Row],[Hour]]=24,1,0)&lt;Date_End,B3269+IF(Tbl_Hourly_Gen[[#This Row],[Hour]]=24,1,0),0)</f>
        <v>45427</v>
      </c>
      <c r="C3270" s="29">
        <f>Tbl_Hourly_Gen[[#This Row],[Hour]]/24</f>
        <v>0.75</v>
      </c>
      <c r="D3270">
        <f>MONTH(Tbl_Hourly_Gen[[#This Row],[Date]])</f>
        <v>5</v>
      </c>
      <c r="E3270">
        <f>DAY(Tbl_Hourly_Gen[[#This Row],[Date]])</f>
        <v>15</v>
      </c>
      <c r="F3270">
        <v>18</v>
      </c>
      <c r="G3270">
        <f>WEEKDAY(Tbl_Hourly_Gen[[#This Row],[Date]])</f>
        <v>4</v>
      </c>
      <c r="H3270" s="7" t="s">
        <v>14</v>
      </c>
      <c r="I3270" s="5">
        <v>0</v>
      </c>
    </row>
    <row r="3271" spans="2:9">
      <c r="B3271" s="11">
        <f>IF(B3270+IF(Tbl_Hourly_Gen[[#This Row],[Hour]]=24,1,0)&lt;Date_End,B3270+IF(Tbl_Hourly_Gen[[#This Row],[Hour]]=24,1,0),0)</f>
        <v>45427</v>
      </c>
      <c r="C3271" s="29">
        <f>Tbl_Hourly_Gen[[#This Row],[Hour]]/24</f>
        <v>0.79166666666666663</v>
      </c>
      <c r="D3271">
        <f>MONTH(Tbl_Hourly_Gen[[#This Row],[Date]])</f>
        <v>5</v>
      </c>
      <c r="E3271">
        <f>DAY(Tbl_Hourly_Gen[[#This Row],[Date]])</f>
        <v>15</v>
      </c>
      <c r="F3271">
        <v>19</v>
      </c>
      <c r="G3271">
        <f>WEEKDAY(Tbl_Hourly_Gen[[#This Row],[Date]])</f>
        <v>4</v>
      </c>
      <c r="H3271" s="7" t="s">
        <v>14</v>
      </c>
      <c r="I3271" s="5">
        <v>0</v>
      </c>
    </row>
    <row r="3272" spans="2:9">
      <c r="B3272" s="11">
        <f>IF(B3271+IF(Tbl_Hourly_Gen[[#This Row],[Hour]]=24,1,0)&lt;Date_End,B3271+IF(Tbl_Hourly_Gen[[#This Row],[Hour]]=24,1,0),0)</f>
        <v>45427</v>
      </c>
      <c r="C3272" s="29">
        <f>Tbl_Hourly_Gen[[#This Row],[Hour]]/24</f>
        <v>0.83333333333333337</v>
      </c>
      <c r="D3272">
        <f>MONTH(Tbl_Hourly_Gen[[#This Row],[Date]])</f>
        <v>5</v>
      </c>
      <c r="E3272">
        <f>DAY(Tbl_Hourly_Gen[[#This Row],[Date]])</f>
        <v>15</v>
      </c>
      <c r="F3272">
        <v>20</v>
      </c>
      <c r="G3272">
        <f>WEEKDAY(Tbl_Hourly_Gen[[#This Row],[Date]])</f>
        <v>4</v>
      </c>
      <c r="H3272" s="7" t="s">
        <v>14</v>
      </c>
      <c r="I3272" s="5">
        <v>0</v>
      </c>
    </row>
    <row r="3273" spans="2:9">
      <c r="B3273" s="11">
        <f>IF(B3272+IF(Tbl_Hourly_Gen[[#This Row],[Hour]]=24,1,0)&lt;Date_End,B3272+IF(Tbl_Hourly_Gen[[#This Row],[Hour]]=24,1,0),0)</f>
        <v>45427</v>
      </c>
      <c r="C3273" s="29">
        <f>Tbl_Hourly_Gen[[#This Row],[Hour]]/24</f>
        <v>0.875</v>
      </c>
      <c r="D3273">
        <f>MONTH(Tbl_Hourly_Gen[[#This Row],[Date]])</f>
        <v>5</v>
      </c>
      <c r="E3273">
        <f>DAY(Tbl_Hourly_Gen[[#This Row],[Date]])</f>
        <v>15</v>
      </c>
      <c r="F3273">
        <v>21</v>
      </c>
      <c r="G3273">
        <f>WEEKDAY(Tbl_Hourly_Gen[[#This Row],[Date]])</f>
        <v>4</v>
      </c>
      <c r="H3273" s="7" t="s">
        <v>14</v>
      </c>
      <c r="I3273" s="5">
        <v>0</v>
      </c>
    </row>
    <row r="3274" spans="2:9">
      <c r="B3274" s="11">
        <f>IF(B3273+IF(Tbl_Hourly_Gen[[#This Row],[Hour]]=24,1,0)&lt;Date_End,B3273+IF(Tbl_Hourly_Gen[[#This Row],[Hour]]=24,1,0),0)</f>
        <v>45427</v>
      </c>
      <c r="C3274" s="29">
        <f>Tbl_Hourly_Gen[[#This Row],[Hour]]/24</f>
        <v>0.91666666666666663</v>
      </c>
      <c r="D3274">
        <f>MONTH(Tbl_Hourly_Gen[[#This Row],[Date]])</f>
        <v>5</v>
      </c>
      <c r="E3274">
        <f>DAY(Tbl_Hourly_Gen[[#This Row],[Date]])</f>
        <v>15</v>
      </c>
      <c r="F3274">
        <v>22</v>
      </c>
      <c r="G3274">
        <f>WEEKDAY(Tbl_Hourly_Gen[[#This Row],[Date]])</f>
        <v>4</v>
      </c>
      <c r="H3274" s="7" t="s">
        <v>14</v>
      </c>
      <c r="I3274" s="5">
        <v>0</v>
      </c>
    </row>
    <row r="3275" spans="2:9">
      <c r="B3275" s="11">
        <f>IF(B3274+IF(Tbl_Hourly_Gen[[#This Row],[Hour]]=24,1,0)&lt;Date_End,B3274+IF(Tbl_Hourly_Gen[[#This Row],[Hour]]=24,1,0),0)</f>
        <v>45427</v>
      </c>
      <c r="C3275" s="29">
        <f>Tbl_Hourly_Gen[[#This Row],[Hour]]/24</f>
        <v>0.95833333333333337</v>
      </c>
      <c r="D3275">
        <f>MONTH(Tbl_Hourly_Gen[[#This Row],[Date]])</f>
        <v>5</v>
      </c>
      <c r="E3275">
        <f>DAY(Tbl_Hourly_Gen[[#This Row],[Date]])</f>
        <v>15</v>
      </c>
      <c r="F3275">
        <v>23</v>
      </c>
      <c r="G3275">
        <f>WEEKDAY(Tbl_Hourly_Gen[[#This Row],[Date]])</f>
        <v>4</v>
      </c>
      <c r="H3275" s="7" t="s">
        <v>14</v>
      </c>
      <c r="I3275" s="5">
        <v>0</v>
      </c>
    </row>
    <row r="3276" spans="2:9">
      <c r="B3276" s="11">
        <f>IF(B3275+IF(Tbl_Hourly_Gen[[#This Row],[Hour]]=24,1,0)&lt;Date_End,B3275+IF(Tbl_Hourly_Gen[[#This Row],[Hour]]=24,1,0),0)</f>
        <v>45428</v>
      </c>
      <c r="C3276" s="29">
        <f>Tbl_Hourly_Gen[[#This Row],[Hour]]/24</f>
        <v>1</v>
      </c>
      <c r="D3276">
        <f>MONTH(Tbl_Hourly_Gen[[#This Row],[Date]])</f>
        <v>5</v>
      </c>
      <c r="E3276">
        <f>DAY(Tbl_Hourly_Gen[[#This Row],[Date]])</f>
        <v>16</v>
      </c>
      <c r="F3276">
        <v>24</v>
      </c>
      <c r="G3276">
        <f>WEEKDAY(Tbl_Hourly_Gen[[#This Row],[Date]])</f>
        <v>5</v>
      </c>
      <c r="H3276" s="7" t="s">
        <v>14</v>
      </c>
      <c r="I3276" s="5">
        <v>0</v>
      </c>
    </row>
    <row r="3277" spans="2:9">
      <c r="B3277" s="11">
        <f>IF(B3276+IF(Tbl_Hourly_Gen[[#This Row],[Hour]]=24,1,0)&lt;Date_End,B3276+IF(Tbl_Hourly_Gen[[#This Row],[Hour]]=24,1,0),0)</f>
        <v>45428</v>
      </c>
      <c r="C3277" s="29">
        <f>Tbl_Hourly_Gen[[#This Row],[Hour]]/24</f>
        <v>4.1666666666666664E-2</v>
      </c>
      <c r="D3277">
        <f>MONTH(Tbl_Hourly_Gen[[#This Row],[Date]])</f>
        <v>5</v>
      </c>
      <c r="E3277">
        <f>DAY(Tbl_Hourly_Gen[[#This Row],[Date]])</f>
        <v>16</v>
      </c>
      <c r="F3277">
        <v>1</v>
      </c>
      <c r="G3277">
        <f>WEEKDAY(Tbl_Hourly_Gen[[#This Row],[Date]])</f>
        <v>5</v>
      </c>
      <c r="H3277" s="7" t="s">
        <v>14</v>
      </c>
      <c r="I3277" s="5">
        <v>0</v>
      </c>
    </row>
    <row r="3278" spans="2:9">
      <c r="B3278" s="11">
        <f>IF(B3277+IF(Tbl_Hourly_Gen[[#This Row],[Hour]]=24,1,0)&lt;Date_End,B3277+IF(Tbl_Hourly_Gen[[#This Row],[Hour]]=24,1,0),0)</f>
        <v>45428</v>
      </c>
      <c r="C3278" s="29">
        <f>Tbl_Hourly_Gen[[#This Row],[Hour]]/24</f>
        <v>8.3333333333333329E-2</v>
      </c>
      <c r="D3278">
        <f>MONTH(Tbl_Hourly_Gen[[#This Row],[Date]])</f>
        <v>5</v>
      </c>
      <c r="E3278">
        <f>DAY(Tbl_Hourly_Gen[[#This Row],[Date]])</f>
        <v>16</v>
      </c>
      <c r="F3278">
        <v>2</v>
      </c>
      <c r="G3278">
        <f>WEEKDAY(Tbl_Hourly_Gen[[#This Row],[Date]])</f>
        <v>5</v>
      </c>
      <c r="H3278" s="7" t="s">
        <v>14</v>
      </c>
      <c r="I3278" s="5">
        <v>0</v>
      </c>
    </row>
    <row r="3279" spans="2:9">
      <c r="B3279" s="11">
        <f>IF(B3278+IF(Tbl_Hourly_Gen[[#This Row],[Hour]]=24,1,0)&lt;Date_End,B3278+IF(Tbl_Hourly_Gen[[#This Row],[Hour]]=24,1,0),0)</f>
        <v>45428</v>
      </c>
      <c r="C3279" s="29">
        <f>Tbl_Hourly_Gen[[#This Row],[Hour]]/24</f>
        <v>0.125</v>
      </c>
      <c r="D3279">
        <f>MONTH(Tbl_Hourly_Gen[[#This Row],[Date]])</f>
        <v>5</v>
      </c>
      <c r="E3279">
        <f>DAY(Tbl_Hourly_Gen[[#This Row],[Date]])</f>
        <v>16</v>
      </c>
      <c r="F3279">
        <v>3</v>
      </c>
      <c r="G3279">
        <f>WEEKDAY(Tbl_Hourly_Gen[[#This Row],[Date]])</f>
        <v>5</v>
      </c>
      <c r="H3279" s="7" t="s">
        <v>14</v>
      </c>
      <c r="I3279" s="5">
        <v>0</v>
      </c>
    </row>
    <row r="3280" spans="2:9">
      <c r="B3280" s="11">
        <f>IF(B3279+IF(Tbl_Hourly_Gen[[#This Row],[Hour]]=24,1,0)&lt;Date_End,B3279+IF(Tbl_Hourly_Gen[[#This Row],[Hour]]=24,1,0),0)</f>
        <v>45428</v>
      </c>
      <c r="C3280" s="29">
        <f>Tbl_Hourly_Gen[[#This Row],[Hour]]/24</f>
        <v>0.16666666666666666</v>
      </c>
      <c r="D3280">
        <f>MONTH(Tbl_Hourly_Gen[[#This Row],[Date]])</f>
        <v>5</v>
      </c>
      <c r="E3280">
        <f>DAY(Tbl_Hourly_Gen[[#This Row],[Date]])</f>
        <v>16</v>
      </c>
      <c r="F3280">
        <v>4</v>
      </c>
      <c r="G3280">
        <f>WEEKDAY(Tbl_Hourly_Gen[[#This Row],[Date]])</f>
        <v>5</v>
      </c>
      <c r="H3280" s="7" t="s">
        <v>14</v>
      </c>
      <c r="I3280" s="5">
        <v>0</v>
      </c>
    </row>
    <row r="3281" spans="2:9">
      <c r="B3281" s="11">
        <f>IF(B3280+IF(Tbl_Hourly_Gen[[#This Row],[Hour]]=24,1,0)&lt;Date_End,B3280+IF(Tbl_Hourly_Gen[[#This Row],[Hour]]=24,1,0),0)</f>
        <v>45428</v>
      </c>
      <c r="C3281" s="29">
        <f>Tbl_Hourly_Gen[[#This Row],[Hour]]/24</f>
        <v>0.20833333333333334</v>
      </c>
      <c r="D3281">
        <f>MONTH(Tbl_Hourly_Gen[[#This Row],[Date]])</f>
        <v>5</v>
      </c>
      <c r="E3281">
        <f>DAY(Tbl_Hourly_Gen[[#This Row],[Date]])</f>
        <v>16</v>
      </c>
      <c r="F3281">
        <v>5</v>
      </c>
      <c r="G3281">
        <f>WEEKDAY(Tbl_Hourly_Gen[[#This Row],[Date]])</f>
        <v>5</v>
      </c>
      <c r="H3281" s="7" t="s">
        <v>14</v>
      </c>
      <c r="I3281" s="5">
        <v>0</v>
      </c>
    </row>
    <row r="3282" spans="2:9">
      <c r="B3282" s="11">
        <f>IF(B3281+IF(Tbl_Hourly_Gen[[#This Row],[Hour]]=24,1,0)&lt;Date_End,B3281+IF(Tbl_Hourly_Gen[[#This Row],[Hour]]=24,1,0),0)</f>
        <v>45428</v>
      </c>
      <c r="C3282" s="29">
        <f>Tbl_Hourly_Gen[[#This Row],[Hour]]/24</f>
        <v>0.25</v>
      </c>
      <c r="D3282">
        <f>MONTH(Tbl_Hourly_Gen[[#This Row],[Date]])</f>
        <v>5</v>
      </c>
      <c r="E3282">
        <f>DAY(Tbl_Hourly_Gen[[#This Row],[Date]])</f>
        <v>16</v>
      </c>
      <c r="F3282">
        <v>6</v>
      </c>
      <c r="G3282">
        <f>WEEKDAY(Tbl_Hourly_Gen[[#This Row],[Date]])</f>
        <v>5</v>
      </c>
      <c r="H3282" s="7" t="s">
        <v>14</v>
      </c>
      <c r="I3282" s="5">
        <v>0</v>
      </c>
    </row>
    <row r="3283" spans="2:9">
      <c r="B3283" s="11">
        <f>IF(B3282+IF(Tbl_Hourly_Gen[[#This Row],[Hour]]=24,1,0)&lt;Date_End,B3282+IF(Tbl_Hourly_Gen[[#This Row],[Hour]]=24,1,0),0)</f>
        <v>45428</v>
      </c>
      <c r="C3283" s="29">
        <f>Tbl_Hourly_Gen[[#This Row],[Hour]]/24</f>
        <v>0.29166666666666669</v>
      </c>
      <c r="D3283">
        <f>MONTH(Tbl_Hourly_Gen[[#This Row],[Date]])</f>
        <v>5</v>
      </c>
      <c r="E3283">
        <f>DAY(Tbl_Hourly_Gen[[#This Row],[Date]])</f>
        <v>16</v>
      </c>
      <c r="F3283">
        <v>7</v>
      </c>
      <c r="G3283">
        <f>WEEKDAY(Tbl_Hourly_Gen[[#This Row],[Date]])</f>
        <v>5</v>
      </c>
      <c r="H3283" s="7" t="s">
        <v>14</v>
      </c>
      <c r="I3283" s="5">
        <v>0</v>
      </c>
    </row>
    <row r="3284" spans="2:9">
      <c r="B3284" s="11">
        <f>IF(B3283+IF(Tbl_Hourly_Gen[[#This Row],[Hour]]=24,1,0)&lt;Date_End,B3283+IF(Tbl_Hourly_Gen[[#This Row],[Hour]]=24,1,0),0)</f>
        <v>45428</v>
      </c>
      <c r="C3284" s="29">
        <f>Tbl_Hourly_Gen[[#This Row],[Hour]]/24</f>
        <v>0.33333333333333331</v>
      </c>
      <c r="D3284">
        <f>MONTH(Tbl_Hourly_Gen[[#This Row],[Date]])</f>
        <v>5</v>
      </c>
      <c r="E3284">
        <f>DAY(Tbl_Hourly_Gen[[#This Row],[Date]])</f>
        <v>16</v>
      </c>
      <c r="F3284">
        <v>8</v>
      </c>
      <c r="G3284">
        <f>WEEKDAY(Tbl_Hourly_Gen[[#This Row],[Date]])</f>
        <v>5</v>
      </c>
      <c r="H3284" s="7" t="s">
        <v>14</v>
      </c>
      <c r="I3284" s="5">
        <v>0</v>
      </c>
    </row>
    <row r="3285" spans="2:9">
      <c r="B3285" s="11">
        <f>IF(B3284+IF(Tbl_Hourly_Gen[[#This Row],[Hour]]=24,1,0)&lt;Date_End,B3284+IF(Tbl_Hourly_Gen[[#This Row],[Hour]]=24,1,0),0)</f>
        <v>45428</v>
      </c>
      <c r="C3285" s="29">
        <f>Tbl_Hourly_Gen[[#This Row],[Hour]]/24</f>
        <v>0.375</v>
      </c>
      <c r="D3285">
        <f>MONTH(Tbl_Hourly_Gen[[#This Row],[Date]])</f>
        <v>5</v>
      </c>
      <c r="E3285">
        <f>DAY(Tbl_Hourly_Gen[[#This Row],[Date]])</f>
        <v>16</v>
      </c>
      <c r="F3285">
        <v>9</v>
      </c>
      <c r="G3285">
        <f>WEEKDAY(Tbl_Hourly_Gen[[#This Row],[Date]])</f>
        <v>5</v>
      </c>
      <c r="H3285" s="7" t="s">
        <v>14</v>
      </c>
      <c r="I3285" s="5">
        <v>0</v>
      </c>
    </row>
    <row r="3286" spans="2:9">
      <c r="B3286" s="11">
        <f>IF(B3285+IF(Tbl_Hourly_Gen[[#This Row],[Hour]]=24,1,0)&lt;Date_End,B3285+IF(Tbl_Hourly_Gen[[#This Row],[Hour]]=24,1,0),0)</f>
        <v>45428</v>
      </c>
      <c r="C3286" s="29">
        <f>Tbl_Hourly_Gen[[#This Row],[Hour]]/24</f>
        <v>0.41666666666666669</v>
      </c>
      <c r="D3286">
        <f>MONTH(Tbl_Hourly_Gen[[#This Row],[Date]])</f>
        <v>5</v>
      </c>
      <c r="E3286">
        <f>DAY(Tbl_Hourly_Gen[[#This Row],[Date]])</f>
        <v>16</v>
      </c>
      <c r="F3286">
        <v>10</v>
      </c>
      <c r="G3286">
        <f>WEEKDAY(Tbl_Hourly_Gen[[#This Row],[Date]])</f>
        <v>5</v>
      </c>
      <c r="H3286" s="7" t="s">
        <v>14</v>
      </c>
      <c r="I3286" s="5">
        <v>0</v>
      </c>
    </row>
    <row r="3287" spans="2:9">
      <c r="B3287" s="11">
        <f>IF(B3286+IF(Tbl_Hourly_Gen[[#This Row],[Hour]]=24,1,0)&lt;Date_End,B3286+IF(Tbl_Hourly_Gen[[#This Row],[Hour]]=24,1,0),0)</f>
        <v>45428</v>
      </c>
      <c r="C3287" s="29">
        <f>Tbl_Hourly_Gen[[#This Row],[Hour]]/24</f>
        <v>0.45833333333333331</v>
      </c>
      <c r="D3287">
        <f>MONTH(Tbl_Hourly_Gen[[#This Row],[Date]])</f>
        <v>5</v>
      </c>
      <c r="E3287">
        <f>DAY(Tbl_Hourly_Gen[[#This Row],[Date]])</f>
        <v>16</v>
      </c>
      <c r="F3287">
        <v>11</v>
      </c>
      <c r="G3287">
        <f>WEEKDAY(Tbl_Hourly_Gen[[#This Row],[Date]])</f>
        <v>5</v>
      </c>
      <c r="H3287" s="7" t="s">
        <v>14</v>
      </c>
      <c r="I3287" s="5">
        <v>0</v>
      </c>
    </row>
    <row r="3288" spans="2:9">
      <c r="B3288" s="11">
        <f>IF(B3287+IF(Tbl_Hourly_Gen[[#This Row],[Hour]]=24,1,0)&lt;Date_End,B3287+IF(Tbl_Hourly_Gen[[#This Row],[Hour]]=24,1,0),0)</f>
        <v>45428</v>
      </c>
      <c r="C3288" s="29">
        <f>Tbl_Hourly_Gen[[#This Row],[Hour]]/24</f>
        <v>0.5</v>
      </c>
      <c r="D3288">
        <f>MONTH(Tbl_Hourly_Gen[[#This Row],[Date]])</f>
        <v>5</v>
      </c>
      <c r="E3288">
        <f>DAY(Tbl_Hourly_Gen[[#This Row],[Date]])</f>
        <v>16</v>
      </c>
      <c r="F3288">
        <v>12</v>
      </c>
      <c r="G3288">
        <f>WEEKDAY(Tbl_Hourly_Gen[[#This Row],[Date]])</f>
        <v>5</v>
      </c>
      <c r="H3288" s="7" t="s">
        <v>14</v>
      </c>
      <c r="I3288" s="5">
        <v>0</v>
      </c>
    </row>
    <row r="3289" spans="2:9">
      <c r="B3289" s="11">
        <f>IF(B3288+IF(Tbl_Hourly_Gen[[#This Row],[Hour]]=24,1,0)&lt;Date_End,B3288+IF(Tbl_Hourly_Gen[[#This Row],[Hour]]=24,1,0),0)</f>
        <v>45428</v>
      </c>
      <c r="C3289" s="29">
        <f>Tbl_Hourly_Gen[[#This Row],[Hour]]/24</f>
        <v>0.54166666666666663</v>
      </c>
      <c r="D3289">
        <f>MONTH(Tbl_Hourly_Gen[[#This Row],[Date]])</f>
        <v>5</v>
      </c>
      <c r="E3289">
        <f>DAY(Tbl_Hourly_Gen[[#This Row],[Date]])</f>
        <v>16</v>
      </c>
      <c r="F3289">
        <v>13</v>
      </c>
      <c r="G3289">
        <f>WEEKDAY(Tbl_Hourly_Gen[[#This Row],[Date]])</f>
        <v>5</v>
      </c>
      <c r="H3289" s="7" t="s">
        <v>14</v>
      </c>
      <c r="I3289" s="5">
        <v>0</v>
      </c>
    </row>
    <row r="3290" spans="2:9">
      <c r="B3290" s="11">
        <f>IF(B3289+IF(Tbl_Hourly_Gen[[#This Row],[Hour]]=24,1,0)&lt;Date_End,B3289+IF(Tbl_Hourly_Gen[[#This Row],[Hour]]=24,1,0),0)</f>
        <v>45428</v>
      </c>
      <c r="C3290" s="29">
        <f>Tbl_Hourly_Gen[[#This Row],[Hour]]/24</f>
        <v>0.58333333333333337</v>
      </c>
      <c r="D3290">
        <f>MONTH(Tbl_Hourly_Gen[[#This Row],[Date]])</f>
        <v>5</v>
      </c>
      <c r="E3290">
        <f>DAY(Tbl_Hourly_Gen[[#This Row],[Date]])</f>
        <v>16</v>
      </c>
      <c r="F3290">
        <v>14</v>
      </c>
      <c r="G3290">
        <f>WEEKDAY(Tbl_Hourly_Gen[[#This Row],[Date]])</f>
        <v>5</v>
      </c>
      <c r="H3290" s="7" t="s">
        <v>14</v>
      </c>
      <c r="I3290" s="5">
        <v>0</v>
      </c>
    </row>
    <row r="3291" spans="2:9">
      <c r="B3291" s="11">
        <f>IF(B3290+IF(Tbl_Hourly_Gen[[#This Row],[Hour]]=24,1,0)&lt;Date_End,B3290+IF(Tbl_Hourly_Gen[[#This Row],[Hour]]=24,1,0),0)</f>
        <v>45428</v>
      </c>
      <c r="C3291" s="29">
        <f>Tbl_Hourly_Gen[[#This Row],[Hour]]/24</f>
        <v>0.625</v>
      </c>
      <c r="D3291">
        <f>MONTH(Tbl_Hourly_Gen[[#This Row],[Date]])</f>
        <v>5</v>
      </c>
      <c r="E3291">
        <f>DAY(Tbl_Hourly_Gen[[#This Row],[Date]])</f>
        <v>16</v>
      </c>
      <c r="F3291">
        <v>15</v>
      </c>
      <c r="G3291">
        <f>WEEKDAY(Tbl_Hourly_Gen[[#This Row],[Date]])</f>
        <v>5</v>
      </c>
      <c r="H3291" s="7" t="s">
        <v>14</v>
      </c>
      <c r="I3291" s="5">
        <v>0</v>
      </c>
    </row>
    <row r="3292" spans="2:9">
      <c r="B3292" s="11">
        <f>IF(B3291+IF(Tbl_Hourly_Gen[[#This Row],[Hour]]=24,1,0)&lt;Date_End,B3291+IF(Tbl_Hourly_Gen[[#This Row],[Hour]]=24,1,0),0)</f>
        <v>45428</v>
      </c>
      <c r="C3292" s="29">
        <f>Tbl_Hourly_Gen[[#This Row],[Hour]]/24</f>
        <v>0.66666666666666663</v>
      </c>
      <c r="D3292">
        <f>MONTH(Tbl_Hourly_Gen[[#This Row],[Date]])</f>
        <v>5</v>
      </c>
      <c r="E3292">
        <f>DAY(Tbl_Hourly_Gen[[#This Row],[Date]])</f>
        <v>16</v>
      </c>
      <c r="F3292">
        <v>16</v>
      </c>
      <c r="G3292">
        <f>WEEKDAY(Tbl_Hourly_Gen[[#This Row],[Date]])</f>
        <v>5</v>
      </c>
      <c r="H3292" s="7" t="s">
        <v>14</v>
      </c>
      <c r="I3292" s="5">
        <v>0</v>
      </c>
    </row>
    <row r="3293" spans="2:9">
      <c r="B3293" s="11">
        <f>IF(B3292+IF(Tbl_Hourly_Gen[[#This Row],[Hour]]=24,1,0)&lt;Date_End,B3292+IF(Tbl_Hourly_Gen[[#This Row],[Hour]]=24,1,0),0)</f>
        <v>45428</v>
      </c>
      <c r="C3293" s="29">
        <f>Tbl_Hourly_Gen[[#This Row],[Hour]]/24</f>
        <v>0.70833333333333337</v>
      </c>
      <c r="D3293">
        <f>MONTH(Tbl_Hourly_Gen[[#This Row],[Date]])</f>
        <v>5</v>
      </c>
      <c r="E3293">
        <f>DAY(Tbl_Hourly_Gen[[#This Row],[Date]])</f>
        <v>16</v>
      </c>
      <c r="F3293">
        <v>17</v>
      </c>
      <c r="G3293">
        <f>WEEKDAY(Tbl_Hourly_Gen[[#This Row],[Date]])</f>
        <v>5</v>
      </c>
      <c r="H3293" s="7" t="s">
        <v>14</v>
      </c>
      <c r="I3293" s="5">
        <v>0</v>
      </c>
    </row>
    <row r="3294" spans="2:9">
      <c r="B3294" s="11">
        <f>IF(B3293+IF(Tbl_Hourly_Gen[[#This Row],[Hour]]=24,1,0)&lt;Date_End,B3293+IF(Tbl_Hourly_Gen[[#This Row],[Hour]]=24,1,0),0)</f>
        <v>45428</v>
      </c>
      <c r="C3294" s="29">
        <f>Tbl_Hourly_Gen[[#This Row],[Hour]]/24</f>
        <v>0.75</v>
      </c>
      <c r="D3294">
        <f>MONTH(Tbl_Hourly_Gen[[#This Row],[Date]])</f>
        <v>5</v>
      </c>
      <c r="E3294">
        <f>DAY(Tbl_Hourly_Gen[[#This Row],[Date]])</f>
        <v>16</v>
      </c>
      <c r="F3294">
        <v>18</v>
      </c>
      <c r="G3294">
        <f>WEEKDAY(Tbl_Hourly_Gen[[#This Row],[Date]])</f>
        <v>5</v>
      </c>
      <c r="H3294" s="7" t="s">
        <v>14</v>
      </c>
      <c r="I3294" s="5">
        <v>0</v>
      </c>
    </row>
    <row r="3295" spans="2:9">
      <c r="B3295" s="11">
        <f>IF(B3294+IF(Tbl_Hourly_Gen[[#This Row],[Hour]]=24,1,0)&lt;Date_End,B3294+IF(Tbl_Hourly_Gen[[#This Row],[Hour]]=24,1,0),0)</f>
        <v>45428</v>
      </c>
      <c r="C3295" s="29">
        <f>Tbl_Hourly_Gen[[#This Row],[Hour]]/24</f>
        <v>0.79166666666666663</v>
      </c>
      <c r="D3295">
        <f>MONTH(Tbl_Hourly_Gen[[#This Row],[Date]])</f>
        <v>5</v>
      </c>
      <c r="E3295">
        <f>DAY(Tbl_Hourly_Gen[[#This Row],[Date]])</f>
        <v>16</v>
      </c>
      <c r="F3295">
        <v>19</v>
      </c>
      <c r="G3295">
        <f>WEEKDAY(Tbl_Hourly_Gen[[#This Row],[Date]])</f>
        <v>5</v>
      </c>
      <c r="H3295" s="7" t="s">
        <v>14</v>
      </c>
      <c r="I3295" s="5">
        <v>0</v>
      </c>
    </row>
    <row r="3296" spans="2:9">
      <c r="B3296" s="11">
        <f>IF(B3295+IF(Tbl_Hourly_Gen[[#This Row],[Hour]]=24,1,0)&lt;Date_End,B3295+IF(Tbl_Hourly_Gen[[#This Row],[Hour]]=24,1,0),0)</f>
        <v>45428</v>
      </c>
      <c r="C3296" s="29">
        <f>Tbl_Hourly_Gen[[#This Row],[Hour]]/24</f>
        <v>0.83333333333333337</v>
      </c>
      <c r="D3296">
        <f>MONTH(Tbl_Hourly_Gen[[#This Row],[Date]])</f>
        <v>5</v>
      </c>
      <c r="E3296">
        <f>DAY(Tbl_Hourly_Gen[[#This Row],[Date]])</f>
        <v>16</v>
      </c>
      <c r="F3296">
        <v>20</v>
      </c>
      <c r="G3296">
        <f>WEEKDAY(Tbl_Hourly_Gen[[#This Row],[Date]])</f>
        <v>5</v>
      </c>
      <c r="H3296" s="7" t="s">
        <v>14</v>
      </c>
      <c r="I3296" s="5">
        <v>0</v>
      </c>
    </row>
    <row r="3297" spans="2:9">
      <c r="B3297" s="11">
        <f>IF(B3296+IF(Tbl_Hourly_Gen[[#This Row],[Hour]]=24,1,0)&lt;Date_End,B3296+IF(Tbl_Hourly_Gen[[#This Row],[Hour]]=24,1,0),0)</f>
        <v>45428</v>
      </c>
      <c r="C3297" s="29">
        <f>Tbl_Hourly_Gen[[#This Row],[Hour]]/24</f>
        <v>0.875</v>
      </c>
      <c r="D3297">
        <f>MONTH(Tbl_Hourly_Gen[[#This Row],[Date]])</f>
        <v>5</v>
      </c>
      <c r="E3297">
        <f>DAY(Tbl_Hourly_Gen[[#This Row],[Date]])</f>
        <v>16</v>
      </c>
      <c r="F3297">
        <v>21</v>
      </c>
      <c r="G3297">
        <f>WEEKDAY(Tbl_Hourly_Gen[[#This Row],[Date]])</f>
        <v>5</v>
      </c>
      <c r="H3297" s="7" t="s">
        <v>14</v>
      </c>
      <c r="I3297" s="5">
        <v>0</v>
      </c>
    </row>
    <row r="3298" spans="2:9">
      <c r="B3298" s="11">
        <f>IF(B3297+IF(Tbl_Hourly_Gen[[#This Row],[Hour]]=24,1,0)&lt;Date_End,B3297+IF(Tbl_Hourly_Gen[[#This Row],[Hour]]=24,1,0),0)</f>
        <v>45428</v>
      </c>
      <c r="C3298" s="29">
        <f>Tbl_Hourly_Gen[[#This Row],[Hour]]/24</f>
        <v>0.91666666666666663</v>
      </c>
      <c r="D3298">
        <f>MONTH(Tbl_Hourly_Gen[[#This Row],[Date]])</f>
        <v>5</v>
      </c>
      <c r="E3298">
        <f>DAY(Tbl_Hourly_Gen[[#This Row],[Date]])</f>
        <v>16</v>
      </c>
      <c r="F3298">
        <v>22</v>
      </c>
      <c r="G3298">
        <f>WEEKDAY(Tbl_Hourly_Gen[[#This Row],[Date]])</f>
        <v>5</v>
      </c>
      <c r="H3298" s="7" t="s">
        <v>14</v>
      </c>
      <c r="I3298" s="5">
        <v>0</v>
      </c>
    </row>
    <row r="3299" spans="2:9">
      <c r="B3299" s="11">
        <f>IF(B3298+IF(Tbl_Hourly_Gen[[#This Row],[Hour]]=24,1,0)&lt;Date_End,B3298+IF(Tbl_Hourly_Gen[[#This Row],[Hour]]=24,1,0),0)</f>
        <v>45428</v>
      </c>
      <c r="C3299" s="29">
        <f>Tbl_Hourly_Gen[[#This Row],[Hour]]/24</f>
        <v>0.95833333333333337</v>
      </c>
      <c r="D3299">
        <f>MONTH(Tbl_Hourly_Gen[[#This Row],[Date]])</f>
        <v>5</v>
      </c>
      <c r="E3299">
        <f>DAY(Tbl_Hourly_Gen[[#This Row],[Date]])</f>
        <v>16</v>
      </c>
      <c r="F3299">
        <v>23</v>
      </c>
      <c r="G3299">
        <f>WEEKDAY(Tbl_Hourly_Gen[[#This Row],[Date]])</f>
        <v>5</v>
      </c>
      <c r="H3299" s="7" t="s">
        <v>14</v>
      </c>
      <c r="I3299" s="5">
        <v>0</v>
      </c>
    </row>
    <row r="3300" spans="2:9">
      <c r="B3300" s="11">
        <f>IF(B3299+IF(Tbl_Hourly_Gen[[#This Row],[Hour]]=24,1,0)&lt;Date_End,B3299+IF(Tbl_Hourly_Gen[[#This Row],[Hour]]=24,1,0),0)</f>
        <v>45429</v>
      </c>
      <c r="C3300" s="29">
        <f>Tbl_Hourly_Gen[[#This Row],[Hour]]/24</f>
        <v>1</v>
      </c>
      <c r="D3300">
        <f>MONTH(Tbl_Hourly_Gen[[#This Row],[Date]])</f>
        <v>5</v>
      </c>
      <c r="E3300">
        <f>DAY(Tbl_Hourly_Gen[[#This Row],[Date]])</f>
        <v>17</v>
      </c>
      <c r="F3300">
        <v>24</v>
      </c>
      <c r="G3300">
        <f>WEEKDAY(Tbl_Hourly_Gen[[#This Row],[Date]])</f>
        <v>6</v>
      </c>
      <c r="H3300" s="7" t="s">
        <v>14</v>
      </c>
      <c r="I3300" s="5">
        <v>0</v>
      </c>
    </row>
    <row r="3301" spans="2:9">
      <c r="B3301" s="11">
        <f>IF(B3300+IF(Tbl_Hourly_Gen[[#This Row],[Hour]]=24,1,0)&lt;Date_End,B3300+IF(Tbl_Hourly_Gen[[#This Row],[Hour]]=24,1,0),0)</f>
        <v>45429</v>
      </c>
      <c r="C3301" s="29">
        <f>Tbl_Hourly_Gen[[#This Row],[Hour]]/24</f>
        <v>4.1666666666666664E-2</v>
      </c>
      <c r="D3301">
        <f>MONTH(Tbl_Hourly_Gen[[#This Row],[Date]])</f>
        <v>5</v>
      </c>
      <c r="E3301">
        <f>DAY(Tbl_Hourly_Gen[[#This Row],[Date]])</f>
        <v>17</v>
      </c>
      <c r="F3301">
        <v>1</v>
      </c>
      <c r="G3301">
        <f>WEEKDAY(Tbl_Hourly_Gen[[#This Row],[Date]])</f>
        <v>6</v>
      </c>
      <c r="H3301" s="7" t="s">
        <v>14</v>
      </c>
      <c r="I3301" s="5">
        <v>0</v>
      </c>
    </row>
    <row r="3302" spans="2:9">
      <c r="B3302" s="11">
        <f>IF(B3301+IF(Tbl_Hourly_Gen[[#This Row],[Hour]]=24,1,0)&lt;Date_End,B3301+IF(Tbl_Hourly_Gen[[#This Row],[Hour]]=24,1,0),0)</f>
        <v>45429</v>
      </c>
      <c r="C3302" s="29">
        <f>Tbl_Hourly_Gen[[#This Row],[Hour]]/24</f>
        <v>8.3333333333333329E-2</v>
      </c>
      <c r="D3302">
        <f>MONTH(Tbl_Hourly_Gen[[#This Row],[Date]])</f>
        <v>5</v>
      </c>
      <c r="E3302">
        <f>DAY(Tbl_Hourly_Gen[[#This Row],[Date]])</f>
        <v>17</v>
      </c>
      <c r="F3302">
        <v>2</v>
      </c>
      <c r="G3302">
        <f>WEEKDAY(Tbl_Hourly_Gen[[#This Row],[Date]])</f>
        <v>6</v>
      </c>
      <c r="H3302" s="7" t="s">
        <v>14</v>
      </c>
      <c r="I3302" s="5">
        <v>0</v>
      </c>
    </row>
    <row r="3303" spans="2:9">
      <c r="B3303" s="11">
        <f>IF(B3302+IF(Tbl_Hourly_Gen[[#This Row],[Hour]]=24,1,0)&lt;Date_End,B3302+IF(Tbl_Hourly_Gen[[#This Row],[Hour]]=24,1,0),0)</f>
        <v>45429</v>
      </c>
      <c r="C3303" s="29">
        <f>Tbl_Hourly_Gen[[#This Row],[Hour]]/24</f>
        <v>0.125</v>
      </c>
      <c r="D3303">
        <f>MONTH(Tbl_Hourly_Gen[[#This Row],[Date]])</f>
        <v>5</v>
      </c>
      <c r="E3303">
        <f>DAY(Tbl_Hourly_Gen[[#This Row],[Date]])</f>
        <v>17</v>
      </c>
      <c r="F3303">
        <v>3</v>
      </c>
      <c r="G3303">
        <f>WEEKDAY(Tbl_Hourly_Gen[[#This Row],[Date]])</f>
        <v>6</v>
      </c>
      <c r="H3303" s="7" t="s">
        <v>14</v>
      </c>
      <c r="I3303" s="5">
        <v>0</v>
      </c>
    </row>
    <row r="3304" spans="2:9">
      <c r="B3304" s="11">
        <f>IF(B3303+IF(Tbl_Hourly_Gen[[#This Row],[Hour]]=24,1,0)&lt;Date_End,B3303+IF(Tbl_Hourly_Gen[[#This Row],[Hour]]=24,1,0),0)</f>
        <v>45429</v>
      </c>
      <c r="C3304" s="29">
        <f>Tbl_Hourly_Gen[[#This Row],[Hour]]/24</f>
        <v>0.16666666666666666</v>
      </c>
      <c r="D3304">
        <f>MONTH(Tbl_Hourly_Gen[[#This Row],[Date]])</f>
        <v>5</v>
      </c>
      <c r="E3304">
        <f>DAY(Tbl_Hourly_Gen[[#This Row],[Date]])</f>
        <v>17</v>
      </c>
      <c r="F3304">
        <v>4</v>
      </c>
      <c r="G3304">
        <f>WEEKDAY(Tbl_Hourly_Gen[[#This Row],[Date]])</f>
        <v>6</v>
      </c>
      <c r="H3304" s="7" t="s">
        <v>14</v>
      </c>
      <c r="I3304" s="5">
        <v>0</v>
      </c>
    </row>
    <row r="3305" spans="2:9">
      <c r="B3305" s="11">
        <f>IF(B3304+IF(Tbl_Hourly_Gen[[#This Row],[Hour]]=24,1,0)&lt;Date_End,B3304+IF(Tbl_Hourly_Gen[[#This Row],[Hour]]=24,1,0),0)</f>
        <v>45429</v>
      </c>
      <c r="C3305" s="29">
        <f>Tbl_Hourly_Gen[[#This Row],[Hour]]/24</f>
        <v>0.20833333333333334</v>
      </c>
      <c r="D3305">
        <f>MONTH(Tbl_Hourly_Gen[[#This Row],[Date]])</f>
        <v>5</v>
      </c>
      <c r="E3305">
        <f>DAY(Tbl_Hourly_Gen[[#This Row],[Date]])</f>
        <v>17</v>
      </c>
      <c r="F3305">
        <v>5</v>
      </c>
      <c r="G3305">
        <f>WEEKDAY(Tbl_Hourly_Gen[[#This Row],[Date]])</f>
        <v>6</v>
      </c>
      <c r="H3305" s="7" t="s">
        <v>14</v>
      </c>
      <c r="I3305" s="5">
        <v>0</v>
      </c>
    </row>
    <row r="3306" spans="2:9">
      <c r="B3306" s="11">
        <f>IF(B3305+IF(Tbl_Hourly_Gen[[#This Row],[Hour]]=24,1,0)&lt;Date_End,B3305+IF(Tbl_Hourly_Gen[[#This Row],[Hour]]=24,1,0),0)</f>
        <v>45429</v>
      </c>
      <c r="C3306" s="29">
        <f>Tbl_Hourly_Gen[[#This Row],[Hour]]/24</f>
        <v>0.25</v>
      </c>
      <c r="D3306">
        <f>MONTH(Tbl_Hourly_Gen[[#This Row],[Date]])</f>
        <v>5</v>
      </c>
      <c r="E3306">
        <f>DAY(Tbl_Hourly_Gen[[#This Row],[Date]])</f>
        <v>17</v>
      </c>
      <c r="F3306">
        <v>6</v>
      </c>
      <c r="G3306">
        <f>WEEKDAY(Tbl_Hourly_Gen[[#This Row],[Date]])</f>
        <v>6</v>
      </c>
      <c r="H3306" s="7" t="s">
        <v>14</v>
      </c>
      <c r="I3306" s="5">
        <v>0</v>
      </c>
    </row>
    <row r="3307" spans="2:9">
      <c r="B3307" s="11">
        <f>IF(B3306+IF(Tbl_Hourly_Gen[[#This Row],[Hour]]=24,1,0)&lt;Date_End,B3306+IF(Tbl_Hourly_Gen[[#This Row],[Hour]]=24,1,0),0)</f>
        <v>45429</v>
      </c>
      <c r="C3307" s="29">
        <f>Tbl_Hourly_Gen[[#This Row],[Hour]]/24</f>
        <v>0.29166666666666669</v>
      </c>
      <c r="D3307">
        <f>MONTH(Tbl_Hourly_Gen[[#This Row],[Date]])</f>
        <v>5</v>
      </c>
      <c r="E3307">
        <f>DAY(Tbl_Hourly_Gen[[#This Row],[Date]])</f>
        <v>17</v>
      </c>
      <c r="F3307">
        <v>7</v>
      </c>
      <c r="G3307">
        <f>WEEKDAY(Tbl_Hourly_Gen[[#This Row],[Date]])</f>
        <v>6</v>
      </c>
      <c r="H3307" s="7" t="s">
        <v>14</v>
      </c>
      <c r="I3307" s="5">
        <v>0</v>
      </c>
    </row>
    <row r="3308" spans="2:9">
      <c r="B3308" s="11">
        <f>IF(B3307+IF(Tbl_Hourly_Gen[[#This Row],[Hour]]=24,1,0)&lt;Date_End,B3307+IF(Tbl_Hourly_Gen[[#This Row],[Hour]]=24,1,0),0)</f>
        <v>45429</v>
      </c>
      <c r="C3308" s="29">
        <f>Tbl_Hourly_Gen[[#This Row],[Hour]]/24</f>
        <v>0.33333333333333331</v>
      </c>
      <c r="D3308">
        <f>MONTH(Tbl_Hourly_Gen[[#This Row],[Date]])</f>
        <v>5</v>
      </c>
      <c r="E3308">
        <f>DAY(Tbl_Hourly_Gen[[#This Row],[Date]])</f>
        <v>17</v>
      </c>
      <c r="F3308">
        <v>8</v>
      </c>
      <c r="G3308">
        <f>WEEKDAY(Tbl_Hourly_Gen[[#This Row],[Date]])</f>
        <v>6</v>
      </c>
      <c r="H3308" s="7" t="s">
        <v>14</v>
      </c>
      <c r="I3308" s="5">
        <v>0</v>
      </c>
    </row>
    <row r="3309" spans="2:9">
      <c r="B3309" s="11">
        <f>IF(B3308+IF(Tbl_Hourly_Gen[[#This Row],[Hour]]=24,1,0)&lt;Date_End,B3308+IF(Tbl_Hourly_Gen[[#This Row],[Hour]]=24,1,0),0)</f>
        <v>45429</v>
      </c>
      <c r="C3309" s="29">
        <f>Tbl_Hourly_Gen[[#This Row],[Hour]]/24</f>
        <v>0.375</v>
      </c>
      <c r="D3309">
        <f>MONTH(Tbl_Hourly_Gen[[#This Row],[Date]])</f>
        <v>5</v>
      </c>
      <c r="E3309">
        <f>DAY(Tbl_Hourly_Gen[[#This Row],[Date]])</f>
        <v>17</v>
      </c>
      <c r="F3309">
        <v>9</v>
      </c>
      <c r="G3309">
        <f>WEEKDAY(Tbl_Hourly_Gen[[#This Row],[Date]])</f>
        <v>6</v>
      </c>
      <c r="H3309" s="7" t="s">
        <v>14</v>
      </c>
      <c r="I3309" s="5">
        <v>0</v>
      </c>
    </row>
    <row r="3310" spans="2:9">
      <c r="B3310" s="11">
        <f>IF(B3309+IF(Tbl_Hourly_Gen[[#This Row],[Hour]]=24,1,0)&lt;Date_End,B3309+IF(Tbl_Hourly_Gen[[#This Row],[Hour]]=24,1,0),0)</f>
        <v>45429</v>
      </c>
      <c r="C3310" s="29">
        <f>Tbl_Hourly_Gen[[#This Row],[Hour]]/24</f>
        <v>0.41666666666666669</v>
      </c>
      <c r="D3310">
        <f>MONTH(Tbl_Hourly_Gen[[#This Row],[Date]])</f>
        <v>5</v>
      </c>
      <c r="E3310">
        <f>DAY(Tbl_Hourly_Gen[[#This Row],[Date]])</f>
        <v>17</v>
      </c>
      <c r="F3310">
        <v>10</v>
      </c>
      <c r="G3310">
        <f>WEEKDAY(Tbl_Hourly_Gen[[#This Row],[Date]])</f>
        <v>6</v>
      </c>
      <c r="H3310" s="7" t="s">
        <v>14</v>
      </c>
      <c r="I3310" s="5">
        <v>0</v>
      </c>
    </row>
    <row r="3311" spans="2:9">
      <c r="B3311" s="11">
        <f>IF(B3310+IF(Tbl_Hourly_Gen[[#This Row],[Hour]]=24,1,0)&lt;Date_End,B3310+IF(Tbl_Hourly_Gen[[#This Row],[Hour]]=24,1,0),0)</f>
        <v>45429</v>
      </c>
      <c r="C3311" s="29">
        <f>Tbl_Hourly_Gen[[#This Row],[Hour]]/24</f>
        <v>0.45833333333333331</v>
      </c>
      <c r="D3311">
        <f>MONTH(Tbl_Hourly_Gen[[#This Row],[Date]])</f>
        <v>5</v>
      </c>
      <c r="E3311">
        <f>DAY(Tbl_Hourly_Gen[[#This Row],[Date]])</f>
        <v>17</v>
      </c>
      <c r="F3311">
        <v>11</v>
      </c>
      <c r="G3311">
        <f>WEEKDAY(Tbl_Hourly_Gen[[#This Row],[Date]])</f>
        <v>6</v>
      </c>
      <c r="H3311" s="7" t="s">
        <v>14</v>
      </c>
      <c r="I3311" s="5">
        <v>0</v>
      </c>
    </row>
    <row r="3312" spans="2:9">
      <c r="B3312" s="11">
        <f>IF(B3311+IF(Tbl_Hourly_Gen[[#This Row],[Hour]]=24,1,0)&lt;Date_End,B3311+IF(Tbl_Hourly_Gen[[#This Row],[Hour]]=24,1,0),0)</f>
        <v>45429</v>
      </c>
      <c r="C3312" s="29">
        <f>Tbl_Hourly_Gen[[#This Row],[Hour]]/24</f>
        <v>0.5</v>
      </c>
      <c r="D3312">
        <f>MONTH(Tbl_Hourly_Gen[[#This Row],[Date]])</f>
        <v>5</v>
      </c>
      <c r="E3312">
        <f>DAY(Tbl_Hourly_Gen[[#This Row],[Date]])</f>
        <v>17</v>
      </c>
      <c r="F3312">
        <v>12</v>
      </c>
      <c r="G3312">
        <f>WEEKDAY(Tbl_Hourly_Gen[[#This Row],[Date]])</f>
        <v>6</v>
      </c>
      <c r="H3312" s="7" t="s">
        <v>14</v>
      </c>
      <c r="I3312" s="5">
        <v>0</v>
      </c>
    </row>
    <row r="3313" spans="2:9">
      <c r="B3313" s="11">
        <f>IF(B3312+IF(Tbl_Hourly_Gen[[#This Row],[Hour]]=24,1,0)&lt;Date_End,B3312+IF(Tbl_Hourly_Gen[[#This Row],[Hour]]=24,1,0),0)</f>
        <v>45429</v>
      </c>
      <c r="C3313" s="29">
        <f>Tbl_Hourly_Gen[[#This Row],[Hour]]/24</f>
        <v>0.54166666666666663</v>
      </c>
      <c r="D3313">
        <f>MONTH(Tbl_Hourly_Gen[[#This Row],[Date]])</f>
        <v>5</v>
      </c>
      <c r="E3313">
        <f>DAY(Tbl_Hourly_Gen[[#This Row],[Date]])</f>
        <v>17</v>
      </c>
      <c r="F3313">
        <v>13</v>
      </c>
      <c r="G3313">
        <f>WEEKDAY(Tbl_Hourly_Gen[[#This Row],[Date]])</f>
        <v>6</v>
      </c>
      <c r="H3313" s="7" t="s">
        <v>14</v>
      </c>
      <c r="I3313" s="5">
        <v>0</v>
      </c>
    </row>
    <row r="3314" spans="2:9">
      <c r="B3314" s="11">
        <f>IF(B3313+IF(Tbl_Hourly_Gen[[#This Row],[Hour]]=24,1,0)&lt;Date_End,B3313+IF(Tbl_Hourly_Gen[[#This Row],[Hour]]=24,1,0),0)</f>
        <v>45429</v>
      </c>
      <c r="C3314" s="29">
        <f>Tbl_Hourly_Gen[[#This Row],[Hour]]/24</f>
        <v>0.58333333333333337</v>
      </c>
      <c r="D3314">
        <f>MONTH(Tbl_Hourly_Gen[[#This Row],[Date]])</f>
        <v>5</v>
      </c>
      <c r="E3314">
        <f>DAY(Tbl_Hourly_Gen[[#This Row],[Date]])</f>
        <v>17</v>
      </c>
      <c r="F3314">
        <v>14</v>
      </c>
      <c r="G3314">
        <f>WEEKDAY(Tbl_Hourly_Gen[[#This Row],[Date]])</f>
        <v>6</v>
      </c>
      <c r="H3314" s="7" t="s">
        <v>14</v>
      </c>
      <c r="I3314" s="5">
        <v>0</v>
      </c>
    </row>
    <row r="3315" spans="2:9">
      <c r="B3315" s="11">
        <f>IF(B3314+IF(Tbl_Hourly_Gen[[#This Row],[Hour]]=24,1,0)&lt;Date_End,B3314+IF(Tbl_Hourly_Gen[[#This Row],[Hour]]=24,1,0),0)</f>
        <v>45429</v>
      </c>
      <c r="C3315" s="29">
        <f>Tbl_Hourly_Gen[[#This Row],[Hour]]/24</f>
        <v>0.625</v>
      </c>
      <c r="D3315">
        <f>MONTH(Tbl_Hourly_Gen[[#This Row],[Date]])</f>
        <v>5</v>
      </c>
      <c r="E3315">
        <f>DAY(Tbl_Hourly_Gen[[#This Row],[Date]])</f>
        <v>17</v>
      </c>
      <c r="F3315">
        <v>15</v>
      </c>
      <c r="G3315">
        <f>WEEKDAY(Tbl_Hourly_Gen[[#This Row],[Date]])</f>
        <v>6</v>
      </c>
      <c r="H3315" s="7" t="s">
        <v>14</v>
      </c>
      <c r="I3315" s="5">
        <v>0</v>
      </c>
    </row>
    <row r="3316" spans="2:9">
      <c r="B3316" s="11">
        <f>IF(B3315+IF(Tbl_Hourly_Gen[[#This Row],[Hour]]=24,1,0)&lt;Date_End,B3315+IF(Tbl_Hourly_Gen[[#This Row],[Hour]]=24,1,0),0)</f>
        <v>45429</v>
      </c>
      <c r="C3316" s="29">
        <f>Tbl_Hourly_Gen[[#This Row],[Hour]]/24</f>
        <v>0.66666666666666663</v>
      </c>
      <c r="D3316">
        <f>MONTH(Tbl_Hourly_Gen[[#This Row],[Date]])</f>
        <v>5</v>
      </c>
      <c r="E3316">
        <f>DAY(Tbl_Hourly_Gen[[#This Row],[Date]])</f>
        <v>17</v>
      </c>
      <c r="F3316">
        <v>16</v>
      </c>
      <c r="G3316">
        <f>WEEKDAY(Tbl_Hourly_Gen[[#This Row],[Date]])</f>
        <v>6</v>
      </c>
      <c r="H3316" s="7" t="s">
        <v>14</v>
      </c>
      <c r="I3316" s="5">
        <v>0</v>
      </c>
    </row>
    <row r="3317" spans="2:9">
      <c r="B3317" s="11">
        <f>IF(B3316+IF(Tbl_Hourly_Gen[[#This Row],[Hour]]=24,1,0)&lt;Date_End,B3316+IF(Tbl_Hourly_Gen[[#This Row],[Hour]]=24,1,0),0)</f>
        <v>45429</v>
      </c>
      <c r="C3317" s="29">
        <f>Tbl_Hourly_Gen[[#This Row],[Hour]]/24</f>
        <v>0.70833333333333337</v>
      </c>
      <c r="D3317">
        <f>MONTH(Tbl_Hourly_Gen[[#This Row],[Date]])</f>
        <v>5</v>
      </c>
      <c r="E3317">
        <f>DAY(Tbl_Hourly_Gen[[#This Row],[Date]])</f>
        <v>17</v>
      </c>
      <c r="F3317">
        <v>17</v>
      </c>
      <c r="G3317">
        <f>WEEKDAY(Tbl_Hourly_Gen[[#This Row],[Date]])</f>
        <v>6</v>
      </c>
      <c r="H3317" s="7" t="s">
        <v>14</v>
      </c>
      <c r="I3317" s="5">
        <v>0</v>
      </c>
    </row>
    <row r="3318" spans="2:9">
      <c r="B3318" s="11">
        <f>IF(B3317+IF(Tbl_Hourly_Gen[[#This Row],[Hour]]=24,1,0)&lt;Date_End,B3317+IF(Tbl_Hourly_Gen[[#This Row],[Hour]]=24,1,0),0)</f>
        <v>45429</v>
      </c>
      <c r="C3318" s="29">
        <f>Tbl_Hourly_Gen[[#This Row],[Hour]]/24</f>
        <v>0.75</v>
      </c>
      <c r="D3318">
        <f>MONTH(Tbl_Hourly_Gen[[#This Row],[Date]])</f>
        <v>5</v>
      </c>
      <c r="E3318">
        <f>DAY(Tbl_Hourly_Gen[[#This Row],[Date]])</f>
        <v>17</v>
      </c>
      <c r="F3318">
        <v>18</v>
      </c>
      <c r="G3318">
        <f>WEEKDAY(Tbl_Hourly_Gen[[#This Row],[Date]])</f>
        <v>6</v>
      </c>
      <c r="H3318" s="7" t="s">
        <v>14</v>
      </c>
      <c r="I3318" s="5">
        <v>0</v>
      </c>
    </row>
    <row r="3319" spans="2:9">
      <c r="B3319" s="11">
        <f>IF(B3318+IF(Tbl_Hourly_Gen[[#This Row],[Hour]]=24,1,0)&lt;Date_End,B3318+IF(Tbl_Hourly_Gen[[#This Row],[Hour]]=24,1,0),0)</f>
        <v>45429</v>
      </c>
      <c r="C3319" s="29">
        <f>Tbl_Hourly_Gen[[#This Row],[Hour]]/24</f>
        <v>0.79166666666666663</v>
      </c>
      <c r="D3319">
        <f>MONTH(Tbl_Hourly_Gen[[#This Row],[Date]])</f>
        <v>5</v>
      </c>
      <c r="E3319">
        <f>DAY(Tbl_Hourly_Gen[[#This Row],[Date]])</f>
        <v>17</v>
      </c>
      <c r="F3319">
        <v>19</v>
      </c>
      <c r="G3319">
        <f>WEEKDAY(Tbl_Hourly_Gen[[#This Row],[Date]])</f>
        <v>6</v>
      </c>
      <c r="H3319" s="7" t="s">
        <v>14</v>
      </c>
      <c r="I3319" s="5">
        <v>0</v>
      </c>
    </row>
    <row r="3320" spans="2:9">
      <c r="B3320" s="11">
        <f>IF(B3319+IF(Tbl_Hourly_Gen[[#This Row],[Hour]]=24,1,0)&lt;Date_End,B3319+IF(Tbl_Hourly_Gen[[#This Row],[Hour]]=24,1,0),0)</f>
        <v>45429</v>
      </c>
      <c r="C3320" s="29">
        <f>Tbl_Hourly_Gen[[#This Row],[Hour]]/24</f>
        <v>0.83333333333333337</v>
      </c>
      <c r="D3320">
        <f>MONTH(Tbl_Hourly_Gen[[#This Row],[Date]])</f>
        <v>5</v>
      </c>
      <c r="E3320">
        <f>DAY(Tbl_Hourly_Gen[[#This Row],[Date]])</f>
        <v>17</v>
      </c>
      <c r="F3320">
        <v>20</v>
      </c>
      <c r="G3320">
        <f>WEEKDAY(Tbl_Hourly_Gen[[#This Row],[Date]])</f>
        <v>6</v>
      </c>
      <c r="H3320" s="7" t="s">
        <v>14</v>
      </c>
      <c r="I3320" s="5">
        <v>0</v>
      </c>
    </row>
    <row r="3321" spans="2:9">
      <c r="B3321" s="11">
        <f>IF(B3320+IF(Tbl_Hourly_Gen[[#This Row],[Hour]]=24,1,0)&lt;Date_End,B3320+IF(Tbl_Hourly_Gen[[#This Row],[Hour]]=24,1,0),0)</f>
        <v>45429</v>
      </c>
      <c r="C3321" s="29">
        <f>Tbl_Hourly_Gen[[#This Row],[Hour]]/24</f>
        <v>0.875</v>
      </c>
      <c r="D3321">
        <f>MONTH(Tbl_Hourly_Gen[[#This Row],[Date]])</f>
        <v>5</v>
      </c>
      <c r="E3321">
        <f>DAY(Tbl_Hourly_Gen[[#This Row],[Date]])</f>
        <v>17</v>
      </c>
      <c r="F3321">
        <v>21</v>
      </c>
      <c r="G3321">
        <f>WEEKDAY(Tbl_Hourly_Gen[[#This Row],[Date]])</f>
        <v>6</v>
      </c>
      <c r="H3321" s="7" t="s">
        <v>14</v>
      </c>
      <c r="I3321" s="5">
        <v>0</v>
      </c>
    </row>
    <row r="3322" spans="2:9">
      <c r="B3322" s="11">
        <f>IF(B3321+IF(Tbl_Hourly_Gen[[#This Row],[Hour]]=24,1,0)&lt;Date_End,B3321+IF(Tbl_Hourly_Gen[[#This Row],[Hour]]=24,1,0),0)</f>
        <v>45429</v>
      </c>
      <c r="C3322" s="29">
        <f>Tbl_Hourly_Gen[[#This Row],[Hour]]/24</f>
        <v>0.91666666666666663</v>
      </c>
      <c r="D3322">
        <f>MONTH(Tbl_Hourly_Gen[[#This Row],[Date]])</f>
        <v>5</v>
      </c>
      <c r="E3322">
        <f>DAY(Tbl_Hourly_Gen[[#This Row],[Date]])</f>
        <v>17</v>
      </c>
      <c r="F3322">
        <v>22</v>
      </c>
      <c r="G3322">
        <f>WEEKDAY(Tbl_Hourly_Gen[[#This Row],[Date]])</f>
        <v>6</v>
      </c>
      <c r="H3322" s="7" t="s">
        <v>14</v>
      </c>
      <c r="I3322" s="5">
        <v>0</v>
      </c>
    </row>
    <row r="3323" spans="2:9">
      <c r="B3323" s="11">
        <f>IF(B3322+IF(Tbl_Hourly_Gen[[#This Row],[Hour]]=24,1,0)&lt;Date_End,B3322+IF(Tbl_Hourly_Gen[[#This Row],[Hour]]=24,1,0),0)</f>
        <v>45429</v>
      </c>
      <c r="C3323" s="29">
        <f>Tbl_Hourly_Gen[[#This Row],[Hour]]/24</f>
        <v>0.95833333333333337</v>
      </c>
      <c r="D3323">
        <f>MONTH(Tbl_Hourly_Gen[[#This Row],[Date]])</f>
        <v>5</v>
      </c>
      <c r="E3323">
        <f>DAY(Tbl_Hourly_Gen[[#This Row],[Date]])</f>
        <v>17</v>
      </c>
      <c r="F3323">
        <v>23</v>
      </c>
      <c r="G3323">
        <f>WEEKDAY(Tbl_Hourly_Gen[[#This Row],[Date]])</f>
        <v>6</v>
      </c>
      <c r="H3323" s="7" t="s">
        <v>14</v>
      </c>
      <c r="I3323" s="5">
        <v>0</v>
      </c>
    </row>
    <row r="3324" spans="2:9">
      <c r="B3324" s="11">
        <f>IF(B3323+IF(Tbl_Hourly_Gen[[#This Row],[Hour]]=24,1,0)&lt;Date_End,B3323+IF(Tbl_Hourly_Gen[[#This Row],[Hour]]=24,1,0),0)</f>
        <v>45430</v>
      </c>
      <c r="C3324" s="29">
        <f>Tbl_Hourly_Gen[[#This Row],[Hour]]/24</f>
        <v>1</v>
      </c>
      <c r="D3324">
        <f>MONTH(Tbl_Hourly_Gen[[#This Row],[Date]])</f>
        <v>5</v>
      </c>
      <c r="E3324">
        <f>DAY(Tbl_Hourly_Gen[[#This Row],[Date]])</f>
        <v>18</v>
      </c>
      <c r="F3324">
        <v>24</v>
      </c>
      <c r="G3324">
        <f>WEEKDAY(Tbl_Hourly_Gen[[#This Row],[Date]])</f>
        <v>7</v>
      </c>
      <c r="H3324" s="7" t="s">
        <v>14</v>
      </c>
      <c r="I3324" s="5">
        <v>0</v>
      </c>
    </row>
    <row r="3325" spans="2:9">
      <c r="B3325" s="11">
        <f>IF(B3324+IF(Tbl_Hourly_Gen[[#This Row],[Hour]]=24,1,0)&lt;Date_End,B3324+IF(Tbl_Hourly_Gen[[#This Row],[Hour]]=24,1,0),0)</f>
        <v>45430</v>
      </c>
      <c r="C3325" s="29">
        <f>Tbl_Hourly_Gen[[#This Row],[Hour]]/24</f>
        <v>4.1666666666666664E-2</v>
      </c>
      <c r="D3325">
        <f>MONTH(Tbl_Hourly_Gen[[#This Row],[Date]])</f>
        <v>5</v>
      </c>
      <c r="E3325">
        <f>DAY(Tbl_Hourly_Gen[[#This Row],[Date]])</f>
        <v>18</v>
      </c>
      <c r="F3325">
        <v>1</v>
      </c>
      <c r="G3325">
        <f>WEEKDAY(Tbl_Hourly_Gen[[#This Row],[Date]])</f>
        <v>7</v>
      </c>
      <c r="H3325" s="7" t="s">
        <v>14</v>
      </c>
      <c r="I3325" s="5">
        <v>0</v>
      </c>
    </row>
    <row r="3326" spans="2:9">
      <c r="B3326" s="11">
        <f>IF(B3325+IF(Tbl_Hourly_Gen[[#This Row],[Hour]]=24,1,0)&lt;Date_End,B3325+IF(Tbl_Hourly_Gen[[#This Row],[Hour]]=24,1,0),0)</f>
        <v>45430</v>
      </c>
      <c r="C3326" s="29">
        <f>Tbl_Hourly_Gen[[#This Row],[Hour]]/24</f>
        <v>8.3333333333333329E-2</v>
      </c>
      <c r="D3326">
        <f>MONTH(Tbl_Hourly_Gen[[#This Row],[Date]])</f>
        <v>5</v>
      </c>
      <c r="E3326">
        <f>DAY(Tbl_Hourly_Gen[[#This Row],[Date]])</f>
        <v>18</v>
      </c>
      <c r="F3326">
        <v>2</v>
      </c>
      <c r="G3326">
        <f>WEEKDAY(Tbl_Hourly_Gen[[#This Row],[Date]])</f>
        <v>7</v>
      </c>
      <c r="H3326" s="7" t="s">
        <v>14</v>
      </c>
      <c r="I3326" s="5">
        <v>0</v>
      </c>
    </row>
    <row r="3327" spans="2:9">
      <c r="B3327" s="11">
        <f>IF(B3326+IF(Tbl_Hourly_Gen[[#This Row],[Hour]]=24,1,0)&lt;Date_End,B3326+IF(Tbl_Hourly_Gen[[#This Row],[Hour]]=24,1,0),0)</f>
        <v>45430</v>
      </c>
      <c r="C3327" s="29">
        <f>Tbl_Hourly_Gen[[#This Row],[Hour]]/24</f>
        <v>0.125</v>
      </c>
      <c r="D3327">
        <f>MONTH(Tbl_Hourly_Gen[[#This Row],[Date]])</f>
        <v>5</v>
      </c>
      <c r="E3327">
        <f>DAY(Tbl_Hourly_Gen[[#This Row],[Date]])</f>
        <v>18</v>
      </c>
      <c r="F3327">
        <v>3</v>
      </c>
      <c r="G3327">
        <f>WEEKDAY(Tbl_Hourly_Gen[[#This Row],[Date]])</f>
        <v>7</v>
      </c>
      <c r="H3327" s="7" t="s">
        <v>14</v>
      </c>
      <c r="I3327" s="5">
        <v>0</v>
      </c>
    </row>
    <row r="3328" spans="2:9">
      <c r="B3328" s="11">
        <f>IF(B3327+IF(Tbl_Hourly_Gen[[#This Row],[Hour]]=24,1,0)&lt;Date_End,B3327+IF(Tbl_Hourly_Gen[[#This Row],[Hour]]=24,1,0),0)</f>
        <v>45430</v>
      </c>
      <c r="C3328" s="29">
        <f>Tbl_Hourly_Gen[[#This Row],[Hour]]/24</f>
        <v>0.16666666666666666</v>
      </c>
      <c r="D3328">
        <f>MONTH(Tbl_Hourly_Gen[[#This Row],[Date]])</f>
        <v>5</v>
      </c>
      <c r="E3328">
        <f>DAY(Tbl_Hourly_Gen[[#This Row],[Date]])</f>
        <v>18</v>
      </c>
      <c r="F3328">
        <v>4</v>
      </c>
      <c r="G3328">
        <f>WEEKDAY(Tbl_Hourly_Gen[[#This Row],[Date]])</f>
        <v>7</v>
      </c>
      <c r="H3328" s="7" t="s">
        <v>14</v>
      </c>
      <c r="I3328" s="5">
        <v>0</v>
      </c>
    </row>
    <row r="3329" spans="2:9">
      <c r="B3329" s="11">
        <f>IF(B3328+IF(Tbl_Hourly_Gen[[#This Row],[Hour]]=24,1,0)&lt;Date_End,B3328+IF(Tbl_Hourly_Gen[[#This Row],[Hour]]=24,1,0),0)</f>
        <v>45430</v>
      </c>
      <c r="C3329" s="29">
        <f>Tbl_Hourly_Gen[[#This Row],[Hour]]/24</f>
        <v>0.20833333333333334</v>
      </c>
      <c r="D3329">
        <f>MONTH(Tbl_Hourly_Gen[[#This Row],[Date]])</f>
        <v>5</v>
      </c>
      <c r="E3329">
        <f>DAY(Tbl_Hourly_Gen[[#This Row],[Date]])</f>
        <v>18</v>
      </c>
      <c r="F3329">
        <v>5</v>
      </c>
      <c r="G3329">
        <f>WEEKDAY(Tbl_Hourly_Gen[[#This Row],[Date]])</f>
        <v>7</v>
      </c>
      <c r="H3329" s="7" t="s">
        <v>14</v>
      </c>
      <c r="I3329" s="5">
        <v>0</v>
      </c>
    </row>
    <row r="3330" spans="2:9">
      <c r="B3330" s="11">
        <f>IF(B3329+IF(Tbl_Hourly_Gen[[#This Row],[Hour]]=24,1,0)&lt;Date_End,B3329+IF(Tbl_Hourly_Gen[[#This Row],[Hour]]=24,1,0),0)</f>
        <v>45430</v>
      </c>
      <c r="C3330" s="29">
        <f>Tbl_Hourly_Gen[[#This Row],[Hour]]/24</f>
        <v>0.25</v>
      </c>
      <c r="D3330">
        <f>MONTH(Tbl_Hourly_Gen[[#This Row],[Date]])</f>
        <v>5</v>
      </c>
      <c r="E3330">
        <f>DAY(Tbl_Hourly_Gen[[#This Row],[Date]])</f>
        <v>18</v>
      </c>
      <c r="F3330">
        <v>6</v>
      </c>
      <c r="G3330">
        <f>WEEKDAY(Tbl_Hourly_Gen[[#This Row],[Date]])</f>
        <v>7</v>
      </c>
      <c r="H3330" s="7" t="s">
        <v>14</v>
      </c>
      <c r="I3330" s="5">
        <v>0</v>
      </c>
    </row>
    <row r="3331" spans="2:9">
      <c r="B3331" s="11">
        <f>IF(B3330+IF(Tbl_Hourly_Gen[[#This Row],[Hour]]=24,1,0)&lt;Date_End,B3330+IF(Tbl_Hourly_Gen[[#This Row],[Hour]]=24,1,0),0)</f>
        <v>45430</v>
      </c>
      <c r="C3331" s="29">
        <f>Tbl_Hourly_Gen[[#This Row],[Hour]]/24</f>
        <v>0.29166666666666669</v>
      </c>
      <c r="D3331">
        <f>MONTH(Tbl_Hourly_Gen[[#This Row],[Date]])</f>
        <v>5</v>
      </c>
      <c r="E3331">
        <f>DAY(Tbl_Hourly_Gen[[#This Row],[Date]])</f>
        <v>18</v>
      </c>
      <c r="F3331">
        <v>7</v>
      </c>
      <c r="G3331">
        <f>WEEKDAY(Tbl_Hourly_Gen[[#This Row],[Date]])</f>
        <v>7</v>
      </c>
      <c r="H3331" s="7" t="s">
        <v>14</v>
      </c>
      <c r="I3331" s="5">
        <v>0</v>
      </c>
    </row>
    <row r="3332" spans="2:9">
      <c r="B3332" s="11">
        <f>IF(B3331+IF(Tbl_Hourly_Gen[[#This Row],[Hour]]=24,1,0)&lt;Date_End,B3331+IF(Tbl_Hourly_Gen[[#This Row],[Hour]]=24,1,0),0)</f>
        <v>45430</v>
      </c>
      <c r="C3332" s="29">
        <f>Tbl_Hourly_Gen[[#This Row],[Hour]]/24</f>
        <v>0.33333333333333331</v>
      </c>
      <c r="D3332">
        <f>MONTH(Tbl_Hourly_Gen[[#This Row],[Date]])</f>
        <v>5</v>
      </c>
      <c r="E3332">
        <f>DAY(Tbl_Hourly_Gen[[#This Row],[Date]])</f>
        <v>18</v>
      </c>
      <c r="F3332">
        <v>8</v>
      </c>
      <c r="G3332">
        <f>WEEKDAY(Tbl_Hourly_Gen[[#This Row],[Date]])</f>
        <v>7</v>
      </c>
      <c r="H3332" s="7" t="s">
        <v>14</v>
      </c>
      <c r="I3332" s="5">
        <v>0</v>
      </c>
    </row>
    <row r="3333" spans="2:9">
      <c r="B3333" s="11">
        <f>IF(B3332+IF(Tbl_Hourly_Gen[[#This Row],[Hour]]=24,1,0)&lt;Date_End,B3332+IF(Tbl_Hourly_Gen[[#This Row],[Hour]]=24,1,0),0)</f>
        <v>45430</v>
      </c>
      <c r="C3333" s="29">
        <f>Tbl_Hourly_Gen[[#This Row],[Hour]]/24</f>
        <v>0.375</v>
      </c>
      <c r="D3333">
        <f>MONTH(Tbl_Hourly_Gen[[#This Row],[Date]])</f>
        <v>5</v>
      </c>
      <c r="E3333">
        <f>DAY(Tbl_Hourly_Gen[[#This Row],[Date]])</f>
        <v>18</v>
      </c>
      <c r="F3333">
        <v>9</v>
      </c>
      <c r="G3333">
        <f>WEEKDAY(Tbl_Hourly_Gen[[#This Row],[Date]])</f>
        <v>7</v>
      </c>
      <c r="H3333" s="7" t="s">
        <v>14</v>
      </c>
      <c r="I3333" s="5">
        <v>0</v>
      </c>
    </row>
    <row r="3334" spans="2:9">
      <c r="B3334" s="11">
        <f>IF(B3333+IF(Tbl_Hourly_Gen[[#This Row],[Hour]]=24,1,0)&lt;Date_End,B3333+IF(Tbl_Hourly_Gen[[#This Row],[Hour]]=24,1,0),0)</f>
        <v>45430</v>
      </c>
      <c r="C3334" s="29">
        <f>Tbl_Hourly_Gen[[#This Row],[Hour]]/24</f>
        <v>0.41666666666666669</v>
      </c>
      <c r="D3334">
        <f>MONTH(Tbl_Hourly_Gen[[#This Row],[Date]])</f>
        <v>5</v>
      </c>
      <c r="E3334">
        <f>DAY(Tbl_Hourly_Gen[[#This Row],[Date]])</f>
        <v>18</v>
      </c>
      <c r="F3334">
        <v>10</v>
      </c>
      <c r="G3334">
        <f>WEEKDAY(Tbl_Hourly_Gen[[#This Row],[Date]])</f>
        <v>7</v>
      </c>
      <c r="H3334" s="7" t="s">
        <v>14</v>
      </c>
      <c r="I3334" s="5">
        <v>0</v>
      </c>
    </row>
    <row r="3335" spans="2:9">
      <c r="B3335" s="11">
        <f>IF(B3334+IF(Tbl_Hourly_Gen[[#This Row],[Hour]]=24,1,0)&lt;Date_End,B3334+IF(Tbl_Hourly_Gen[[#This Row],[Hour]]=24,1,0),0)</f>
        <v>45430</v>
      </c>
      <c r="C3335" s="29">
        <f>Tbl_Hourly_Gen[[#This Row],[Hour]]/24</f>
        <v>0.45833333333333331</v>
      </c>
      <c r="D3335">
        <f>MONTH(Tbl_Hourly_Gen[[#This Row],[Date]])</f>
        <v>5</v>
      </c>
      <c r="E3335">
        <f>DAY(Tbl_Hourly_Gen[[#This Row],[Date]])</f>
        <v>18</v>
      </c>
      <c r="F3335">
        <v>11</v>
      </c>
      <c r="G3335">
        <f>WEEKDAY(Tbl_Hourly_Gen[[#This Row],[Date]])</f>
        <v>7</v>
      </c>
      <c r="H3335" s="7" t="s">
        <v>14</v>
      </c>
      <c r="I3335" s="5">
        <v>0</v>
      </c>
    </row>
    <row r="3336" spans="2:9">
      <c r="B3336" s="11">
        <f>IF(B3335+IF(Tbl_Hourly_Gen[[#This Row],[Hour]]=24,1,0)&lt;Date_End,B3335+IF(Tbl_Hourly_Gen[[#This Row],[Hour]]=24,1,0),0)</f>
        <v>45430</v>
      </c>
      <c r="C3336" s="29">
        <f>Tbl_Hourly_Gen[[#This Row],[Hour]]/24</f>
        <v>0.5</v>
      </c>
      <c r="D3336">
        <f>MONTH(Tbl_Hourly_Gen[[#This Row],[Date]])</f>
        <v>5</v>
      </c>
      <c r="E3336">
        <f>DAY(Tbl_Hourly_Gen[[#This Row],[Date]])</f>
        <v>18</v>
      </c>
      <c r="F3336">
        <v>12</v>
      </c>
      <c r="G3336">
        <f>WEEKDAY(Tbl_Hourly_Gen[[#This Row],[Date]])</f>
        <v>7</v>
      </c>
      <c r="H3336" s="7" t="s">
        <v>14</v>
      </c>
      <c r="I3336" s="5">
        <v>0</v>
      </c>
    </row>
    <row r="3337" spans="2:9">
      <c r="B3337" s="11">
        <f>IF(B3336+IF(Tbl_Hourly_Gen[[#This Row],[Hour]]=24,1,0)&lt;Date_End,B3336+IF(Tbl_Hourly_Gen[[#This Row],[Hour]]=24,1,0),0)</f>
        <v>45430</v>
      </c>
      <c r="C3337" s="29">
        <f>Tbl_Hourly_Gen[[#This Row],[Hour]]/24</f>
        <v>0.54166666666666663</v>
      </c>
      <c r="D3337">
        <f>MONTH(Tbl_Hourly_Gen[[#This Row],[Date]])</f>
        <v>5</v>
      </c>
      <c r="E3337">
        <f>DAY(Tbl_Hourly_Gen[[#This Row],[Date]])</f>
        <v>18</v>
      </c>
      <c r="F3337">
        <v>13</v>
      </c>
      <c r="G3337">
        <f>WEEKDAY(Tbl_Hourly_Gen[[#This Row],[Date]])</f>
        <v>7</v>
      </c>
      <c r="H3337" s="7" t="s">
        <v>14</v>
      </c>
      <c r="I3337" s="5">
        <v>0</v>
      </c>
    </row>
    <row r="3338" spans="2:9">
      <c r="B3338" s="11">
        <f>IF(B3337+IF(Tbl_Hourly_Gen[[#This Row],[Hour]]=24,1,0)&lt;Date_End,B3337+IF(Tbl_Hourly_Gen[[#This Row],[Hour]]=24,1,0),0)</f>
        <v>45430</v>
      </c>
      <c r="C3338" s="29">
        <f>Tbl_Hourly_Gen[[#This Row],[Hour]]/24</f>
        <v>0.58333333333333337</v>
      </c>
      <c r="D3338">
        <f>MONTH(Tbl_Hourly_Gen[[#This Row],[Date]])</f>
        <v>5</v>
      </c>
      <c r="E3338">
        <f>DAY(Tbl_Hourly_Gen[[#This Row],[Date]])</f>
        <v>18</v>
      </c>
      <c r="F3338">
        <v>14</v>
      </c>
      <c r="G3338">
        <f>WEEKDAY(Tbl_Hourly_Gen[[#This Row],[Date]])</f>
        <v>7</v>
      </c>
      <c r="H3338" s="7" t="s">
        <v>14</v>
      </c>
      <c r="I3338" s="5">
        <v>0</v>
      </c>
    </row>
    <row r="3339" spans="2:9">
      <c r="B3339" s="11">
        <f>IF(B3338+IF(Tbl_Hourly_Gen[[#This Row],[Hour]]=24,1,0)&lt;Date_End,B3338+IF(Tbl_Hourly_Gen[[#This Row],[Hour]]=24,1,0),0)</f>
        <v>45430</v>
      </c>
      <c r="C3339" s="29">
        <f>Tbl_Hourly_Gen[[#This Row],[Hour]]/24</f>
        <v>0.625</v>
      </c>
      <c r="D3339">
        <f>MONTH(Tbl_Hourly_Gen[[#This Row],[Date]])</f>
        <v>5</v>
      </c>
      <c r="E3339">
        <f>DAY(Tbl_Hourly_Gen[[#This Row],[Date]])</f>
        <v>18</v>
      </c>
      <c r="F3339">
        <v>15</v>
      </c>
      <c r="G3339">
        <f>WEEKDAY(Tbl_Hourly_Gen[[#This Row],[Date]])</f>
        <v>7</v>
      </c>
      <c r="H3339" s="7" t="s">
        <v>14</v>
      </c>
      <c r="I3339" s="5">
        <v>0</v>
      </c>
    </row>
    <row r="3340" spans="2:9">
      <c r="B3340" s="11">
        <f>IF(B3339+IF(Tbl_Hourly_Gen[[#This Row],[Hour]]=24,1,0)&lt;Date_End,B3339+IF(Tbl_Hourly_Gen[[#This Row],[Hour]]=24,1,0),0)</f>
        <v>45430</v>
      </c>
      <c r="C3340" s="29">
        <f>Tbl_Hourly_Gen[[#This Row],[Hour]]/24</f>
        <v>0.66666666666666663</v>
      </c>
      <c r="D3340">
        <f>MONTH(Tbl_Hourly_Gen[[#This Row],[Date]])</f>
        <v>5</v>
      </c>
      <c r="E3340">
        <f>DAY(Tbl_Hourly_Gen[[#This Row],[Date]])</f>
        <v>18</v>
      </c>
      <c r="F3340">
        <v>16</v>
      </c>
      <c r="G3340">
        <f>WEEKDAY(Tbl_Hourly_Gen[[#This Row],[Date]])</f>
        <v>7</v>
      </c>
      <c r="H3340" s="7" t="s">
        <v>14</v>
      </c>
      <c r="I3340" s="5">
        <v>0</v>
      </c>
    </row>
    <row r="3341" spans="2:9">
      <c r="B3341" s="11">
        <f>IF(B3340+IF(Tbl_Hourly_Gen[[#This Row],[Hour]]=24,1,0)&lt;Date_End,B3340+IF(Tbl_Hourly_Gen[[#This Row],[Hour]]=24,1,0),0)</f>
        <v>45430</v>
      </c>
      <c r="C3341" s="29">
        <f>Tbl_Hourly_Gen[[#This Row],[Hour]]/24</f>
        <v>0.70833333333333337</v>
      </c>
      <c r="D3341">
        <f>MONTH(Tbl_Hourly_Gen[[#This Row],[Date]])</f>
        <v>5</v>
      </c>
      <c r="E3341">
        <f>DAY(Tbl_Hourly_Gen[[#This Row],[Date]])</f>
        <v>18</v>
      </c>
      <c r="F3341">
        <v>17</v>
      </c>
      <c r="G3341">
        <f>WEEKDAY(Tbl_Hourly_Gen[[#This Row],[Date]])</f>
        <v>7</v>
      </c>
      <c r="H3341" s="7" t="s">
        <v>14</v>
      </c>
      <c r="I3341" s="5">
        <v>0</v>
      </c>
    </row>
    <row r="3342" spans="2:9">
      <c r="B3342" s="11">
        <f>IF(B3341+IF(Tbl_Hourly_Gen[[#This Row],[Hour]]=24,1,0)&lt;Date_End,B3341+IF(Tbl_Hourly_Gen[[#This Row],[Hour]]=24,1,0),0)</f>
        <v>45430</v>
      </c>
      <c r="C3342" s="29">
        <f>Tbl_Hourly_Gen[[#This Row],[Hour]]/24</f>
        <v>0.75</v>
      </c>
      <c r="D3342">
        <f>MONTH(Tbl_Hourly_Gen[[#This Row],[Date]])</f>
        <v>5</v>
      </c>
      <c r="E3342">
        <f>DAY(Tbl_Hourly_Gen[[#This Row],[Date]])</f>
        <v>18</v>
      </c>
      <c r="F3342">
        <v>18</v>
      </c>
      <c r="G3342">
        <f>WEEKDAY(Tbl_Hourly_Gen[[#This Row],[Date]])</f>
        <v>7</v>
      </c>
      <c r="H3342" s="7" t="s">
        <v>14</v>
      </c>
      <c r="I3342" s="5">
        <v>0</v>
      </c>
    </row>
    <row r="3343" spans="2:9">
      <c r="B3343" s="11">
        <f>IF(B3342+IF(Tbl_Hourly_Gen[[#This Row],[Hour]]=24,1,0)&lt;Date_End,B3342+IF(Tbl_Hourly_Gen[[#This Row],[Hour]]=24,1,0),0)</f>
        <v>45430</v>
      </c>
      <c r="C3343" s="29">
        <f>Tbl_Hourly_Gen[[#This Row],[Hour]]/24</f>
        <v>0.79166666666666663</v>
      </c>
      <c r="D3343">
        <f>MONTH(Tbl_Hourly_Gen[[#This Row],[Date]])</f>
        <v>5</v>
      </c>
      <c r="E3343">
        <f>DAY(Tbl_Hourly_Gen[[#This Row],[Date]])</f>
        <v>18</v>
      </c>
      <c r="F3343">
        <v>19</v>
      </c>
      <c r="G3343">
        <f>WEEKDAY(Tbl_Hourly_Gen[[#This Row],[Date]])</f>
        <v>7</v>
      </c>
      <c r="H3343" s="7" t="s">
        <v>14</v>
      </c>
      <c r="I3343" s="5">
        <v>0</v>
      </c>
    </row>
    <row r="3344" spans="2:9">
      <c r="B3344" s="11">
        <f>IF(B3343+IF(Tbl_Hourly_Gen[[#This Row],[Hour]]=24,1,0)&lt;Date_End,B3343+IF(Tbl_Hourly_Gen[[#This Row],[Hour]]=24,1,0),0)</f>
        <v>45430</v>
      </c>
      <c r="C3344" s="29">
        <f>Tbl_Hourly_Gen[[#This Row],[Hour]]/24</f>
        <v>0.83333333333333337</v>
      </c>
      <c r="D3344">
        <f>MONTH(Tbl_Hourly_Gen[[#This Row],[Date]])</f>
        <v>5</v>
      </c>
      <c r="E3344">
        <f>DAY(Tbl_Hourly_Gen[[#This Row],[Date]])</f>
        <v>18</v>
      </c>
      <c r="F3344">
        <v>20</v>
      </c>
      <c r="G3344">
        <f>WEEKDAY(Tbl_Hourly_Gen[[#This Row],[Date]])</f>
        <v>7</v>
      </c>
      <c r="H3344" s="7" t="s">
        <v>14</v>
      </c>
      <c r="I3344" s="5">
        <v>0</v>
      </c>
    </row>
    <row r="3345" spans="2:9">
      <c r="B3345" s="11">
        <f>IF(B3344+IF(Tbl_Hourly_Gen[[#This Row],[Hour]]=24,1,0)&lt;Date_End,B3344+IF(Tbl_Hourly_Gen[[#This Row],[Hour]]=24,1,0),0)</f>
        <v>45430</v>
      </c>
      <c r="C3345" s="29">
        <f>Tbl_Hourly_Gen[[#This Row],[Hour]]/24</f>
        <v>0.875</v>
      </c>
      <c r="D3345">
        <f>MONTH(Tbl_Hourly_Gen[[#This Row],[Date]])</f>
        <v>5</v>
      </c>
      <c r="E3345">
        <f>DAY(Tbl_Hourly_Gen[[#This Row],[Date]])</f>
        <v>18</v>
      </c>
      <c r="F3345">
        <v>21</v>
      </c>
      <c r="G3345">
        <f>WEEKDAY(Tbl_Hourly_Gen[[#This Row],[Date]])</f>
        <v>7</v>
      </c>
      <c r="H3345" s="7" t="s">
        <v>14</v>
      </c>
      <c r="I3345" s="5">
        <v>0</v>
      </c>
    </row>
    <row r="3346" spans="2:9">
      <c r="B3346" s="11">
        <f>IF(B3345+IF(Tbl_Hourly_Gen[[#This Row],[Hour]]=24,1,0)&lt;Date_End,B3345+IF(Tbl_Hourly_Gen[[#This Row],[Hour]]=24,1,0),0)</f>
        <v>45430</v>
      </c>
      <c r="C3346" s="29">
        <f>Tbl_Hourly_Gen[[#This Row],[Hour]]/24</f>
        <v>0.91666666666666663</v>
      </c>
      <c r="D3346">
        <f>MONTH(Tbl_Hourly_Gen[[#This Row],[Date]])</f>
        <v>5</v>
      </c>
      <c r="E3346">
        <f>DAY(Tbl_Hourly_Gen[[#This Row],[Date]])</f>
        <v>18</v>
      </c>
      <c r="F3346">
        <v>22</v>
      </c>
      <c r="G3346">
        <f>WEEKDAY(Tbl_Hourly_Gen[[#This Row],[Date]])</f>
        <v>7</v>
      </c>
      <c r="H3346" s="7" t="s">
        <v>14</v>
      </c>
      <c r="I3346" s="5">
        <v>0</v>
      </c>
    </row>
    <row r="3347" spans="2:9">
      <c r="B3347" s="11">
        <f>IF(B3346+IF(Tbl_Hourly_Gen[[#This Row],[Hour]]=24,1,0)&lt;Date_End,B3346+IF(Tbl_Hourly_Gen[[#This Row],[Hour]]=24,1,0),0)</f>
        <v>45430</v>
      </c>
      <c r="C3347" s="29">
        <f>Tbl_Hourly_Gen[[#This Row],[Hour]]/24</f>
        <v>0.95833333333333337</v>
      </c>
      <c r="D3347">
        <f>MONTH(Tbl_Hourly_Gen[[#This Row],[Date]])</f>
        <v>5</v>
      </c>
      <c r="E3347">
        <f>DAY(Tbl_Hourly_Gen[[#This Row],[Date]])</f>
        <v>18</v>
      </c>
      <c r="F3347">
        <v>23</v>
      </c>
      <c r="G3347">
        <f>WEEKDAY(Tbl_Hourly_Gen[[#This Row],[Date]])</f>
        <v>7</v>
      </c>
      <c r="H3347" s="7" t="s">
        <v>14</v>
      </c>
      <c r="I3347" s="5">
        <v>0</v>
      </c>
    </row>
    <row r="3348" spans="2:9">
      <c r="B3348" s="11">
        <f>IF(B3347+IF(Tbl_Hourly_Gen[[#This Row],[Hour]]=24,1,0)&lt;Date_End,B3347+IF(Tbl_Hourly_Gen[[#This Row],[Hour]]=24,1,0),0)</f>
        <v>45431</v>
      </c>
      <c r="C3348" s="29">
        <f>Tbl_Hourly_Gen[[#This Row],[Hour]]/24</f>
        <v>1</v>
      </c>
      <c r="D3348">
        <f>MONTH(Tbl_Hourly_Gen[[#This Row],[Date]])</f>
        <v>5</v>
      </c>
      <c r="E3348">
        <f>DAY(Tbl_Hourly_Gen[[#This Row],[Date]])</f>
        <v>19</v>
      </c>
      <c r="F3348">
        <v>24</v>
      </c>
      <c r="G3348">
        <f>WEEKDAY(Tbl_Hourly_Gen[[#This Row],[Date]])</f>
        <v>1</v>
      </c>
      <c r="H3348" s="7" t="s">
        <v>14</v>
      </c>
      <c r="I3348" s="5">
        <v>0</v>
      </c>
    </row>
    <row r="3349" spans="2:9">
      <c r="B3349" s="11">
        <f>IF(B3348+IF(Tbl_Hourly_Gen[[#This Row],[Hour]]=24,1,0)&lt;Date_End,B3348+IF(Tbl_Hourly_Gen[[#This Row],[Hour]]=24,1,0),0)</f>
        <v>45431</v>
      </c>
      <c r="C3349" s="29">
        <f>Tbl_Hourly_Gen[[#This Row],[Hour]]/24</f>
        <v>4.1666666666666664E-2</v>
      </c>
      <c r="D3349">
        <f>MONTH(Tbl_Hourly_Gen[[#This Row],[Date]])</f>
        <v>5</v>
      </c>
      <c r="E3349">
        <f>DAY(Tbl_Hourly_Gen[[#This Row],[Date]])</f>
        <v>19</v>
      </c>
      <c r="F3349">
        <v>1</v>
      </c>
      <c r="G3349">
        <f>WEEKDAY(Tbl_Hourly_Gen[[#This Row],[Date]])</f>
        <v>1</v>
      </c>
      <c r="H3349" s="7" t="s">
        <v>14</v>
      </c>
      <c r="I3349" s="5">
        <v>0</v>
      </c>
    </row>
    <row r="3350" spans="2:9">
      <c r="B3350" s="11">
        <f>IF(B3349+IF(Tbl_Hourly_Gen[[#This Row],[Hour]]=24,1,0)&lt;Date_End,B3349+IF(Tbl_Hourly_Gen[[#This Row],[Hour]]=24,1,0),0)</f>
        <v>45431</v>
      </c>
      <c r="C3350" s="29">
        <f>Tbl_Hourly_Gen[[#This Row],[Hour]]/24</f>
        <v>8.3333333333333329E-2</v>
      </c>
      <c r="D3350">
        <f>MONTH(Tbl_Hourly_Gen[[#This Row],[Date]])</f>
        <v>5</v>
      </c>
      <c r="E3350">
        <f>DAY(Tbl_Hourly_Gen[[#This Row],[Date]])</f>
        <v>19</v>
      </c>
      <c r="F3350">
        <v>2</v>
      </c>
      <c r="G3350">
        <f>WEEKDAY(Tbl_Hourly_Gen[[#This Row],[Date]])</f>
        <v>1</v>
      </c>
      <c r="H3350" s="7" t="s">
        <v>14</v>
      </c>
      <c r="I3350" s="5">
        <v>0</v>
      </c>
    </row>
    <row r="3351" spans="2:9">
      <c r="B3351" s="11">
        <f>IF(B3350+IF(Tbl_Hourly_Gen[[#This Row],[Hour]]=24,1,0)&lt;Date_End,B3350+IF(Tbl_Hourly_Gen[[#This Row],[Hour]]=24,1,0),0)</f>
        <v>45431</v>
      </c>
      <c r="C3351" s="29">
        <f>Tbl_Hourly_Gen[[#This Row],[Hour]]/24</f>
        <v>0.125</v>
      </c>
      <c r="D3351">
        <f>MONTH(Tbl_Hourly_Gen[[#This Row],[Date]])</f>
        <v>5</v>
      </c>
      <c r="E3351">
        <f>DAY(Tbl_Hourly_Gen[[#This Row],[Date]])</f>
        <v>19</v>
      </c>
      <c r="F3351">
        <v>3</v>
      </c>
      <c r="G3351">
        <f>WEEKDAY(Tbl_Hourly_Gen[[#This Row],[Date]])</f>
        <v>1</v>
      </c>
      <c r="H3351" s="7" t="s">
        <v>14</v>
      </c>
      <c r="I3351" s="5">
        <v>0</v>
      </c>
    </row>
    <row r="3352" spans="2:9">
      <c r="B3352" s="11">
        <f>IF(B3351+IF(Tbl_Hourly_Gen[[#This Row],[Hour]]=24,1,0)&lt;Date_End,B3351+IF(Tbl_Hourly_Gen[[#This Row],[Hour]]=24,1,0),0)</f>
        <v>45431</v>
      </c>
      <c r="C3352" s="29">
        <f>Tbl_Hourly_Gen[[#This Row],[Hour]]/24</f>
        <v>0.16666666666666666</v>
      </c>
      <c r="D3352">
        <f>MONTH(Tbl_Hourly_Gen[[#This Row],[Date]])</f>
        <v>5</v>
      </c>
      <c r="E3352">
        <f>DAY(Tbl_Hourly_Gen[[#This Row],[Date]])</f>
        <v>19</v>
      </c>
      <c r="F3352">
        <v>4</v>
      </c>
      <c r="G3352">
        <f>WEEKDAY(Tbl_Hourly_Gen[[#This Row],[Date]])</f>
        <v>1</v>
      </c>
      <c r="H3352" s="7" t="s">
        <v>14</v>
      </c>
      <c r="I3352" s="5">
        <v>0</v>
      </c>
    </row>
    <row r="3353" spans="2:9">
      <c r="B3353" s="11">
        <f>IF(B3352+IF(Tbl_Hourly_Gen[[#This Row],[Hour]]=24,1,0)&lt;Date_End,B3352+IF(Tbl_Hourly_Gen[[#This Row],[Hour]]=24,1,0),0)</f>
        <v>45431</v>
      </c>
      <c r="C3353" s="29">
        <f>Tbl_Hourly_Gen[[#This Row],[Hour]]/24</f>
        <v>0.20833333333333334</v>
      </c>
      <c r="D3353">
        <f>MONTH(Tbl_Hourly_Gen[[#This Row],[Date]])</f>
        <v>5</v>
      </c>
      <c r="E3353">
        <f>DAY(Tbl_Hourly_Gen[[#This Row],[Date]])</f>
        <v>19</v>
      </c>
      <c r="F3353">
        <v>5</v>
      </c>
      <c r="G3353">
        <f>WEEKDAY(Tbl_Hourly_Gen[[#This Row],[Date]])</f>
        <v>1</v>
      </c>
      <c r="H3353" s="7" t="s">
        <v>14</v>
      </c>
      <c r="I3353" s="5">
        <v>0</v>
      </c>
    </row>
    <row r="3354" spans="2:9">
      <c r="B3354" s="11">
        <f>IF(B3353+IF(Tbl_Hourly_Gen[[#This Row],[Hour]]=24,1,0)&lt;Date_End,B3353+IF(Tbl_Hourly_Gen[[#This Row],[Hour]]=24,1,0),0)</f>
        <v>45431</v>
      </c>
      <c r="C3354" s="29">
        <f>Tbl_Hourly_Gen[[#This Row],[Hour]]/24</f>
        <v>0.25</v>
      </c>
      <c r="D3354">
        <f>MONTH(Tbl_Hourly_Gen[[#This Row],[Date]])</f>
        <v>5</v>
      </c>
      <c r="E3354">
        <f>DAY(Tbl_Hourly_Gen[[#This Row],[Date]])</f>
        <v>19</v>
      </c>
      <c r="F3354">
        <v>6</v>
      </c>
      <c r="G3354">
        <f>WEEKDAY(Tbl_Hourly_Gen[[#This Row],[Date]])</f>
        <v>1</v>
      </c>
      <c r="H3354" s="7" t="s">
        <v>14</v>
      </c>
      <c r="I3354" s="5">
        <v>0</v>
      </c>
    </row>
    <row r="3355" spans="2:9">
      <c r="B3355" s="11">
        <f>IF(B3354+IF(Tbl_Hourly_Gen[[#This Row],[Hour]]=24,1,0)&lt;Date_End,B3354+IF(Tbl_Hourly_Gen[[#This Row],[Hour]]=24,1,0),0)</f>
        <v>45431</v>
      </c>
      <c r="C3355" s="29">
        <f>Tbl_Hourly_Gen[[#This Row],[Hour]]/24</f>
        <v>0.29166666666666669</v>
      </c>
      <c r="D3355">
        <f>MONTH(Tbl_Hourly_Gen[[#This Row],[Date]])</f>
        <v>5</v>
      </c>
      <c r="E3355">
        <f>DAY(Tbl_Hourly_Gen[[#This Row],[Date]])</f>
        <v>19</v>
      </c>
      <c r="F3355">
        <v>7</v>
      </c>
      <c r="G3355">
        <f>WEEKDAY(Tbl_Hourly_Gen[[#This Row],[Date]])</f>
        <v>1</v>
      </c>
      <c r="H3355" s="7" t="s">
        <v>14</v>
      </c>
      <c r="I3355" s="5">
        <v>0</v>
      </c>
    </row>
    <row r="3356" spans="2:9">
      <c r="B3356" s="11">
        <f>IF(B3355+IF(Tbl_Hourly_Gen[[#This Row],[Hour]]=24,1,0)&lt;Date_End,B3355+IF(Tbl_Hourly_Gen[[#This Row],[Hour]]=24,1,0),0)</f>
        <v>45431</v>
      </c>
      <c r="C3356" s="29">
        <f>Tbl_Hourly_Gen[[#This Row],[Hour]]/24</f>
        <v>0.33333333333333331</v>
      </c>
      <c r="D3356">
        <f>MONTH(Tbl_Hourly_Gen[[#This Row],[Date]])</f>
        <v>5</v>
      </c>
      <c r="E3356">
        <f>DAY(Tbl_Hourly_Gen[[#This Row],[Date]])</f>
        <v>19</v>
      </c>
      <c r="F3356">
        <v>8</v>
      </c>
      <c r="G3356">
        <f>WEEKDAY(Tbl_Hourly_Gen[[#This Row],[Date]])</f>
        <v>1</v>
      </c>
      <c r="H3356" s="7" t="s">
        <v>14</v>
      </c>
      <c r="I3356" s="5">
        <v>0</v>
      </c>
    </row>
    <row r="3357" spans="2:9">
      <c r="B3357" s="11">
        <f>IF(B3356+IF(Tbl_Hourly_Gen[[#This Row],[Hour]]=24,1,0)&lt;Date_End,B3356+IF(Tbl_Hourly_Gen[[#This Row],[Hour]]=24,1,0),0)</f>
        <v>45431</v>
      </c>
      <c r="C3357" s="29">
        <f>Tbl_Hourly_Gen[[#This Row],[Hour]]/24</f>
        <v>0.375</v>
      </c>
      <c r="D3357">
        <f>MONTH(Tbl_Hourly_Gen[[#This Row],[Date]])</f>
        <v>5</v>
      </c>
      <c r="E3357">
        <f>DAY(Tbl_Hourly_Gen[[#This Row],[Date]])</f>
        <v>19</v>
      </c>
      <c r="F3357">
        <v>9</v>
      </c>
      <c r="G3357">
        <f>WEEKDAY(Tbl_Hourly_Gen[[#This Row],[Date]])</f>
        <v>1</v>
      </c>
      <c r="H3357" s="7" t="s">
        <v>14</v>
      </c>
      <c r="I3357" s="5">
        <v>0</v>
      </c>
    </row>
    <row r="3358" spans="2:9">
      <c r="B3358" s="11">
        <f>IF(B3357+IF(Tbl_Hourly_Gen[[#This Row],[Hour]]=24,1,0)&lt;Date_End,B3357+IF(Tbl_Hourly_Gen[[#This Row],[Hour]]=24,1,0),0)</f>
        <v>45431</v>
      </c>
      <c r="C3358" s="29">
        <f>Tbl_Hourly_Gen[[#This Row],[Hour]]/24</f>
        <v>0.41666666666666669</v>
      </c>
      <c r="D3358">
        <f>MONTH(Tbl_Hourly_Gen[[#This Row],[Date]])</f>
        <v>5</v>
      </c>
      <c r="E3358">
        <f>DAY(Tbl_Hourly_Gen[[#This Row],[Date]])</f>
        <v>19</v>
      </c>
      <c r="F3358">
        <v>10</v>
      </c>
      <c r="G3358">
        <f>WEEKDAY(Tbl_Hourly_Gen[[#This Row],[Date]])</f>
        <v>1</v>
      </c>
      <c r="H3358" s="7" t="s">
        <v>14</v>
      </c>
      <c r="I3358" s="5">
        <v>0</v>
      </c>
    </row>
    <row r="3359" spans="2:9">
      <c r="B3359" s="11">
        <f>IF(B3358+IF(Tbl_Hourly_Gen[[#This Row],[Hour]]=24,1,0)&lt;Date_End,B3358+IF(Tbl_Hourly_Gen[[#This Row],[Hour]]=24,1,0),0)</f>
        <v>45431</v>
      </c>
      <c r="C3359" s="29">
        <f>Tbl_Hourly_Gen[[#This Row],[Hour]]/24</f>
        <v>0.45833333333333331</v>
      </c>
      <c r="D3359">
        <f>MONTH(Tbl_Hourly_Gen[[#This Row],[Date]])</f>
        <v>5</v>
      </c>
      <c r="E3359">
        <f>DAY(Tbl_Hourly_Gen[[#This Row],[Date]])</f>
        <v>19</v>
      </c>
      <c r="F3359">
        <v>11</v>
      </c>
      <c r="G3359">
        <f>WEEKDAY(Tbl_Hourly_Gen[[#This Row],[Date]])</f>
        <v>1</v>
      </c>
      <c r="H3359" s="7" t="s">
        <v>14</v>
      </c>
      <c r="I3359" s="5">
        <v>0</v>
      </c>
    </row>
    <row r="3360" spans="2:9">
      <c r="B3360" s="11">
        <f>IF(B3359+IF(Tbl_Hourly_Gen[[#This Row],[Hour]]=24,1,0)&lt;Date_End,B3359+IF(Tbl_Hourly_Gen[[#This Row],[Hour]]=24,1,0),0)</f>
        <v>45431</v>
      </c>
      <c r="C3360" s="29">
        <f>Tbl_Hourly_Gen[[#This Row],[Hour]]/24</f>
        <v>0.5</v>
      </c>
      <c r="D3360">
        <f>MONTH(Tbl_Hourly_Gen[[#This Row],[Date]])</f>
        <v>5</v>
      </c>
      <c r="E3360">
        <f>DAY(Tbl_Hourly_Gen[[#This Row],[Date]])</f>
        <v>19</v>
      </c>
      <c r="F3360">
        <v>12</v>
      </c>
      <c r="G3360">
        <f>WEEKDAY(Tbl_Hourly_Gen[[#This Row],[Date]])</f>
        <v>1</v>
      </c>
      <c r="H3360" s="7" t="s">
        <v>14</v>
      </c>
      <c r="I3360" s="5">
        <v>0</v>
      </c>
    </row>
    <row r="3361" spans="2:9">
      <c r="B3361" s="11">
        <f>IF(B3360+IF(Tbl_Hourly_Gen[[#This Row],[Hour]]=24,1,0)&lt;Date_End,B3360+IF(Tbl_Hourly_Gen[[#This Row],[Hour]]=24,1,0),0)</f>
        <v>45431</v>
      </c>
      <c r="C3361" s="29">
        <f>Tbl_Hourly_Gen[[#This Row],[Hour]]/24</f>
        <v>0.54166666666666663</v>
      </c>
      <c r="D3361">
        <f>MONTH(Tbl_Hourly_Gen[[#This Row],[Date]])</f>
        <v>5</v>
      </c>
      <c r="E3361">
        <f>DAY(Tbl_Hourly_Gen[[#This Row],[Date]])</f>
        <v>19</v>
      </c>
      <c r="F3361">
        <v>13</v>
      </c>
      <c r="G3361">
        <f>WEEKDAY(Tbl_Hourly_Gen[[#This Row],[Date]])</f>
        <v>1</v>
      </c>
      <c r="H3361" s="7" t="s">
        <v>14</v>
      </c>
      <c r="I3361" s="5">
        <v>0</v>
      </c>
    </row>
    <row r="3362" spans="2:9">
      <c r="B3362" s="11">
        <f>IF(B3361+IF(Tbl_Hourly_Gen[[#This Row],[Hour]]=24,1,0)&lt;Date_End,B3361+IF(Tbl_Hourly_Gen[[#This Row],[Hour]]=24,1,0),0)</f>
        <v>45431</v>
      </c>
      <c r="C3362" s="29">
        <f>Tbl_Hourly_Gen[[#This Row],[Hour]]/24</f>
        <v>0.58333333333333337</v>
      </c>
      <c r="D3362">
        <f>MONTH(Tbl_Hourly_Gen[[#This Row],[Date]])</f>
        <v>5</v>
      </c>
      <c r="E3362">
        <f>DAY(Tbl_Hourly_Gen[[#This Row],[Date]])</f>
        <v>19</v>
      </c>
      <c r="F3362">
        <v>14</v>
      </c>
      <c r="G3362">
        <f>WEEKDAY(Tbl_Hourly_Gen[[#This Row],[Date]])</f>
        <v>1</v>
      </c>
      <c r="H3362" s="7" t="s">
        <v>14</v>
      </c>
      <c r="I3362" s="5">
        <v>0</v>
      </c>
    </row>
    <row r="3363" spans="2:9">
      <c r="B3363" s="11">
        <f>IF(B3362+IF(Tbl_Hourly_Gen[[#This Row],[Hour]]=24,1,0)&lt;Date_End,B3362+IF(Tbl_Hourly_Gen[[#This Row],[Hour]]=24,1,0),0)</f>
        <v>45431</v>
      </c>
      <c r="C3363" s="29">
        <f>Tbl_Hourly_Gen[[#This Row],[Hour]]/24</f>
        <v>0.625</v>
      </c>
      <c r="D3363">
        <f>MONTH(Tbl_Hourly_Gen[[#This Row],[Date]])</f>
        <v>5</v>
      </c>
      <c r="E3363">
        <f>DAY(Tbl_Hourly_Gen[[#This Row],[Date]])</f>
        <v>19</v>
      </c>
      <c r="F3363">
        <v>15</v>
      </c>
      <c r="G3363">
        <f>WEEKDAY(Tbl_Hourly_Gen[[#This Row],[Date]])</f>
        <v>1</v>
      </c>
      <c r="H3363" s="7" t="s">
        <v>14</v>
      </c>
      <c r="I3363" s="5">
        <v>0</v>
      </c>
    </row>
    <row r="3364" spans="2:9">
      <c r="B3364" s="11">
        <f>IF(B3363+IF(Tbl_Hourly_Gen[[#This Row],[Hour]]=24,1,0)&lt;Date_End,B3363+IF(Tbl_Hourly_Gen[[#This Row],[Hour]]=24,1,0),0)</f>
        <v>45431</v>
      </c>
      <c r="C3364" s="29">
        <f>Tbl_Hourly_Gen[[#This Row],[Hour]]/24</f>
        <v>0.66666666666666663</v>
      </c>
      <c r="D3364">
        <f>MONTH(Tbl_Hourly_Gen[[#This Row],[Date]])</f>
        <v>5</v>
      </c>
      <c r="E3364">
        <f>DAY(Tbl_Hourly_Gen[[#This Row],[Date]])</f>
        <v>19</v>
      </c>
      <c r="F3364">
        <v>16</v>
      </c>
      <c r="G3364">
        <f>WEEKDAY(Tbl_Hourly_Gen[[#This Row],[Date]])</f>
        <v>1</v>
      </c>
      <c r="H3364" s="7" t="s">
        <v>14</v>
      </c>
      <c r="I3364" s="5">
        <v>0</v>
      </c>
    </row>
    <row r="3365" spans="2:9">
      <c r="B3365" s="11">
        <f>IF(B3364+IF(Tbl_Hourly_Gen[[#This Row],[Hour]]=24,1,0)&lt;Date_End,B3364+IF(Tbl_Hourly_Gen[[#This Row],[Hour]]=24,1,0),0)</f>
        <v>45431</v>
      </c>
      <c r="C3365" s="29">
        <f>Tbl_Hourly_Gen[[#This Row],[Hour]]/24</f>
        <v>0.70833333333333337</v>
      </c>
      <c r="D3365">
        <f>MONTH(Tbl_Hourly_Gen[[#This Row],[Date]])</f>
        <v>5</v>
      </c>
      <c r="E3365">
        <f>DAY(Tbl_Hourly_Gen[[#This Row],[Date]])</f>
        <v>19</v>
      </c>
      <c r="F3365">
        <v>17</v>
      </c>
      <c r="G3365">
        <f>WEEKDAY(Tbl_Hourly_Gen[[#This Row],[Date]])</f>
        <v>1</v>
      </c>
      <c r="H3365" s="7" t="s">
        <v>14</v>
      </c>
      <c r="I3365" s="5">
        <v>0</v>
      </c>
    </row>
    <row r="3366" spans="2:9">
      <c r="B3366" s="11">
        <f>IF(B3365+IF(Tbl_Hourly_Gen[[#This Row],[Hour]]=24,1,0)&lt;Date_End,B3365+IF(Tbl_Hourly_Gen[[#This Row],[Hour]]=24,1,0),0)</f>
        <v>45431</v>
      </c>
      <c r="C3366" s="29">
        <f>Tbl_Hourly_Gen[[#This Row],[Hour]]/24</f>
        <v>0.75</v>
      </c>
      <c r="D3366">
        <f>MONTH(Tbl_Hourly_Gen[[#This Row],[Date]])</f>
        <v>5</v>
      </c>
      <c r="E3366">
        <f>DAY(Tbl_Hourly_Gen[[#This Row],[Date]])</f>
        <v>19</v>
      </c>
      <c r="F3366">
        <v>18</v>
      </c>
      <c r="G3366">
        <f>WEEKDAY(Tbl_Hourly_Gen[[#This Row],[Date]])</f>
        <v>1</v>
      </c>
      <c r="H3366" s="7" t="s">
        <v>14</v>
      </c>
      <c r="I3366" s="5">
        <v>0</v>
      </c>
    </row>
    <row r="3367" spans="2:9">
      <c r="B3367" s="11">
        <f>IF(B3366+IF(Tbl_Hourly_Gen[[#This Row],[Hour]]=24,1,0)&lt;Date_End,B3366+IF(Tbl_Hourly_Gen[[#This Row],[Hour]]=24,1,0),0)</f>
        <v>45431</v>
      </c>
      <c r="C3367" s="29">
        <f>Tbl_Hourly_Gen[[#This Row],[Hour]]/24</f>
        <v>0.79166666666666663</v>
      </c>
      <c r="D3367">
        <f>MONTH(Tbl_Hourly_Gen[[#This Row],[Date]])</f>
        <v>5</v>
      </c>
      <c r="E3367">
        <f>DAY(Tbl_Hourly_Gen[[#This Row],[Date]])</f>
        <v>19</v>
      </c>
      <c r="F3367">
        <v>19</v>
      </c>
      <c r="G3367">
        <f>WEEKDAY(Tbl_Hourly_Gen[[#This Row],[Date]])</f>
        <v>1</v>
      </c>
      <c r="H3367" s="7" t="s">
        <v>14</v>
      </c>
      <c r="I3367" s="5">
        <v>0</v>
      </c>
    </row>
    <row r="3368" spans="2:9">
      <c r="B3368" s="11">
        <f>IF(B3367+IF(Tbl_Hourly_Gen[[#This Row],[Hour]]=24,1,0)&lt;Date_End,B3367+IF(Tbl_Hourly_Gen[[#This Row],[Hour]]=24,1,0),0)</f>
        <v>45431</v>
      </c>
      <c r="C3368" s="29">
        <f>Tbl_Hourly_Gen[[#This Row],[Hour]]/24</f>
        <v>0.83333333333333337</v>
      </c>
      <c r="D3368">
        <f>MONTH(Tbl_Hourly_Gen[[#This Row],[Date]])</f>
        <v>5</v>
      </c>
      <c r="E3368">
        <f>DAY(Tbl_Hourly_Gen[[#This Row],[Date]])</f>
        <v>19</v>
      </c>
      <c r="F3368">
        <v>20</v>
      </c>
      <c r="G3368">
        <f>WEEKDAY(Tbl_Hourly_Gen[[#This Row],[Date]])</f>
        <v>1</v>
      </c>
      <c r="H3368" s="7" t="s">
        <v>14</v>
      </c>
      <c r="I3368" s="5">
        <v>0</v>
      </c>
    </row>
    <row r="3369" spans="2:9">
      <c r="B3369" s="11">
        <f>IF(B3368+IF(Tbl_Hourly_Gen[[#This Row],[Hour]]=24,1,0)&lt;Date_End,B3368+IF(Tbl_Hourly_Gen[[#This Row],[Hour]]=24,1,0),0)</f>
        <v>45431</v>
      </c>
      <c r="C3369" s="29">
        <f>Tbl_Hourly_Gen[[#This Row],[Hour]]/24</f>
        <v>0.875</v>
      </c>
      <c r="D3369">
        <f>MONTH(Tbl_Hourly_Gen[[#This Row],[Date]])</f>
        <v>5</v>
      </c>
      <c r="E3369">
        <f>DAY(Tbl_Hourly_Gen[[#This Row],[Date]])</f>
        <v>19</v>
      </c>
      <c r="F3369">
        <v>21</v>
      </c>
      <c r="G3369">
        <f>WEEKDAY(Tbl_Hourly_Gen[[#This Row],[Date]])</f>
        <v>1</v>
      </c>
      <c r="H3369" s="7" t="s">
        <v>14</v>
      </c>
      <c r="I3369" s="5">
        <v>0</v>
      </c>
    </row>
    <row r="3370" spans="2:9">
      <c r="B3370" s="11">
        <f>IF(B3369+IF(Tbl_Hourly_Gen[[#This Row],[Hour]]=24,1,0)&lt;Date_End,B3369+IF(Tbl_Hourly_Gen[[#This Row],[Hour]]=24,1,0),0)</f>
        <v>45431</v>
      </c>
      <c r="C3370" s="29">
        <f>Tbl_Hourly_Gen[[#This Row],[Hour]]/24</f>
        <v>0.91666666666666663</v>
      </c>
      <c r="D3370">
        <f>MONTH(Tbl_Hourly_Gen[[#This Row],[Date]])</f>
        <v>5</v>
      </c>
      <c r="E3370">
        <f>DAY(Tbl_Hourly_Gen[[#This Row],[Date]])</f>
        <v>19</v>
      </c>
      <c r="F3370">
        <v>22</v>
      </c>
      <c r="G3370">
        <f>WEEKDAY(Tbl_Hourly_Gen[[#This Row],[Date]])</f>
        <v>1</v>
      </c>
      <c r="H3370" s="7" t="s">
        <v>14</v>
      </c>
      <c r="I3370" s="5">
        <v>0</v>
      </c>
    </row>
    <row r="3371" spans="2:9">
      <c r="B3371" s="11">
        <f>IF(B3370+IF(Tbl_Hourly_Gen[[#This Row],[Hour]]=24,1,0)&lt;Date_End,B3370+IF(Tbl_Hourly_Gen[[#This Row],[Hour]]=24,1,0),0)</f>
        <v>45431</v>
      </c>
      <c r="C3371" s="29">
        <f>Tbl_Hourly_Gen[[#This Row],[Hour]]/24</f>
        <v>0.95833333333333337</v>
      </c>
      <c r="D3371">
        <f>MONTH(Tbl_Hourly_Gen[[#This Row],[Date]])</f>
        <v>5</v>
      </c>
      <c r="E3371">
        <f>DAY(Tbl_Hourly_Gen[[#This Row],[Date]])</f>
        <v>19</v>
      </c>
      <c r="F3371">
        <v>23</v>
      </c>
      <c r="G3371">
        <f>WEEKDAY(Tbl_Hourly_Gen[[#This Row],[Date]])</f>
        <v>1</v>
      </c>
      <c r="H3371" s="7" t="s">
        <v>14</v>
      </c>
      <c r="I3371" s="5">
        <v>0</v>
      </c>
    </row>
    <row r="3372" spans="2:9">
      <c r="B3372" s="11">
        <f>IF(B3371+IF(Tbl_Hourly_Gen[[#This Row],[Hour]]=24,1,0)&lt;Date_End,B3371+IF(Tbl_Hourly_Gen[[#This Row],[Hour]]=24,1,0),0)</f>
        <v>45432</v>
      </c>
      <c r="C3372" s="29">
        <f>Tbl_Hourly_Gen[[#This Row],[Hour]]/24</f>
        <v>1</v>
      </c>
      <c r="D3372">
        <f>MONTH(Tbl_Hourly_Gen[[#This Row],[Date]])</f>
        <v>5</v>
      </c>
      <c r="E3372">
        <f>DAY(Tbl_Hourly_Gen[[#This Row],[Date]])</f>
        <v>20</v>
      </c>
      <c r="F3372">
        <v>24</v>
      </c>
      <c r="G3372">
        <f>WEEKDAY(Tbl_Hourly_Gen[[#This Row],[Date]])</f>
        <v>2</v>
      </c>
      <c r="H3372" s="7" t="s">
        <v>14</v>
      </c>
      <c r="I3372" s="5">
        <v>0</v>
      </c>
    </row>
    <row r="3373" spans="2:9">
      <c r="B3373" s="11">
        <f>IF(B3372+IF(Tbl_Hourly_Gen[[#This Row],[Hour]]=24,1,0)&lt;Date_End,B3372+IF(Tbl_Hourly_Gen[[#This Row],[Hour]]=24,1,0),0)</f>
        <v>45432</v>
      </c>
      <c r="C3373" s="29">
        <f>Tbl_Hourly_Gen[[#This Row],[Hour]]/24</f>
        <v>4.1666666666666664E-2</v>
      </c>
      <c r="D3373">
        <f>MONTH(Tbl_Hourly_Gen[[#This Row],[Date]])</f>
        <v>5</v>
      </c>
      <c r="E3373">
        <f>DAY(Tbl_Hourly_Gen[[#This Row],[Date]])</f>
        <v>20</v>
      </c>
      <c r="F3373">
        <v>1</v>
      </c>
      <c r="G3373">
        <f>WEEKDAY(Tbl_Hourly_Gen[[#This Row],[Date]])</f>
        <v>2</v>
      </c>
      <c r="H3373" s="7" t="s">
        <v>14</v>
      </c>
      <c r="I3373" s="5">
        <v>0</v>
      </c>
    </row>
    <row r="3374" spans="2:9">
      <c r="B3374" s="11">
        <f>IF(B3373+IF(Tbl_Hourly_Gen[[#This Row],[Hour]]=24,1,0)&lt;Date_End,B3373+IF(Tbl_Hourly_Gen[[#This Row],[Hour]]=24,1,0),0)</f>
        <v>45432</v>
      </c>
      <c r="C3374" s="29">
        <f>Tbl_Hourly_Gen[[#This Row],[Hour]]/24</f>
        <v>8.3333333333333329E-2</v>
      </c>
      <c r="D3374">
        <f>MONTH(Tbl_Hourly_Gen[[#This Row],[Date]])</f>
        <v>5</v>
      </c>
      <c r="E3374">
        <f>DAY(Tbl_Hourly_Gen[[#This Row],[Date]])</f>
        <v>20</v>
      </c>
      <c r="F3374">
        <v>2</v>
      </c>
      <c r="G3374">
        <f>WEEKDAY(Tbl_Hourly_Gen[[#This Row],[Date]])</f>
        <v>2</v>
      </c>
      <c r="H3374" s="7" t="s">
        <v>14</v>
      </c>
      <c r="I3374" s="5">
        <v>0</v>
      </c>
    </row>
    <row r="3375" spans="2:9">
      <c r="B3375" s="11">
        <f>IF(B3374+IF(Tbl_Hourly_Gen[[#This Row],[Hour]]=24,1,0)&lt;Date_End,B3374+IF(Tbl_Hourly_Gen[[#This Row],[Hour]]=24,1,0),0)</f>
        <v>45432</v>
      </c>
      <c r="C3375" s="29">
        <f>Tbl_Hourly_Gen[[#This Row],[Hour]]/24</f>
        <v>0.125</v>
      </c>
      <c r="D3375">
        <f>MONTH(Tbl_Hourly_Gen[[#This Row],[Date]])</f>
        <v>5</v>
      </c>
      <c r="E3375">
        <f>DAY(Tbl_Hourly_Gen[[#This Row],[Date]])</f>
        <v>20</v>
      </c>
      <c r="F3375">
        <v>3</v>
      </c>
      <c r="G3375">
        <f>WEEKDAY(Tbl_Hourly_Gen[[#This Row],[Date]])</f>
        <v>2</v>
      </c>
      <c r="H3375" s="7" t="s">
        <v>14</v>
      </c>
      <c r="I3375" s="5">
        <v>0</v>
      </c>
    </row>
    <row r="3376" spans="2:9">
      <c r="B3376" s="11">
        <f>IF(B3375+IF(Tbl_Hourly_Gen[[#This Row],[Hour]]=24,1,0)&lt;Date_End,B3375+IF(Tbl_Hourly_Gen[[#This Row],[Hour]]=24,1,0),0)</f>
        <v>45432</v>
      </c>
      <c r="C3376" s="29">
        <f>Tbl_Hourly_Gen[[#This Row],[Hour]]/24</f>
        <v>0.16666666666666666</v>
      </c>
      <c r="D3376">
        <f>MONTH(Tbl_Hourly_Gen[[#This Row],[Date]])</f>
        <v>5</v>
      </c>
      <c r="E3376">
        <f>DAY(Tbl_Hourly_Gen[[#This Row],[Date]])</f>
        <v>20</v>
      </c>
      <c r="F3376">
        <v>4</v>
      </c>
      <c r="G3376">
        <f>WEEKDAY(Tbl_Hourly_Gen[[#This Row],[Date]])</f>
        <v>2</v>
      </c>
      <c r="H3376" s="7" t="s">
        <v>14</v>
      </c>
      <c r="I3376" s="5">
        <v>0</v>
      </c>
    </row>
    <row r="3377" spans="2:9">
      <c r="B3377" s="11">
        <f>IF(B3376+IF(Tbl_Hourly_Gen[[#This Row],[Hour]]=24,1,0)&lt;Date_End,B3376+IF(Tbl_Hourly_Gen[[#This Row],[Hour]]=24,1,0),0)</f>
        <v>45432</v>
      </c>
      <c r="C3377" s="29">
        <f>Tbl_Hourly_Gen[[#This Row],[Hour]]/24</f>
        <v>0.20833333333333334</v>
      </c>
      <c r="D3377">
        <f>MONTH(Tbl_Hourly_Gen[[#This Row],[Date]])</f>
        <v>5</v>
      </c>
      <c r="E3377">
        <f>DAY(Tbl_Hourly_Gen[[#This Row],[Date]])</f>
        <v>20</v>
      </c>
      <c r="F3377">
        <v>5</v>
      </c>
      <c r="G3377">
        <f>WEEKDAY(Tbl_Hourly_Gen[[#This Row],[Date]])</f>
        <v>2</v>
      </c>
      <c r="H3377" s="7" t="s">
        <v>14</v>
      </c>
      <c r="I3377" s="5">
        <v>0</v>
      </c>
    </row>
    <row r="3378" spans="2:9">
      <c r="B3378" s="11">
        <f>IF(B3377+IF(Tbl_Hourly_Gen[[#This Row],[Hour]]=24,1,0)&lt;Date_End,B3377+IF(Tbl_Hourly_Gen[[#This Row],[Hour]]=24,1,0),0)</f>
        <v>45432</v>
      </c>
      <c r="C3378" s="29">
        <f>Tbl_Hourly_Gen[[#This Row],[Hour]]/24</f>
        <v>0.25</v>
      </c>
      <c r="D3378">
        <f>MONTH(Tbl_Hourly_Gen[[#This Row],[Date]])</f>
        <v>5</v>
      </c>
      <c r="E3378">
        <f>DAY(Tbl_Hourly_Gen[[#This Row],[Date]])</f>
        <v>20</v>
      </c>
      <c r="F3378">
        <v>6</v>
      </c>
      <c r="G3378">
        <f>WEEKDAY(Tbl_Hourly_Gen[[#This Row],[Date]])</f>
        <v>2</v>
      </c>
      <c r="H3378" s="7" t="s">
        <v>14</v>
      </c>
      <c r="I3378" s="5">
        <v>0</v>
      </c>
    </row>
    <row r="3379" spans="2:9">
      <c r="B3379" s="11">
        <f>IF(B3378+IF(Tbl_Hourly_Gen[[#This Row],[Hour]]=24,1,0)&lt;Date_End,B3378+IF(Tbl_Hourly_Gen[[#This Row],[Hour]]=24,1,0),0)</f>
        <v>45432</v>
      </c>
      <c r="C3379" s="29">
        <f>Tbl_Hourly_Gen[[#This Row],[Hour]]/24</f>
        <v>0.29166666666666669</v>
      </c>
      <c r="D3379">
        <f>MONTH(Tbl_Hourly_Gen[[#This Row],[Date]])</f>
        <v>5</v>
      </c>
      <c r="E3379">
        <f>DAY(Tbl_Hourly_Gen[[#This Row],[Date]])</f>
        <v>20</v>
      </c>
      <c r="F3379">
        <v>7</v>
      </c>
      <c r="G3379">
        <f>WEEKDAY(Tbl_Hourly_Gen[[#This Row],[Date]])</f>
        <v>2</v>
      </c>
      <c r="H3379" s="7" t="s">
        <v>14</v>
      </c>
      <c r="I3379" s="5">
        <v>0</v>
      </c>
    </row>
    <row r="3380" spans="2:9">
      <c r="B3380" s="11">
        <f>IF(B3379+IF(Tbl_Hourly_Gen[[#This Row],[Hour]]=24,1,0)&lt;Date_End,B3379+IF(Tbl_Hourly_Gen[[#This Row],[Hour]]=24,1,0),0)</f>
        <v>45432</v>
      </c>
      <c r="C3380" s="29">
        <f>Tbl_Hourly_Gen[[#This Row],[Hour]]/24</f>
        <v>0.33333333333333331</v>
      </c>
      <c r="D3380">
        <f>MONTH(Tbl_Hourly_Gen[[#This Row],[Date]])</f>
        <v>5</v>
      </c>
      <c r="E3380">
        <f>DAY(Tbl_Hourly_Gen[[#This Row],[Date]])</f>
        <v>20</v>
      </c>
      <c r="F3380">
        <v>8</v>
      </c>
      <c r="G3380">
        <f>WEEKDAY(Tbl_Hourly_Gen[[#This Row],[Date]])</f>
        <v>2</v>
      </c>
      <c r="H3380" s="7" t="s">
        <v>14</v>
      </c>
      <c r="I3380" s="5">
        <v>0</v>
      </c>
    </row>
    <row r="3381" spans="2:9">
      <c r="B3381" s="11">
        <f>IF(B3380+IF(Tbl_Hourly_Gen[[#This Row],[Hour]]=24,1,0)&lt;Date_End,B3380+IF(Tbl_Hourly_Gen[[#This Row],[Hour]]=24,1,0),0)</f>
        <v>45432</v>
      </c>
      <c r="C3381" s="29">
        <f>Tbl_Hourly_Gen[[#This Row],[Hour]]/24</f>
        <v>0.375</v>
      </c>
      <c r="D3381">
        <f>MONTH(Tbl_Hourly_Gen[[#This Row],[Date]])</f>
        <v>5</v>
      </c>
      <c r="E3381">
        <f>DAY(Tbl_Hourly_Gen[[#This Row],[Date]])</f>
        <v>20</v>
      </c>
      <c r="F3381">
        <v>9</v>
      </c>
      <c r="G3381">
        <f>WEEKDAY(Tbl_Hourly_Gen[[#This Row],[Date]])</f>
        <v>2</v>
      </c>
      <c r="H3381" s="7" t="s">
        <v>14</v>
      </c>
      <c r="I3381" s="5">
        <v>0</v>
      </c>
    </row>
    <row r="3382" spans="2:9">
      <c r="B3382" s="11">
        <f>IF(B3381+IF(Tbl_Hourly_Gen[[#This Row],[Hour]]=24,1,0)&lt;Date_End,B3381+IF(Tbl_Hourly_Gen[[#This Row],[Hour]]=24,1,0),0)</f>
        <v>45432</v>
      </c>
      <c r="C3382" s="29">
        <f>Tbl_Hourly_Gen[[#This Row],[Hour]]/24</f>
        <v>0.41666666666666669</v>
      </c>
      <c r="D3382">
        <f>MONTH(Tbl_Hourly_Gen[[#This Row],[Date]])</f>
        <v>5</v>
      </c>
      <c r="E3382">
        <f>DAY(Tbl_Hourly_Gen[[#This Row],[Date]])</f>
        <v>20</v>
      </c>
      <c r="F3382">
        <v>10</v>
      </c>
      <c r="G3382">
        <f>WEEKDAY(Tbl_Hourly_Gen[[#This Row],[Date]])</f>
        <v>2</v>
      </c>
      <c r="H3382" s="7" t="s">
        <v>14</v>
      </c>
      <c r="I3382" s="5">
        <v>0</v>
      </c>
    </row>
    <row r="3383" spans="2:9">
      <c r="B3383" s="11">
        <f>IF(B3382+IF(Tbl_Hourly_Gen[[#This Row],[Hour]]=24,1,0)&lt;Date_End,B3382+IF(Tbl_Hourly_Gen[[#This Row],[Hour]]=24,1,0),0)</f>
        <v>45432</v>
      </c>
      <c r="C3383" s="29">
        <f>Tbl_Hourly_Gen[[#This Row],[Hour]]/24</f>
        <v>0.45833333333333331</v>
      </c>
      <c r="D3383">
        <f>MONTH(Tbl_Hourly_Gen[[#This Row],[Date]])</f>
        <v>5</v>
      </c>
      <c r="E3383">
        <f>DAY(Tbl_Hourly_Gen[[#This Row],[Date]])</f>
        <v>20</v>
      </c>
      <c r="F3383">
        <v>11</v>
      </c>
      <c r="G3383">
        <f>WEEKDAY(Tbl_Hourly_Gen[[#This Row],[Date]])</f>
        <v>2</v>
      </c>
      <c r="H3383" s="7" t="s">
        <v>14</v>
      </c>
      <c r="I3383" s="5">
        <v>0</v>
      </c>
    </row>
    <row r="3384" spans="2:9">
      <c r="B3384" s="11">
        <f>IF(B3383+IF(Tbl_Hourly_Gen[[#This Row],[Hour]]=24,1,0)&lt;Date_End,B3383+IF(Tbl_Hourly_Gen[[#This Row],[Hour]]=24,1,0),0)</f>
        <v>45432</v>
      </c>
      <c r="C3384" s="29">
        <f>Tbl_Hourly_Gen[[#This Row],[Hour]]/24</f>
        <v>0.5</v>
      </c>
      <c r="D3384">
        <f>MONTH(Tbl_Hourly_Gen[[#This Row],[Date]])</f>
        <v>5</v>
      </c>
      <c r="E3384">
        <f>DAY(Tbl_Hourly_Gen[[#This Row],[Date]])</f>
        <v>20</v>
      </c>
      <c r="F3384">
        <v>12</v>
      </c>
      <c r="G3384">
        <f>WEEKDAY(Tbl_Hourly_Gen[[#This Row],[Date]])</f>
        <v>2</v>
      </c>
      <c r="H3384" s="7" t="s">
        <v>14</v>
      </c>
      <c r="I3384" s="5">
        <v>0</v>
      </c>
    </row>
    <row r="3385" spans="2:9">
      <c r="B3385" s="11">
        <f>IF(B3384+IF(Tbl_Hourly_Gen[[#This Row],[Hour]]=24,1,0)&lt;Date_End,B3384+IF(Tbl_Hourly_Gen[[#This Row],[Hour]]=24,1,0),0)</f>
        <v>45432</v>
      </c>
      <c r="C3385" s="29">
        <f>Tbl_Hourly_Gen[[#This Row],[Hour]]/24</f>
        <v>0.54166666666666663</v>
      </c>
      <c r="D3385">
        <f>MONTH(Tbl_Hourly_Gen[[#This Row],[Date]])</f>
        <v>5</v>
      </c>
      <c r="E3385">
        <f>DAY(Tbl_Hourly_Gen[[#This Row],[Date]])</f>
        <v>20</v>
      </c>
      <c r="F3385">
        <v>13</v>
      </c>
      <c r="G3385">
        <f>WEEKDAY(Tbl_Hourly_Gen[[#This Row],[Date]])</f>
        <v>2</v>
      </c>
      <c r="H3385" s="7" t="s">
        <v>14</v>
      </c>
      <c r="I3385" s="5">
        <v>0</v>
      </c>
    </row>
    <row r="3386" spans="2:9">
      <c r="B3386" s="11">
        <f>IF(B3385+IF(Tbl_Hourly_Gen[[#This Row],[Hour]]=24,1,0)&lt;Date_End,B3385+IF(Tbl_Hourly_Gen[[#This Row],[Hour]]=24,1,0),0)</f>
        <v>45432</v>
      </c>
      <c r="C3386" s="29">
        <f>Tbl_Hourly_Gen[[#This Row],[Hour]]/24</f>
        <v>0.58333333333333337</v>
      </c>
      <c r="D3386">
        <f>MONTH(Tbl_Hourly_Gen[[#This Row],[Date]])</f>
        <v>5</v>
      </c>
      <c r="E3386">
        <f>DAY(Tbl_Hourly_Gen[[#This Row],[Date]])</f>
        <v>20</v>
      </c>
      <c r="F3386">
        <v>14</v>
      </c>
      <c r="G3386">
        <f>WEEKDAY(Tbl_Hourly_Gen[[#This Row],[Date]])</f>
        <v>2</v>
      </c>
      <c r="H3386" s="7" t="s">
        <v>14</v>
      </c>
      <c r="I3386" s="5">
        <v>0</v>
      </c>
    </row>
    <row r="3387" spans="2:9">
      <c r="B3387" s="11">
        <f>IF(B3386+IF(Tbl_Hourly_Gen[[#This Row],[Hour]]=24,1,0)&lt;Date_End,B3386+IF(Tbl_Hourly_Gen[[#This Row],[Hour]]=24,1,0),0)</f>
        <v>45432</v>
      </c>
      <c r="C3387" s="29">
        <f>Tbl_Hourly_Gen[[#This Row],[Hour]]/24</f>
        <v>0.625</v>
      </c>
      <c r="D3387">
        <f>MONTH(Tbl_Hourly_Gen[[#This Row],[Date]])</f>
        <v>5</v>
      </c>
      <c r="E3387">
        <f>DAY(Tbl_Hourly_Gen[[#This Row],[Date]])</f>
        <v>20</v>
      </c>
      <c r="F3387">
        <v>15</v>
      </c>
      <c r="G3387">
        <f>WEEKDAY(Tbl_Hourly_Gen[[#This Row],[Date]])</f>
        <v>2</v>
      </c>
      <c r="H3387" s="7" t="s">
        <v>14</v>
      </c>
      <c r="I3387" s="5">
        <v>0</v>
      </c>
    </row>
    <row r="3388" spans="2:9">
      <c r="B3388" s="11">
        <f>IF(B3387+IF(Tbl_Hourly_Gen[[#This Row],[Hour]]=24,1,0)&lt;Date_End,B3387+IF(Tbl_Hourly_Gen[[#This Row],[Hour]]=24,1,0),0)</f>
        <v>45432</v>
      </c>
      <c r="C3388" s="29">
        <f>Tbl_Hourly_Gen[[#This Row],[Hour]]/24</f>
        <v>0.66666666666666663</v>
      </c>
      <c r="D3388">
        <f>MONTH(Tbl_Hourly_Gen[[#This Row],[Date]])</f>
        <v>5</v>
      </c>
      <c r="E3388">
        <f>DAY(Tbl_Hourly_Gen[[#This Row],[Date]])</f>
        <v>20</v>
      </c>
      <c r="F3388">
        <v>16</v>
      </c>
      <c r="G3388">
        <f>WEEKDAY(Tbl_Hourly_Gen[[#This Row],[Date]])</f>
        <v>2</v>
      </c>
      <c r="H3388" s="7" t="s">
        <v>14</v>
      </c>
      <c r="I3388" s="5">
        <v>0</v>
      </c>
    </row>
    <row r="3389" spans="2:9">
      <c r="B3389" s="11">
        <f>IF(B3388+IF(Tbl_Hourly_Gen[[#This Row],[Hour]]=24,1,0)&lt;Date_End,B3388+IF(Tbl_Hourly_Gen[[#This Row],[Hour]]=24,1,0),0)</f>
        <v>45432</v>
      </c>
      <c r="C3389" s="29">
        <f>Tbl_Hourly_Gen[[#This Row],[Hour]]/24</f>
        <v>0.70833333333333337</v>
      </c>
      <c r="D3389">
        <f>MONTH(Tbl_Hourly_Gen[[#This Row],[Date]])</f>
        <v>5</v>
      </c>
      <c r="E3389">
        <f>DAY(Tbl_Hourly_Gen[[#This Row],[Date]])</f>
        <v>20</v>
      </c>
      <c r="F3389">
        <v>17</v>
      </c>
      <c r="G3389">
        <f>WEEKDAY(Tbl_Hourly_Gen[[#This Row],[Date]])</f>
        <v>2</v>
      </c>
      <c r="H3389" s="7" t="s">
        <v>14</v>
      </c>
      <c r="I3389" s="5">
        <v>0</v>
      </c>
    </row>
    <row r="3390" spans="2:9">
      <c r="B3390" s="11">
        <f>IF(B3389+IF(Tbl_Hourly_Gen[[#This Row],[Hour]]=24,1,0)&lt;Date_End,B3389+IF(Tbl_Hourly_Gen[[#This Row],[Hour]]=24,1,0),0)</f>
        <v>45432</v>
      </c>
      <c r="C3390" s="29">
        <f>Tbl_Hourly_Gen[[#This Row],[Hour]]/24</f>
        <v>0.75</v>
      </c>
      <c r="D3390">
        <f>MONTH(Tbl_Hourly_Gen[[#This Row],[Date]])</f>
        <v>5</v>
      </c>
      <c r="E3390">
        <f>DAY(Tbl_Hourly_Gen[[#This Row],[Date]])</f>
        <v>20</v>
      </c>
      <c r="F3390">
        <v>18</v>
      </c>
      <c r="G3390">
        <f>WEEKDAY(Tbl_Hourly_Gen[[#This Row],[Date]])</f>
        <v>2</v>
      </c>
      <c r="H3390" s="7" t="s">
        <v>14</v>
      </c>
      <c r="I3390" s="5">
        <v>0</v>
      </c>
    </row>
    <row r="3391" spans="2:9">
      <c r="B3391" s="11">
        <f>IF(B3390+IF(Tbl_Hourly_Gen[[#This Row],[Hour]]=24,1,0)&lt;Date_End,B3390+IF(Tbl_Hourly_Gen[[#This Row],[Hour]]=24,1,0),0)</f>
        <v>45432</v>
      </c>
      <c r="C3391" s="29">
        <f>Tbl_Hourly_Gen[[#This Row],[Hour]]/24</f>
        <v>0.79166666666666663</v>
      </c>
      <c r="D3391">
        <f>MONTH(Tbl_Hourly_Gen[[#This Row],[Date]])</f>
        <v>5</v>
      </c>
      <c r="E3391">
        <f>DAY(Tbl_Hourly_Gen[[#This Row],[Date]])</f>
        <v>20</v>
      </c>
      <c r="F3391">
        <v>19</v>
      </c>
      <c r="G3391">
        <f>WEEKDAY(Tbl_Hourly_Gen[[#This Row],[Date]])</f>
        <v>2</v>
      </c>
      <c r="H3391" s="7" t="s">
        <v>14</v>
      </c>
      <c r="I3391" s="5">
        <v>0</v>
      </c>
    </row>
    <row r="3392" spans="2:9">
      <c r="B3392" s="11">
        <f>IF(B3391+IF(Tbl_Hourly_Gen[[#This Row],[Hour]]=24,1,0)&lt;Date_End,B3391+IF(Tbl_Hourly_Gen[[#This Row],[Hour]]=24,1,0),0)</f>
        <v>45432</v>
      </c>
      <c r="C3392" s="29">
        <f>Tbl_Hourly_Gen[[#This Row],[Hour]]/24</f>
        <v>0.83333333333333337</v>
      </c>
      <c r="D3392">
        <f>MONTH(Tbl_Hourly_Gen[[#This Row],[Date]])</f>
        <v>5</v>
      </c>
      <c r="E3392">
        <f>DAY(Tbl_Hourly_Gen[[#This Row],[Date]])</f>
        <v>20</v>
      </c>
      <c r="F3392">
        <v>20</v>
      </c>
      <c r="G3392">
        <f>WEEKDAY(Tbl_Hourly_Gen[[#This Row],[Date]])</f>
        <v>2</v>
      </c>
      <c r="H3392" s="7" t="s">
        <v>14</v>
      </c>
      <c r="I3392" s="5">
        <v>0</v>
      </c>
    </row>
    <row r="3393" spans="2:9">
      <c r="B3393" s="11">
        <f>IF(B3392+IF(Tbl_Hourly_Gen[[#This Row],[Hour]]=24,1,0)&lt;Date_End,B3392+IF(Tbl_Hourly_Gen[[#This Row],[Hour]]=24,1,0),0)</f>
        <v>45432</v>
      </c>
      <c r="C3393" s="29">
        <f>Tbl_Hourly_Gen[[#This Row],[Hour]]/24</f>
        <v>0.875</v>
      </c>
      <c r="D3393">
        <f>MONTH(Tbl_Hourly_Gen[[#This Row],[Date]])</f>
        <v>5</v>
      </c>
      <c r="E3393">
        <f>DAY(Tbl_Hourly_Gen[[#This Row],[Date]])</f>
        <v>20</v>
      </c>
      <c r="F3393">
        <v>21</v>
      </c>
      <c r="G3393">
        <f>WEEKDAY(Tbl_Hourly_Gen[[#This Row],[Date]])</f>
        <v>2</v>
      </c>
      <c r="H3393" s="7" t="s">
        <v>14</v>
      </c>
      <c r="I3393" s="5">
        <v>0</v>
      </c>
    </row>
    <row r="3394" spans="2:9">
      <c r="B3394" s="11">
        <f>IF(B3393+IF(Tbl_Hourly_Gen[[#This Row],[Hour]]=24,1,0)&lt;Date_End,B3393+IF(Tbl_Hourly_Gen[[#This Row],[Hour]]=24,1,0),0)</f>
        <v>45432</v>
      </c>
      <c r="C3394" s="29">
        <f>Tbl_Hourly_Gen[[#This Row],[Hour]]/24</f>
        <v>0.91666666666666663</v>
      </c>
      <c r="D3394">
        <f>MONTH(Tbl_Hourly_Gen[[#This Row],[Date]])</f>
        <v>5</v>
      </c>
      <c r="E3394">
        <f>DAY(Tbl_Hourly_Gen[[#This Row],[Date]])</f>
        <v>20</v>
      </c>
      <c r="F3394">
        <v>22</v>
      </c>
      <c r="G3394">
        <f>WEEKDAY(Tbl_Hourly_Gen[[#This Row],[Date]])</f>
        <v>2</v>
      </c>
      <c r="H3394" s="7" t="s">
        <v>14</v>
      </c>
      <c r="I3394" s="5">
        <v>0</v>
      </c>
    </row>
    <row r="3395" spans="2:9">
      <c r="B3395" s="11">
        <f>IF(B3394+IF(Tbl_Hourly_Gen[[#This Row],[Hour]]=24,1,0)&lt;Date_End,B3394+IF(Tbl_Hourly_Gen[[#This Row],[Hour]]=24,1,0),0)</f>
        <v>45432</v>
      </c>
      <c r="C3395" s="29">
        <f>Tbl_Hourly_Gen[[#This Row],[Hour]]/24</f>
        <v>0.95833333333333337</v>
      </c>
      <c r="D3395">
        <f>MONTH(Tbl_Hourly_Gen[[#This Row],[Date]])</f>
        <v>5</v>
      </c>
      <c r="E3395">
        <f>DAY(Tbl_Hourly_Gen[[#This Row],[Date]])</f>
        <v>20</v>
      </c>
      <c r="F3395">
        <v>23</v>
      </c>
      <c r="G3395">
        <f>WEEKDAY(Tbl_Hourly_Gen[[#This Row],[Date]])</f>
        <v>2</v>
      </c>
      <c r="H3395" s="7" t="s">
        <v>14</v>
      </c>
      <c r="I3395" s="5">
        <v>0</v>
      </c>
    </row>
    <row r="3396" spans="2:9">
      <c r="B3396" s="11">
        <f>IF(B3395+IF(Tbl_Hourly_Gen[[#This Row],[Hour]]=24,1,0)&lt;Date_End,B3395+IF(Tbl_Hourly_Gen[[#This Row],[Hour]]=24,1,0),0)</f>
        <v>45433</v>
      </c>
      <c r="C3396" s="29">
        <f>Tbl_Hourly_Gen[[#This Row],[Hour]]/24</f>
        <v>1</v>
      </c>
      <c r="D3396">
        <f>MONTH(Tbl_Hourly_Gen[[#This Row],[Date]])</f>
        <v>5</v>
      </c>
      <c r="E3396">
        <f>DAY(Tbl_Hourly_Gen[[#This Row],[Date]])</f>
        <v>21</v>
      </c>
      <c r="F3396">
        <v>24</v>
      </c>
      <c r="G3396">
        <f>WEEKDAY(Tbl_Hourly_Gen[[#This Row],[Date]])</f>
        <v>3</v>
      </c>
      <c r="H3396" s="7" t="s">
        <v>14</v>
      </c>
      <c r="I3396" s="5">
        <v>0</v>
      </c>
    </row>
    <row r="3397" spans="2:9">
      <c r="B3397" s="11">
        <f>IF(B3396+IF(Tbl_Hourly_Gen[[#This Row],[Hour]]=24,1,0)&lt;Date_End,B3396+IF(Tbl_Hourly_Gen[[#This Row],[Hour]]=24,1,0),0)</f>
        <v>45433</v>
      </c>
      <c r="C3397" s="29">
        <f>Tbl_Hourly_Gen[[#This Row],[Hour]]/24</f>
        <v>4.1666666666666664E-2</v>
      </c>
      <c r="D3397">
        <f>MONTH(Tbl_Hourly_Gen[[#This Row],[Date]])</f>
        <v>5</v>
      </c>
      <c r="E3397">
        <f>DAY(Tbl_Hourly_Gen[[#This Row],[Date]])</f>
        <v>21</v>
      </c>
      <c r="F3397">
        <v>1</v>
      </c>
      <c r="G3397">
        <f>WEEKDAY(Tbl_Hourly_Gen[[#This Row],[Date]])</f>
        <v>3</v>
      </c>
      <c r="H3397" s="7" t="s">
        <v>14</v>
      </c>
      <c r="I3397" s="5">
        <v>0</v>
      </c>
    </row>
    <row r="3398" spans="2:9">
      <c r="B3398" s="11">
        <f>IF(B3397+IF(Tbl_Hourly_Gen[[#This Row],[Hour]]=24,1,0)&lt;Date_End,B3397+IF(Tbl_Hourly_Gen[[#This Row],[Hour]]=24,1,0),0)</f>
        <v>45433</v>
      </c>
      <c r="C3398" s="29">
        <f>Tbl_Hourly_Gen[[#This Row],[Hour]]/24</f>
        <v>8.3333333333333329E-2</v>
      </c>
      <c r="D3398">
        <f>MONTH(Tbl_Hourly_Gen[[#This Row],[Date]])</f>
        <v>5</v>
      </c>
      <c r="E3398">
        <f>DAY(Tbl_Hourly_Gen[[#This Row],[Date]])</f>
        <v>21</v>
      </c>
      <c r="F3398">
        <v>2</v>
      </c>
      <c r="G3398">
        <f>WEEKDAY(Tbl_Hourly_Gen[[#This Row],[Date]])</f>
        <v>3</v>
      </c>
      <c r="H3398" s="7" t="s">
        <v>14</v>
      </c>
      <c r="I3398" s="5">
        <v>0</v>
      </c>
    </row>
    <row r="3399" spans="2:9">
      <c r="B3399" s="11">
        <f>IF(B3398+IF(Tbl_Hourly_Gen[[#This Row],[Hour]]=24,1,0)&lt;Date_End,B3398+IF(Tbl_Hourly_Gen[[#This Row],[Hour]]=24,1,0),0)</f>
        <v>45433</v>
      </c>
      <c r="C3399" s="29">
        <f>Tbl_Hourly_Gen[[#This Row],[Hour]]/24</f>
        <v>0.125</v>
      </c>
      <c r="D3399">
        <f>MONTH(Tbl_Hourly_Gen[[#This Row],[Date]])</f>
        <v>5</v>
      </c>
      <c r="E3399">
        <f>DAY(Tbl_Hourly_Gen[[#This Row],[Date]])</f>
        <v>21</v>
      </c>
      <c r="F3399">
        <v>3</v>
      </c>
      <c r="G3399">
        <f>WEEKDAY(Tbl_Hourly_Gen[[#This Row],[Date]])</f>
        <v>3</v>
      </c>
      <c r="H3399" s="7" t="s">
        <v>14</v>
      </c>
      <c r="I3399" s="5">
        <v>0</v>
      </c>
    </row>
    <row r="3400" spans="2:9">
      <c r="B3400" s="11">
        <f>IF(B3399+IF(Tbl_Hourly_Gen[[#This Row],[Hour]]=24,1,0)&lt;Date_End,B3399+IF(Tbl_Hourly_Gen[[#This Row],[Hour]]=24,1,0),0)</f>
        <v>45433</v>
      </c>
      <c r="C3400" s="29">
        <f>Tbl_Hourly_Gen[[#This Row],[Hour]]/24</f>
        <v>0.16666666666666666</v>
      </c>
      <c r="D3400">
        <f>MONTH(Tbl_Hourly_Gen[[#This Row],[Date]])</f>
        <v>5</v>
      </c>
      <c r="E3400">
        <f>DAY(Tbl_Hourly_Gen[[#This Row],[Date]])</f>
        <v>21</v>
      </c>
      <c r="F3400">
        <v>4</v>
      </c>
      <c r="G3400">
        <f>WEEKDAY(Tbl_Hourly_Gen[[#This Row],[Date]])</f>
        <v>3</v>
      </c>
      <c r="H3400" s="7" t="s">
        <v>14</v>
      </c>
      <c r="I3400" s="5">
        <v>0</v>
      </c>
    </row>
    <row r="3401" spans="2:9">
      <c r="B3401" s="11">
        <f>IF(B3400+IF(Tbl_Hourly_Gen[[#This Row],[Hour]]=24,1,0)&lt;Date_End,B3400+IF(Tbl_Hourly_Gen[[#This Row],[Hour]]=24,1,0),0)</f>
        <v>45433</v>
      </c>
      <c r="C3401" s="29">
        <f>Tbl_Hourly_Gen[[#This Row],[Hour]]/24</f>
        <v>0.20833333333333334</v>
      </c>
      <c r="D3401">
        <f>MONTH(Tbl_Hourly_Gen[[#This Row],[Date]])</f>
        <v>5</v>
      </c>
      <c r="E3401">
        <f>DAY(Tbl_Hourly_Gen[[#This Row],[Date]])</f>
        <v>21</v>
      </c>
      <c r="F3401">
        <v>5</v>
      </c>
      <c r="G3401">
        <f>WEEKDAY(Tbl_Hourly_Gen[[#This Row],[Date]])</f>
        <v>3</v>
      </c>
      <c r="H3401" s="7" t="s">
        <v>14</v>
      </c>
      <c r="I3401" s="5">
        <v>0</v>
      </c>
    </row>
    <row r="3402" spans="2:9">
      <c r="B3402" s="11">
        <f>IF(B3401+IF(Tbl_Hourly_Gen[[#This Row],[Hour]]=24,1,0)&lt;Date_End,B3401+IF(Tbl_Hourly_Gen[[#This Row],[Hour]]=24,1,0),0)</f>
        <v>45433</v>
      </c>
      <c r="C3402" s="29">
        <f>Tbl_Hourly_Gen[[#This Row],[Hour]]/24</f>
        <v>0.25</v>
      </c>
      <c r="D3402">
        <f>MONTH(Tbl_Hourly_Gen[[#This Row],[Date]])</f>
        <v>5</v>
      </c>
      <c r="E3402">
        <f>DAY(Tbl_Hourly_Gen[[#This Row],[Date]])</f>
        <v>21</v>
      </c>
      <c r="F3402">
        <v>6</v>
      </c>
      <c r="G3402">
        <f>WEEKDAY(Tbl_Hourly_Gen[[#This Row],[Date]])</f>
        <v>3</v>
      </c>
      <c r="H3402" s="7" t="s">
        <v>14</v>
      </c>
      <c r="I3402" s="5">
        <v>0</v>
      </c>
    </row>
    <row r="3403" spans="2:9">
      <c r="B3403" s="11">
        <f>IF(B3402+IF(Tbl_Hourly_Gen[[#This Row],[Hour]]=24,1,0)&lt;Date_End,B3402+IF(Tbl_Hourly_Gen[[#This Row],[Hour]]=24,1,0),0)</f>
        <v>45433</v>
      </c>
      <c r="C3403" s="29">
        <f>Tbl_Hourly_Gen[[#This Row],[Hour]]/24</f>
        <v>0.29166666666666669</v>
      </c>
      <c r="D3403">
        <f>MONTH(Tbl_Hourly_Gen[[#This Row],[Date]])</f>
        <v>5</v>
      </c>
      <c r="E3403">
        <f>DAY(Tbl_Hourly_Gen[[#This Row],[Date]])</f>
        <v>21</v>
      </c>
      <c r="F3403">
        <v>7</v>
      </c>
      <c r="G3403">
        <f>WEEKDAY(Tbl_Hourly_Gen[[#This Row],[Date]])</f>
        <v>3</v>
      </c>
      <c r="H3403" s="7" t="s">
        <v>14</v>
      </c>
      <c r="I3403" s="5">
        <v>0</v>
      </c>
    </row>
    <row r="3404" spans="2:9">
      <c r="B3404" s="11">
        <f>IF(B3403+IF(Tbl_Hourly_Gen[[#This Row],[Hour]]=24,1,0)&lt;Date_End,B3403+IF(Tbl_Hourly_Gen[[#This Row],[Hour]]=24,1,0),0)</f>
        <v>45433</v>
      </c>
      <c r="C3404" s="29">
        <f>Tbl_Hourly_Gen[[#This Row],[Hour]]/24</f>
        <v>0.33333333333333331</v>
      </c>
      <c r="D3404">
        <f>MONTH(Tbl_Hourly_Gen[[#This Row],[Date]])</f>
        <v>5</v>
      </c>
      <c r="E3404">
        <f>DAY(Tbl_Hourly_Gen[[#This Row],[Date]])</f>
        <v>21</v>
      </c>
      <c r="F3404">
        <v>8</v>
      </c>
      <c r="G3404">
        <f>WEEKDAY(Tbl_Hourly_Gen[[#This Row],[Date]])</f>
        <v>3</v>
      </c>
      <c r="H3404" s="7" t="s">
        <v>14</v>
      </c>
      <c r="I3404" s="5">
        <v>0</v>
      </c>
    </row>
    <row r="3405" spans="2:9">
      <c r="B3405" s="11">
        <f>IF(B3404+IF(Tbl_Hourly_Gen[[#This Row],[Hour]]=24,1,0)&lt;Date_End,B3404+IF(Tbl_Hourly_Gen[[#This Row],[Hour]]=24,1,0),0)</f>
        <v>45433</v>
      </c>
      <c r="C3405" s="29">
        <f>Tbl_Hourly_Gen[[#This Row],[Hour]]/24</f>
        <v>0.375</v>
      </c>
      <c r="D3405">
        <f>MONTH(Tbl_Hourly_Gen[[#This Row],[Date]])</f>
        <v>5</v>
      </c>
      <c r="E3405">
        <f>DAY(Tbl_Hourly_Gen[[#This Row],[Date]])</f>
        <v>21</v>
      </c>
      <c r="F3405">
        <v>9</v>
      </c>
      <c r="G3405">
        <f>WEEKDAY(Tbl_Hourly_Gen[[#This Row],[Date]])</f>
        <v>3</v>
      </c>
      <c r="H3405" s="7" t="s">
        <v>14</v>
      </c>
      <c r="I3405" s="5">
        <v>0</v>
      </c>
    </row>
    <row r="3406" spans="2:9">
      <c r="B3406" s="11">
        <f>IF(B3405+IF(Tbl_Hourly_Gen[[#This Row],[Hour]]=24,1,0)&lt;Date_End,B3405+IF(Tbl_Hourly_Gen[[#This Row],[Hour]]=24,1,0),0)</f>
        <v>45433</v>
      </c>
      <c r="C3406" s="29">
        <f>Tbl_Hourly_Gen[[#This Row],[Hour]]/24</f>
        <v>0.41666666666666669</v>
      </c>
      <c r="D3406">
        <f>MONTH(Tbl_Hourly_Gen[[#This Row],[Date]])</f>
        <v>5</v>
      </c>
      <c r="E3406">
        <f>DAY(Tbl_Hourly_Gen[[#This Row],[Date]])</f>
        <v>21</v>
      </c>
      <c r="F3406">
        <v>10</v>
      </c>
      <c r="G3406">
        <f>WEEKDAY(Tbl_Hourly_Gen[[#This Row],[Date]])</f>
        <v>3</v>
      </c>
      <c r="H3406" s="7" t="s">
        <v>14</v>
      </c>
      <c r="I3406" s="5">
        <v>0</v>
      </c>
    </row>
    <row r="3407" spans="2:9">
      <c r="B3407" s="11">
        <f>IF(B3406+IF(Tbl_Hourly_Gen[[#This Row],[Hour]]=24,1,0)&lt;Date_End,B3406+IF(Tbl_Hourly_Gen[[#This Row],[Hour]]=24,1,0),0)</f>
        <v>45433</v>
      </c>
      <c r="C3407" s="29">
        <f>Tbl_Hourly_Gen[[#This Row],[Hour]]/24</f>
        <v>0.45833333333333331</v>
      </c>
      <c r="D3407">
        <f>MONTH(Tbl_Hourly_Gen[[#This Row],[Date]])</f>
        <v>5</v>
      </c>
      <c r="E3407">
        <f>DAY(Tbl_Hourly_Gen[[#This Row],[Date]])</f>
        <v>21</v>
      </c>
      <c r="F3407">
        <v>11</v>
      </c>
      <c r="G3407">
        <f>WEEKDAY(Tbl_Hourly_Gen[[#This Row],[Date]])</f>
        <v>3</v>
      </c>
      <c r="H3407" s="7" t="s">
        <v>14</v>
      </c>
      <c r="I3407" s="5">
        <v>0</v>
      </c>
    </row>
    <row r="3408" spans="2:9">
      <c r="B3408" s="11">
        <f>IF(B3407+IF(Tbl_Hourly_Gen[[#This Row],[Hour]]=24,1,0)&lt;Date_End,B3407+IF(Tbl_Hourly_Gen[[#This Row],[Hour]]=24,1,0),0)</f>
        <v>45433</v>
      </c>
      <c r="C3408" s="29">
        <f>Tbl_Hourly_Gen[[#This Row],[Hour]]/24</f>
        <v>0.5</v>
      </c>
      <c r="D3408">
        <f>MONTH(Tbl_Hourly_Gen[[#This Row],[Date]])</f>
        <v>5</v>
      </c>
      <c r="E3408">
        <f>DAY(Tbl_Hourly_Gen[[#This Row],[Date]])</f>
        <v>21</v>
      </c>
      <c r="F3408">
        <v>12</v>
      </c>
      <c r="G3408">
        <f>WEEKDAY(Tbl_Hourly_Gen[[#This Row],[Date]])</f>
        <v>3</v>
      </c>
      <c r="H3408" s="7" t="s">
        <v>14</v>
      </c>
      <c r="I3408" s="5">
        <v>0</v>
      </c>
    </row>
    <row r="3409" spans="2:9">
      <c r="B3409" s="11">
        <f>IF(B3408+IF(Tbl_Hourly_Gen[[#This Row],[Hour]]=24,1,0)&lt;Date_End,B3408+IF(Tbl_Hourly_Gen[[#This Row],[Hour]]=24,1,0),0)</f>
        <v>45433</v>
      </c>
      <c r="C3409" s="29">
        <f>Tbl_Hourly_Gen[[#This Row],[Hour]]/24</f>
        <v>0.54166666666666663</v>
      </c>
      <c r="D3409">
        <f>MONTH(Tbl_Hourly_Gen[[#This Row],[Date]])</f>
        <v>5</v>
      </c>
      <c r="E3409">
        <f>DAY(Tbl_Hourly_Gen[[#This Row],[Date]])</f>
        <v>21</v>
      </c>
      <c r="F3409">
        <v>13</v>
      </c>
      <c r="G3409">
        <f>WEEKDAY(Tbl_Hourly_Gen[[#This Row],[Date]])</f>
        <v>3</v>
      </c>
      <c r="H3409" s="7" t="s">
        <v>14</v>
      </c>
      <c r="I3409" s="5">
        <v>0</v>
      </c>
    </row>
    <row r="3410" spans="2:9">
      <c r="B3410" s="11">
        <f>IF(B3409+IF(Tbl_Hourly_Gen[[#This Row],[Hour]]=24,1,0)&lt;Date_End,B3409+IF(Tbl_Hourly_Gen[[#This Row],[Hour]]=24,1,0),0)</f>
        <v>45433</v>
      </c>
      <c r="C3410" s="29">
        <f>Tbl_Hourly_Gen[[#This Row],[Hour]]/24</f>
        <v>0.58333333333333337</v>
      </c>
      <c r="D3410">
        <f>MONTH(Tbl_Hourly_Gen[[#This Row],[Date]])</f>
        <v>5</v>
      </c>
      <c r="E3410">
        <f>DAY(Tbl_Hourly_Gen[[#This Row],[Date]])</f>
        <v>21</v>
      </c>
      <c r="F3410">
        <v>14</v>
      </c>
      <c r="G3410">
        <f>WEEKDAY(Tbl_Hourly_Gen[[#This Row],[Date]])</f>
        <v>3</v>
      </c>
      <c r="H3410" s="7" t="s">
        <v>14</v>
      </c>
      <c r="I3410" s="5">
        <v>0</v>
      </c>
    </row>
    <row r="3411" spans="2:9">
      <c r="B3411" s="11">
        <f>IF(B3410+IF(Tbl_Hourly_Gen[[#This Row],[Hour]]=24,1,0)&lt;Date_End,B3410+IF(Tbl_Hourly_Gen[[#This Row],[Hour]]=24,1,0),0)</f>
        <v>45433</v>
      </c>
      <c r="C3411" s="29">
        <f>Tbl_Hourly_Gen[[#This Row],[Hour]]/24</f>
        <v>0.625</v>
      </c>
      <c r="D3411">
        <f>MONTH(Tbl_Hourly_Gen[[#This Row],[Date]])</f>
        <v>5</v>
      </c>
      <c r="E3411">
        <f>DAY(Tbl_Hourly_Gen[[#This Row],[Date]])</f>
        <v>21</v>
      </c>
      <c r="F3411">
        <v>15</v>
      </c>
      <c r="G3411">
        <f>WEEKDAY(Tbl_Hourly_Gen[[#This Row],[Date]])</f>
        <v>3</v>
      </c>
      <c r="H3411" s="7" t="s">
        <v>14</v>
      </c>
      <c r="I3411" s="5">
        <v>0</v>
      </c>
    </row>
    <row r="3412" spans="2:9">
      <c r="B3412" s="11">
        <f>IF(B3411+IF(Tbl_Hourly_Gen[[#This Row],[Hour]]=24,1,0)&lt;Date_End,B3411+IF(Tbl_Hourly_Gen[[#This Row],[Hour]]=24,1,0),0)</f>
        <v>45433</v>
      </c>
      <c r="C3412" s="29">
        <f>Tbl_Hourly_Gen[[#This Row],[Hour]]/24</f>
        <v>0.66666666666666663</v>
      </c>
      <c r="D3412">
        <f>MONTH(Tbl_Hourly_Gen[[#This Row],[Date]])</f>
        <v>5</v>
      </c>
      <c r="E3412">
        <f>DAY(Tbl_Hourly_Gen[[#This Row],[Date]])</f>
        <v>21</v>
      </c>
      <c r="F3412">
        <v>16</v>
      </c>
      <c r="G3412">
        <f>WEEKDAY(Tbl_Hourly_Gen[[#This Row],[Date]])</f>
        <v>3</v>
      </c>
      <c r="H3412" s="7" t="s">
        <v>14</v>
      </c>
      <c r="I3412" s="5">
        <v>0</v>
      </c>
    </row>
    <row r="3413" spans="2:9">
      <c r="B3413" s="11">
        <f>IF(B3412+IF(Tbl_Hourly_Gen[[#This Row],[Hour]]=24,1,0)&lt;Date_End,B3412+IF(Tbl_Hourly_Gen[[#This Row],[Hour]]=24,1,0),0)</f>
        <v>45433</v>
      </c>
      <c r="C3413" s="29">
        <f>Tbl_Hourly_Gen[[#This Row],[Hour]]/24</f>
        <v>0.70833333333333337</v>
      </c>
      <c r="D3413">
        <f>MONTH(Tbl_Hourly_Gen[[#This Row],[Date]])</f>
        <v>5</v>
      </c>
      <c r="E3413">
        <f>DAY(Tbl_Hourly_Gen[[#This Row],[Date]])</f>
        <v>21</v>
      </c>
      <c r="F3413">
        <v>17</v>
      </c>
      <c r="G3413">
        <f>WEEKDAY(Tbl_Hourly_Gen[[#This Row],[Date]])</f>
        <v>3</v>
      </c>
      <c r="H3413" s="7" t="s">
        <v>14</v>
      </c>
      <c r="I3413" s="5">
        <v>0</v>
      </c>
    </row>
    <row r="3414" spans="2:9">
      <c r="B3414" s="11">
        <f>IF(B3413+IF(Tbl_Hourly_Gen[[#This Row],[Hour]]=24,1,0)&lt;Date_End,B3413+IF(Tbl_Hourly_Gen[[#This Row],[Hour]]=24,1,0),0)</f>
        <v>45433</v>
      </c>
      <c r="C3414" s="29">
        <f>Tbl_Hourly_Gen[[#This Row],[Hour]]/24</f>
        <v>0.75</v>
      </c>
      <c r="D3414">
        <f>MONTH(Tbl_Hourly_Gen[[#This Row],[Date]])</f>
        <v>5</v>
      </c>
      <c r="E3414">
        <f>DAY(Tbl_Hourly_Gen[[#This Row],[Date]])</f>
        <v>21</v>
      </c>
      <c r="F3414">
        <v>18</v>
      </c>
      <c r="G3414">
        <f>WEEKDAY(Tbl_Hourly_Gen[[#This Row],[Date]])</f>
        <v>3</v>
      </c>
      <c r="H3414" s="7" t="s">
        <v>14</v>
      </c>
      <c r="I3414" s="5">
        <v>0</v>
      </c>
    </row>
    <row r="3415" spans="2:9">
      <c r="B3415" s="11">
        <f>IF(B3414+IF(Tbl_Hourly_Gen[[#This Row],[Hour]]=24,1,0)&lt;Date_End,B3414+IF(Tbl_Hourly_Gen[[#This Row],[Hour]]=24,1,0),0)</f>
        <v>45433</v>
      </c>
      <c r="C3415" s="29">
        <f>Tbl_Hourly_Gen[[#This Row],[Hour]]/24</f>
        <v>0.79166666666666663</v>
      </c>
      <c r="D3415">
        <f>MONTH(Tbl_Hourly_Gen[[#This Row],[Date]])</f>
        <v>5</v>
      </c>
      <c r="E3415">
        <f>DAY(Tbl_Hourly_Gen[[#This Row],[Date]])</f>
        <v>21</v>
      </c>
      <c r="F3415">
        <v>19</v>
      </c>
      <c r="G3415">
        <f>WEEKDAY(Tbl_Hourly_Gen[[#This Row],[Date]])</f>
        <v>3</v>
      </c>
      <c r="H3415" s="7" t="s">
        <v>14</v>
      </c>
      <c r="I3415" s="5">
        <v>0</v>
      </c>
    </row>
    <row r="3416" spans="2:9">
      <c r="B3416" s="11">
        <f>IF(B3415+IF(Tbl_Hourly_Gen[[#This Row],[Hour]]=24,1,0)&lt;Date_End,B3415+IF(Tbl_Hourly_Gen[[#This Row],[Hour]]=24,1,0),0)</f>
        <v>45433</v>
      </c>
      <c r="C3416" s="29">
        <f>Tbl_Hourly_Gen[[#This Row],[Hour]]/24</f>
        <v>0.83333333333333337</v>
      </c>
      <c r="D3416">
        <f>MONTH(Tbl_Hourly_Gen[[#This Row],[Date]])</f>
        <v>5</v>
      </c>
      <c r="E3416">
        <f>DAY(Tbl_Hourly_Gen[[#This Row],[Date]])</f>
        <v>21</v>
      </c>
      <c r="F3416">
        <v>20</v>
      </c>
      <c r="G3416">
        <f>WEEKDAY(Tbl_Hourly_Gen[[#This Row],[Date]])</f>
        <v>3</v>
      </c>
      <c r="H3416" s="7" t="s">
        <v>14</v>
      </c>
      <c r="I3416" s="5">
        <v>0</v>
      </c>
    </row>
    <row r="3417" spans="2:9">
      <c r="B3417" s="11">
        <f>IF(B3416+IF(Tbl_Hourly_Gen[[#This Row],[Hour]]=24,1,0)&lt;Date_End,B3416+IF(Tbl_Hourly_Gen[[#This Row],[Hour]]=24,1,0),0)</f>
        <v>45433</v>
      </c>
      <c r="C3417" s="29">
        <f>Tbl_Hourly_Gen[[#This Row],[Hour]]/24</f>
        <v>0.875</v>
      </c>
      <c r="D3417">
        <f>MONTH(Tbl_Hourly_Gen[[#This Row],[Date]])</f>
        <v>5</v>
      </c>
      <c r="E3417">
        <f>DAY(Tbl_Hourly_Gen[[#This Row],[Date]])</f>
        <v>21</v>
      </c>
      <c r="F3417">
        <v>21</v>
      </c>
      <c r="G3417">
        <f>WEEKDAY(Tbl_Hourly_Gen[[#This Row],[Date]])</f>
        <v>3</v>
      </c>
      <c r="H3417" s="7" t="s">
        <v>14</v>
      </c>
      <c r="I3417" s="5">
        <v>0</v>
      </c>
    </row>
    <row r="3418" spans="2:9">
      <c r="B3418" s="11">
        <f>IF(B3417+IF(Tbl_Hourly_Gen[[#This Row],[Hour]]=24,1,0)&lt;Date_End,B3417+IF(Tbl_Hourly_Gen[[#This Row],[Hour]]=24,1,0),0)</f>
        <v>45433</v>
      </c>
      <c r="C3418" s="29">
        <f>Tbl_Hourly_Gen[[#This Row],[Hour]]/24</f>
        <v>0.91666666666666663</v>
      </c>
      <c r="D3418">
        <f>MONTH(Tbl_Hourly_Gen[[#This Row],[Date]])</f>
        <v>5</v>
      </c>
      <c r="E3418">
        <f>DAY(Tbl_Hourly_Gen[[#This Row],[Date]])</f>
        <v>21</v>
      </c>
      <c r="F3418">
        <v>22</v>
      </c>
      <c r="G3418">
        <f>WEEKDAY(Tbl_Hourly_Gen[[#This Row],[Date]])</f>
        <v>3</v>
      </c>
      <c r="H3418" s="7" t="s">
        <v>14</v>
      </c>
      <c r="I3418" s="5">
        <v>0</v>
      </c>
    </row>
    <row r="3419" spans="2:9">
      <c r="B3419" s="11">
        <f>IF(B3418+IF(Tbl_Hourly_Gen[[#This Row],[Hour]]=24,1,0)&lt;Date_End,B3418+IF(Tbl_Hourly_Gen[[#This Row],[Hour]]=24,1,0),0)</f>
        <v>45433</v>
      </c>
      <c r="C3419" s="29">
        <f>Tbl_Hourly_Gen[[#This Row],[Hour]]/24</f>
        <v>0.95833333333333337</v>
      </c>
      <c r="D3419">
        <f>MONTH(Tbl_Hourly_Gen[[#This Row],[Date]])</f>
        <v>5</v>
      </c>
      <c r="E3419">
        <f>DAY(Tbl_Hourly_Gen[[#This Row],[Date]])</f>
        <v>21</v>
      </c>
      <c r="F3419">
        <v>23</v>
      </c>
      <c r="G3419">
        <f>WEEKDAY(Tbl_Hourly_Gen[[#This Row],[Date]])</f>
        <v>3</v>
      </c>
      <c r="H3419" s="7" t="s">
        <v>14</v>
      </c>
      <c r="I3419" s="5">
        <v>0</v>
      </c>
    </row>
    <row r="3420" spans="2:9">
      <c r="B3420" s="11">
        <f>IF(B3419+IF(Tbl_Hourly_Gen[[#This Row],[Hour]]=24,1,0)&lt;Date_End,B3419+IF(Tbl_Hourly_Gen[[#This Row],[Hour]]=24,1,0),0)</f>
        <v>45434</v>
      </c>
      <c r="C3420" s="29">
        <f>Tbl_Hourly_Gen[[#This Row],[Hour]]/24</f>
        <v>1</v>
      </c>
      <c r="D3420">
        <f>MONTH(Tbl_Hourly_Gen[[#This Row],[Date]])</f>
        <v>5</v>
      </c>
      <c r="E3420">
        <f>DAY(Tbl_Hourly_Gen[[#This Row],[Date]])</f>
        <v>22</v>
      </c>
      <c r="F3420">
        <v>24</v>
      </c>
      <c r="G3420">
        <f>WEEKDAY(Tbl_Hourly_Gen[[#This Row],[Date]])</f>
        <v>4</v>
      </c>
      <c r="H3420" s="7" t="s">
        <v>14</v>
      </c>
      <c r="I3420" s="5">
        <v>0</v>
      </c>
    </row>
    <row r="3421" spans="2:9">
      <c r="B3421" s="11">
        <f>IF(B3420+IF(Tbl_Hourly_Gen[[#This Row],[Hour]]=24,1,0)&lt;Date_End,B3420+IF(Tbl_Hourly_Gen[[#This Row],[Hour]]=24,1,0),0)</f>
        <v>45434</v>
      </c>
      <c r="C3421" s="29">
        <f>Tbl_Hourly_Gen[[#This Row],[Hour]]/24</f>
        <v>4.1666666666666664E-2</v>
      </c>
      <c r="D3421">
        <f>MONTH(Tbl_Hourly_Gen[[#This Row],[Date]])</f>
        <v>5</v>
      </c>
      <c r="E3421">
        <f>DAY(Tbl_Hourly_Gen[[#This Row],[Date]])</f>
        <v>22</v>
      </c>
      <c r="F3421">
        <v>1</v>
      </c>
      <c r="G3421">
        <f>WEEKDAY(Tbl_Hourly_Gen[[#This Row],[Date]])</f>
        <v>4</v>
      </c>
      <c r="H3421" s="7" t="s">
        <v>14</v>
      </c>
      <c r="I3421" s="5">
        <v>0</v>
      </c>
    </row>
    <row r="3422" spans="2:9">
      <c r="B3422" s="11">
        <f>IF(B3421+IF(Tbl_Hourly_Gen[[#This Row],[Hour]]=24,1,0)&lt;Date_End,B3421+IF(Tbl_Hourly_Gen[[#This Row],[Hour]]=24,1,0),0)</f>
        <v>45434</v>
      </c>
      <c r="C3422" s="29">
        <f>Tbl_Hourly_Gen[[#This Row],[Hour]]/24</f>
        <v>8.3333333333333329E-2</v>
      </c>
      <c r="D3422">
        <f>MONTH(Tbl_Hourly_Gen[[#This Row],[Date]])</f>
        <v>5</v>
      </c>
      <c r="E3422">
        <f>DAY(Tbl_Hourly_Gen[[#This Row],[Date]])</f>
        <v>22</v>
      </c>
      <c r="F3422">
        <v>2</v>
      </c>
      <c r="G3422">
        <f>WEEKDAY(Tbl_Hourly_Gen[[#This Row],[Date]])</f>
        <v>4</v>
      </c>
      <c r="H3422" s="7" t="s">
        <v>14</v>
      </c>
      <c r="I3422" s="5">
        <v>0</v>
      </c>
    </row>
    <row r="3423" spans="2:9">
      <c r="B3423" s="11">
        <f>IF(B3422+IF(Tbl_Hourly_Gen[[#This Row],[Hour]]=24,1,0)&lt;Date_End,B3422+IF(Tbl_Hourly_Gen[[#This Row],[Hour]]=24,1,0),0)</f>
        <v>45434</v>
      </c>
      <c r="C3423" s="29">
        <f>Tbl_Hourly_Gen[[#This Row],[Hour]]/24</f>
        <v>0.125</v>
      </c>
      <c r="D3423">
        <f>MONTH(Tbl_Hourly_Gen[[#This Row],[Date]])</f>
        <v>5</v>
      </c>
      <c r="E3423">
        <f>DAY(Tbl_Hourly_Gen[[#This Row],[Date]])</f>
        <v>22</v>
      </c>
      <c r="F3423">
        <v>3</v>
      </c>
      <c r="G3423">
        <f>WEEKDAY(Tbl_Hourly_Gen[[#This Row],[Date]])</f>
        <v>4</v>
      </c>
      <c r="H3423" s="7" t="s">
        <v>14</v>
      </c>
      <c r="I3423" s="5">
        <v>0</v>
      </c>
    </row>
    <row r="3424" spans="2:9">
      <c r="B3424" s="11">
        <f>IF(B3423+IF(Tbl_Hourly_Gen[[#This Row],[Hour]]=24,1,0)&lt;Date_End,B3423+IF(Tbl_Hourly_Gen[[#This Row],[Hour]]=24,1,0),0)</f>
        <v>45434</v>
      </c>
      <c r="C3424" s="29">
        <f>Tbl_Hourly_Gen[[#This Row],[Hour]]/24</f>
        <v>0.16666666666666666</v>
      </c>
      <c r="D3424">
        <f>MONTH(Tbl_Hourly_Gen[[#This Row],[Date]])</f>
        <v>5</v>
      </c>
      <c r="E3424">
        <f>DAY(Tbl_Hourly_Gen[[#This Row],[Date]])</f>
        <v>22</v>
      </c>
      <c r="F3424">
        <v>4</v>
      </c>
      <c r="G3424">
        <f>WEEKDAY(Tbl_Hourly_Gen[[#This Row],[Date]])</f>
        <v>4</v>
      </c>
      <c r="H3424" s="7" t="s">
        <v>14</v>
      </c>
      <c r="I3424" s="5">
        <v>0</v>
      </c>
    </row>
    <row r="3425" spans="2:9">
      <c r="B3425" s="11">
        <f>IF(B3424+IF(Tbl_Hourly_Gen[[#This Row],[Hour]]=24,1,0)&lt;Date_End,B3424+IF(Tbl_Hourly_Gen[[#This Row],[Hour]]=24,1,0),0)</f>
        <v>45434</v>
      </c>
      <c r="C3425" s="29">
        <f>Tbl_Hourly_Gen[[#This Row],[Hour]]/24</f>
        <v>0.20833333333333334</v>
      </c>
      <c r="D3425">
        <f>MONTH(Tbl_Hourly_Gen[[#This Row],[Date]])</f>
        <v>5</v>
      </c>
      <c r="E3425">
        <f>DAY(Tbl_Hourly_Gen[[#This Row],[Date]])</f>
        <v>22</v>
      </c>
      <c r="F3425">
        <v>5</v>
      </c>
      <c r="G3425">
        <f>WEEKDAY(Tbl_Hourly_Gen[[#This Row],[Date]])</f>
        <v>4</v>
      </c>
      <c r="H3425" s="7" t="s">
        <v>14</v>
      </c>
      <c r="I3425" s="5">
        <v>0</v>
      </c>
    </row>
    <row r="3426" spans="2:9">
      <c r="B3426" s="11">
        <f>IF(B3425+IF(Tbl_Hourly_Gen[[#This Row],[Hour]]=24,1,0)&lt;Date_End,B3425+IF(Tbl_Hourly_Gen[[#This Row],[Hour]]=24,1,0),0)</f>
        <v>45434</v>
      </c>
      <c r="C3426" s="29">
        <f>Tbl_Hourly_Gen[[#This Row],[Hour]]/24</f>
        <v>0.25</v>
      </c>
      <c r="D3426">
        <f>MONTH(Tbl_Hourly_Gen[[#This Row],[Date]])</f>
        <v>5</v>
      </c>
      <c r="E3426">
        <f>DAY(Tbl_Hourly_Gen[[#This Row],[Date]])</f>
        <v>22</v>
      </c>
      <c r="F3426">
        <v>6</v>
      </c>
      <c r="G3426">
        <f>WEEKDAY(Tbl_Hourly_Gen[[#This Row],[Date]])</f>
        <v>4</v>
      </c>
      <c r="H3426" s="7" t="s">
        <v>14</v>
      </c>
      <c r="I3426" s="5">
        <v>0</v>
      </c>
    </row>
    <row r="3427" spans="2:9">
      <c r="B3427" s="11">
        <f>IF(B3426+IF(Tbl_Hourly_Gen[[#This Row],[Hour]]=24,1,0)&lt;Date_End,B3426+IF(Tbl_Hourly_Gen[[#This Row],[Hour]]=24,1,0),0)</f>
        <v>45434</v>
      </c>
      <c r="C3427" s="29">
        <f>Tbl_Hourly_Gen[[#This Row],[Hour]]/24</f>
        <v>0.29166666666666669</v>
      </c>
      <c r="D3427">
        <f>MONTH(Tbl_Hourly_Gen[[#This Row],[Date]])</f>
        <v>5</v>
      </c>
      <c r="E3427">
        <f>DAY(Tbl_Hourly_Gen[[#This Row],[Date]])</f>
        <v>22</v>
      </c>
      <c r="F3427">
        <v>7</v>
      </c>
      <c r="G3427">
        <f>WEEKDAY(Tbl_Hourly_Gen[[#This Row],[Date]])</f>
        <v>4</v>
      </c>
      <c r="H3427" s="7" t="s">
        <v>14</v>
      </c>
      <c r="I3427" s="5">
        <v>0</v>
      </c>
    </row>
    <row r="3428" spans="2:9">
      <c r="B3428" s="11">
        <f>IF(B3427+IF(Tbl_Hourly_Gen[[#This Row],[Hour]]=24,1,0)&lt;Date_End,B3427+IF(Tbl_Hourly_Gen[[#This Row],[Hour]]=24,1,0),0)</f>
        <v>45434</v>
      </c>
      <c r="C3428" s="29">
        <f>Tbl_Hourly_Gen[[#This Row],[Hour]]/24</f>
        <v>0.33333333333333331</v>
      </c>
      <c r="D3428">
        <f>MONTH(Tbl_Hourly_Gen[[#This Row],[Date]])</f>
        <v>5</v>
      </c>
      <c r="E3428">
        <f>DAY(Tbl_Hourly_Gen[[#This Row],[Date]])</f>
        <v>22</v>
      </c>
      <c r="F3428">
        <v>8</v>
      </c>
      <c r="G3428">
        <f>WEEKDAY(Tbl_Hourly_Gen[[#This Row],[Date]])</f>
        <v>4</v>
      </c>
      <c r="H3428" s="7" t="s">
        <v>14</v>
      </c>
      <c r="I3428" s="5">
        <v>0</v>
      </c>
    </row>
    <row r="3429" spans="2:9">
      <c r="B3429" s="11">
        <f>IF(B3428+IF(Tbl_Hourly_Gen[[#This Row],[Hour]]=24,1,0)&lt;Date_End,B3428+IF(Tbl_Hourly_Gen[[#This Row],[Hour]]=24,1,0),0)</f>
        <v>45434</v>
      </c>
      <c r="C3429" s="29">
        <f>Tbl_Hourly_Gen[[#This Row],[Hour]]/24</f>
        <v>0.375</v>
      </c>
      <c r="D3429">
        <f>MONTH(Tbl_Hourly_Gen[[#This Row],[Date]])</f>
        <v>5</v>
      </c>
      <c r="E3429">
        <f>DAY(Tbl_Hourly_Gen[[#This Row],[Date]])</f>
        <v>22</v>
      </c>
      <c r="F3429">
        <v>9</v>
      </c>
      <c r="G3429">
        <f>WEEKDAY(Tbl_Hourly_Gen[[#This Row],[Date]])</f>
        <v>4</v>
      </c>
      <c r="H3429" s="7" t="s">
        <v>14</v>
      </c>
      <c r="I3429" s="5">
        <v>0</v>
      </c>
    </row>
    <row r="3430" spans="2:9">
      <c r="B3430" s="11">
        <f>IF(B3429+IF(Tbl_Hourly_Gen[[#This Row],[Hour]]=24,1,0)&lt;Date_End,B3429+IF(Tbl_Hourly_Gen[[#This Row],[Hour]]=24,1,0),0)</f>
        <v>45434</v>
      </c>
      <c r="C3430" s="29">
        <f>Tbl_Hourly_Gen[[#This Row],[Hour]]/24</f>
        <v>0.41666666666666669</v>
      </c>
      <c r="D3430">
        <f>MONTH(Tbl_Hourly_Gen[[#This Row],[Date]])</f>
        <v>5</v>
      </c>
      <c r="E3430">
        <f>DAY(Tbl_Hourly_Gen[[#This Row],[Date]])</f>
        <v>22</v>
      </c>
      <c r="F3430">
        <v>10</v>
      </c>
      <c r="G3430">
        <f>WEEKDAY(Tbl_Hourly_Gen[[#This Row],[Date]])</f>
        <v>4</v>
      </c>
      <c r="H3430" s="7" t="s">
        <v>14</v>
      </c>
      <c r="I3430" s="5">
        <v>0</v>
      </c>
    </row>
    <row r="3431" spans="2:9">
      <c r="B3431" s="11">
        <f>IF(B3430+IF(Tbl_Hourly_Gen[[#This Row],[Hour]]=24,1,0)&lt;Date_End,B3430+IF(Tbl_Hourly_Gen[[#This Row],[Hour]]=24,1,0),0)</f>
        <v>45434</v>
      </c>
      <c r="C3431" s="29">
        <f>Tbl_Hourly_Gen[[#This Row],[Hour]]/24</f>
        <v>0.45833333333333331</v>
      </c>
      <c r="D3431">
        <f>MONTH(Tbl_Hourly_Gen[[#This Row],[Date]])</f>
        <v>5</v>
      </c>
      <c r="E3431">
        <f>DAY(Tbl_Hourly_Gen[[#This Row],[Date]])</f>
        <v>22</v>
      </c>
      <c r="F3431">
        <v>11</v>
      </c>
      <c r="G3431">
        <f>WEEKDAY(Tbl_Hourly_Gen[[#This Row],[Date]])</f>
        <v>4</v>
      </c>
      <c r="H3431" s="7" t="s">
        <v>14</v>
      </c>
      <c r="I3431" s="5">
        <v>0</v>
      </c>
    </row>
    <row r="3432" spans="2:9">
      <c r="B3432" s="11">
        <f>IF(B3431+IF(Tbl_Hourly_Gen[[#This Row],[Hour]]=24,1,0)&lt;Date_End,B3431+IF(Tbl_Hourly_Gen[[#This Row],[Hour]]=24,1,0),0)</f>
        <v>45434</v>
      </c>
      <c r="C3432" s="29">
        <f>Tbl_Hourly_Gen[[#This Row],[Hour]]/24</f>
        <v>0.5</v>
      </c>
      <c r="D3432">
        <f>MONTH(Tbl_Hourly_Gen[[#This Row],[Date]])</f>
        <v>5</v>
      </c>
      <c r="E3432">
        <f>DAY(Tbl_Hourly_Gen[[#This Row],[Date]])</f>
        <v>22</v>
      </c>
      <c r="F3432">
        <v>12</v>
      </c>
      <c r="G3432">
        <f>WEEKDAY(Tbl_Hourly_Gen[[#This Row],[Date]])</f>
        <v>4</v>
      </c>
      <c r="H3432" s="7" t="s">
        <v>14</v>
      </c>
      <c r="I3432" s="5">
        <v>0</v>
      </c>
    </row>
    <row r="3433" spans="2:9">
      <c r="B3433" s="11">
        <f>IF(B3432+IF(Tbl_Hourly_Gen[[#This Row],[Hour]]=24,1,0)&lt;Date_End,B3432+IF(Tbl_Hourly_Gen[[#This Row],[Hour]]=24,1,0),0)</f>
        <v>45434</v>
      </c>
      <c r="C3433" s="29">
        <f>Tbl_Hourly_Gen[[#This Row],[Hour]]/24</f>
        <v>0.54166666666666663</v>
      </c>
      <c r="D3433">
        <f>MONTH(Tbl_Hourly_Gen[[#This Row],[Date]])</f>
        <v>5</v>
      </c>
      <c r="E3433">
        <f>DAY(Tbl_Hourly_Gen[[#This Row],[Date]])</f>
        <v>22</v>
      </c>
      <c r="F3433">
        <v>13</v>
      </c>
      <c r="G3433">
        <f>WEEKDAY(Tbl_Hourly_Gen[[#This Row],[Date]])</f>
        <v>4</v>
      </c>
      <c r="H3433" s="7" t="s">
        <v>14</v>
      </c>
      <c r="I3433" s="5">
        <v>0</v>
      </c>
    </row>
    <row r="3434" spans="2:9">
      <c r="B3434" s="11">
        <f>IF(B3433+IF(Tbl_Hourly_Gen[[#This Row],[Hour]]=24,1,0)&lt;Date_End,B3433+IF(Tbl_Hourly_Gen[[#This Row],[Hour]]=24,1,0),0)</f>
        <v>45434</v>
      </c>
      <c r="C3434" s="29">
        <f>Tbl_Hourly_Gen[[#This Row],[Hour]]/24</f>
        <v>0.58333333333333337</v>
      </c>
      <c r="D3434">
        <f>MONTH(Tbl_Hourly_Gen[[#This Row],[Date]])</f>
        <v>5</v>
      </c>
      <c r="E3434">
        <f>DAY(Tbl_Hourly_Gen[[#This Row],[Date]])</f>
        <v>22</v>
      </c>
      <c r="F3434">
        <v>14</v>
      </c>
      <c r="G3434">
        <f>WEEKDAY(Tbl_Hourly_Gen[[#This Row],[Date]])</f>
        <v>4</v>
      </c>
      <c r="H3434" s="7" t="s">
        <v>14</v>
      </c>
      <c r="I3434" s="5">
        <v>0</v>
      </c>
    </row>
    <row r="3435" spans="2:9">
      <c r="B3435" s="11">
        <f>IF(B3434+IF(Tbl_Hourly_Gen[[#This Row],[Hour]]=24,1,0)&lt;Date_End,B3434+IF(Tbl_Hourly_Gen[[#This Row],[Hour]]=24,1,0),0)</f>
        <v>45434</v>
      </c>
      <c r="C3435" s="29">
        <f>Tbl_Hourly_Gen[[#This Row],[Hour]]/24</f>
        <v>0.625</v>
      </c>
      <c r="D3435">
        <f>MONTH(Tbl_Hourly_Gen[[#This Row],[Date]])</f>
        <v>5</v>
      </c>
      <c r="E3435">
        <f>DAY(Tbl_Hourly_Gen[[#This Row],[Date]])</f>
        <v>22</v>
      </c>
      <c r="F3435">
        <v>15</v>
      </c>
      <c r="G3435">
        <f>WEEKDAY(Tbl_Hourly_Gen[[#This Row],[Date]])</f>
        <v>4</v>
      </c>
      <c r="H3435" s="7" t="s">
        <v>14</v>
      </c>
      <c r="I3435" s="5">
        <v>0</v>
      </c>
    </row>
    <row r="3436" spans="2:9">
      <c r="B3436" s="11">
        <f>IF(B3435+IF(Tbl_Hourly_Gen[[#This Row],[Hour]]=24,1,0)&lt;Date_End,B3435+IF(Tbl_Hourly_Gen[[#This Row],[Hour]]=24,1,0),0)</f>
        <v>45434</v>
      </c>
      <c r="C3436" s="29">
        <f>Tbl_Hourly_Gen[[#This Row],[Hour]]/24</f>
        <v>0.66666666666666663</v>
      </c>
      <c r="D3436">
        <f>MONTH(Tbl_Hourly_Gen[[#This Row],[Date]])</f>
        <v>5</v>
      </c>
      <c r="E3436">
        <f>DAY(Tbl_Hourly_Gen[[#This Row],[Date]])</f>
        <v>22</v>
      </c>
      <c r="F3436">
        <v>16</v>
      </c>
      <c r="G3436">
        <f>WEEKDAY(Tbl_Hourly_Gen[[#This Row],[Date]])</f>
        <v>4</v>
      </c>
      <c r="H3436" s="7" t="s">
        <v>14</v>
      </c>
      <c r="I3436" s="5">
        <v>0</v>
      </c>
    </row>
    <row r="3437" spans="2:9">
      <c r="B3437" s="11">
        <f>IF(B3436+IF(Tbl_Hourly_Gen[[#This Row],[Hour]]=24,1,0)&lt;Date_End,B3436+IF(Tbl_Hourly_Gen[[#This Row],[Hour]]=24,1,0),0)</f>
        <v>45434</v>
      </c>
      <c r="C3437" s="29">
        <f>Tbl_Hourly_Gen[[#This Row],[Hour]]/24</f>
        <v>0.70833333333333337</v>
      </c>
      <c r="D3437">
        <f>MONTH(Tbl_Hourly_Gen[[#This Row],[Date]])</f>
        <v>5</v>
      </c>
      <c r="E3437">
        <f>DAY(Tbl_Hourly_Gen[[#This Row],[Date]])</f>
        <v>22</v>
      </c>
      <c r="F3437">
        <v>17</v>
      </c>
      <c r="G3437">
        <f>WEEKDAY(Tbl_Hourly_Gen[[#This Row],[Date]])</f>
        <v>4</v>
      </c>
      <c r="H3437" s="7" t="s">
        <v>14</v>
      </c>
      <c r="I3437" s="5">
        <v>0</v>
      </c>
    </row>
    <row r="3438" spans="2:9">
      <c r="B3438" s="11">
        <f>IF(B3437+IF(Tbl_Hourly_Gen[[#This Row],[Hour]]=24,1,0)&lt;Date_End,B3437+IF(Tbl_Hourly_Gen[[#This Row],[Hour]]=24,1,0),0)</f>
        <v>45434</v>
      </c>
      <c r="C3438" s="29">
        <f>Tbl_Hourly_Gen[[#This Row],[Hour]]/24</f>
        <v>0.75</v>
      </c>
      <c r="D3438">
        <f>MONTH(Tbl_Hourly_Gen[[#This Row],[Date]])</f>
        <v>5</v>
      </c>
      <c r="E3438">
        <f>DAY(Tbl_Hourly_Gen[[#This Row],[Date]])</f>
        <v>22</v>
      </c>
      <c r="F3438">
        <v>18</v>
      </c>
      <c r="G3438">
        <f>WEEKDAY(Tbl_Hourly_Gen[[#This Row],[Date]])</f>
        <v>4</v>
      </c>
      <c r="H3438" s="7" t="s">
        <v>14</v>
      </c>
      <c r="I3438" s="5">
        <v>0</v>
      </c>
    </row>
    <row r="3439" spans="2:9">
      <c r="B3439" s="11">
        <f>IF(B3438+IF(Tbl_Hourly_Gen[[#This Row],[Hour]]=24,1,0)&lt;Date_End,B3438+IF(Tbl_Hourly_Gen[[#This Row],[Hour]]=24,1,0),0)</f>
        <v>45434</v>
      </c>
      <c r="C3439" s="29">
        <f>Tbl_Hourly_Gen[[#This Row],[Hour]]/24</f>
        <v>0.79166666666666663</v>
      </c>
      <c r="D3439">
        <f>MONTH(Tbl_Hourly_Gen[[#This Row],[Date]])</f>
        <v>5</v>
      </c>
      <c r="E3439">
        <f>DAY(Tbl_Hourly_Gen[[#This Row],[Date]])</f>
        <v>22</v>
      </c>
      <c r="F3439">
        <v>19</v>
      </c>
      <c r="G3439">
        <f>WEEKDAY(Tbl_Hourly_Gen[[#This Row],[Date]])</f>
        <v>4</v>
      </c>
      <c r="H3439" s="7" t="s">
        <v>14</v>
      </c>
      <c r="I3439" s="5">
        <v>0</v>
      </c>
    </row>
    <row r="3440" spans="2:9">
      <c r="B3440" s="11">
        <f>IF(B3439+IF(Tbl_Hourly_Gen[[#This Row],[Hour]]=24,1,0)&lt;Date_End,B3439+IF(Tbl_Hourly_Gen[[#This Row],[Hour]]=24,1,0),0)</f>
        <v>45434</v>
      </c>
      <c r="C3440" s="29">
        <f>Tbl_Hourly_Gen[[#This Row],[Hour]]/24</f>
        <v>0.83333333333333337</v>
      </c>
      <c r="D3440">
        <f>MONTH(Tbl_Hourly_Gen[[#This Row],[Date]])</f>
        <v>5</v>
      </c>
      <c r="E3440">
        <f>DAY(Tbl_Hourly_Gen[[#This Row],[Date]])</f>
        <v>22</v>
      </c>
      <c r="F3440">
        <v>20</v>
      </c>
      <c r="G3440">
        <f>WEEKDAY(Tbl_Hourly_Gen[[#This Row],[Date]])</f>
        <v>4</v>
      </c>
      <c r="H3440" s="7" t="s">
        <v>14</v>
      </c>
      <c r="I3440" s="5">
        <v>0</v>
      </c>
    </row>
    <row r="3441" spans="2:9">
      <c r="B3441" s="11">
        <f>IF(B3440+IF(Tbl_Hourly_Gen[[#This Row],[Hour]]=24,1,0)&lt;Date_End,B3440+IF(Tbl_Hourly_Gen[[#This Row],[Hour]]=24,1,0),0)</f>
        <v>45434</v>
      </c>
      <c r="C3441" s="29">
        <f>Tbl_Hourly_Gen[[#This Row],[Hour]]/24</f>
        <v>0.875</v>
      </c>
      <c r="D3441">
        <f>MONTH(Tbl_Hourly_Gen[[#This Row],[Date]])</f>
        <v>5</v>
      </c>
      <c r="E3441">
        <f>DAY(Tbl_Hourly_Gen[[#This Row],[Date]])</f>
        <v>22</v>
      </c>
      <c r="F3441">
        <v>21</v>
      </c>
      <c r="G3441">
        <f>WEEKDAY(Tbl_Hourly_Gen[[#This Row],[Date]])</f>
        <v>4</v>
      </c>
      <c r="H3441" s="7" t="s">
        <v>14</v>
      </c>
      <c r="I3441" s="5">
        <v>0</v>
      </c>
    </row>
    <row r="3442" spans="2:9">
      <c r="B3442" s="11">
        <f>IF(B3441+IF(Tbl_Hourly_Gen[[#This Row],[Hour]]=24,1,0)&lt;Date_End,B3441+IF(Tbl_Hourly_Gen[[#This Row],[Hour]]=24,1,0),0)</f>
        <v>45434</v>
      </c>
      <c r="C3442" s="29">
        <f>Tbl_Hourly_Gen[[#This Row],[Hour]]/24</f>
        <v>0.91666666666666663</v>
      </c>
      <c r="D3442">
        <f>MONTH(Tbl_Hourly_Gen[[#This Row],[Date]])</f>
        <v>5</v>
      </c>
      <c r="E3442">
        <f>DAY(Tbl_Hourly_Gen[[#This Row],[Date]])</f>
        <v>22</v>
      </c>
      <c r="F3442">
        <v>22</v>
      </c>
      <c r="G3442">
        <f>WEEKDAY(Tbl_Hourly_Gen[[#This Row],[Date]])</f>
        <v>4</v>
      </c>
      <c r="H3442" s="7" t="s">
        <v>14</v>
      </c>
      <c r="I3442" s="5">
        <v>0</v>
      </c>
    </row>
    <row r="3443" spans="2:9">
      <c r="B3443" s="11">
        <f>IF(B3442+IF(Tbl_Hourly_Gen[[#This Row],[Hour]]=24,1,0)&lt;Date_End,B3442+IF(Tbl_Hourly_Gen[[#This Row],[Hour]]=24,1,0),0)</f>
        <v>45434</v>
      </c>
      <c r="C3443" s="29">
        <f>Tbl_Hourly_Gen[[#This Row],[Hour]]/24</f>
        <v>0.95833333333333337</v>
      </c>
      <c r="D3443">
        <f>MONTH(Tbl_Hourly_Gen[[#This Row],[Date]])</f>
        <v>5</v>
      </c>
      <c r="E3443">
        <f>DAY(Tbl_Hourly_Gen[[#This Row],[Date]])</f>
        <v>22</v>
      </c>
      <c r="F3443">
        <v>23</v>
      </c>
      <c r="G3443">
        <f>WEEKDAY(Tbl_Hourly_Gen[[#This Row],[Date]])</f>
        <v>4</v>
      </c>
      <c r="H3443" s="7" t="s">
        <v>14</v>
      </c>
      <c r="I3443" s="5">
        <v>0</v>
      </c>
    </row>
    <row r="3444" spans="2:9">
      <c r="B3444" s="11">
        <f>IF(B3443+IF(Tbl_Hourly_Gen[[#This Row],[Hour]]=24,1,0)&lt;Date_End,B3443+IF(Tbl_Hourly_Gen[[#This Row],[Hour]]=24,1,0),0)</f>
        <v>45435</v>
      </c>
      <c r="C3444" s="29">
        <f>Tbl_Hourly_Gen[[#This Row],[Hour]]/24</f>
        <v>1</v>
      </c>
      <c r="D3444">
        <f>MONTH(Tbl_Hourly_Gen[[#This Row],[Date]])</f>
        <v>5</v>
      </c>
      <c r="E3444">
        <f>DAY(Tbl_Hourly_Gen[[#This Row],[Date]])</f>
        <v>23</v>
      </c>
      <c r="F3444">
        <v>24</v>
      </c>
      <c r="G3444">
        <f>WEEKDAY(Tbl_Hourly_Gen[[#This Row],[Date]])</f>
        <v>5</v>
      </c>
      <c r="H3444" s="7" t="s">
        <v>14</v>
      </c>
      <c r="I3444" s="5">
        <v>0</v>
      </c>
    </row>
    <row r="3445" spans="2:9">
      <c r="B3445" s="11">
        <f>IF(B3444+IF(Tbl_Hourly_Gen[[#This Row],[Hour]]=24,1,0)&lt;Date_End,B3444+IF(Tbl_Hourly_Gen[[#This Row],[Hour]]=24,1,0),0)</f>
        <v>45435</v>
      </c>
      <c r="C3445" s="29">
        <f>Tbl_Hourly_Gen[[#This Row],[Hour]]/24</f>
        <v>4.1666666666666664E-2</v>
      </c>
      <c r="D3445">
        <f>MONTH(Tbl_Hourly_Gen[[#This Row],[Date]])</f>
        <v>5</v>
      </c>
      <c r="E3445">
        <f>DAY(Tbl_Hourly_Gen[[#This Row],[Date]])</f>
        <v>23</v>
      </c>
      <c r="F3445">
        <v>1</v>
      </c>
      <c r="G3445">
        <f>WEEKDAY(Tbl_Hourly_Gen[[#This Row],[Date]])</f>
        <v>5</v>
      </c>
      <c r="H3445" s="7" t="s">
        <v>14</v>
      </c>
      <c r="I3445" s="5">
        <v>0</v>
      </c>
    </row>
    <row r="3446" spans="2:9">
      <c r="B3446" s="11">
        <f>IF(B3445+IF(Tbl_Hourly_Gen[[#This Row],[Hour]]=24,1,0)&lt;Date_End,B3445+IF(Tbl_Hourly_Gen[[#This Row],[Hour]]=24,1,0),0)</f>
        <v>45435</v>
      </c>
      <c r="C3446" s="29">
        <f>Tbl_Hourly_Gen[[#This Row],[Hour]]/24</f>
        <v>8.3333333333333329E-2</v>
      </c>
      <c r="D3446">
        <f>MONTH(Tbl_Hourly_Gen[[#This Row],[Date]])</f>
        <v>5</v>
      </c>
      <c r="E3446">
        <f>DAY(Tbl_Hourly_Gen[[#This Row],[Date]])</f>
        <v>23</v>
      </c>
      <c r="F3446">
        <v>2</v>
      </c>
      <c r="G3446">
        <f>WEEKDAY(Tbl_Hourly_Gen[[#This Row],[Date]])</f>
        <v>5</v>
      </c>
      <c r="H3446" s="7" t="s">
        <v>14</v>
      </c>
      <c r="I3446" s="5">
        <v>0</v>
      </c>
    </row>
    <row r="3447" spans="2:9">
      <c r="B3447" s="11">
        <f>IF(B3446+IF(Tbl_Hourly_Gen[[#This Row],[Hour]]=24,1,0)&lt;Date_End,B3446+IF(Tbl_Hourly_Gen[[#This Row],[Hour]]=24,1,0),0)</f>
        <v>45435</v>
      </c>
      <c r="C3447" s="29">
        <f>Tbl_Hourly_Gen[[#This Row],[Hour]]/24</f>
        <v>0.125</v>
      </c>
      <c r="D3447">
        <f>MONTH(Tbl_Hourly_Gen[[#This Row],[Date]])</f>
        <v>5</v>
      </c>
      <c r="E3447">
        <f>DAY(Tbl_Hourly_Gen[[#This Row],[Date]])</f>
        <v>23</v>
      </c>
      <c r="F3447">
        <v>3</v>
      </c>
      <c r="G3447">
        <f>WEEKDAY(Tbl_Hourly_Gen[[#This Row],[Date]])</f>
        <v>5</v>
      </c>
      <c r="H3447" s="7" t="s">
        <v>14</v>
      </c>
      <c r="I3447" s="5">
        <v>0</v>
      </c>
    </row>
    <row r="3448" spans="2:9">
      <c r="B3448" s="11">
        <f>IF(B3447+IF(Tbl_Hourly_Gen[[#This Row],[Hour]]=24,1,0)&lt;Date_End,B3447+IF(Tbl_Hourly_Gen[[#This Row],[Hour]]=24,1,0),0)</f>
        <v>45435</v>
      </c>
      <c r="C3448" s="29">
        <f>Tbl_Hourly_Gen[[#This Row],[Hour]]/24</f>
        <v>0.16666666666666666</v>
      </c>
      <c r="D3448">
        <f>MONTH(Tbl_Hourly_Gen[[#This Row],[Date]])</f>
        <v>5</v>
      </c>
      <c r="E3448">
        <f>DAY(Tbl_Hourly_Gen[[#This Row],[Date]])</f>
        <v>23</v>
      </c>
      <c r="F3448">
        <v>4</v>
      </c>
      <c r="G3448">
        <f>WEEKDAY(Tbl_Hourly_Gen[[#This Row],[Date]])</f>
        <v>5</v>
      </c>
      <c r="H3448" s="7" t="s">
        <v>14</v>
      </c>
      <c r="I3448" s="5">
        <v>0</v>
      </c>
    </row>
    <row r="3449" spans="2:9">
      <c r="B3449" s="11">
        <f>IF(B3448+IF(Tbl_Hourly_Gen[[#This Row],[Hour]]=24,1,0)&lt;Date_End,B3448+IF(Tbl_Hourly_Gen[[#This Row],[Hour]]=24,1,0),0)</f>
        <v>45435</v>
      </c>
      <c r="C3449" s="29">
        <f>Tbl_Hourly_Gen[[#This Row],[Hour]]/24</f>
        <v>0.20833333333333334</v>
      </c>
      <c r="D3449">
        <f>MONTH(Tbl_Hourly_Gen[[#This Row],[Date]])</f>
        <v>5</v>
      </c>
      <c r="E3449">
        <f>DAY(Tbl_Hourly_Gen[[#This Row],[Date]])</f>
        <v>23</v>
      </c>
      <c r="F3449">
        <v>5</v>
      </c>
      <c r="G3449">
        <f>WEEKDAY(Tbl_Hourly_Gen[[#This Row],[Date]])</f>
        <v>5</v>
      </c>
      <c r="H3449" s="7" t="s">
        <v>14</v>
      </c>
      <c r="I3449" s="5">
        <v>0</v>
      </c>
    </row>
    <row r="3450" spans="2:9">
      <c r="B3450" s="11">
        <f>IF(B3449+IF(Tbl_Hourly_Gen[[#This Row],[Hour]]=24,1,0)&lt;Date_End,B3449+IF(Tbl_Hourly_Gen[[#This Row],[Hour]]=24,1,0),0)</f>
        <v>45435</v>
      </c>
      <c r="C3450" s="29">
        <f>Tbl_Hourly_Gen[[#This Row],[Hour]]/24</f>
        <v>0.25</v>
      </c>
      <c r="D3450">
        <f>MONTH(Tbl_Hourly_Gen[[#This Row],[Date]])</f>
        <v>5</v>
      </c>
      <c r="E3450">
        <f>DAY(Tbl_Hourly_Gen[[#This Row],[Date]])</f>
        <v>23</v>
      </c>
      <c r="F3450">
        <v>6</v>
      </c>
      <c r="G3450">
        <f>WEEKDAY(Tbl_Hourly_Gen[[#This Row],[Date]])</f>
        <v>5</v>
      </c>
      <c r="H3450" s="7" t="s">
        <v>14</v>
      </c>
      <c r="I3450" s="5">
        <v>0</v>
      </c>
    </row>
    <row r="3451" spans="2:9">
      <c r="B3451" s="11">
        <f>IF(B3450+IF(Tbl_Hourly_Gen[[#This Row],[Hour]]=24,1,0)&lt;Date_End,B3450+IF(Tbl_Hourly_Gen[[#This Row],[Hour]]=24,1,0),0)</f>
        <v>45435</v>
      </c>
      <c r="C3451" s="29">
        <f>Tbl_Hourly_Gen[[#This Row],[Hour]]/24</f>
        <v>0.29166666666666669</v>
      </c>
      <c r="D3451">
        <f>MONTH(Tbl_Hourly_Gen[[#This Row],[Date]])</f>
        <v>5</v>
      </c>
      <c r="E3451">
        <f>DAY(Tbl_Hourly_Gen[[#This Row],[Date]])</f>
        <v>23</v>
      </c>
      <c r="F3451">
        <v>7</v>
      </c>
      <c r="G3451">
        <f>WEEKDAY(Tbl_Hourly_Gen[[#This Row],[Date]])</f>
        <v>5</v>
      </c>
      <c r="H3451" s="7" t="s">
        <v>14</v>
      </c>
      <c r="I3451" s="5">
        <v>0</v>
      </c>
    </row>
    <row r="3452" spans="2:9">
      <c r="B3452" s="11">
        <f>IF(B3451+IF(Tbl_Hourly_Gen[[#This Row],[Hour]]=24,1,0)&lt;Date_End,B3451+IF(Tbl_Hourly_Gen[[#This Row],[Hour]]=24,1,0),0)</f>
        <v>45435</v>
      </c>
      <c r="C3452" s="29">
        <f>Tbl_Hourly_Gen[[#This Row],[Hour]]/24</f>
        <v>0.33333333333333331</v>
      </c>
      <c r="D3452">
        <f>MONTH(Tbl_Hourly_Gen[[#This Row],[Date]])</f>
        <v>5</v>
      </c>
      <c r="E3452">
        <f>DAY(Tbl_Hourly_Gen[[#This Row],[Date]])</f>
        <v>23</v>
      </c>
      <c r="F3452">
        <v>8</v>
      </c>
      <c r="G3452">
        <f>WEEKDAY(Tbl_Hourly_Gen[[#This Row],[Date]])</f>
        <v>5</v>
      </c>
      <c r="H3452" s="7" t="s">
        <v>14</v>
      </c>
      <c r="I3452" s="5">
        <v>0</v>
      </c>
    </row>
    <row r="3453" spans="2:9">
      <c r="B3453" s="11">
        <f>IF(B3452+IF(Tbl_Hourly_Gen[[#This Row],[Hour]]=24,1,0)&lt;Date_End,B3452+IF(Tbl_Hourly_Gen[[#This Row],[Hour]]=24,1,0),0)</f>
        <v>45435</v>
      </c>
      <c r="C3453" s="29">
        <f>Tbl_Hourly_Gen[[#This Row],[Hour]]/24</f>
        <v>0.375</v>
      </c>
      <c r="D3453">
        <f>MONTH(Tbl_Hourly_Gen[[#This Row],[Date]])</f>
        <v>5</v>
      </c>
      <c r="E3453">
        <f>DAY(Tbl_Hourly_Gen[[#This Row],[Date]])</f>
        <v>23</v>
      </c>
      <c r="F3453">
        <v>9</v>
      </c>
      <c r="G3453">
        <f>WEEKDAY(Tbl_Hourly_Gen[[#This Row],[Date]])</f>
        <v>5</v>
      </c>
      <c r="H3453" s="7" t="s">
        <v>14</v>
      </c>
      <c r="I3453" s="5">
        <v>0</v>
      </c>
    </row>
    <row r="3454" spans="2:9">
      <c r="B3454" s="11">
        <f>IF(B3453+IF(Tbl_Hourly_Gen[[#This Row],[Hour]]=24,1,0)&lt;Date_End,B3453+IF(Tbl_Hourly_Gen[[#This Row],[Hour]]=24,1,0),0)</f>
        <v>45435</v>
      </c>
      <c r="C3454" s="29">
        <f>Tbl_Hourly_Gen[[#This Row],[Hour]]/24</f>
        <v>0.41666666666666669</v>
      </c>
      <c r="D3454">
        <f>MONTH(Tbl_Hourly_Gen[[#This Row],[Date]])</f>
        <v>5</v>
      </c>
      <c r="E3454">
        <f>DAY(Tbl_Hourly_Gen[[#This Row],[Date]])</f>
        <v>23</v>
      </c>
      <c r="F3454">
        <v>10</v>
      </c>
      <c r="G3454">
        <f>WEEKDAY(Tbl_Hourly_Gen[[#This Row],[Date]])</f>
        <v>5</v>
      </c>
      <c r="H3454" s="7" t="s">
        <v>14</v>
      </c>
      <c r="I3454" s="5">
        <v>0</v>
      </c>
    </row>
    <row r="3455" spans="2:9">
      <c r="B3455" s="11">
        <f>IF(B3454+IF(Tbl_Hourly_Gen[[#This Row],[Hour]]=24,1,0)&lt;Date_End,B3454+IF(Tbl_Hourly_Gen[[#This Row],[Hour]]=24,1,0),0)</f>
        <v>45435</v>
      </c>
      <c r="C3455" s="29">
        <f>Tbl_Hourly_Gen[[#This Row],[Hour]]/24</f>
        <v>0.45833333333333331</v>
      </c>
      <c r="D3455">
        <f>MONTH(Tbl_Hourly_Gen[[#This Row],[Date]])</f>
        <v>5</v>
      </c>
      <c r="E3455">
        <f>DAY(Tbl_Hourly_Gen[[#This Row],[Date]])</f>
        <v>23</v>
      </c>
      <c r="F3455">
        <v>11</v>
      </c>
      <c r="G3455">
        <f>WEEKDAY(Tbl_Hourly_Gen[[#This Row],[Date]])</f>
        <v>5</v>
      </c>
      <c r="H3455" s="7" t="s">
        <v>14</v>
      </c>
      <c r="I3455" s="5">
        <v>0</v>
      </c>
    </row>
    <row r="3456" spans="2:9">
      <c r="B3456" s="11">
        <f>IF(B3455+IF(Tbl_Hourly_Gen[[#This Row],[Hour]]=24,1,0)&lt;Date_End,B3455+IF(Tbl_Hourly_Gen[[#This Row],[Hour]]=24,1,0),0)</f>
        <v>45435</v>
      </c>
      <c r="C3456" s="29">
        <f>Tbl_Hourly_Gen[[#This Row],[Hour]]/24</f>
        <v>0.5</v>
      </c>
      <c r="D3456">
        <f>MONTH(Tbl_Hourly_Gen[[#This Row],[Date]])</f>
        <v>5</v>
      </c>
      <c r="E3456">
        <f>DAY(Tbl_Hourly_Gen[[#This Row],[Date]])</f>
        <v>23</v>
      </c>
      <c r="F3456">
        <v>12</v>
      </c>
      <c r="G3456">
        <f>WEEKDAY(Tbl_Hourly_Gen[[#This Row],[Date]])</f>
        <v>5</v>
      </c>
      <c r="H3456" s="7" t="s">
        <v>14</v>
      </c>
      <c r="I3456" s="5">
        <v>0</v>
      </c>
    </row>
    <row r="3457" spans="2:9">
      <c r="B3457" s="11">
        <f>IF(B3456+IF(Tbl_Hourly_Gen[[#This Row],[Hour]]=24,1,0)&lt;Date_End,B3456+IF(Tbl_Hourly_Gen[[#This Row],[Hour]]=24,1,0),0)</f>
        <v>45435</v>
      </c>
      <c r="C3457" s="29">
        <f>Tbl_Hourly_Gen[[#This Row],[Hour]]/24</f>
        <v>0.54166666666666663</v>
      </c>
      <c r="D3457">
        <f>MONTH(Tbl_Hourly_Gen[[#This Row],[Date]])</f>
        <v>5</v>
      </c>
      <c r="E3457">
        <f>DAY(Tbl_Hourly_Gen[[#This Row],[Date]])</f>
        <v>23</v>
      </c>
      <c r="F3457">
        <v>13</v>
      </c>
      <c r="G3457">
        <f>WEEKDAY(Tbl_Hourly_Gen[[#This Row],[Date]])</f>
        <v>5</v>
      </c>
      <c r="H3457" s="7" t="s">
        <v>14</v>
      </c>
      <c r="I3457" s="5">
        <v>0</v>
      </c>
    </row>
    <row r="3458" spans="2:9">
      <c r="B3458" s="11">
        <f>IF(B3457+IF(Tbl_Hourly_Gen[[#This Row],[Hour]]=24,1,0)&lt;Date_End,B3457+IF(Tbl_Hourly_Gen[[#This Row],[Hour]]=24,1,0),0)</f>
        <v>45435</v>
      </c>
      <c r="C3458" s="29">
        <f>Tbl_Hourly_Gen[[#This Row],[Hour]]/24</f>
        <v>0.58333333333333337</v>
      </c>
      <c r="D3458">
        <f>MONTH(Tbl_Hourly_Gen[[#This Row],[Date]])</f>
        <v>5</v>
      </c>
      <c r="E3458">
        <f>DAY(Tbl_Hourly_Gen[[#This Row],[Date]])</f>
        <v>23</v>
      </c>
      <c r="F3458">
        <v>14</v>
      </c>
      <c r="G3458">
        <f>WEEKDAY(Tbl_Hourly_Gen[[#This Row],[Date]])</f>
        <v>5</v>
      </c>
      <c r="H3458" s="7" t="s">
        <v>14</v>
      </c>
      <c r="I3458" s="5">
        <v>0</v>
      </c>
    </row>
    <row r="3459" spans="2:9">
      <c r="B3459" s="11">
        <f>IF(B3458+IF(Tbl_Hourly_Gen[[#This Row],[Hour]]=24,1,0)&lt;Date_End,B3458+IF(Tbl_Hourly_Gen[[#This Row],[Hour]]=24,1,0),0)</f>
        <v>45435</v>
      </c>
      <c r="C3459" s="29">
        <f>Tbl_Hourly_Gen[[#This Row],[Hour]]/24</f>
        <v>0.625</v>
      </c>
      <c r="D3459">
        <f>MONTH(Tbl_Hourly_Gen[[#This Row],[Date]])</f>
        <v>5</v>
      </c>
      <c r="E3459">
        <f>DAY(Tbl_Hourly_Gen[[#This Row],[Date]])</f>
        <v>23</v>
      </c>
      <c r="F3459">
        <v>15</v>
      </c>
      <c r="G3459">
        <f>WEEKDAY(Tbl_Hourly_Gen[[#This Row],[Date]])</f>
        <v>5</v>
      </c>
      <c r="H3459" s="7" t="s">
        <v>14</v>
      </c>
      <c r="I3459" s="5">
        <v>0</v>
      </c>
    </row>
    <row r="3460" spans="2:9">
      <c r="B3460" s="11">
        <f>IF(B3459+IF(Tbl_Hourly_Gen[[#This Row],[Hour]]=24,1,0)&lt;Date_End,B3459+IF(Tbl_Hourly_Gen[[#This Row],[Hour]]=24,1,0),0)</f>
        <v>45435</v>
      </c>
      <c r="C3460" s="29">
        <f>Tbl_Hourly_Gen[[#This Row],[Hour]]/24</f>
        <v>0.66666666666666663</v>
      </c>
      <c r="D3460">
        <f>MONTH(Tbl_Hourly_Gen[[#This Row],[Date]])</f>
        <v>5</v>
      </c>
      <c r="E3460">
        <f>DAY(Tbl_Hourly_Gen[[#This Row],[Date]])</f>
        <v>23</v>
      </c>
      <c r="F3460">
        <v>16</v>
      </c>
      <c r="G3460">
        <f>WEEKDAY(Tbl_Hourly_Gen[[#This Row],[Date]])</f>
        <v>5</v>
      </c>
      <c r="H3460" s="7" t="s">
        <v>14</v>
      </c>
      <c r="I3460" s="5">
        <v>0</v>
      </c>
    </row>
    <row r="3461" spans="2:9">
      <c r="B3461" s="11">
        <f>IF(B3460+IF(Tbl_Hourly_Gen[[#This Row],[Hour]]=24,1,0)&lt;Date_End,B3460+IF(Tbl_Hourly_Gen[[#This Row],[Hour]]=24,1,0),0)</f>
        <v>45435</v>
      </c>
      <c r="C3461" s="29">
        <f>Tbl_Hourly_Gen[[#This Row],[Hour]]/24</f>
        <v>0.70833333333333337</v>
      </c>
      <c r="D3461">
        <f>MONTH(Tbl_Hourly_Gen[[#This Row],[Date]])</f>
        <v>5</v>
      </c>
      <c r="E3461">
        <f>DAY(Tbl_Hourly_Gen[[#This Row],[Date]])</f>
        <v>23</v>
      </c>
      <c r="F3461">
        <v>17</v>
      </c>
      <c r="G3461">
        <f>WEEKDAY(Tbl_Hourly_Gen[[#This Row],[Date]])</f>
        <v>5</v>
      </c>
      <c r="H3461" s="7" t="s">
        <v>14</v>
      </c>
      <c r="I3461" s="5">
        <v>0</v>
      </c>
    </row>
    <row r="3462" spans="2:9">
      <c r="B3462" s="11">
        <f>IF(B3461+IF(Tbl_Hourly_Gen[[#This Row],[Hour]]=24,1,0)&lt;Date_End,B3461+IF(Tbl_Hourly_Gen[[#This Row],[Hour]]=24,1,0),0)</f>
        <v>45435</v>
      </c>
      <c r="C3462" s="29">
        <f>Tbl_Hourly_Gen[[#This Row],[Hour]]/24</f>
        <v>0.75</v>
      </c>
      <c r="D3462">
        <f>MONTH(Tbl_Hourly_Gen[[#This Row],[Date]])</f>
        <v>5</v>
      </c>
      <c r="E3462">
        <f>DAY(Tbl_Hourly_Gen[[#This Row],[Date]])</f>
        <v>23</v>
      </c>
      <c r="F3462">
        <v>18</v>
      </c>
      <c r="G3462">
        <f>WEEKDAY(Tbl_Hourly_Gen[[#This Row],[Date]])</f>
        <v>5</v>
      </c>
      <c r="H3462" s="7" t="s">
        <v>14</v>
      </c>
      <c r="I3462" s="5">
        <v>0</v>
      </c>
    </row>
    <row r="3463" spans="2:9">
      <c r="B3463" s="11">
        <f>IF(B3462+IF(Tbl_Hourly_Gen[[#This Row],[Hour]]=24,1,0)&lt;Date_End,B3462+IF(Tbl_Hourly_Gen[[#This Row],[Hour]]=24,1,0),0)</f>
        <v>45435</v>
      </c>
      <c r="C3463" s="29">
        <f>Tbl_Hourly_Gen[[#This Row],[Hour]]/24</f>
        <v>0.79166666666666663</v>
      </c>
      <c r="D3463">
        <f>MONTH(Tbl_Hourly_Gen[[#This Row],[Date]])</f>
        <v>5</v>
      </c>
      <c r="E3463">
        <f>DAY(Tbl_Hourly_Gen[[#This Row],[Date]])</f>
        <v>23</v>
      </c>
      <c r="F3463">
        <v>19</v>
      </c>
      <c r="G3463">
        <f>WEEKDAY(Tbl_Hourly_Gen[[#This Row],[Date]])</f>
        <v>5</v>
      </c>
      <c r="H3463" s="7" t="s">
        <v>14</v>
      </c>
      <c r="I3463" s="5">
        <v>0</v>
      </c>
    </row>
    <row r="3464" spans="2:9">
      <c r="B3464" s="11">
        <f>IF(B3463+IF(Tbl_Hourly_Gen[[#This Row],[Hour]]=24,1,0)&lt;Date_End,B3463+IF(Tbl_Hourly_Gen[[#This Row],[Hour]]=24,1,0),0)</f>
        <v>45435</v>
      </c>
      <c r="C3464" s="29">
        <f>Tbl_Hourly_Gen[[#This Row],[Hour]]/24</f>
        <v>0.83333333333333337</v>
      </c>
      <c r="D3464">
        <f>MONTH(Tbl_Hourly_Gen[[#This Row],[Date]])</f>
        <v>5</v>
      </c>
      <c r="E3464">
        <f>DAY(Tbl_Hourly_Gen[[#This Row],[Date]])</f>
        <v>23</v>
      </c>
      <c r="F3464">
        <v>20</v>
      </c>
      <c r="G3464">
        <f>WEEKDAY(Tbl_Hourly_Gen[[#This Row],[Date]])</f>
        <v>5</v>
      </c>
      <c r="H3464" s="7" t="s">
        <v>14</v>
      </c>
      <c r="I3464" s="5">
        <v>0</v>
      </c>
    </row>
    <row r="3465" spans="2:9">
      <c r="B3465" s="11">
        <f>IF(B3464+IF(Tbl_Hourly_Gen[[#This Row],[Hour]]=24,1,0)&lt;Date_End,B3464+IF(Tbl_Hourly_Gen[[#This Row],[Hour]]=24,1,0),0)</f>
        <v>45435</v>
      </c>
      <c r="C3465" s="29">
        <f>Tbl_Hourly_Gen[[#This Row],[Hour]]/24</f>
        <v>0.875</v>
      </c>
      <c r="D3465">
        <f>MONTH(Tbl_Hourly_Gen[[#This Row],[Date]])</f>
        <v>5</v>
      </c>
      <c r="E3465">
        <f>DAY(Tbl_Hourly_Gen[[#This Row],[Date]])</f>
        <v>23</v>
      </c>
      <c r="F3465">
        <v>21</v>
      </c>
      <c r="G3465">
        <f>WEEKDAY(Tbl_Hourly_Gen[[#This Row],[Date]])</f>
        <v>5</v>
      </c>
      <c r="H3465" s="7" t="s">
        <v>14</v>
      </c>
      <c r="I3465" s="5">
        <v>0</v>
      </c>
    </row>
    <row r="3466" spans="2:9">
      <c r="B3466" s="11">
        <f>IF(B3465+IF(Tbl_Hourly_Gen[[#This Row],[Hour]]=24,1,0)&lt;Date_End,B3465+IF(Tbl_Hourly_Gen[[#This Row],[Hour]]=24,1,0),0)</f>
        <v>45435</v>
      </c>
      <c r="C3466" s="29">
        <f>Tbl_Hourly_Gen[[#This Row],[Hour]]/24</f>
        <v>0.91666666666666663</v>
      </c>
      <c r="D3466">
        <f>MONTH(Tbl_Hourly_Gen[[#This Row],[Date]])</f>
        <v>5</v>
      </c>
      <c r="E3466">
        <f>DAY(Tbl_Hourly_Gen[[#This Row],[Date]])</f>
        <v>23</v>
      </c>
      <c r="F3466">
        <v>22</v>
      </c>
      <c r="G3466">
        <f>WEEKDAY(Tbl_Hourly_Gen[[#This Row],[Date]])</f>
        <v>5</v>
      </c>
      <c r="H3466" s="7" t="s">
        <v>14</v>
      </c>
      <c r="I3466" s="5">
        <v>0</v>
      </c>
    </row>
    <row r="3467" spans="2:9">
      <c r="B3467" s="11">
        <f>IF(B3466+IF(Tbl_Hourly_Gen[[#This Row],[Hour]]=24,1,0)&lt;Date_End,B3466+IF(Tbl_Hourly_Gen[[#This Row],[Hour]]=24,1,0),0)</f>
        <v>45435</v>
      </c>
      <c r="C3467" s="29">
        <f>Tbl_Hourly_Gen[[#This Row],[Hour]]/24</f>
        <v>0.95833333333333337</v>
      </c>
      <c r="D3467">
        <f>MONTH(Tbl_Hourly_Gen[[#This Row],[Date]])</f>
        <v>5</v>
      </c>
      <c r="E3467">
        <f>DAY(Tbl_Hourly_Gen[[#This Row],[Date]])</f>
        <v>23</v>
      </c>
      <c r="F3467">
        <v>23</v>
      </c>
      <c r="G3467">
        <f>WEEKDAY(Tbl_Hourly_Gen[[#This Row],[Date]])</f>
        <v>5</v>
      </c>
      <c r="H3467" s="7" t="s">
        <v>14</v>
      </c>
      <c r="I3467" s="5">
        <v>0</v>
      </c>
    </row>
    <row r="3468" spans="2:9">
      <c r="B3468" s="11">
        <f>IF(B3467+IF(Tbl_Hourly_Gen[[#This Row],[Hour]]=24,1,0)&lt;Date_End,B3467+IF(Tbl_Hourly_Gen[[#This Row],[Hour]]=24,1,0),0)</f>
        <v>45436</v>
      </c>
      <c r="C3468" s="29">
        <f>Tbl_Hourly_Gen[[#This Row],[Hour]]/24</f>
        <v>1</v>
      </c>
      <c r="D3468">
        <f>MONTH(Tbl_Hourly_Gen[[#This Row],[Date]])</f>
        <v>5</v>
      </c>
      <c r="E3468">
        <f>DAY(Tbl_Hourly_Gen[[#This Row],[Date]])</f>
        <v>24</v>
      </c>
      <c r="F3468">
        <v>24</v>
      </c>
      <c r="G3468">
        <f>WEEKDAY(Tbl_Hourly_Gen[[#This Row],[Date]])</f>
        <v>6</v>
      </c>
      <c r="H3468" s="7" t="s">
        <v>14</v>
      </c>
      <c r="I3468" s="5">
        <v>0</v>
      </c>
    </row>
    <row r="3469" spans="2:9">
      <c r="B3469" s="11">
        <f>IF(B3468+IF(Tbl_Hourly_Gen[[#This Row],[Hour]]=24,1,0)&lt;Date_End,B3468+IF(Tbl_Hourly_Gen[[#This Row],[Hour]]=24,1,0),0)</f>
        <v>45436</v>
      </c>
      <c r="C3469" s="29">
        <f>Tbl_Hourly_Gen[[#This Row],[Hour]]/24</f>
        <v>4.1666666666666664E-2</v>
      </c>
      <c r="D3469">
        <f>MONTH(Tbl_Hourly_Gen[[#This Row],[Date]])</f>
        <v>5</v>
      </c>
      <c r="E3469">
        <f>DAY(Tbl_Hourly_Gen[[#This Row],[Date]])</f>
        <v>24</v>
      </c>
      <c r="F3469">
        <v>1</v>
      </c>
      <c r="G3469">
        <f>WEEKDAY(Tbl_Hourly_Gen[[#This Row],[Date]])</f>
        <v>6</v>
      </c>
      <c r="H3469" s="7" t="s">
        <v>14</v>
      </c>
      <c r="I3469" s="5">
        <v>0</v>
      </c>
    </row>
    <row r="3470" spans="2:9">
      <c r="B3470" s="11">
        <f>IF(B3469+IF(Tbl_Hourly_Gen[[#This Row],[Hour]]=24,1,0)&lt;Date_End,B3469+IF(Tbl_Hourly_Gen[[#This Row],[Hour]]=24,1,0),0)</f>
        <v>45436</v>
      </c>
      <c r="C3470" s="29">
        <f>Tbl_Hourly_Gen[[#This Row],[Hour]]/24</f>
        <v>8.3333333333333329E-2</v>
      </c>
      <c r="D3470">
        <f>MONTH(Tbl_Hourly_Gen[[#This Row],[Date]])</f>
        <v>5</v>
      </c>
      <c r="E3470">
        <f>DAY(Tbl_Hourly_Gen[[#This Row],[Date]])</f>
        <v>24</v>
      </c>
      <c r="F3470">
        <v>2</v>
      </c>
      <c r="G3470">
        <f>WEEKDAY(Tbl_Hourly_Gen[[#This Row],[Date]])</f>
        <v>6</v>
      </c>
      <c r="H3470" s="7" t="s">
        <v>14</v>
      </c>
      <c r="I3470" s="5">
        <v>0</v>
      </c>
    </row>
    <row r="3471" spans="2:9">
      <c r="B3471" s="11">
        <f>IF(B3470+IF(Tbl_Hourly_Gen[[#This Row],[Hour]]=24,1,0)&lt;Date_End,B3470+IF(Tbl_Hourly_Gen[[#This Row],[Hour]]=24,1,0),0)</f>
        <v>45436</v>
      </c>
      <c r="C3471" s="29">
        <f>Tbl_Hourly_Gen[[#This Row],[Hour]]/24</f>
        <v>0.125</v>
      </c>
      <c r="D3471">
        <f>MONTH(Tbl_Hourly_Gen[[#This Row],[Date]])</f>
        <v>5</v>
      </c>
      <c r="E3471">
        <f>DAY(Tbl_Hourly_Gen[[#This Row],[Date]])</f>
        <v>24</v>
      </c>
      <c r="F3471">
        <v>3</v>
      </c>
      <c r="G3471">
        <f>WEEKDAY(Tbl_Hourly_Gen[[#This Row],[Date]])</f>
        <v>6</v>
      </c>
      <c r="H3471" s="7" t="s">
        <v>14</v>
      </c>
      <c r="I3471" s="5">
        <v>0</v>
      </c>
    </row>
    <row r="3472" spans="2:9">
      <c r="B3472" s="11">
        <f>IF(B3471+IF(Tbl_Hourly_Gen[[#This Row],[Hour]]=24,1,0)&lt;Date_End,B3471+IF(Tbl_Hourly_Gen[[#This Row],[Hour]]=24,1,0),0)</f>
        <v>45436</v>
      </c>
      <c r="C3472" s="29">
        <f>Tbl_Hourly_Gen[[#This Row],[Hour]]/24</f>
        <v>0.16666666666666666</v>
      </c>
      <c r="D3472">
        <f>MONTH(Tbl_Hourly_Gen[[#This Row],[Date]])</f>
        <v>5</v>
      </c>
      <c r="E3472">
        <f>DAY(Tbl_Hourly_Gen[[#This Row],[Date]])</f>
        <v>24</v>
      </c>
      <c r="F3472">
        <v>4</v>
      </c>
      <c r="G3472">
        <f>WEEKDAY(Tbl_Hourly_Gen[[#This Row],[Date]])</f>
        <v>6</v>
      </c>
      <c r="H3472" s="7" t="s">
        <v>14</v>
      </c>
      <c r="I3472" s="5">
        <v>0</v>
      </c>
    </row>
    <row r="3473" spans="2:9">
      <c r="B3473" s="11">
        <f>IF(B3472+IF(Tbl_Hourly_Gen[[#This Row],[Hour]]=24,1,0)&lt;Date_End,B3472+IF(Tbl_Hourly_Gen[[#This Row],[Hour]]=24,1,0),0)</f>
        <v>45436</v>
      </c>
      <c r="C3473" s="29">
        <f>Tbl_Hourly_Gen[[#This Row],[Hour]]/24</f>
        <v>0.20833333333333334</v>
      </c>
      <c r="D3473">
        <f>MONTH(Tbl_Hourly_Gen[[#This Row],[Date]])</f>
        <v>5</v>
      </c>
      <c r="E3473">
        <f>DAY(Tbl_Hourly_Gen[[#This Row],[Date]])</f>
        <v>24</v>
      </c>
      <c r="F3473">
        <v>5</v>
      </c>
      <c r="G3473">
        <f>WEEKDAY(Tbl_Hourly_Gen[[#This Row],[Date]])</f>
        <v>6</v>
      </c>
      <c r="H3473" s="7" t="s">
        <v>14</v>
      </c>
      <c r="I3473" s="5">
        <v>0</v>
      </c>
    </row>
    <row r="3474" spans="2:9">
      <c r="B3474" s="11">
        <f>IF(B3473+IF(Tbl_Hourly_Gen[[#This Row],[Hour]]=24,1,0)&lt;Date_End,B3473+IF(Tbl_Hourly_Gen[[#This Row],[Hour]]=24,1,0),0)</f>
        <v>45436</v>
      </c>
      <c r="C3474" s="29">
        <f>Tbl_Hourly_Gen[[#This Row],[Hour]]/24</f>
        <v>0.25</v>
      </c>
      <c r="D3474">
        <f>MONTH(Tbl_Hourly_Gen[[#This Row],[Date]])</f>
        <v>5</v>
      </c>
      <c r="E3474">
        <f>DAY(Tbl_Hourly_Gen[[#This Row],[Date]])</f>
        <v>24</v>
      </c>
      <c r="F3474">
        <v>6</v>
      </c>
      <c r="G3474">
        <f>WEEKDAY(Tbl_Hourly_Gen[[#This Row],[Date]])</f>
        <v>6</v>
      </c>
      <c r="H3474" s="7" t="s">
        <v>14</v>
      </c>
      <c r="I3474" s="5">
        <v>0</v>
      </c>
    </row>
    <row r="3475" spans="2:9">
      <c r="B3475" s="11">
        <f>IF(B3474+IF(Tbl_Hourly_Gen[[#This Row],[Hour]]=24,1,0)&lt;Date_End,B3474+IF(Tbl_Hourly_Gen[[#This Row],[Hour]]=24,1,0),0)</f>
        <v>45436</v>
      </c>
      <c r="C3475" s="29">
        <f>Tbl_Hourly_Gen[[#This Row],[Hour]]/24</f>
        <v>0.29166666666666669</v>
      </c>
      <c r="D3475">
        <f>MONTH(Tbl_Hourly_Gen[[#This Row],[Date]])</f>
        <v>5</v>
      </c>
      <c r="E3475">
        <f>DAY(Tbl_Hourly_Gen[[#This Row],[Date]])</f>
        <v>24</v>
      </c>
      <c r="F3475">
        <v>7</v>
      </c>
      <c r="G3475">
        <f>WEEKDAY(Tbl_Hourly_Gen[[#This Row],[Date]])</f>
        <v>6</v>
      </c>
      <c r="H3475" s="7" t="s">
        <v>14</v>
      </c>
      <c r="I3475" s="5">
        <v>0</v>
      </c>
    </row>
    <row r="3476" spans="2:9">
      <c r="B3476" s="11">
        <f>IF(B3475+IF(Tbl_Hourly_Gen[[#This Row],[Hour]]=24,1,0)&lt;Date_End,B3475+IF(Tbl_Hourly_Gen[[#This Row],[Hour]]=24,1,0),0)</f>
        <v>45436</v>
      </c>
      <c r="C3476" s="29">
        <f>Tbl_Hourly_Gen[[#This Row],[Hour]]/24</f>
        <v>0.33333333333333331</v>
      </c>
      <c r="D3476">
        <f>MONTH(Tbl_Hourly_Gen[[#This Row],[Date]])</f>
        <v>5</v>
      </c>
      <c r="E3476">
        <f>DAY(Tbl_Hourly_Gen[[#This Row],[Date]])</f>
        <v>24</v>
      </c>
      <c r="F3476">
        <v>8</v>
      </c>
      <c r="G3476">
        <f>WEEKDAY(Tbl_Hourly_Gen[[#This Row],[Date]])</f>
        <v>6</v>
      </c>
      <c r="H3476" s="7" t="s">
        <v>14</v>
      </c>
      <c r="I3476" s="5">
        <v>0</v>
      </c>
    </row>
    <row r="3477" spans="2:9">
      <c r="B3477" s="11">
        <f>IF(B3476+IF(Tbl_Hourly_Gen[[#This Row],[Hour]]=24,1,0)&lt;Date_End,B3476+IF(Tbl_Hourly_Gen[[#This Row],[Hour]]=24,1,0),0)</f>
        <v>45436</v>
      </c>
      <c r="C3477" s="29">
        <f>Tbl_Hourly_Gen[[#This Row],[Hour]]/24</f>
        <v>0.375</v>
      </c>
      <c r="D3477">
        <f>MONTH(Tbl_Hourly_Gen[[#This Row],[Date]])</f>
        <v>5</v>
      </c>
      <c r="E3477">
        <f>DAY(Tbl_Hourly_Gen[[#This Row],[Date]])</f>
        <v>24</v>
      </c>
      <c r="F3477">
        <v>9</v>
      </c>
      <c r="G3477">
        <f>WEEKDAY(Tbl_Hourly_Gen[[#This Row],[Date]])</f>
        <v>6</v>
      </c>
      <c r="H3477" s="7" t="s">
        <v>14</v>
      </c>
      <c r="I3477" s="5">
        <v>0</v>
      </c>
    </row>
    <row r="3478" spans="2:9">
      <c r="B3478" s="11">
        <f>IF(B3477+IF(Tbl_Hourly_Gen[[#This Row],[Hour]]=24,1,0)&lt;Date_End,B3477+IF(Tbl_Hourly_Gen[[#This Row],[Hour]]=24,1,0),0)</f>
        <v>45436</v>
      </c>
      <c r="C3478" s="29">
        <f>Tbl_Hourly_Gen[[#This Row],[Hour]]/24</f>
        <v>0.41666666666666669</v>
      </c>
      <c r="D3478">
        <f>MONTH(Tbl_Hourly_Gen[[#This Row],[Date]])</f>
        <v>5</v>
      </c>
      <c r="E3478">
        <f>DAY(Tbl_Hourly_Gen[[#This Row],[Date]])</f>
        <v>24</v>
      </c>
      <c r="F3478">
        <v>10</v>
      </c>
      <c r="G3478">
        <f>WEEKDAY(Tbl_Hourly_Gen[[#This Row],[Date]])</f>
        <v>6</v>
      </c>
      <c r="H3478" s="7" t="s">
        <v>14</v>
      </c>
      <c r="I3478" s="5">
        <v>0</v>
      </c>
    </row>
    <row r="3479" spans="2:9">
      <c r="B3479" s="11">
        <f>IF(B3478+IF(Tbl_Hourly_Gen[[#This Row],[Hour]]=24,1,0)&lt;Date_End,B3478+IF(Tbl_Hourly_Gen[[#This Row],[Hour]]=24,1,0),0)</f>
        <v>45436</v>
      </c>
      <c r="C3479" s="29">
        <f>Tbl_Hourly_Gen[[#This Row],[Hour]]/24</f>
        <v>0.45833333333333331</v>
      </c>
      <c r="D3479">
        <f>MONTH(Tbl_Hourly_Gen[[#This Row],[Date]])</f>
        <v>5</v>
      </c>
      <c r="E3479">
        <f>DAY(Tbl_Hourly_Gen[[#This Row],[Date]])</f>
        <v>24</v>
      </c>
      <c r="F3479">
        <v>11</v>
      </c>
      <c r="G3479">
        <f>WEEKDAY(Tbl_Hourly_Gen[[#This Row],[Date]])</f>
        <v>6</v>
      </c>
      <c r="H3479" s="7" t="s">
        <v>14</v>
      </c>
      <c r="I3479" s="5">
        <v>0</v>
      </c>
    </row>
    <row r="3480" spans="2:9">
      <c r="B3480" s="11">
        <f>IF(B3479+IF(Tbl_Hourly_Gen[[#This Row],[Hour]]=24,1,0)&lt;Date_End,B3479+IF(Tbl_Hourly_Gen[[#This Row],[Hour]]=24,1,0),0)</f>
        <v>45436</v>
      </c>
      <c r="C3480" s="29">
        <f>Tbl_Hourly_Gen[[#This Row],[Hour]]/24</f>
        <v>0.5</v>
      </c>
      <c r="D3480">
        <f>MONTH(Tbl_Hourly_Gen[[#This Row],[Date]])</f>
        <v>5</v>
      </c>
      <c r="E3480">
        <f>DAY(Tbl_Hourly_Gen[[#This Row],[Date]])</f>
        <v>24</v>
      </c>
      <c r="F3480">
        <v>12</v>
      </c>
      <c r="G3480">
        <f>WEEKDAY(Tbl_Hourly_Gen[[#This Row],[Date]])</f>
        <v>6</v>
      </c>
      <c r="H3480" s="7" t="s">
        <v>14</v>
      </c>
      <c r="I3480" s="5">
        <v>0</v>
      </c>
    </row>
    <row r="3481" spans="2:9">
      <c r="B3481" s="11">
        <f>IF(B3480+IF(Tbl_Hourly_Gen[[#This Row],[Hour]]=24,1,0)&lt;Date_End,B3480+IF(Tbl_Hourly_Gen[[#This Row],[Hour]]=24,1,0),0)</f>
        <v>45436</v>
      </c>
      <c r="C3481" s="29">
        <f>Tbl_Hourly_Gen[[#This Row],[Hour]]/24</f>
        <v>0.54166666666666663</v>
      </c>
      <c r="D3481">
        <f>MONTH(Tbl_Hourly_Gen[[#This Row],[Date]])</f>
        <v>5</v>
      </c>
      <c r="E3481">
        <f>DAY(Tbl_Hourly_Gen[[#This Row],[Date]])</f>
        <v>24</v>
      </c>
      <c r="F3481">
        <v>13</v>
      </c>
      <c r="G3481">
        <f>WEEKDAY(Tbl_Hourly_Gen[[#This Row],[Date]])</f>
        <v>6</v>
      </c>
      <c r="H3481" s="7" t="s">
        <v>14</v>
      </c>
      <c r="I3481" s="5">
        <v>0</v>
      </c>
    </row>
    <row r="3482" spans="2:9">
      <c r="B3482" s="11">
        <f>IF(B3481+IF(Tbl_Hourly_Gen[[#This Row],[Hour]]=24,1,0)&lt;Date_End,B3481+IF(Tbl_Hourly_Gen[[#This Row],[Hour]]=24,1,0),0)</f>
        <v>45436</v>
      </c>
      <c r="C3482" s="29">
        <f>Tbl_Hourly_Gen[[#This Row],[Hour]]/24</f>
        <v>0.58333333333333337</v>
      </c>
      <c r="D3482">
        <f>MONTH(Tbl_Hourly_Gen[[#This Row],[Date]])</f>
        <v>5</v>
      </c>
      <c r="E3482">
        <f>DAY(Tbl_Hourly_Gen[[#This Row],[Date]])</f>
        <v>24</v>
      </c>
      <c r="F3482">
        <v>14</v>
      </c>
      <c r="G3482">
        <f>WEEKDAY(Tbl_Hourly_Gen[[#This Row],[Date]])</f>
        <v>6</v>
      </c>
      <c r="H3482" s="7" t="s">
        <v>14</v>
      </c>
      <c r="I3482" s="5">
        <v>0</v>
      </c>
    </row>
    <row r="3483" spans="2:9">
      <c r="B3483" s="11">
        <f>IF(B3482+IF(Tbl_Hourly_Gen[[#This Row],[Hour]]=24,1,0)&lt;Date_End,B3482+IF(Tbl_Hourly_Gen[[#This Row],[Hour]]=24,1,0),0)</f>
        <v>45436</v>
      </c>
      <c r="C3483" s="29">
        <f>Tbl_Hourly_Gen[[#This Row],[Hour]]/24</f>
        <v>0.625</v>
      </c>
      <c r="D3483">
        <f>MONTH(Tbl_Hourly_Gen[[#This Row],[Date]])</f>
        <v>5</v>
      </c>
      <c r="E3483">
        <f>DAY(Tbl_Hourly_Gen[[#This Row],[Date]])</f>
        <v>24</v>
      </c>
      <c r="F3483">
        <v>15</v>
      </c>
      <c r="G3483">
        <f>WEEKDAY(Tbl_Hourly_Gen[[#This Row],[Date]])</f>
        <v>6</v>
      </c>
      <c r="H3483" s="7" t="s">
        <v>14</v>
      </c>
      <c r="I3483" s="5">
        <v>0</v>
      </c>
    </row>
    <row r="3484" spans="2:9">
      <c r="B3484" s="11">
        <f>IF(B3483+IF(Tbl_Hourly_Gen[[#This Row],[Hour]]=24,1,0)&lt;Date_End,B3483+IF(Tbl_Hourly_Gen[[#This Row],[Hour]]=24,1,0),0)</f>
        <v>45436</v>
      </c>
      <c r="C3484" s="29">
        <f>Tbl_Hourly_Gen[[#This Row],[Hour]]/24</f>
        <v>0.66666666666666663</v>
      </c>
      <c r="D3484">
        <f>MONTH(Tbl_Hourly_Gen[[#This Row],[Date]])</f>
        <v>5</v>
      </c>
      <c r="E3484">
        <f>DAY(Tbl_Hourly_Gen[[#This Row],[Date]])</f>
        <v>24</v>
      </c>
      <c r="F3484">
        <v>16</v>
      </c>
      <c r="G3484">
        <f>WEEKDAY(Tbl_Hourly_Gen[[#This Row],[Date]])</f>
        <v>6</v>
      </c>
      <c r="H3484" s="7" t="s">
        <v>14</v>
      </c>
      <c r="I3484" s="5">
        <v>0</v>
      </c>
    </row>
    <row r="3485" spans="2:9">
      <c r="B3485" s="11">
        <f>IF(B3484+IF(Tbl_Hourly_Gen[[#This Row],[Hour]]=24,1,0)&lt;Date_End,B3484+IF(Tbl_Hourly_Gen[[#This Row],[Hour]]=24,1,0),0)</f>
        <v>45436</v>
      </c>
      <c r="C3485" s="29">
        <f>Tbl_Hourly_Gen[[#This Row],[Hour]]/24</f>
        <v>0.70833333333333337</v>
      </c>
      <c r="D3485">
        <f>MONTH(Tbl_Hourly_Gen[[#This Row],[Date]])</f>
        <v>5</v>
      </c>
      <c r="E3485">
        <f>DAY(Tbl_Hourly_Gen[[#This Row],[Date]])</f>
        <v>24</v>
      </c>
      <c r="F3485">
        <v>17</v>
      </c>
      <c r="G3485">
        <f>WEEKDAY(Tbl_Hourly_Gen[[#This Row],[Date]])</f>
        <v>6</v>
      </c>
      <c r="H3485" s="7" t="s">
        <v>14</v>
      </c>
      <c r="I3485" s="5">
        <v>0</v>
      </c>
    </row>
    <row r="3486" spans="2:9">
      <c r="B3486" s="11">
        <f>IF(B3485+IF(Tbl_Hourly_Gen[[#This Row],[Hour]]=24,1,0)&lt;Date_End,B3485+IF(Tbl_Hourly_Gen[[#This Row],[Hour]]=24,1,0),0)</f>
        <v>45436</v>
      </c>
      <c r="C3486" s="29">
        <f>Tbl_Hourly_Gen[[#This Row],[Hour]]/24</f>
        <v>0.75</v>
      </c>
      <c r="D3486">
        <f>MONTH(Tbl_Hourly_Gen[[#This Row],[Date]])</f>
        <v>5</v>
      </c>
      <c r="E3486">
        <f>DAY(Tbl_Hourly_Gen[[#This Row],[Date]])</f>
        <v>24</v>
      </c>
      <c r="F3486">
        <v>18</v>
      </c>
      <c r="G3486">
        <f>WEEKDAY(Tbl_Hourly_Gen[[#This Row],[Date]])</f>
        <v>6</v>
      </c>
      <c r="H3486" s="7" t="s">
        <v>14</v>
      </c>
      <c r="I3486" s="5">
        <v>0</v>
      </c>
    </row>
    <row r="3487" spans="2:9">
      <c r="B3487" s="11">
        <f>IF(B3486+IF(Tbl_Hourly_Gen[[#This Row],[Hour]]=24,1,0)&lt;Date_End,B3486+IF(Tbl_Hourly_Gen[[#This Row],[Hour]]=24,1,0),0)</f>
        <v>45436</v>
      </c>
      <c r="C3487" s="29">
        <f>Tbl_Hourly_Gen[[#This Row],[Hour]]/24</f>
        <v>0.79166666666666663</v>
      </c>
      <c r="D3487">
        <f>MONTH(Tbl_Hourly_Gen[[#This Row],[Date]])</f>
        <v>5</v>
      </c>
      <c r="E3487">
        <f>DAY(Tbl_Hourly_Gen[[#This Row],[Date]])</f>
        <v>24</v>
      </c>
      <c r="F3487">
        <v>19</v>
      </c>
      <c r="G3487">
        <f>WEEKDAY(Tbl_Hourly_Gen[[#This Row],[Date]])</f>
        <v>6</v>
      </c>
      <c r="H3487" s="7" t="s">
        <v>14</v>
      </c>
      <c r="I3487" s="5">
        <v>0</v>
      </c>
    </row>
    <row r="3488" spans="2:9">
      <c r="B3488" s="11">
        <f>IF(B3487+IF(Tbl_Hourly_Gen[[#This Row],[Hour]]=24,1,0)&lt;Date_End,B3487+IF(Tbl_Hourly_Gen[[#This Row],[Hour]]=24,1,0),0)</f>
        <v>45436</v>
      </c>
      <c r="C3488" s="29">
        <f>Tbl_Hourly_Gen[[#This Row],[Hour]]/24</f>
        <v>0.83333333333333337</v>
      </c>
      <c r="D3488">
        <f>MONTH(Tbl_Hourly_Gen[[#This Row],[Date]])</f>
        <v>5</v>
      </c>
      <c r="E3488">
        <f>DAY(Tbl_Hourly_Gen[[#This Row],[Date]])</f>
        <v>24</v>
      </c>
      <c r="F3488">
        <v>20</v>
      </c>
      <c r="G3488">
        <f>WEEKDAY(Tbl_Hourly_Gen[[#This Row],[Date]])</f>
        <v>6</v>
      </c>
      <c r="H3488" s="7" t="s">
        <v>14</v>
      </c>
      <c r="I3488" s="5">
        <v>0</v>
      </c>
    </row>
    <row r="3489" spans="2:9">
      <c r="B3489" s="11">
        <f>IF(B3488+IF(Tbl_Hourly_Gen[[#This Row],[Hour]]=24,1,0)&lt;Date_End,B3488+IF(Tbl_Hourly_Gen[[#This Row],[Hour]]=24,1,0),0)</f>
        <v>45436</v>
      </c>
      <c r="C3489" s="29">
        <f>Tbl_Hourly_Gen[[#This Row],[Hour]]/24</f>
        <v>0.875</v>
      </c>
      <c r="D3489">
        <f>MONTH(Tbl_Hourly_Gen[[#This Row],[Date]])</f>
        <v>5</v>
      </c>
      <c r="E3489">
        <f>DAY(Tbl_Hourly_Gen[[#This Row],[Date]])</f>
        <v>24</v>
      </c>
      <c r="F3489">
        <v>21</v>
      </c>
      <c r="G3489">
        <f>WEEKDAY(Tbl_Hourly_Gen[[#This Row],[Date]])</f>
        <v>6</v>
      </c>
      <c r="H3489" s="7" t="s">
        <v>14</v>
      </c>
      <c r="I3489" s="5">
        <v>0</v>
      </c>
    </row>
    <row r="3490" spans="2:9">
      <c r="B3490" s="11">
        <f>IF(B3489+IF(Tbl_Hourly_Gen[[#This Row],[Hour]]=24,1,0)&lt;Date_End,B3489+IF(Tbl_Hourly_Gen[[#This Row],[Hour]]=24,1,0),0)</f>
        <v>45436</v>
      </c>
      <c r="C3490" s="29">
        <f>Tbl_Hourly_Gen[[#This Row],[Hour]]/24</f>
        <v>0.91666666666666663</v>
      </c>
      <c r="D3490">
        <f>MONTH(Tbl_Hourly_Gen[[#This Row],[Date]])</f>
        <v>5</v>
      </c>
      <c r="E3490">
        <f>DAY(Tbl_Hourly_Gen[[#This Row],[Date]])</f>
        <v>24</v>
      </c>
      <c r="F3490">
        <v>22</v>
      </c>
      <c r="G3490">
        <f>WEEKDAY(Tbl_Hourly_Gen[[#This Row],[Date]])</f>
        <v>6</v>
      </c>
      <c r="H3490" s="7" t="s">
        <v>14</v>
      </c>
      <c r="I3490" s="5">
        <v>0</v>
      </c>
    </row>
    <row r="3491" spans="2:9">
      <c r="B3491" s="11">
        <f>IF(B3490+IF(Tbl_Hourly_Gen[[#This Row],[Hour]]=24,1,0)&lt;Date_End,B3490+IF(Tbl_Hourly_Gen[[#This Row],[Hour]]=24,1,0),0)</f>
        <v>45436</v>
      </c>
      <c r="C3491" s="29">
        <f>Tbl_Hourly_Gen[[#This Row],[Hour]]/24</f>
        <v>0.95833333333333337</v>
      </c>
      <c r="D3491">
        <f>MONTH(Tbl_Hourly_Gen[[#This Row],[Date]])</f>
        <v>5</v>
      </c>
      <c r="E3491">
        <f>DAY(Tbl_Hourly_Gen[[#This Row],[Date]])</f>
        <v>24</v>
      </c>
      <c r="F3491">
        <v>23</v>
      </c>
      <c r="G3491">
        <f>WEEKDAY(Tbl_Hourly_Gen[[#This Row],[Date]])</f>
        <v>6</v>
      </c>
      <c r="H3491" s="7" t="s">
        <v>14</v>
      </c>
      <c r="I3491" s="5">
        <v>0</v>
      </c>
    </row>
    <row r="3492" spans="2:9">
      <c r="B3492" s="11">
        <f>IF(B3491+IF(Tbl_Hourly_Gen[[#This Row],[Hour]]=24,1,0)&lt;Date_End,B3491+IF(Tbl_Hourly_Gen[[#This Row],[Hour]]=24,1,0),0)</f>
        <v>45437</v>
      </c>
      <c r="C3492" s="29">
        <f>Tbl_Hourly_Gen[[#This Row],[Hour]]/24</f>
        <v>1</v>
      </c>
      <c r="D3492">
        <f>MONTH(Tbl_Hourly_Gen[[#This Row],[Date]])</f>
        <v>5</v>
      </c>
      <c r="E3492">
        <f>DAY(Tbl_Hourly_Gen[[#This Row],[Date]])</f>
        <v>25</v>
      </c>
      <c r="F3492">
        <v>24</v>
      </c>
      <c r="G3492">
        <f>WEEKDAY(Tbl_Hourly_Gen[[#This Row],[Date]])</f>
        <v>7</v>
      </c>
      <c r="H3492" s="7" t="s">
        <v>14</v>
      </c>
      <c r="I3492" s="5">
        <v>0</v>
      </c>
    </row>
    <row r="3493" spans="2:9">
      <c r="B3493" s="11">
        <f>IF(B3492+IF(Tbl_Hourly_Gen[[#This Row],[Hour]]=24,1,0)&lt;Date_End,B3492+IF(Tbl_Hourly_Gen[[#This Row],[Hour]]=24,1,0),0)</f>
        <v>45437</v>
      </c>
      <c r="C3493" s="29">
        <f>Tbl_Hourly_Gen[[#This Row],[Hour]]/24</f>
        <v>4.1666666666666664E-2</v>
      </c>
      <c r="D3493">
        <f>MONTH(Tbl_Hourly_Gen[[#This Row],[Date]])</f>
        <v>5</v>
      </c>
      <c r="E3493">
        <f>DAY(Tbl_Hourly_Gen[[#This Row],[Date]])</f>
        <v>25</v>
      </c>
      <c r="F3493">
        <v>1</v>
      </c>
      <c r="G3493">
        <f>WEEKDAY(Tbl_Hourly_Gen[[#This Row],[Date]])</f>
        <v>7</v>
      </c>
      <c r="H3493" s="7" t="s">
        <v>14</v>
      </c>
      <c r="I3493" s="5">
        <v>0</v>
      </c>
    </row>
    <row r="3494" spans="2:9">
      <c r="B3494" s="11">
        <f>IF(B3493+IF(Tbl_Hourly_Gen[[#This Row],[Hour]]=24,1,0)&lt;Date_End,B3493+IF(Tbl_Hourly_Gen[[#This Row],[Hour]]=24,1,0),0)</f>
        <v>45437</v>
      </c>
      <c r="C3494" s="29">
        <f>Tbl_Hourly_Gen[[#This Row],[Hour]]/24</f>
        <v>8.3333333333333329E-2</v>
      </c>
      <c r="D3494">
        <f>MONTH(Tbl_Hourly_Gen[[#This Row],[Date]])</f>
        <v>5</v>
      </c>
      <c r="E3494">
        <f>DAY(Tbl_Hourly_Gen[[#This Row],[Date]])</f>
        <v>25</v>
      </c>
      <c r="F3494">
        <v>2</v>
      </c>
      <c r="G3494">
        <f>WEEKDAY(Tbl_Hourly_Gen[[#This Row],[Date]])</f>
        <v>7</v>
      </c>
      <c r="H3494" s="7" t="s">
        <v>14</v>
      </c>
      <c r="I3494" s="5">
        <v>0</v>
      </c>
    </row>
    <row r="3495" spans="2:9">
      <c r="B3495" s="11">
        <f>IF(B3494+IF(Tbl_Hourly_Gen[[#This Row],[Hour]]=24,1,0)&lt;Date_End,B3494+IF(Tbl_Hourly_Gen[[#This Row],[Hour]]=24,1,0),0)</f>
        <v>45437</v>
      </c>
      <c r="C3495" s="29">
        <f>Tbl_Hourly_Gen[[#This Row],[Hour]]/24</f>
        <v>0.125</v>
      </c>
      <c r="D3495">
        <f>MONTH(Tbl_Hourly_Gen[[#This Row],[Date]])</f>
        <v>5</v>
      </c>
      <c r="E3495">
        <f>DAY(Tbl_Hourly_Gen[[#This Row],[Date]])</f>
        <v>25</v>
      </c>
      <c r="F3495">
        <v>3</v>
      </c>
      <c r="G3495">
        <f>WEEKDAY(Tbl_Hourly_Gen[[#This Row],[Date]])</f>
        <v>7</v>
      </c>
      <c r="H3495" s="7" t="s">
        <v>14</v>
      </c>
      <c r="I3495" s="5">
        <v>0</v>
      </c>
    </row>
    <row r="3496" spans="2:9">
      <c r="B3496" s="11">
        <f>IF(B3495+IF(Tbl_Hourly_Gen[[#This Row],[Hour]]=24,1,0)&lt;Date_End,B3495+IF(Tbl_Hourly_Gen[[#This Row],[Hour]]=24,1,0),0)</f>
        <v>45437</v>
      </c>
      <c r="C3496" s="29">
        <f>Tbl_Hourly_Gen[[#This Row],[Hour]]/24</f>
        <v>0.16666666666666666</v>
      </c>
      <c r="D3496">
        <f>MONTH(Tbl_Hourly_Gen[[#This Row],[Date]])</f>
        <v>5</v>
      </c>
      <c r="E3496">
        <f>DAY(Tbl_Hourly_Gen[[#This Row],[Date]])</f>
        <v>25</v>
      </c>
      <c r="F3496">
        <v>4</v>
      </c>
      <c r="G3496">
        <f>WEEKDAY(Tbl_Hourly_Gen[[#This Row],[Date]])</f>
        <v>7</v>
      </c>
      <c r="H3496" s="7" t="s">
        <v>14</v>
      </c>
      <c r="I3496" s="5">
        <v>0</v>
      </c>
    </row>
    <row r="3497" spans="2:9">
      <c r="B3497" s="11">
        <f>IF(B3496+IF(Tbl_Hourly_Gen[[#This Row],[Hour]]=24,1,0)&lt;Date_End,B3496+IF(Tbl_Hourly_Gen[[#This Row],[Hour]]=24,1,0),0)</f>
        <v>45437</v>
      </c>
      <c r="C3497" s="29">
        <f>Tbl_Hourly_Gen[[#This Row],[Hour]]/24</f>
        <v>0.20833333333333334</v>
      </c>
      <c r="D3497">
        <f>MONTH(Tbl_Hourly_Gen[[#This Row],[Date]])</f>
        <v>5</v>
      </c>
      <c r="E3497">
        <f>DAY(Tbl_Hourly_Gen[[#This Row],[Date]])</f>
        <v>25</v>
      </c>
      <c r="F3497">
        <v>5</v>
      </c>
      <c r="G3497">
        <f>WEEKDAY(Tbl_Hourly_Gen[[#This Row],[Date]])</f>
        <v>7</v>
      </c>
      <c r="H3497" s="7" t="s">
        <v>14</v>
      </c>
      <c r="I3497" s="5">
        <v>0</v>
      </c>
    </row>
    <row r="3498" spans="2:9">
      <c r="B3498" s="11">
        <f>IF(B3497+IF(Tbl_Hourly_Gen[[#This Row],[Hour]]=24,1,0)&lt;Date_End,B3497+IF(Tbl_Hourly_Gen[[#This Row],[Hour]]=24,1,0),0)</f>
        <v>45437</v>
      </c>
      <c r="C3498" s="29">
        <f>Tbl_Hourly_Gen[[#This Row],[Hour]]/24</f>
        <v>0.25</v>
      </c>
      <c r="D3498">
        <f>MONTH(Tbl_Hourly_Gen[[#This Row],[Date]])</f>
        <v>5</v>
      </c>
      <c r="E3498">
        <f>DAY(Tbl_Hourly_Gen[[#This Row],[Date]])</f>
        <v>25</v>
      </c>
      <c r="F3498">
        <v>6</v>
      </c>
      <c r="G3498">
        <f>WEEKDAY(Tbl_Hourly_Gen[[#This Row],[Date]])</f>
        <v>7</v>
      </c>
      <c r="H3498" s="7" t="s">
        <v>14</v>
      </c>
      <c r="I3498" s="5">
        <v>0</v>
      </c>
    </row>
    <row r="3499" spans="2:9">
      <c r="B3499" s="11">
        <f>IF(B3498+IF(Tbl_Hourly_Gen[[#This Row],[Hour]]=24,1,0)&lt;Date_End,B3498+IF(Tbl_Hourly_Gen[[#This Row],[Hour]]=24,1,0),0)</f>
        <v>45437</v>
      </c>
      <c r="C3499" s="29">
        <f>Tbl_Hourly_Gen[[#This Row],[Hour]]/24</f>
        <v>0.29166666666666669</v>
      </c>
      <c r="D3499">
        <f>MONTH(Tbl_Hourly_Gen[[#This Row],[Date]])</f>
        <v>5</v>
      </c>
      <c r="E3499">
        <f>DAY(Tbl_Hourly_Gen[[#This Row],[Date]])</f>
        <v>25</v>
      </c>
      <c r="F3499">
        <v>7</v>
      </c>
      <c r="G3499">
        <f>WEEKDAY(Tbl_Hourly_Gen[[#This Row],[Date]])</f>
        <v>7</v>
      </c>
      <c r="H3499" s="7" t="s">
        <v>14</v>
      </c>
      <c r="I3499" s="5">
        <v>0</v>
      </c>
    </row>
    <row r="3500" spans="2:9">
      <c r="B3500" s="11">
        <f>IF(B3499+IF(Tbl_Hourly_Gen[[#This Row],[Hour]]=24,1,0)&lt;Date_End,B3499+IF(Tbl_Hourly_Gen[[#This Row],[Hour]]=24,1,0),0)</f>
        <v>45437</v>
      </c>
      <c r="C3500" s="29">
        <f>Tbl_Hourly_Gen[[#This Row],[Hour]]/24</f>
        <v>0.33333333333333331</v>
      </c>
      <c r="D3500">
        <f>MONTH(Tbl_Hourly_Gen[[#This Row],[Date]])</f>
        <v>5</v>
      </c>
      <c r="E3500">
        <f>DAY(Tbl_Hourly_Gen[[#This Row],[Date]])</f>
        <v>25</v>
      </c>
      <c r="F3500">
        <v>8</v>
      </c>
      <c r="G3500">
        <f>WEEKDAY(Tbl_Hourly_Gen[[#This Row],[Date]])</f>
        <v>7</v>
      </c>
      <c r="H3500" s="7" t="s">
        <v>14</v>
      </c>
      <c r="I3500" s="5">
        <v>0</v>
      </c>
    </row>
    <row r="3501" spans="2:9">
      <c r="B3501" s="11">
        <f>IF(B3500+IF(Tbl_Hourly_Gen[[#This Row],[Hour]]=24,1,0)&lt;Date_End,B3500+IF(Tbl_Hourly_Gen[[#This Row],[Hour]]=24,1,0),0)</f>
        <v>45437</v>
      </c>
      <c r="C3501" s="29">
        <f>Tbl_Hourly_Gen[[#This Row],[Hour]]/24</f>
        <v>0.375</v>
      </c>
      <c r="D3501">
        <f>MONTH(Tbl_Hourly_Gen[[#This Row],[Date]])</f>
        <v>5</v>
      </c>
      <c r="E3501">
        <f>DAY(Tbl_Hourly_Gen[[#This Row],[Date]])</f>
        <v>25</v>
      </c>
      <c r="F3501">
        <v>9</v>
      </c>
      <c r="G3501">
        <f>WEEKDAY(Tbl_Hourly_Gen[[#This Row],[Date]])</f>
        <v>7</v>
      </c>
      <c r="H3501" s="7" t="s">
        <v>14</v>
      </c>
      <c r="I3501" s="5">
        <v>0</v>
      </c>
    </row>
    <row r="3502" spans="2:9">
      <c r="B3502" s="11">
        <f>IF(B3501+IF(Tbl_Hourly_Gen[[#This Row],[Hour]]=24,1,0)&lt;Date_End,B3501+IF(Tbl_Hourly_Gen[[#This Row],[Hour]]=24,1,0),0)</f>
        <v>45437</v>
      </c>
      <c r="C3502" s="29">
        <f>Tbl_Hourly_Gen[[#This Row],[Hour]]/24</f>
        <v>0.41666666666666669</v>
      </c>
      <c r="D3502">
        <f>MONTH(Tbl_Hourly_Gen[[#This Row],[Date]])</f>
        <v>5</v>
      </c>
      <c r="E3502">
        <f>DAY(Tbl_Hourly_Gen[[#This Row],[Date]])</f>
        <v>25</v>
      </c>
      <c r="F3502">
        <v>10</v>
      </c>
      <c r="G3502">
        <f>WEEKDAY(Tbl_Hourly_Gen[[#This Row],[Date]])</f>
        <v>7</v>
      </c>
      <c r="H3502" s="7" t="s">
        <v>14</v>
      </c>
      <c r="I3502" s="5">
        <v>0</v>
      </c>
    </row>
    <row r="3503" spans="2:9">
      <c r="B3503" s="11">
        <f>IF(B3502+IF(Tbl_Hourly_Gen[[#This Row],[Hour]]=24,1,0)&lt;Date_End,B3502+IF(Tbl_Hourly_Gen[[#This Row],[Hour]]=24,1,0),0)</f>
        <v>45437</v>
      </c>
      <c r="C3503" s="29">
        <f>Tbl_Hourly_Gen[[#This Row],[Hour]]/24</f>
        <v>0.45833333333333331</v>
      </c>
      <c r="D3503">
        <f>MONTH(Tbl_Hourly_Gen[[#This Row],[Date]])</f>
        <v>5</v>
      </c>
      <c r="E3503">
        <f>DAY(Tbl_Hourly_Gen[[#This Row],[Date]])</f>
        <v>25</v>
      </c>
      <c r="F3503">
        <v>11</v>
      </c>
      <c r="G3503">
        <f>WEEKDAY(Tbl_Hourly_Gen[[#This Row],[Date]])</f>
        <v>7</v>
      </c>
      <c r="H3503" s="7" t="s">
        <v>14</v>
      </c>
      <c r="I3503" s="5">
        <v>0</v>
      </c>
    </row>
    <row r="3504" spans="2:9">
      <c r="B3504" s="11">
        <f>IF(B3503+IF(Tbl_Hourly_Gen[[#This Row],[Hour]]=24,1,0)&lt;Date_End,B3503+IF(Tbl_Hourly_Gen[[#This Row],[Hour]]=24,1,0),0)</f>
        <v>45437</v>
      </c>
      <c r="C3504" s="29">
        <f>Tbl_Hourly_Gen[[#This Row],[Hour]]/24</f>
        <v>0.5</v>
      </c>
      <c r="D3504">
        <f>MONTH(Tbl_Hourly_Gen[[#This Row],[Date]])</f>
        <v>5</v>
      </c>
      <c r="E3504">
        <f>DAY(Tbl_Hourly_Gen[[#This Row],[Date]])</f>
        <v>25</v>
      </c>
      <c r="F3504">
        <v>12</v>
      </c>
      <c r="G3504">
        <f>WEEKDAY(Tbl_Hourly_Gen[[#This Row],[Date]])</f>
        <v>7</v>
      </c>
      <c r="H3504" s="7" t="s">
        <v>14</v>
      </c>
      <c r="I3504" s="5">
        <v>0</v>
      </c>
    </row>
    <row r="3505" spans="2:9">
      <c r="B3505" s="11">
        <f>IF(B3504+IF(Tbl_Hourly_Gen[[#This Row],[Hour]]=24,1,0)&lt;Date_End,B3504+IF(Tbl_Hourly_Gen[[#This Row],[Hour]]=24,1,0),0)</f>
        <v>45437</v>
      </c>
      <c r="C3505" s="29">
        <f>Tbl_Hourly_Gen[[#This Row],[Hour]]/24</f>
        <v>0.54166666666666663</v>
      </c>
      <c r="D3505">
        <f>MONTH(Tbl_Hourly_Gen[[#This Row],[Date]])</f>
        <v>5</v>
      </c>
      <c r="E3505">
        <f>DAY(Tbl_Hourly_Gen[[#This Row],[Date]])</f>
        <v>25</v>
      </c>
      <c r="F3505">
        <v>13</v>
      </c>
      <c r="G3505">
        <f>WEEKDAY(Tbl_Hourly_Gen[[#This Row],[Date]])</f>
        <v>7</v>
      </c>
      <c r="H3505" s="7" t="s">
        <v>14</v>
      </c>
      <c r="I3505" s="5">
        <v>0</v>
      </c>
    </row>
    <row r="3506" spans="2:9">
      <c r="B3506" s="11">
        <f>IF(B3505+IF(Tbl_Hourly_Gen[[#This Row],[Hour]]=24,1,0)&lt;Date_End,B3505+IF(Tbl_Hourly_Gen[[#This Row],[Hour]]=24,1,0),0)</f>
        <v>45437</v>
      </c>
      <c r="C3506" s="29">
        <f>Tbl_Hourly_Gen[[#This Row],[Hour]]/24</f>
        <v>0.58333333333333337</v>
      </c>
      <c r="D3506">
        <f>MONTH(Tbl_Hourly_Gen[[#This Row],[Date]])</f>
        <v>5</v>
      </c>
      <c r="E3506">
        <f>DAY(Tbl_Hourly_Gen[[#This Row],[Date]])</f>
        <v>25</v>
      </c>
      <c r="F3506">
        <v>14</v>
      </c>
      <c r="G3506">
        <f>WEEKDAY(Tbl_Hourly_Gen[[#This Row],[Date]])</f>
        <v>7</v>
      </c>
      <c r="H3506" s="7" t="s">
        <v>14</v>
      </c>
      <c r="I3506" s="5">
        <v>0</v>
      </c>
    </row>
    <row r="3507" spans="2:9">
      <c r="B3507" s="11">
        <f>IF(B3506+IF(Tbl_Hourly_Gen[[#This Row],[Hour]]=24,1,0)&lt;Date_End,B3506+IF(Tbl_Hourly_Gen[[#This Row],[Hour]]=24,1,0),0)</f>
        <v>45437</v>
      </c>
      <c r="C3507" s="29">
        <f>Tbl_Hourly_Gen[[#This Row],[Hour]]/24</f>
        <v>0.625</v>
      </c>
      <c r="D3507">
        <f>MONTH(Tbl_Hourly_Gen[[#This Row],[Date]])</f>
        <v>5</v>
      </c>
      <c r="E3507">
        <f>DAY(Tbl_Hourly_Gen[[#This Row],[Date]])</f>
        <v>25</v>
      </c>
      <c r="F3507">
        <v>15</v>
      </c>
      <c r="G3507">
        <f>WEEKDAY(Tbl_Hourly_Gen[[#This Row],[Date]])</f>
        <v>7</v>
      </c>
      <c r="H3507" s="7" t="s">
        <v>14</v>
      </c>
      <c r="I3507" s="5">
        <v>0</v>
      </c>
    </row>
    <row r="3508" spans="2:9">
      <c r="B3508" s="11">
        <f>IF(B3507+IF(Tbl_Hourly_Gen[[#This Row],[Hour]]=24,1,0)&lt;Date_End,B3507+IF(Tbl_Hourly_Gen[[#This Row],[Hour]]=24,1,0),0)</f>
        <v>45437</v>
      </c>
      <c r="C3508" s="29">
        <f>Tbl_Hourly_Gen[[#This Row],[Hour]]/24</f>
        <v>0.66666666666666663</v>
      </c>
      <c r="D3508">
        <f>MONTH(Tbl_Hourly_Gen[[#This Row],[Date]])</f>
        <v>5</v>
      </c>
      <c r="E3508">
        <f>DAY(Tbl_Hourly_Gen[[#This Row],[Date]])</f>
        <v>25</v>
      </c>
      <c r="F3508">
        <v>16</v>
      </c>
      <c r="G3508">
        <f>WEEKDAY(Tbl_Hourly_Gen[[#This Row],[Date]])</f>
        <v>7</v>
      </c>
      <c r="H3508" s="7" t="s">
        <v>14</v>
      </c>
      <c r="I3508" s="5">
        <v>0</v>
      </c>
    </row>
    <row r="3509" spans="2:9">
      <c r="B3509" s="11">
        <f>IF(B3508+IF(Tbl_Hourly_Gen[[#This Row],[Hour]]=24,1,0)&lt;Date_End,B3508+IF(Tbl_Hourly_Gen[[#This Row],[Hour]]=24,1,0),0)</f>
        <v>45437</v>
      </c>
      <c r="C3509" s="29">
        <f>Tbl_Hourly_Gen[[#This Row],[Hour]]/24</f>
        <v>0.70833333333333337</v>
      </c>
      <c r="D3509">
        <f>MONTH(Tbl_Hourly_Gen[[#This Row],[Date]])</f>
        <v>5</v>
      </c>
      <c r="E3509">
        <f>DAY(Tbl_Hourly_Gen[[#This Row],[Date]])</f>
        <v>25</v>
      </c>
      <c r="F3509">
        <v>17</v>
      </c>
      <c r="G3509">
        <f>WEEKDAY(Tbl_Hourly_Gen[[#This Row],[Date]])</f>
        <v>7</v>
      </c>
      <c r="H3509" s="7" t="s">
        <v>14</v>
      </c>
      <c r="I3509" s="5">
        <v>0</v>
      </c>
    </row>
    <row r="3510" spans="2:9">
      <c r="B3510" s="11">
        <f>IF(B3509+IF(Tbl_Hourly_Gen[[#This Row],[Hour]]=24,1,0)&lt;Date_End,B3509+IF(Tbl_Hourly_Gen[[#This Row],[Hour]]=24,1,0),0)</f>
        <v>45437</v>
      </c>
      <c r="C3510" s="29">
        <f>Tbl_Hourly_Gen[[#This Row],[Hour]]/24</f>
        <v>0.75</v>
      </c>
      <c r="D3510">
        <f>MONTH(Tbl_Hourly_Gen[[#This Row],[Date]])</f>
        <v>5</v>
      </c>
      <c r="E3510">
        <f>DAY(Tbl_Hourly_Gen[[#This Row],[Date]])</f>
        <v>25</v>
      </c>
      <c r="F3510">
        <v>18</v>
      </c>
      <c r="G3510">
        <f>WEEKDAY(Tbl_Hourly_Gen[[#This Row],[Date]])</f>
        <v>7</v>
      </c>
      <c r="H3510" s="7" t="s">
        <v>14</v>
      </c>
      <c r="I3510" s="5">
        <v>0</v>
      </c>
    </row>
    <row r="3511" spans="2:9">
      <c r="B3511" s="11">
        <f>IF(B3510+IF(Tbl_Hourly_Gen[[#This Row],[Hour]]=24,1,0)&lt;Date_End,B3510+IF(Tbl_Hourly_Gen[[#This Row],[Hour]]=24,1,0),0)</f>
        <v>45437</v>
      </c>
      <c r="C3511" s="29">
        <f>Tbl_Hourly_Gen[[#This Row],[Hour]]/24</f>
        <v>0.79166666666666663</v>
      </c>
      <c r="D3511">
        <f>MONTH(Tbl_Hourly_Gen[[#This Row],[Date]])</f>
        <v>5</v>
      </c>
      <c r="E3511">
        <f>DAY(Tbl_Hourly_Gen[[#This Row],[Date]])</f>
        <v>25</v>
      </c>
      <c r="F3511">
        <v>19</v>
      </c>
      <c r="G3511">
        <f>WEEKDAY(Tbl_Hourly_Gen[[#This Row],[Date]])</f>
        <v>7</v>
      </c>
      <c r="H3511" s="7" t="s">
        <v>14</v>
      </c>
      <c r="I3511" s="5">
        <v>0</v>
      </c>
    </row>
    <row r="3512" spans="2:9">
      <c r="B3512" s="11">
        <f>IF(B3511+IF(Tbl_Hourly_Gen[[#This Row],[Hour]]=24,1,0)&lt;Date_End,B3511+IF(Tbl_Hourly_Gen[[#This Row],[Hour]]=24,1,0),0)</f>
        <v>45437</v>
      </c>
      <c r="C3512" s="29">
        <f>Tbl_Hourly_Gen[[#This Row],[Hour]]/24</f>
        <v>0.83333333333333337</v>
      </c>
      <c r="D3512">
        <f>MONTH(Tbl_Hourly_Gen[[#This Row],[Date]])</f>
        <v>5</v>
      </c>
      <c r="E3512">
        <f>DAY(Tbl_Hourly_Gen[[#This Row],[Date]])</f>
        <v>25</v>
      </c>
      <c r="F3512">
        <v>20</v>
      </c>
      <c r="G3512">
        <f>WEEKDAY(Tbl_Hourly_Gen[[#This Row],[Date]])</f>
        <v>7</v>
      </c>
      <c r="H3512" s="7" t="s">
        <v>14</v>
      </c>
      <c r="I3512" s="5">
        <v>0</v>
      </c>
    </row>
    <row r="3513" spans="2:9">
      <c r="B3513" s="11">
        <f>IF(B3512+IF(Tbl_Hourly_Gen[[#This Row],[Hour]]=24,1,0)&lt;Date_End,B3512+IF(Tbl_Hourly_Gen[[#This Row],[Hour]]=24,1,0),0)</f>
        <v>45437</v>
      </c>
      <c r="C3513" s="29">
        <f>Tbl_Hourly_Gen[[#This Row],[Hour]]/24</f>
        <v>0.875</v>
      </c>
      <c r="D3513">
        <f>MONTH(Tbl_Hourly_Gen[[#This Row],[Date]])</f>
        <v>5</v>
      </c>
      <c r="E3513">
        <f>DAY(Tbl_Hourly_Gen[[#This Row],[Date]])</f>
        <v>25</v>
      </c>
      <c r="F3513">
        <v>21</v>
      </c>
      <c r="G3513">
        <f>WEEKDAY(Tbl_Hourly_Gen[[#This Row],[Date]])</f>
        <v>7</v>
      </c>
      <c r="H3513" s="7" t="s">
        <v>14</v>
      </c>
      <c r="I3513" s="5">
        <v>0</v>
      </c>
    </row>
    <row r="3514" spans="2:9">
      <c r="B3514" s="11">
        <f>IF(B3513+IF(Tbl_Hourly_Gen[[#This Row],[Hour]]=24,1,0)&lt;Date_End,B3513+IF(Tbl_Hourly_Gen[[#This Row],[Hour]]=24,1,0),0)</f>
        <v>45437</v>
      </c>
      <c r="C3514" s="29">
        <f>Tbl_Hourly_Gen[[#This Row],[Hour]]/24</f>
        <v>0.91666666666666663</v>
      </c>
      <c r="D3514">
        <f>MONTH(Tbl_Hourly_Gen[[#This Row],[Date]])</f>
        <v>5</v>
      </c>
      <c r="E3514">
        <f>DAY(Tbl_Hourly_Gen[[#This Row],[Date]])</f>
        <v>25</v>
      </c>
      <c r="F3514">
        <v>22</v>
      </c>
      <c r="G3514">
        <f>WEEKDAY(Tbl_Hourly_Gen[[#This Row],[Date]])</f>
        <v>7</v>
      </c>
      <c r="H3514" s="7" t="s">
        <v>14</v>
      </c>
      <c r="I3514" s="5">
        <v>0</v>
      </c>
    </row>
    <row r="3515" spans="2:9">
      <c r="B3515" s="11">
        <f>IF(B3514+IF(Tbl_Hourly_Gen[[#This Row],[Hour]]=24,1,0)&lt;Date_End,B3514+IF(Tbl_Hourly_Gen[[#This Row],[Hour]]=24,1,0),0)</f>
        <v>45437</v>
      </c>
      <c r="C3515" s="29">
        <f>Tbl_Hourly_Gen[[#This Row],[Hour]]/24</f>
        <v>0.95833333333333337</v>
      </c>
      <c r="D3515">
        <f>MONTH(Tbl_Hourly_Gen[[#This Row],[Date]])</f>
        <v>5</v>
      </c>
      <c r="E3515">
        <f>DAY(Tbl_Hourly_Gen[[#This Row],[Date]])</f>
        <v>25</v>
      </c>
      <c r="F3515">
        <v>23</v>
      </c>
      <c r="G3515">
        <f>WEEKDAY(Tbl_Hourly_Gen[[#This Row],[Date]])</f>
        <v>7</v>
      </c>
      <c r="H3515" s="7" t="s">
        <v>14</v>
      </c>
      <c r="I3515" s="5">
        <v>0</v>
      </c>
    </row>
    <row r="3516" spans="2:9">
      <c r="B3516" s="11">
        <f>IF(B3515+IF(Tbl_Hourly_Gen[[#This Row],[Hour]]=24,1,0)&lt;Date_End,B3515+IF(Tbl_Hourly_Gen[[#This Row],[Hour]]=24,1,0),0)</f>
        <v>45438</v>
      </c>
      <c r="C3516" s="29">
        <f>Tbl_Hourly_Gen[[#This Row],[Hour]]/24</f>
        <v>1</v>
      </c>
      <c r="D3516">
        <f>MONTH(Tbl_Hourly_Gen[[#This Row],[Date]])</f>
        <v>5</v>
      </c>
      <c r="E3516">
        <f>DAY(Tbl_Hourly_Gen[[#This Row],[Date]])</f>
        <v>26</v>
      </c>
      <c r="F3516">
        <v>24</v>
      </c>
      <c r="G3516">
        <f>WEEKDAY(Tbl_Hourly_Gen[[#This Row],[Date]])</f>
        <v>1</v>
      </c>
      <c r="H3516" s="7" t="s">
        <v>14</v>
      </c>
      <c r="I3516" s="5">
        <v>0</v>
      </c>
    </row>
    <row r="3517" spans="2:9">
      <c r="B3517" s="11">
        <f>IF(B3516+IF(Tbl_Hourly_Gen[[#This Row],[Hour]]=24,1,0)&lt;Date_End,B3516+IF(Tbl_Hourly_Gen[[#This Row],[Hour]]=24,1,0),0)</f>
        <v>45438</v>
      </c>
      <c r="C3517" s="29">
        <f>Tbl_Hourly_Gen[[#This Row],[Hour]]/24</f>
        <v>4.1666666666666664E-2</v>
      </c>
      <c r="D3517">
        <f>MONTH(Tbl_Hourly_Gen[[#This Row],[Date]])</f>
        <v>5</v>
      </c>
      <c r="E3517">
        <f>DAY(Tbl_Hourly_Gen[[#This Row],[Date]])</f>
        <v>26</v>
      </c>
      <c r="F3517">
        <v>1</v>
      </c>
      <c r="G3517">
        <f>WEEKDAY(Tbl_Hourly_Gen[[#This Row],[Date]])</f>
        <v>1</v>
      </c>
      <c r="H3517" s="7" t="s">
        <v>14</v>
      </c>
      <c r="I3517" s="5">
        <v>0</v>
      </c>
    </row>
    <row r="3518" spans="2:9">
      <c r="B3518" s="11">
        <f>IF(B3517+IF(Tbl_Hourly_Gen[[#This Row],[Hour]]=24,1,0)&lt;Date_End,B3517+IF(Tbl_Hourly_Gen[[#This Row],[Hour]]=24,1,0),0)</f>
        <v>45438</v>
      </c>
      <c r="C3518" s="29">
        <f>Tbl_Hourly_Gen[[#This Row],[Hour]]/24</f>
        <v>8.3333333333333329E-2</v>
      </c>
      <c r="D3518">
        <f>MONTH(Tbl_Hourly_Gen[[#This Row],[Date]])</f>
        <v>5</v>
      </c>
      <c r="E3518">
        <f>DAY(Tbl_Hourly_Gen[[#This Row],[Date]])</f>
        <v>26</v>
      </c>
      <c r="F3518">
        <v>2</v>
      </c>
      <c r="G3518">
        <f>WEEKDAY(Tbl_Hourly_Gen[[#This Row],[Date]])</f>
        <v>1</v>
      </c>
      <c r="H3518" s="7" t="s">
        <v>14</v>
      </c>
      <c r="I3518" s="5">
        <v>0</v>
      </c>
    </row>
    <row r="3519" spans="2:9">
      <c r="B3519" s="11">
        <f>IF(B3518+IF(Tbl_Hourly_Gen[[#This Row],[Hour]]=24,1,0)&lt;Date_End,B3518+IF(Tbl_Hourly_Gen[[#This Row],[Hour]]=24,1,0),0)</f>
        <v>45438</v>
      </c>
      <c r="C3519" s="29">
        <f>Tbl_Hourly_Gen[[#This Row],[Hour]]/24</f>
        <v>0.125</v>
      </c>
      <c r="D3519">
        <f>MONTH(Tbl_Hourly_Gen[[#This Row],[Date]])</f>
        <v>5</v>
      </c>
      <c r="E3519">
        <f>DAY(Tbl_Hourly_Gen[[#This Row],[Date]])</f>
        <v>26</v>
      </c>
      <c r="F3519">
        <v>3</v>
      </c>
      <c r="G3519">
        <f>WEEKDAY(Tbl_Hourly_Gen[[#This Row],[Date]])</f>
        <v>1</v>
      </c>
      <c r="H3519" s="7" t="s">
        <v>14</v>
      </c>
      <c r="I3519" s="5">
        <v>0</v>
      </c>
    </row>
    <row r="3520" spans="2:9">
      <c r="B3520" s="11">
        <f>IF(B3519+IF(Tbl_Hourly_Gen[[#This Row],[Hour]]=24,1,0)&lt;Date_End,B3519+IF(Tbl_Hourly_Gen[[#This Row],[Hour]]=24,1,0),0)</f>
        <v>45438</v>
      </c>
      <c r="C3520" s="29">
        <f>Tbl_Hourly_Gen[[#This Row],[Hour]]/24</f>
        <v>0.16666666666666666</v>
      </c>
      <c r="D3520">
        <f>MONTH(Tbl_Hourly_Gen[[#This Row],[Date]])</f>
        <v>5</v>
      </c>
      <c r="E3520">
        <f>DAY(Tbl_Hourly_Gen[[#This Row],[Date]])</f>
        <v>26</v>
      </c>
      <c r="F3520">
        <v>4</v>
      </c>
      <c r="G3520">
        <f>WEEKDAY(Tbl_Hourly_Gen[[#This Row],[Date]])</f>
        <v>1</v>
      </c>
      <c r="H3520" s="7" t="s">
        <v>14</v>
      </c>
      <c r="I3520" s="5">
        <v>0</v>
      </c>
    </row>
    <row r="3521" spans="2:9">
      <c r="B3521" s="11">
        <f>IF(B3520+IF(Tbl_Hourly_Gen[[#This Row],[Hour]]=24,1,0)&lt;Date_End,B3520+IF(Tbl_Hourly_Gen[[#This Row],[Hour]]=24,1,0),0)</f>
        <v>45438</v>
      </c>
      <c r="C3521" s="29">
        <f>Tbl_Hourly_Gen[[#This Row],[Hour]]/24</f>
        <v>0.20833333333333334</v>
      </c>
      <c r="D3521">
        <f>MONTH(Tbl_Hourly_Gen[[#This Row],[Date]])</f>
        <v>5</v>
      </c>
      <c r="E3521">
        <f>DAY(Tbl_Hourly_Gen[[#This Row],[Date]])</f>
        <v>26</v>
      </c>
      <c r="F3521">
        <v>5</v>
      </c>
      <c r="G3521">
        <f>WEEKDAY(Tbl_Hourly_Gen[[#This Row],[Date]])</f>
        <v>1</v>
      </c>
      <c r="H3521" s="7" t="s">
        <v>14</v>
      </c>
      <c r="I3521" s="5">
        <v>0</v>
      </c>
    </row>
    <row r="3522" spans="2:9">
      <c r="B3522" s="11">
        <f>IF(B3521+IF(Tbl_Hourly_Gen[[#This Row],[Hour]]=24,1,0)&lt;Date_End,B3521+IF(Tbl_Hourly_Gen[[#This Row],[Hour]]=24,1,0),0)</f>
        <v>45438</v>
      </c>
      <c r="C3522" s="29">
        <f>Tbl_Hourly_Gen[[#This Row],[Hour]]/24</f>
        <v>0.25</v>
      </c>
      <c r="D3522">
        <f>MONTH(Tbl_Hourly_Gen[[#This Row],[Date]])</f>
        <v>5</v>
      </c>
      <c r="E3522">
        <f>DAY(Tbl_Hourly_Gen[[#This Row],[Date]])</f>
        <v>26</v>
      </c>
      <c r="F3522">
        <v>6</v>
      </c>
      <c r="G3522">
        <f>WEEKDAY(Tbl_Hourly_Gen[[#This Row],[Date]])</f>
        <v>1</v>
      </c>
      <c r="H3522" s="7" t="s">
        <v>14</v>
      </c>
      <c r="I3522" s="5">
        <v>0</v>
      </c>
    </row>
    <row r="3523" spans="2:9">
      <c r="B3523" s="11">
        <f>IF(B3522+IF(Tbl_Hourly_Gen[[#This Row],[Hour]]=24,1,0)&lt;Date_End,B3522+IF(Tbl_Hourly_Gen[[#This Row],[Hour]]=24,1,0),0)</f>
        <v>45438</v>
      </c>
      <c r="C3523" s="29">
        <f>Tbl_Hourly_Gen[[#This Row],[Hour]]/24</f>
        <v>0.29166666666666669</v>
      </c>
      <c r="D3523">
        <f>MONTH(Tbl_Hourly_Gen[[#This Row],[Date]])</f>
        <v>5</v>
      </c>
      <c r="E3523">
        <f>DAY(Tbl_Hourly_Gen[[#This Row],[Date]])</f>
        <v>26</v>
      </c>
      <c r="F3523">
        <v>7</v>
      </c>
      <c r="G3523">
        <f>WEEKDAY(Tbl_Hourly_Gen[[#This Row],[Date]])</f>
        <v>1</v>
      </c>
      <c r="H3523" s="7" t="s">
        <v>14</v>
      </c>
      <c r="I3523" s="5">
        <v>0</v>
      </c>
    </row>
    <row r="3524" spans="2:9">
      <c r="B3524" s="11">
        <f>IF(B3523+IF(Tbl_Hourly_Gen[[#This Row],[Hour]]=24,1,0)&lt;Date_End,B3523+IF(Tbl_Hourly_Gen[[#This Row],[Hour]]=24,1,0),0)</f>
        <v>45438</v>
      </c>
      <c r="C3524" s="29">
        <f>Tbl_Hourly_Gen[[#This Row],[Hour]]/24</f>
        <v>0.33333333333333331</v>
      </c>
      <c r="D3524">
        <f>MONTH(Tbl_Hourly_Gen[[#This Row],[Date]])</f>
        <v>5</v>
      </c>
      <c r="E3524">
        <f>DAY(Tbl_Hourly_Gen[[#This Row],[Date]])</f>
        <v>26</v>
      </c>
      <c r="F3524">
        <v>8</v>
      </c>
      <c r="G3524">
        <f>WEEKDAY(Tbl_Hourly_Gen[[#This Row],[Date]])</f>
        <v>1</v>
      </c>
      <c r="H3524" s="7" t="s">
        <v>14</v>
      </c>
      <c r="I3524" s="5">
        <v>0</v>
      </c>
    </row>
    <row r="3525" spans="2:9">
      <c r="B3525" s="11">
        <f>IF(B3524+IF(Tbl_Hourly_Gen[[#This Row],[Hour]]=24,1,0)&lt;Date_End,B3524+IF(Tbl_Hourly_Gen[[#This Row],[Hour]]=24,1,0),0)</f>
        <v>45438</v>
      </c>
      <c r="C3525" s="29">
        <f>Tbl_Hourly_Gen[[#This Row],[Hour]]/24</f>
        <v>0.375</v>
      </c>
      <c r="D3525">
        <f>MONTH(Tbl_Hourly_Gen[[#This Row],[Date]])</f>
        <v>5</v>
      </c>
      <c r="E3525">
        <f>DAY(Tbl_Hourly_Gen[[#This Row],[Date]])</f>
        <v>26</v>
      </c>
      <c r="F3525">
        <v>9</v>
      </c>
      <c r="G3525">
        <f>WEEKDAY(Tbl_Hourly_Gen[[#This Row],[Date]])</f>
        <v>1</v>
      </c>
      <c r="H3525" s="7" t="s">
        <v>14</v>
      </c>
      <c r="I3525" s="5">
        <v>0</v>
      </c>
    </row>
    <row r="3526" spans="2:9">
      <c r="B3526" s="11">
        <f>IF(B3525+IF(Tbl_Hourly_Gen[[#This Row],[Hour]]=24,1,0)&lt;Date_End,B3525+IF(Tbl_Hourly_Gen[[#This Row],[Hour]]=24,1,0),0)</f>
        <v>45438</v>
      </c>
      <c r="C3526" s="29">
        <f>Tbl_Hourly_Gen[[#This Row],[Hour]]/24</f>
        <v>0.41666666666666669</v>
      </c>
      <c r="D3526">
        <f>MONTH(Tbl_Hourly_Gen[[#This Row],[Date]])</f>
        <v>5</v>
      </c>
      <c r="E3526">
        <f>DAY(Tbl_Hourly_Gen[[#This Row],[Date]])</f>
        <v>26</v>
      </c>
      <c r="F3526">
        <v>10</v>
      </c>
      <c r="G3526">
        <f>WEEKDAY(Tbl_Hourly_Gen[[#This Row],[Date]])</f>
        <v>1</v>
      </c>
      <c r="H3526" s="7" t="s">
        <v>14</v>
      </c>
      <c r="I3526" s="5">
        <v>0</v>
      </c>
    </row>
    <row r="3527" spans="2:9">
      <c r="B3527" s="11">
        <f>IF(B3526+IF(Tbl_Hourly_Gen[[#This Row],[Hour]]=24,1,0)&lt;Date_End,B3526+IF(Tbl_Hourly_Gen[[#This Row],[Hour]]=24,1,0),0)</f>
        <v>45438</v>
      </c>
      <c r="C3527" s="29">
        <f>Tbl_Hourly_Gen[[#This Row],[Hour]]/24</f>
        <v>0.45833333333333331</v>
      </c>
      <c r="D3527">
        <f>MONTH(Tbl_Hourly_Gen[[#This Row],[Date]])</f>
        <v>5</v>
      </c>
      <c r="E3527">
        <f>DAY(Tbl_Hourly_Gen[[#This Row],[Date]])</f>
        <v>26</v>
      </c>
      <c r="F3527">
        <v>11</v>
      </c>
      <c r="G3527">
        <f>WEEKDAY(Tbl_Hourly_Gen[[#This Row],[Date]])</f>
        <v>1</v>
      </c>
      <c r="H3527" s="7" t="s">
        <v>14</v>
      </c>
      <c r="I3527" s="5">
        <v>0</v>
      </c>
    </row>
    <row r="3528" spans="2:9">
      <c r="B3528" s="11">
        <f>IF(B3527+IF(Tbl_Hourly_Gen[[#This Row],[Hour]]=24,1,0)&lt;Date_End,B3527+IF(Tbl_Hourly_Gen[[#This Row],[Hour]]=24,1,0),0)</f>
        <v>45438</v>
      </c>
      <c r="C3528" s="29">
        <f>Tbl_Hourly_Gen[[#This Row],[Hour]]/24</f>
        <v>0.5</v>
      </c>
      <c r="D3528">
        <f>MONTH(Tbl_Hourly_Gen[[#This Row],[Date]])</f>
        <v>5</v>
      </c>
      <c r="E3528">
        <f>DAY(Tbl_Hourly_Gen[[#This Row],[Date]])</f>
        <v>26</v>
      </c>
      <c r="F3528">
        <v>12</v>
      </c>
      <c r="G3528">
        <f>WEEKDAY(Tbl_Hourly_Gen[[#This Row],[Date]])</f>
        <v>1</v>
      </c>
      <c r="H3528" s="7" t="s">
        <v>14</v>
      </c>
      <c r="I3528" s="5">
        <v>0</v>
      </c>
    </row>
    <row r="3529" spans="2:9">
      <c r="B3529" s="11">
        <f>IF(B3528+IF(Tbl_Hourly_Gen[[#This Row],[Hour]]=24,1,0)&lt;Date_End,B3528+IF(Tbl_Hourly_Gen[[#This Row],[Hour]]=24,1,0),0)</f>
        <v>45438</v>
      </c>
      <c r="C3529" s="29">
        <f>Tbl_Hourly_Gen[[#This Row],[Hour]]/24</f>
        <v>0.54166666666666663</v>
      </c>
      <c r="D3529">
        <f>MONTH(Tbl_Hourly_Gen[[#This Row],[Date]])</f>
        <v>5</v>
      </c>
      <c r="E3529">
        <f>DAY(Tbl_Hourly_Gen[[#This Row],[Date]])</f>
        <v>26</v>
      </c>
      <c r="F3529">
        <v>13</v>
      </c>
      <c r="G3529">
        <f>WEEKDAY(Tbl_Hourly_Gen[[#This Row],[Date]])</f>
        <v>1</v>
      </c>
      <c r="H3529" s="7" t="s">
        <v>14</v>
      </c>
      <c r="I3529" s="5">
        <v>0</v>
      </c>
    </row>
    <row r="3530" spans="2:9">
      <c r="B3530" s="11">
        <f>IF(B3529+IF(Tbl_Hourly_Gen[[#This Row],[Hour]]=24,1,0)&lt;Date_End,B3529+IF(Tbl_Hourly_Gen[[#This Row],[Hour]]=24,1,0),0)</f>
        <v>45438</v>
      </c>
      <c r="C3530" s="29">
        <f>Tbl_Hourly_Gen[[#This Row],[Hour]]/24</f>
        <v>0.58333333333333337</v>
      </c>
      <c r="D3530">
        <f>MONTH(Tbl_Hourly_Gen[[#This Row],[Date]])</f>
        <v>5</v>
      </c>
      <c r="E3530">
        <f>DAY(Tbl_Hourly_Gen[[#This Row],[Date]])</f>
        <v>26</v>
      </c>
      <c r="F3530">
        <v>14</v>
      </c>
      <c r="G3530">
        <f>WEEKDAY(Tbl_Hourly_Gen[[#This Row],[Date]])</f>
        <v>1</v>
      </c>
      <c r="H3530" s="7" t="s">
        <v>14</v>
      </c>
      <c r="I3530" s="5">
        <v>0</v>
      </c>
    </row>
    <row r="3531" spans="2:9">
      <c r="B3531" s="11">
        <f>IF(B3530+IF(Tbl_Hourly_Gen[[#This Row],[Hour]]=24,1,0)&lt;Date_End,B3530+IF(Tbl_Hourly_Gen[[#This Row],[Hour]]=24,1,0),0)</f>
        <v>45438</v>
      </c>
      <c r="C3531" s="29">
        <f>Tbl_Hourly_Gen[[#This Row],[Hour]]/24</f>
        <v>0.625</v>
      </c>
      <c r="D3531">
        <f>MONTH(Tbl_Hourly_Gen[[#This Row],[Date]])</f>
        <v>5</v>
      </c>
      <c r="E3531">
        <f>DAY(Tbl_Hourly_Gen[[#This Row],[Date]])</f>
        <v>26</v>
      </c>
      <c r="F3531">
        <v>15</v>
      </c>
      <c r="G3531">
        <f>WEEKDAY(Tbl_Hourly_Gen[[#This Row],[Date]])</f>
        <v>1</v>
      </c>
      <c r="H3531" s="7" t="s">
        <v>14</v>
      </c>
      <c r="I3531" s="5">
        <v>0</v>
      </c>
    </row>
    <row r="3532" spans="2:9">
      <c r="B3532" s="11">
        <f>IF(B3531+IF(Tbl_Hourly_Gen[[#This Row],[Hour]]=24,1,0)&lt;Date_End,B3531+IF(Tbl_Hourly_Gen[[#This Row],[Hour]]=24,1,0),0)</f>
        <v>45438</v>
      </c>
      <c r="C3532" s="29">
        <f>Tbl_Hourly_Gen[[#This Row],[Hour]]/24</f>
        <v>0.66666666666666663</v>
      </c>
      <c r="D3532">
        <f>MONTH(Tbl_Hourly_Gen[[#This Row],[Date]])</f>
        <v>5</v>
      </c>
      <c r="E3532">
        <f>DAY(Tbl_Hourly_Gen[[#This Row],[Date]])</f>
        <v>26</v>
      </c>
      <c r="F3532">
        <v>16</v>
      </c>
      <c r="G3532">
        <f>WEEKDAY(Tbl_Hourly_Gen[[#This Row],[Date]])</f>
        <v>1</v>
      </c>
      <c r="H3532" s="7" t="s">
        <v>14</v>
      </c>
      <c r="I3532" s="5">
        <v>0</v>
      </c>
    </row>
    <row r="3533" spans="2:9">
      <c r="B3533" s="11">
        <f>IF(B3532+IF(Tbl_Hourly_Gen[[#This Row],[Hour]]=24,1,0)&lt;Date_End,B3532+IF(Tbl_Hourly_Gen[[#This Row],[Hour]]=24,1,0),0)</f>
        <v>45438</v>
      </c>
      <c r="C3533" s="29">
        <f>Tbl_Hourly_Gen[[#This Row],[Hour]]/24</f>
        <v>0.70833333333333337</v>
      </c>
      <c r="D3533">
        <f>MONTH(Tbl_Hourly_Gen[[#This Row],[Date]])</f>
        <v>5</v>
      </c>
      <c r="E3533">
        <f>DAY(Tbl_Hourly_Gen[[#This Row],[Date]])</f>
        <v>26</v>
      </c>
      <c r="F3533">
        <v>17</v>
      </c>
      <c r="G3533">
        <f>WEEKDAY(Tbl_Hourly_Gen[[#This Row],[Date]])</f>
        <v>1</v>
      </c>
      <c r="H3533" s="7" t="s">
        <v>14</v>
      </c>
      <c r="I3533" s="5">
        <v>0</v>
      </c>
    </row>
    <row r="3534" spans="2:9">
      <c r="B3534" s="11">
        <f>IF(B3533+IF(Tbl_Hourly_Gen[[#This Row],[Hour]]=24,1,0)&lt;Date_End,B3533+IF(Tbl_Hourly_Gen[[#This Row],[Hour]]=24,1,0),0)</f>
        <v>45438</v>
      </c>
      <c r="C3534" s="29">
        <f>Tbl_Hourly_Gen[[#This Row],[Hour]]/24</f>
        <v>0.75</v>
      </c>
      <c r="D3534">
        <f>MONTH(Tbl_Hourly_Gen[[#This Row],[Date]])</f>
        <v>5</v>
      </c>
      <c r="E3534">
        <f>DAY(Tbl_Hourly_Gen[[#This Row],[Date]])</f>
        <v>26</v>
      </c>
      <c r="F3534">
        <v>18</v>
      </c>
      <c r="G3534">
        <f>WEEKDAY(Tbl_Hourly_Gen[[#This Row],[Date]])</f>
        <v>1</v>
      </c>
      <c r="H3534" s="7" t="s">
        <v>14</v>
      </c>
      <c r="I3534" s="5">
        <v>0</v>
      </c>
    </row>
    <row r="3535" spans="2:9">
      <c r="B3535" s="11">
        <f>IF(B3534+IF(Tbl_Hourly_Gen[[#This Row],[Hour]]=24,1,0)&lt;Date_End,B3534+IF(Tbl_Hourly_Gen[[#This Row],[Hour]]=24,1,0),0)</f>
        <v>45438</v>
      </c>
      <c r="C3535" s="29">
        <f>Tbl_Hourly_Gen[[#This Row],[Hour]]/24</f>
        <v>0.79166666666666663</v>
      </c>
      <c r="D3535">
        <f>MONTH(Tbl_Hourly_Gen[[#This Row],[Date]])</f>
        <v>5</v>
      </c>
      <c r="E3535">
        <f>DAY(Tbl_Hourly_Gen[[#This Row],[Date]])</f>
        <v>26</v>
      </c>
      <c r="F3535">
        <v>19</v>
      </c>
      <c r="G3535">
        <f>WEEKDAY(Tbl_Hourly_Gen[[#This Row],[Date]])</f>
        <v>1</v>
      </c>
      <c r="H3535" s="7" t="s">
        <v>14</v>
      </c>
      <c r="I3535" s="5">
        <v>0</v>
      </c>
    </row>
    <row r="3536" spans="2:9">
      <c r="B3536" s="11">
        <f>IF(B3535+IF(Tbl_Hourly_Gen[[#This Row],[Hour]]=24,1,0)&lt;Date_End,B3535+IF(Tbl_Hourly_Gen[[#This Row],[Hour]]=24,1,0),0)</f>
        <v>45438</v>
      </c>
      <c r="C3536" s="29">
        <f>Tbl_Hourly_Gen[[#This Row],[Hour]]/24</f>
        <v>0.83333333333333337</v>
      </c>
      <c r="D3536">
        <f>MONTH(Tbl_Hourly_Gen[[#This Row],[Date]])</f>
        <v>5</v>
      </c>
      <c r="E3536">
        <f>DAY(Tbl_Hourly_Gen[[#This Row],[Date]])</f>
        <v>26</v>
      </c>
      <c r="F3536">
        <v>20</v>
      </c>
      <c r="G3536">
        <f>WEEKDAY(Tbl_Hourly_Gen[[#This Row],[Date]])</f>
        <v>1</v>
      </c>
      <c r="H3536" s="7" t="s">
        <v>14</v>
      </c>
      <c r="I3536" s="5">
        <v>0</v>
      </c>
    </row>
    <row r="3537" spans="2:9">
      <c r="B3537" s="11">
        <f>IF(B3536+IF(Tbl_Hourly_Gen[[#This Row],[Hour]]=24,1,0)&lt;Date_End,B3536+IF(Tbl_Hourly_Gen[[#This Row],[Hour]]=24,1,0),0)</f>
        <v>45438</v>
      </c>
      <c r="C3537" s="29">
        <f>Tbl_Hourly_Gen[[#This Row],[Hour]]/24</f>
        <v>0.875</v>
      </c>
      <c r="D3537">
        <f>MONTH(Tbl_Hourly_Gen[[#This Row],[Date]])</f>
        <v>5</v>
      </c>
      <c r="E3537">
        <f>DAY(Tbl_Hourly_Gen[[#This Row],[Date]])</f>
        <v>26</v>
      </c>
      <c r="F3537">
        <v>21</v>
      </c>
      <c r="G3537">
        <f>WEEKDAY(Tbl_Hourly_Gen[[#This Row],[Date]])</f>
        <v>1</v>
      </c>
      <c r="H3537" s="7" t="s">
        <v>14</v>
      </c>
      <c r="I3537" s="5">
        <v>0</v>
      </c>
    </row>
    <row r="3538" spans="2:9">
      <c r="B3538" s="11">
        <f>IF(B3537+IF(Tbl_Hourly_Gen[[#This Row],[Hour]]=24,1,0)&lt;Date_End,B3537+IF(Tbl_Hourly_Gen[[#This Row],[Hour]]=24,1,0),0)</f>
        <v>45438</v>
      </c>
      <c r="C3538" s="29">
        <f>Tbl_Hourly_Gen[[#This Row],[Hour]]/24</f>
        <v>0.91666666666666663</v>
      </c>
      <c r="D3538">
        <f>MONTH(Tbl_Hourly_Gen[[#This Row],[Date]])</f>
        <v>5</v>
      </c>
      <c r="E3538">
        <f>DAY(Tbl_Hourly_Gen[[#This Row],[Date]])</f>
        <v>26</v>
      </c>
      <c r="F3538">
        <v>22</v>
      </c>
      <c r="G3538">
        <f>WEEKDAY(Tbl_Hourly_Gen[[#This Row],[Date]])</f>
        <v>1</v>
      </c>
      <c r="H3538" s="7" t="s">
        <v>14</v>
      </c>
      <c r="I3538" s="5">
        <v>0</v>
      </c>
    </row>
    <row r="3539" spans="2:9">
      <c r="B3539" s="11">
        <f>IF(B3538+IF(Tbl_Hourly_Gen[[#This Row],[Hour]]=24,1,0)&lt;Date_End,B3538+IF(Tbl_Hourly_Gen[[#This Row],[Hour]]=24,1,0),0)</f>
        <v>45438</v>
      </c>
      <c r="C3539" s="29">
        <f>Tbl_Hourly_Gen[[#This Row],[Hour]]/24</f>
        <v>0.95833333333333337</v>
      </c>
      <c r="D3539">
        <f>MONTH(Tbl_Hourly_Gen[[#This Row],[Date]])</f>
        <v>5</v>
      </c>
      <c r="E3539">
        <f>DAY(Tbl_Hourly_Gen[[#This Row],[Date]])</f>
        <v>26</v>
      </c>
      <c r="F3539">
        <v>23</v>
      </c>
      <c r="G3539">
        <f>WEEKDAY(Tbl_Hourly_Gen[[#This Row],[Date]])</f>
        <v>1</v>
      </c>
      <c r="H3539" s="7" t="s">
        <v>14</v>
      </c>
      <c r="I3539" s="5">
        <v>0</v>
      </c>
    </row>
    <row r="3540" spans="2:9">
      <c r="B3540" s="11">
        <f>IF(B3539+IF(Tbl_Hourly_Gen[[#This Row],[Hour]]=24,1,0)&lt;Date_End,B3539+IF(Tbl_Hourly_Gen[[#This Row],[Hour]]=24,1,0),0)</f>
        <v>45439</v>
      </c>
      <c r="C3540" s="29">
        <f>Tbl_Hourly_Gen[[#This Row],[Hour]]/24</f>
        <v>1</v>
      </c>
      <c r="D3540">
        <f>MONTH(Tbl_Hourly_Gen[[#This Row],[Date]])</f>
        <v>5</v>
      </c>
      <c r="E3540">
        <f>DAY(Tbl_Hourly_Gen[[#This Row],[Date]])</f>
        <v>27</v>
      </c>
      <c r="F3540">
        <v>24</v>
      </c>
      <c r="G3540">
        <f>WEEKDAY(Tbl_Hourly_Gen[[#This Row],[Date]])</f>
        <v>2</v>
      </c>
      <c r="H3540" s="7" t="s">
        <v>14</v>
      </c>
      <c r="I3540" s="5">
        <v>0</v>
      </c>
    </row>
    <row r="3541" spans="2:9">
      <c r="B3541" s="11">
        <f>IF(B3540+IF(Tbl_Hourly_Gen[[#This Row],[Hour]]=24,1,0)&lt;Date_End,B3540+IF(Tbl_Hourly_Gen[[#This Row],[Hour]]=24,1,0),0)</f>
        <v>45439</v>
      </c>
      <c r="C3541" s="29">
        <f>Tbl_Hourly_Gen[[#This Row],[Hour]]/24</f>
        <v>4.1666666666666664E-2</v>
      </c>
      <c r="D3541">
        <f>MONTH(Tbl_Hourly_Gen[[#This Row],[Date]])</f>
        <v>5</v>
      </c>
      <c r="E3541">
        <f>DAY(Tbl_Hourly_Gen[[#This Row],[Date]])</f>
        <v>27</v>
      </c>
      <c r="F3541">
        <v>1</v>
      </c>
      <c r="G3541">
        <f>WEEKDAY(Tbl_Hourly_Gen[[#This Row],[Date]])</f>
        <v>2</v>
      </c>
      <c r="H3541" s="7" t="s">
        <v>14</v>
      </c>
      <c r="I3541" s="5">
        <v>0</v>
      </c>
    </row>
    <row r="3542" spans="2:9">
      <c r="B3542" s="11">
        <f>IF(B3541+IF(Tbl_Hourly_Gen[[#This Row],[Hour]]=24,1,0)&lt;Date_End,B3541+IF(Tbl_Hourly_Gen[[#This Row],[Hour]]=24,1,0),0)</f>
        <v>45439</v>
      </c>
      <c r="C3542" s="29">
        <f>Tbl_Hourly_Gen[[#This Row],[Hour]]/24</f>
        <v>8.3333333333333329E-2</v>
      </c>
      <c r="D3542">
        <f>MONTH(Tbl_Hourly_Gen[[#This Row],[Date]])</f>
        <v>5</v>
      </c>
      <c r="E3542">
        <f>DAY(Tbl_Hourly_Gen[[#This Row],[Date]])</f>
        <v>27</v>
      </c>
      <c r="F3542">
        <v>2</v>
      </c>
      <c r="G3542">
        <f>WEEKDAY(Tbl_Hourly_Gen[[#This Row],[Date]])</f>
        <v>2</v>
      </c>
      <c r="H3542" s="7" t="s">
        <v>14</v>
      </c>
      <c r="I3542" s="5">
        <v>0</v>
      </c>
    </row>
    <row r="3543" spans="2:9">
      <c r="B3543" s="11">
        <f>IF(B3542+IF(Tbl_Hourly_Gen[[#This Row],[Hour]]=24,1,0)&lt;Date_End,B3542+IF(Tbl_Hourly_Gen[[#This Row],[Hour]]=24,1,0),0)</f>
        <v>45439</v>
      </c>
      <c r="C3543" s="29">
        <f>Tbl_Hourly_Gen[[#This Row],[Hour]]/24</f>
        <v>0.125</v>
      </c>
      <c r="D3543">
        <f>MONTH(Tbl_Hourly_Gen[[#This Row],[Date]])</f>
        <v>5</v>
      </c>
      <c r="E3543">
        <f>DAY(Tbl_Hourly_Gen[[#This Row],[Date]])</f>
        <v>27</v>
      </c>
      <c r="F3543">
        <v>3</v>
      </c>
      <c r="G3543">
        <f>WEEKDAY(Tbl_Hourly_Gen[[#This Row],[Date]])</f>
        <v>2</v>
      </c>
      <c r="H3543" s="7" t="s">
        <v>14</v>
      </c>
      <c r="I3543" s="5">
        <v>0</v>
      </c>
    </row>
    <row r="3544" spans="2:9">
      <c r="B3544" s="11">
        <f>IF(B3543+IF(Tbl_Hourly_Gen[[#This Row],[Hour]]=24,1,0)&lt;Date_End,B3543+IF(Tbl_Hourly_Gen[[#This Row],[Hour]]=24,1,0),0)</f>
        <v>45439</v>
      </c>
      <c r="C3544" s="29">
        <f>Tbl_Hourly_Gen[[#This Row],[Hour]]/24</f>
        <v>0.16666666666666666</v>
      </c>
      <c r="D3544">
        <f>MONTH(Tbl_Hourly_Gen[[#This Row],[Date]])</f>
        <v>5</v>
      </c>
      <c r="E3544">
        <f>DAY(Tbl_Hourly_Gen[[#This Row],[Date]])</f>
        <v>27</v>
      </c>
      <c r="F3544">
        <v>4</v>
      </c>
      <c r="G3544">
        <f>WEEKDAY(Tbl_Hourly_Gen[[#This Row],[Date]])</f>
        <v>2</v>
      </c>
      <c r="H3544" s="7" t="s">
        <v>14</v>
      </c>
      <c r="I3544" s="5">
        <v>0</v>
      </c>
    </row>
    <row r="3545" spans="2:9">
      <c r="B3545" s="11">
        <f>IF(B3544+IF(Tbl_Hourly_Gen[[#This Row],[Hour]]=24,1,0)&lt;Date_End,B3544+IF(Tbl_Hourly_Gen[[#This Row],[Hour]]=24,1,0),0)</f>
        <v>45439</v>
      </c>
      <c r="C3545" s="29">
        <f>Tbl_Hourly_Gen[[#This Row],[Hour]]/24</f>
        <v>0.20833333333333334</v>
      </c>
      <c r="D3545">
        <f>MONTH(Tbl_Hourly_Gen[[#This Row],[Date]])</f>
        <v>5</v>
      </c>
      <c r="E3545">
        <f>DAY(Tbl_Hourly_Gen[[#This Row],[Date]])</f>
        <v>27</v>
      </c>
      <c r="F3545">
        <v>5</v>
      </c>
      <c r="G3545">
        <f>WEEKDAY(Tbl_Hourly_Gen[[#This Row],[Date]])</f>
        <v>2</v>
      </c>
      <c r="H3545" s="7" t="s">
        <v>14</v>
      </c>
      <c r="I3545" s="5">
        <v>0</v>
      </c>
    </row>
    <row r="3546" spans="2:9">
      <c r="B3546" s="11">
        <f>IF(B3545+IF(Tbl_Hourly_Gen[[#This Row],[Hour]]=24,1,0)&lt;Date_End,B3545+IF(Tbl_Hourly_Gen[[#This Row],[Hour]]=24,1,0),0)</f>
        <v>45439</v>
      </c>
      <c r="C3546" s="29">
        <f>Tbl_Hourly_Gen[[#This Row],[Hour]]/24</f>
        <v>0.25</v>
      </c>
      <c r="D3546">
        <f>MONTH(Tbl_Hourly_Gen[[#This Row],[Date]])</f>
        <v>5</v>
      </c>
      <c r="E3546">
        <f>DAY(Tbl_Hourly_Gen[[#This Row],[Date]])</f>
        <v>27</v>
      </c>
      <c r="F3546">
        <v>6</v>
      </c>
      <c r="G3546">
        <f>WEEKDAY(Tbl_Hourly_Gen[[#This Row],[Date]])</f>
        <v>2</v>
      </c>
      <c r="H3546" s="7" t="s">
        <v>14</v>
      </c>
      <c r="I3546" s="5">
        <v>0</v>
      </c>
    </row>
    <row r="3547" spans="2:9">
      <c r="B3547" s="11">
        <f>IF(B3546+IF(Tbl_Hourly_Gen[[#This Row],[Hour]]=24,1,0)&lt;Date_End,B3546+IF(Tbl_Hourly_Gen[[#This Row],[Hour]]=24,1,0),0)</f>
        <v>45439</v>
      </c>
      <c r="C3547" s="29">
        <f>Tbl_Hourly_Gen[[#This Row],[Hour]]/24</f>
        <v>0.29166666666666669</v>
      </c>
      <c r="D3547">
        <f>MONTH(Tbl_Hourly_Gen[[#This Row],[Date]])</f>
        <v>5</v>
      </c>
      <c r="E3547">
        <f>DAY(Tbl_Hourly_Gen[[#This Row],[Date]])</f>
        <v>27</v>
      </c>
      <c r="F3547">
        <v>7</v>
      </c>
      <c r="G3547">
        <f>WEEKDAY(Tbl_Hourly_Gen[[#This Row],[Date]])</f>
        <v>2</v>
      </c>
      <c r="H3547" s="7" t="s">
        <v>14</v>
      </c>
      <c r="I3547" s="5">
        <v>0</v>
      </c>
    </row>
    <row r="3548" spans="2:9">
      <c r="B3548" s="11">
        <f>IF(B3547+IF(Tbl_Hourly_Gen[[#This Row],[Hour]]=24,1,0)&lt;Date_End,B3547+IF(Tbl_Hourly_Gen[[#This Row],[Hour]]=24,1,0),0)</f>
        <v>45439</v>
      </c>
      <c r="C3548" s="29">
        <f>Tbl_Hourly_Gen[[#This Row],[Hour]]/24</f>
        <v>0.33333333333333331</v>
      </c>
      <c r="D3548">
        <f>MONTH(Tbl_Hourly_Gen[[#This Row],[Date]])</f>
        <v>5</v>
      </c>
      <c r="E3548">
        <f>DAY(Tbl_Hourly_Gen[[#This Row],[Date]])</f>
        <v>27</v>
      </c>
      <c r="F3548">
        <v>8</v>
      </c>
      <c r="G3548">
        <f>WEEKDAY(Tbl_Hourly_Gen[[#This Row],[Date]])</f>
        <v>2</v>
      </c>
      <c r="H3548" s="7" t="s">
        <v>14</v>
      </c>
      <c r="I3548" s="5">
        <v>0</v>
      </c>
    </row>
    <row r="3549" spans="2:9">
      <c r="B3549" s="11">
        <f>IF(B3548+IF(Tbl_Hourly_Gen[[#This Row],[Hour]]=24,1,0)&lt;Date_End,B3548+IF(Tbl_Hourly_Gen[[#This Row],[Hour]]=24,1,0),0)</f>
        <v>45439</v>
      </c>
      <c r="C3549" s="29">
        <f>Tbl_Hourly_Gen[[#This Row],[Hour]]/24</f>
        <v>0.375</v>
      </c>
      <c r="D3549">
        <f>MONTH(Tbl_Hourly_Gen[[#This Row],[Date]])</f>
        <v>5</v>
      </c>
      <c r="E3549">
        <f>DAY(Tbl_Hourly_Gen[[#This Row],[Date]])</f>
        <v>27</v>
      </c>
      <c r="F3549">
        <v>9</v>
      </c>
      <c r="G3549">
        <f>WEEKDAY(Tbl_Hourly_Gen[[#This Row],[Date]])</f>
        <v>2</v>
      </c>
      <c r="H3549" s="7" t="s">
        <v>14</v>
      </c>
      <c r="I3549" s="5">
        <v>0</v>
      </c>
    </row>
    <row r="3550" spans="2:9">
      <c r="B3550" s="11">
        <f>IF(B3549+IF(Tbl_Hourly_Gen[[#This Row],[Hour]]=24,1,0)&lt;Date_End,B3549+IF(Tbl_Hourly_Gen[[#This Row],[Hour]]=24,1,0),0)</f>
        <v>45439</v>
      </c>
      <c r="C3550" s="29">
        <f>Tbl_Hourly_Gen[[#This Row],[Hour]]/24</f>
        <v>0.41666666666666669</v>
      </c>
      <c r="D3550">
        <f>MONTH(Tbl_Hourly_Gen[[#This Row],[Date]])</f>
        <v>5</v>
      </c>
      <c r="E3550">
        <f>DAY(Tbl_Hourly_Gen[[#This Row],[Date]])</f>
        <v>27</v>
      </c>
      <c r="F3550">
        <v>10</v>
      </c>
      <c r="G3550">
        <f>WEEKDAY(Tbl_Hourly_Gen[[#This Row],[Date]])</f>
        <v>2</v>
      </c>
      <c r="H3550" s="7" t="s">
        <v>14</v>
      </c>
      <c r="I3550" s="5">
        <v>0</v>
      </c>
    </row>
    <row r="3551" spans="2:9">
      <c r="B3551" s="11">
        <f>IF(B3550+IF(Tbl_Hourly_Gen[[#This Row],[Hour]]=24,1,0)&lt;Date_End,B3550+IF(Tbl_Hourly_Gen[[#This Row],[Hour]]=24,1,0),0)</f>
        <v>45439</v>
      </c>
      <c r="C3551" s="29">
        <f>Tbl_Hourly_Gen[[#This Row],[Hour]]/24</f>
        <v>0.45833333333333331</v>
      </c>
      <c r="D3551">
        <f>MONTH(Tbl_Hourly_Gen[[#This Row],[Date]])</f>
        <v>5</v>
      </c>
      <c r="E3551">
        <f>DAY(Tbl_Hourly_Gen[[#This Row],[Date]])</f>
        <v>27</v>
      </c>
      <c r="F3551">
        <v>11</v>
      </c>
      <c r="G3551">
        <f>WEEKDAY(Tbl_Hourly_Gen[[#This Row],[Date]])</f>
        <v>2</v>
      </c>
      <c r="H3551" s="7" t="s">
        <v>14</v>
      </c>
      <c r="I3551" s="5">
        <v>0</v>
      </c>
    </row>
    <row r="3552" spans="2:9">
      <c r="B3552" s="11">
        <f>IF(B3551+IF(Tbl_Hourly_Gen[[#This Row],[Hour]]=24,1,0)&lt;Date_End,B3551+IF(Tbl_Hourly_Gen[[#This Row],[Hour]]=24,1,0),0)</f>
        <v>45439</v>
      </c>
      <c r="C3552" s="29">
        <f>Tbl_Hourly_Gen[[#This Row],[Hour]]/24</f>
        <v>0.5</v>
      </c>
      <c r="D3552">
        <f>MONTH(Tbl_Hourly_Gen[[#This Row],[Date]])</f>
        <v>5</v>
      </c>
      <c r="E3552">
        <f>DAY(Tbl_Hourly_Gen[[#This Row],[Date]])</f>
        <v>27</v>
      </c>
      <c r="F3552">
        <v>12</v>
      </c>
      <c r="G3552">
        <f>WEEKDAY(Tbl_Hourly_Gen[[#This Row],[Date]])</f>
        <v>2</v>
      </c>
      <c r="H3552" s="7" t="s">
        <v>14</v>
      </c>
      <c r="I3552" s="5">
        <v>0</v>
      </c>
    </row>
    <row r="3553" spans="2:9">
      <c r="B3553" s="11">
        <f>IF(B3552+IF(Tbl_Hourly_Gen[[#This Row],[Hour]]=24,1,0)&lt;Date_End,B3552+IF(Tbl_Hourly_Gen[[#This Row],[Hour]]=24,1,0),0)</f>
        <v>45439</v>
      </c>
      <c r="C3553" s="29">
        <f>Tbl_Hourly_Gen[[#This Row],[Hour]]/24</f>
        <v>0.54166666666666663</v>
      </c>
      <c r="D3553">
        <f>MONTH(Tbl_Hourly_Gen[[#This Row],[Date]])</f>
        <v>5</v>
      </c>
      <c r="E3553">
        <f>DAY(Tbl_Hourly_Gen[[#This Row],[Date]])</f>
        <v>27</v>
      </c>
      <c r="F3553">
        <v>13</v>
      </c>
      <c r="G3553">
        <f>WEEKDAY(Tbl_Hourly_Gen[[#This Row],[Date]])</f>
        <v>2</v>
      </c>
      <c r="H3553" s="7" t="s">
        <v>14</v>
      </c>
      <c r="I3553" s="5">
        <v>0</v>
      </c>
    </row>
    <row r="3554" spans="2:9">
      <c r="B3554" s="11">
        <f>IF(B3553+IF(Tbl_Hourly_Gen[[#This Row],[Hour]]=24,1,0)&lt;Date_End,B3553+IF(Tbl_Hourly_Gen[[#This Row],[Hour]]=24,1,0),0)</f>
        <v>45439</v>
      </c>
      <c r="C3554" s="29">
        <f>Tbl_Hourly_Gen[[#This Row],[Hour]]/24</f>
        <v>0.58333333333333337</v>
      </c>
      <c r="D3554">
        <f>MONTH(Tbl_Hourly_Gen[[#This Row],[Date]])</f>
        <v>5</v>
      </c>
      <c r="E3554">
        <f>DAY(Tbl_Hourly_Gen[[#This Row],[Date]])</f>
        <v>27</v>
      </c>
      <c r="F3554">
        <v>14</v>
      </c>
      <c r="G3554">
        <f>WEEKDAY(Tbl_Hourly_Gen[[#This Row],[Date]])</f>
        <v>2</v>
      </c>
      <c r="H3554" s="7" t="s">
        <v>14</v>
      </c>
      <c r="I3554" s="5">
        <v>0</v>
      </c>
    </row>
    <row r="3555" spans="2:9">
      <c r="B3555" s="11">
        <f>IF(B3554+IF(Tbl_Hourly_Gen[[#This Row],[Hour]]=24,1,0)&lt;Date_End,B3554+IF(Tbl_Hourly_Gen[[#This Row],[Hour]]=24,1,0),0)</f>
        <v>45439</v>
      </c>
      <c r="C3555" s="29">
        <f>Tbl_Hourly_Gen[[#This Row],[Hour]]/24</f>
        <v>0.625</v>
      </c>
      <c r="D3555">
        <f>MONTH(Tbl_Hourly_Gen[[#This Row],[Date]])</f>
        <v>5</v>
      </c>
      <c r="E3555">
        <f>DAY(Tbl_Hourly_Gen[[#This Row],[Date]])</f>
        <v>27</v>
      </c>
      <c r="F3555">
        <v>15</v>
      </c>
      <c r="G3555">
        <f>WEEKDAY(Tbl_Hourly_Gen[[#This Row],[Date]])</f>
        <v>2</v>
      </c>
      <c r="H3555" s="7" t="s">
        <v>14</v>
      </c>
      <c r="I3555" s="5">
        <v>0</v>
      </c>
    </row>
    <row r="3556" spans="2:9">
      <c r="B3556" s="11">
        <f>IF(B3555+IF(Tbl_Hourly_Gen[[#This Row],[Hour]]=24,1,0)&lt;Date_End,B3555+IF(Tbl_Hourly_Gen[[#This Row],[Hour]]=24,1,0),0)</f>
        <v>45439</v>
      </c>
      <c r="C3556" s="29">
        <f>Tbl_Hourly_Gen[[#This Row],[Hour]]/24</f>
        <v>0.66666666666666663</v>
      </c>
      <c r="D3556">
        <f>MONTH(Tbl_Hourly_Gen[[#This Row],[Date]])</f>
        <v>5</v>
      </c>
      <c r="E3556">
        <f>DAY(Tbl_Hourly_Gen[[#This Row],[Date]])</f>
        <v>27</v>
      </c>
      <c r="F3556">
        <v>16</v>
      </c>
      <c r="G3556">
        <f>WEEKDAY(Tbl_Hourly_Gen[[#This Row],[Date]])</f>
        <v>2</v>
      </c>
      <c r="H3556" s="7" t="s">
        <v>14</v>
      </c>
      <c r="I3556" s="5">
        <v>0</v>
      </c>
    </row>
    <row r="3557" spans="2:9">
      <c r="B3557" s="11">
        <f>IF(B3556+IF(Tbl_Hourly_Gen[[#This Row],[Hour]]=24,1,0)&lt;Date_End,B3556+IF(Tbl_Hourly_Gen[[#This Row],[Hour]]=24,1,0),0)</f>
        <v>45439</v>
      </c>
      <c r="C3557" s="29">
        <f>Tbl_Hourly_Gen[[#This Row],[Hour]]/24</f>
        <v>0.70833333333333337</v>
      </c>
      <c r="D3557">
        <f>MONTH(Tbl_Hourly_Gen[[#This Row],[Date]])</f>
        <v>5</v>
      </c>
      <c r="E3557">
        <f>DAY(Tbl_Hourly_Gen[[#This Row],[Date]])</f>
        <v>27</v>
      </c>
      <c r="F3557">
        <v>17</v>
      </c>
      <c r="G3557">
        <f>WEEKDAY(Tbl_Hourly_Gen[[#This Row],[Date]])</f>
        <v>2</v>
      </c>
      <c r="H3557" s="7" t="s">
        <v>14</v>
      </c>
      <c r="I3557" s="5">
        <v>0</v>
      </c>
    </row>
    <row r="3558" spans="2:9">
      <c r="B3558" s="11">
        <f>IF(B3557+IF(Tbl_Hourly_Gen[[#This Row],[Hour]]=24,1,0)&lt;Date_End,B3557+IF(Tbl_Hourly_Gen[[#This Row],[Hour]]=24,1,0),0)</f>
        <v>45439</v>
      </c>
      <c r="C3558" s="29">
        <f>Tbl_Hourly_Gen[[#This Row],[Hour]]/24</f>
        <v>0.75</v>
      </c>
      <c r="D3558">
        <f>MONTH(Tbl_Hourly_Gen[[#This Row],[Date]])</f>
        <v>5</v>
      </c>
      <c r="E3558">
        <f>DAY(Tbl_Hourly_Gen[[#This Row],[Date]])</f>
        <v>27</v>
      </c>
      <c r="F3558">
        <v>18</v>
      </c>
      <c r="G3558">
        <f>WEEKDAY(Tbl_Hourly_Gen[[#This Row],[Date]])</f>
        <v>2</v>
      </c>
      <c r="H3558" s="7" t="s">
        <v>14</v>
      </c>
      <c r="I3558" s="5">
        <v>0</v>
      </c>
    </row>
    <row r="3559" spans="2:9">
      <c r="B3559" s="11">
        <f>IF(B3558+IF(Tbl_Hourly_Gen[[#This Row],[Hour]]=24,1,0)&lt;Date_End,B3558+IF(Tbl_Hourly_Gen[[#This Row],[Hour]]=24,1,0),0)</f>
        <v>45439</v>
      </c>
      <c r="C3559" s="29">
        <f>Tbl_Hourly_Gen[[#This Row],[Hour]]/24</f>
        <v>0.79166666666666663</v>
      </c>
      <c r="D3559">
        <f>MONTH(Tbl_Hourly_Gen[[#This Row],[Date]])</f>
        <v>5</v>
      </c>
      <c r="E3559">
        <f>DAY(Tbl_Hourly_Gen[[#This Row],[Date]])</f>
        <v>27</v>
      </c>
      <c r="F3559">
        <v>19</v>
      </c>
      <c r="G3559">
        <f>WEEKDAY(Tbl_Hourly_Gen[[#This Row],[Date]])</f>
        <v>2</v>
      </c>
      <c r="H3559" s="7" t="s">
        <v>14</v>
      </c>
      <c r="I3559" s="5">
        <v>0</v>
      </c>
    </row>
    <row r="3560" spans="2:9">
      <c r="B3560" s="11">
        <f>IF(B3559+IF(Tbl_Hourly_Gen[[#This Row],[Hour]]=24,1,0)&lt;Date_End,B3559+IF(Tbl_Hourly_Gen[[#This Row],[Hour]]=24,1,0),0)</f>
        <v>45439</v>
      </c>
      <c r="C3560" s="29">
        <f>Tbl_Hourly_Gen[[#This Row],[Hour]]/24</f>
        <v>0.83333333333333337</v>
      </c>
      <c r="D3560">
        <f>MONTH(Tbl_Hourly_Gen[[#This Row],[Date]])</f>
        <v>5</v>
      </c>
      <c r="E3560">
        <f>DAY(Tbl_Hourly_Gen[[#This Row],[Date]])</f>
        <v>27</v>
      </c>
      <c r="F3560">
        <v>20</v>
      </c>
      <c r="G3560">
        <f>WEEKDAY(Tbl_Hourly_Gen[[#This Row],[Date]])</f>
        <v>2</v>
      </c>
      <c r="H3560" s="7" t="s">
        <v>14</v>
      </c>
      <c r="I3560" s="5">
        <v>0</v>
      </c>
    </row>
    <row r="3561" spans="2:9">
      <c r="B3561" s="11">
        <f>IF(B3560+IF(Tbl_Hourly_Gen[[#This Row],[Hour]]=24,1,0)&lt;Date_End,B3560+IF(Tbl_Hourly_Gen[[#This Row],[Hour]]=24,1,0),0)</f>
        <v>45439</v>
      </c>
      <c r="C3561" s="29">
        <f>Tbl_Hourly_Gen[[#This Row],[Hour]]/24</f>
        <v>0.875</v>
      </c>
      <c r="D3561">
        <f>MONTH(Tbl_Hourly_Gen[[#This Row],[Date]])</f>
        <v>5</v>
      </c>
      <c r="E3561">
        <f>DAY(Tbl_Hourly_Gen[[#This Row],[Date]])</f>
        <v>27</v>
      </c>
      <c r="F3561">
        <v>21</v>
      </c>
      <c r="G3561">
        <f>WEEKDAY(Tbl_Hourly_Gen[[#This Row],[Date]])</f>
        <v>2</v>
      </c>
      <c r="H3561" s="7" t="s">
        <v>14</v>
      </c>
      <c r="I3561" s="5">
        <v>0</v>
      </c>
    </row>
    <row r="3562" spans="2:9">
      <c r="B3562" s="11">
        <f>IF(B3561+IF(Tbl_Hourly_Gen[[#This Row],[Hour]]=24,1,0)&lt;Date_End,B3561+IF(Tbl_Hourly_Gen[[#This Row],[Hour]]=24,1,0),0)</f>
        <v>45439</v>
      </c>
      <c r="C3562" s="29">
        <f>Tbl_Hourly_Gen[[#This Row],[Hour]]/24</f>
        <v>0.91666666666666663</v>
      </c>
      <c r="D3562">
        <f>MONTH(Tbl_Hourly_Gen[[#This Row],[Date]])</f>
        <v>5</v>
      </c>
      <c r="E3562">
        <f>DAY(Tbl_Hourly_Gen[[#This Row],[Date]])</f>
        <v>27</v>
      </c>
      <c r="F3562">
        <v>22</v>
      </c>
      <c r="G3562">
        <f>WEEKDAY(Tbl_Hourly_Gen[[#This Row],[Date]])</f>
        <v>2</v>
      </c>
      <c r="H3562" s="7" t="s">
        <v>14</v>
      </c>
      <c r="I3562" s="5">
        <v>0</v>
      </c>
    </row>
    <row r="3563" spans="2:9">
      <c r="B3563" s="11">
        <f>IF(B3562+IF(Tbl_Hourly_Gen[[#This Row],[Hour]]=24,1,0)&lt;Date_End,B3562+IF(Tbl_Hourly_Gen[[#This Row],[Hour]]=24,1,0),0)</f>
        <v>45439</v>
      </c>
      <c r="C3563" s="29">
        <f>Tbl_Hourly_Gen[[#This Row],[Hour]]/24</f>
        <v>0.95833333333333337</v>
      </c>
      <c r="D3563">
        <f>MONTH(Tbl_Hourly_Gen[[#This Row],[Date]])</f>
        <v>5</v>
      </c>
      <c r="E3563">
        <f>DAY(Tbl_Hourly_Gen[[#This Row],[Date]])</f>
        <v>27</v>
      </c>
      <c r="F3563">
        <v>23</v>
      </c>
      <c r="G3563">
        <f>WEEKDAY(Tbl_Hourly_Gen[[#This Row],[Date]])</f>
        <v>2</v>
      </c>
      <c r="H3563" s="7" t="s">
        <v>14</v>
      </c>
      <c r="I3563" s="5">
        <v>0</v>
      </c>
    </row>
    <row r="3564" spans="2:9">
      <c r="B3564" s="11">
        <f>IF(B3563+IF(Tbl_Hourly_Gen[[#This Row],[Hour]]=24,1,0)&lt;Date_End,B3563+IF(Tbl_Hourly_Gen[[#This Row],[Hour]]=24,1,0),0)</f>
        <v>45440</v>
      </c>
      <c r="C3564" s="29">
        <f>Tbl_Hourly_Gen[[#This Row],[Hour]]/24</f>
        <v>1</v>
      </c>
      <c r="D3564">
        <f>MONTH(Tbl_Hourly_Gen[[#This Row],[Date]])</f>
        <v>5</v>
      </c>
      <c r="E3564">
        <f>DAY(Tbl_Hourly_Gen[[#This Row],[Date]])</f>
        <v>28</v>
      </c>
      <c r="F3564">
        <v>24</v>
      </c>
      <c r="G3564">
        <f>WEEKDAY(Tbl_Hourly_Gen[[#This Row],[Date]])</f>
        <v>3</v>
      </c>
      <c r="H3564" s="7" t="s">
        <v>14</v>
      </c>
      <c r="I3564" s="5">
        <v>0</v>
      </c>
    </row>
    <row r="3565" spans="2:9">
      <c r="B3565" s="11">
        <f>IF(B3564+IF(Tbl_Hourly_Gen[[#This Row],[Hour]]=24,1,0)&lt;Date_End,B3564+IF(Tbl_Hourly_Gen[[#This Row],[Hour]]=24,1,0),0)</f>
        <v>45440</v>
      </c>
      <c r="C3565" s="29">
        <f>Tbl_Hourly_Gen[[#This Row],[Hour]]/24</f>
        <v>4.1666666666666664E-2</v>
      </c>
      <c r="D3565">
        <f>MONTH(Tbl_Hourly_Gen[[#This Row],[Date]])</f>
        <v>5</v>
      </c>
      <c r="E3565">
        <f>DAY(Tbl_Hourly_Gen[[#This Row],[Date]])</f>
        <v>28</v>
      </c>
      <c r="F3565">
        <v>1</v>
      </c>
      <c r="G3565">
        <f>WEEKDAY(Tbl_Hourly_Gen[[#This Row],[Date]])</f>
        <v>3</v>
      </c>
      <c r="H3565" s="7" t="s">
        <v>14</v>
      </c>
      <c r="I3565" s="5">
        <v>0</v>
      </c>
    </row>
    <row r="3566" spans="2:9">
      <c r="B3566" s="11">
        <f>IF(B3565+IF(Tbl_Hourly_Gen[[#This Row],[Hour]]=24,1,0)&lt;Date_End,B3565+IF(Tbl_Hourly_Gen[[#This Row],[Hour]]=24,1,0),0)</f>
        <v>45440</v>
      </c>
      <c r="C3566" s="29">
        <f>Tbl_Hourly_Gen[[#This Row],[Hour]]/24</f>
        <v>8.3333333333333329E-2</v>
      </c>
      <c r="D3566">
        <f>MONTH(Tbl_Hourly_Gen[[#This Row],[Date]])</f>
        <v>5</v>
      </c>
      <c r="E3566">
        <f>DAY(Tbl_Hourly_Gen[[#This Row],[Date]])</f>
        <v>28</v>
      </c>
      <c r="F3566">
        <v>2</v>
      </c>
      <c r="G3566">
        <f>WEEKDAY(Tbl_Hourly_Gen[[#This Row],[Date]])</f>
        <v>3</v>
      </c>
      <c r="H3566" s="7" t="s">
        <v>14</v>
      </c>
      <c r="I3566" s="5">
        <v>0</v>
      </c>
    </row>
    <row r="3567" spans="2:9">
      <c r="B3567" s="11">
        <f>IF(B3566+IF(Tbl_Hourly_Gen[[#This Row],[Hour]]=24,1,0)&lt;Date_End,B3566+IF(Tbl_Hourly_Gen[[#This Row],[Hour]]=24,1,0),0)</f>
        <v>45440</v>
      </c>
      <c r="C3567" s="29">
        <f>Tbl_Hourly_Gen[[#This Row],[Hour]]/24</f>
        <v>0.125</v>
      </c>
      <c r="D3567">
        <f>MONTH(Tbl_Hourly_Gen[[#This Row],[Date]])</f>
        <v>5</v>
      </c>
      <c r="E3567">
        <f>DAY(Tbl_Hourly_Gen[[#This Row],[Date]])</f>
        <v>28</v>
      </c>
      <c r="F3567">
        <v>3</v>
      </c>
      <c r="G3567">
        <f>WEEKDAY(Tbl_Hourly_Gen[[#This Row],[Date]])</f>
        <v>3</v>
      </c>
      <c r="H3567" s="7" t="s">
        <v>14</v>
      </c>
      <c r="I3567" s="5">
        <v>0</v>
      </c>
    </row>
    <row r="3568" spans="2:9">
      <c r="B3568" s="11">
        <f>IF(B3567+IF(Tbl_Hourly_Gen[[#This Row],[Hour]]=24,1,0)&lt;Date_End,B3567+IF(Tbl_Hourly_Gen[[#This Row],[Hour]]=24,1,0),0)</f>
        <v>45440</v>
      </c>
      <c r="C3568" s="29">
        <f>Tbl_Hourly_Gen[[#This Row],[Hour]]/24</f>
        <v>0.16666666666666666</v>
      </c>
      <c r="D3568">
        <f>MONTH(Tbl_Hourly_Gen[[#This Row],[Date]])</f>
        <v>5</v>
      </c>
      <c r="E3568">
        <f>DAY(Tbl_Hourly_Gen[[#This Row],[Date]])</f>
        <v>28</v>
      </c>
      <c r="F3568">
        <v>4</v>
      </c>
      <c r="G3568">
        <f>WEEKDAY(Tbl_Hourly_Gen[[#This Row],[Date]])</f>
        <v>3</v>
      </c>
      <c r="H3568" s="7" t="s">
        <v>14</v>
      </c>
      <c r="I3568" s="5">
        <v>0</v>
      </c>
    </row>
    <row r="3569" spans="2:9">
      <c r="B3569" s="11">
        <f>IF(B3568+IF(Tbl_Hourly_Gen[[#This Row],[Hour]]=24,1,0)&lt;Date_End,B3568+IF(Tbl_Hourly_Gen[[#This Row],[Hour]]=24,1,0),0)</f>
        <v>45440</v>
      </c>
      <c r="C3569" s="29">
        <f>Tbl_Hourly_Gen[[#This Row],[Hour]]/24</f>
        <v>0.20833333333333334</v>
      </c>
      <c r="D3569">
        <f>MONTH(Tbl_Hourly_Gen[[#This Row],[Date]])</f>
        <v>5</v>
      </c>
      <c r="E3569">
        <f>DAY(Tbl_Hourly_Gen[[#This Row],[Date]])</f>
        <v>28</v>
      </c>
      <c r="F3569">
        <v>5</v>
      </c>
      <c r="G3569">
        <f>WEEKDAY(Tbl_Hourly_Gen[[#This Row],[Date]])</f>
        <v>3</v>
      </c>
      <c r="H3569" s="7" t="s">
        <v>14</v>
      </c>
      <c r="I3569" s="5">
        <v>0</v>
      </c>
    </row>
    <row r="3570" spans="2:9">
      <c r="B3570" s="11">
        <f>IF(B3569+IF(Tbl_Hourly_Gen[[#This Row],[Hour]]=24,1,0)&lt;Date_End,B3569+IF(Tbl_Hourly_Gen[[#This Row],[Hour]]=24,1,0),0)</f>
        <v>45440</v>
      </c>
      <c r="C3570" s="29">
        <f>Tbl_Hourly_Gen[[#This Row],[Hour]]/24</f>
        <v>0.25</v>
      </c>
      <c r="D3570">
        <f>MONTH(Tbl_Hourly_Gen[[#This Row],[Date]])</f>
        <v>5</v>
      </c>
      <c r="E3570">
        <f>DAY(Tbl_Hourly_Gen[[#This Row],[Date]])</f>
        <v>28</v>
      </c>
      <c r="F3570">
        <v>6</v>
      </c>
      <c r="G3570">
        <f>WEEKDAY(Tbl_Hourly_Gen[[#This Row],[Date]])</f>
        <v>3</v>
      </c>
      <c r="H3570" s="7" t="s">
        <v>14</v>
      </c>
      <c r="I3570" s="5">
        <v>0</v>
      </c>
    </row>
    <row r="3571" spans="2:9">
      <c r="B3571" s="11">
        <f>IF(B3570+IF(Tbl_Hourly_Gen[[#This Row],[Hour]]=24,1,0)&lt;Date_End,B3570+IF(Tbl_Hourly_Gen[[#This Row],[Hour]]=24,1,0),0)</f>
        <v>45440</v>
      </c>
      <c r="C3571" s="29">
        <f>Tbl_Hourly_Gen[[#This Row],[Hour]]/24</f>
        <v>0.29166666666666669</v>
      </c>
      <c r="D3571">
        <f>MONTH(Tbl_Hourly_Gen[[#This Row],[Date]])</f>
        <v>5</v>
      </c>
      <c r="E3571">
        <f>DAY(Tbl_Hourly_Gen[[#This Row],[Date]])</f>
        <v>28</v>
      </c>
      <c r="F3571">
        <v>7</v>
      </c>
      <c r="G3571">
        <f>WEEKDAY(Tbl_Hourly_Gen[[#This Row],[Date]])</f>
        <v>3</v>
      </c>
      <c r="H3571" s="7" t="s">
        <v>14</v>
      </c>
      <c r="I3571" s="5">
        <v>0</v>
      </c>
    </row>
    <row r="3572" spans="2:9">
      <c r="B3572" s="11">
        <f>IF(B3571+IF(Tbl_Hourly_Gen[[#This Row],[Hour]]=24,1,0)&lt;Date_End,B3571+IF(Tbl_Hourly_Gen[[#This Row],[Hour]]=24,1,0),0)</f>
        <v>45440</v>
      </c>
      <c r="C3572" s="29">
        <f>Tbl_Hourly_Gen[[#This Row],[Hour]]/24</f>
        <v>0.33333333333333331</v>
      </c>
      <c r="D3572">
        <f>MONTH(Tbl_Hourly_Gen[[#This Row],[Date]])</f>
        <v>5</v>
      </c>
      <c r="E3572">
        <f>DAY(Tbl_Hourly_Gen[[#This Row],[Date]])</f>
        <v>28</v>
      </c>
      <c r="F3572">
        <v>8</v>
      </c>
      <c r="G3572">
        <f>WEEKDAY(Tbl_Hourly_Gen[[#This Row],[Date]])</f>
        <v>3</v>
      </c>
      <c r="H3572" s="7" t="s">
        <v>14</v>
      </c>
      <c r="I3572" s="5">
        <v>0</v>
      </c>
    </row>
    <row r="3573" spans="2:9">
      <c r="B3573" s="11">
        <f>IF(B3572+IF(Tbl_Hourly_Gen[[#This Row],[Hour]]=24,1,0)&lt;Date_End,B3572+IF(Tbl_Hourly_Gen[[#This Row],[Hour]]=24,1,0),0)</f>
        <v>45440</v>
      </c>
      <c r="C3573" s="29">
        <f>Tbl_Hourly_Gen[[#This Row],[Hour]]/24</f>
        <v>0.375</v>
      </c>
      <c r="D3573">
        <f>MONTH(Tbl_Hourly_Gen[[#This Row],[Date]])</f>
        <v>5</v>
      </c>
      <c r="E3573">
        <f>DAY(Tbl_Hourly_Gen[[#This Row],[Date]])</f>
        <v>28</v>
      </c>
      <c r="F3573">
        <v>9</v>
      </c>
      <c r="G3573">
        <f>WEEKDAY(Tbl_Hourly_Gen[[#This Row],[Date]])</f>
        <v>3</v>
      </c>
      <c r="H3573" s="7" t="s">
        <v>14</v>
      </c>
      <c r="I3573" s="5">
        <v>0</v>
      </c>
    </row>
    <row r="3574" spans="2:9">
      <c r="B3574" s="11">
        <f>IF(B3573+IF(Tbl_Hourly_Gen[[#This Row],[Hour]]=24,1,0)&lt;Date_End,B3573+IF(Tbl_Hourly_Gen[[#This Row],[Hour]]=24,1,0),0)</f>
        <v>45440</v>
      </c>
      <c r="C3574" s="29">
        <f>Tbl_Hourly_Gen[[#This Row],[Hour]]/24</f>
        <v>0.41666666666666669</v>
      </c>
      <c r="D3574">
        <f>MONTH(Tbl_Hourly_Gen[[#This Row],[Date]])</f>
        <v>5</v>
      </c>
      <c r="E3574">
        <f>DAY(Tbl_Hourly_Gen[[#This Row],[Date]])</f>
        <v>28</v>
      </c>
      <c r="F3574">
        <v>10</v>
      </c>
      <c r="G3574">
        <f>WEEKDAY(Tbl_Hourly_Gen[[#This Row],[Date]])</f>
        <v>3</v>
      </c>
      <c r="H3574" s="7" t="s">
        <v>14</v>
      </c>
      <c r="I3574" s="5">
        <v>0</v>
      </c>
    </row>
    <row r="3575" spans="2:9">
      <c r="B3575" s="11">
        <f>IF(B3574+IF(Tbl_Hourly_Gen[[#This Row],[Hour]]=24,1,0)&lt;Date_End,B3574+IF(Tbl_Hourly_Gen[[#This Row],[Hour]]=24,1,0),0)</f>
        <v>45440</v>
      </c>
      <c r="C3575" s="29">
        <f>Tbl_Hourly_Gen[[#This Row],[Hour]]/24</f>
        <v>0.45833333333333331</v>
      </c>
      <c r="D3575">
        <f>MONTH(Tbl_Hourly_Gen[[#This Row],[Date]])</f>
        <v>5</v>
      </c>
      <c r="E3575">
        <f>DAY(Tbl_Hourly_Gen[[#This Row],[Date]])</f>
        <v>28</v>
      </c>
      <c r="F3575">
        <v>11</v>
      </c>
      <c r="G3575">
        <f>WEEKDAY(Tbl_Hourly_Gen[[#This Row],[Date]])</f>
        <v>3</v>
      </c>
      <c r="H3575" s="7" t="s">
        <v>14</v>
      </c>
      <c r="I3575" s="5">
        <v>0</v>
      </c>
    </row>
    <row r="3576" spans="2:9">
      <c r="B3576" s="11">
        <f>IF(B3575+IF(Tbl_Hourly_Gen[[#This Row],[Hour]]=24,1,0)&lt;Date_End,B3575+IF(Tbl_Hourly_Gen[[#This Row],[Hour]]=24,1,0),0)</f>
        <v>45440</v>
      </c>
      <c r="C3576" s="29">
        <f>Tbl_Hourly_Gen[[#This Row],[Hour]]/24</f>
        <v>0.5</v>
      </c>
      <c r="D3576">
        <f>MONTH(Tbl_Hourly_Gen[[#This Row],[Date]])</f>
        <v>5</v>
      </c>
      <c r="E3576">
        <f>DAY(Tbl_Hourly_Gen[[#This Row],[Date]])</f>
        <v>28</v>
      </c>
      <c r="F3576">
        <v>12</v>
      </c>
      <c r="G3576">
        <f>WEEKDAY(Tbl_Hourly_Gen[[#This Row],[Date]])</f>
        <v>3</v>
      </c>
      <c r="H3576" s="7" t="s">
        <v>14</v>
      </c>
      <c r="I3576" s="5">
        <v>0</v>
      </c>
    </row>
    <row r="3577" spans="2:9">
      <c r="B3577" s="11">
        <f>IF(B3576+IF(Tbl_Hourly_Gen[[#This Row],[Hour]]=24,1,0)&lt;Date_End,B3576+IF(Tbl_Hourly_Gen[[#This Row],[Hour]]=24,1,0),0)</f>
        <v>45440</v>
      </c>
      <c r="C3577" s="29">
        <f>Tbl_Hourly_Gen[[#This Row],[Hour]]/24</f>
        <v>0.54166666666666663</v>
      </c>
      <c r="D3577">
        <f>MONTH(Tbl_Hourly_Gen[[#This Row],[Date]])</f>
        <v>5</v>
      </c>
      <c r="E3577">
        <f>DAY(Tbl_Hourly_Gen[[#This Row],[Date]])</f>
        <v>28</v>
      </c>
      <c r="F3577">
        <v>13</v>
      </c>
      <c r="G3577">
        <f>WEEKDAY(Tbl_Hourly_Gen[[#This Row],[Date]])</f>
        <v>3</v>
      </c>
      <c r="H3577" s="7" t="s">
        <v>14</v>
      </c>
      <c r="I3577" s="5">
        <v>0</v>
      </c>
    </row>
    <row r="3578" spans="2:9">
      <c r="B3578" s="11">
        <f>IF(B3577+IF(Tbl_Hourly_Gen[[#This Row],[Hour]]=24,1,0)&lt;Date_End,B3577+IF(Tbl_Hourly_Gen[[#This Row],[Hour]]=24,1,0),0)</f>
        <v>45440</v>
      </c>
      <c r="C3578" s="29">
        <f>Tbl_Hourly_Gen[[#This Row],[Hour]]/24</f>
        <v>0.58333333333333337</v>
      </c>
      <c r="D3578">
        <f>MONTH(Tbl_Hourly_Gen[[#This Row],[Date]])</f>
        <v>5</v>
      </c>
      <c r="E3578">
        <f>DAY(Tbl_Hourly_Gen[[#This Row],[Date]])</f>
        <v>28</v>
      </c>
      <c r="F3578">
        <v>14</v>
      </c>
      <c r="G3578">
        <f>WEEKDAY(Tbl_Hourly_Gen[[#This Row],[Date]])</f>
        <v>3</v>
      </c>
      <c r="H3578" s="7" t="s">
        <v>14</v>
      </c>
      <c r="I3578" s="5">
        <v>0</v>
      </c>
    </row>
    <row r="3579" spans="2:9">
      <c r="B3579" s="11">
        <f>IF(B3578+IF(Tbl_Hourly_Gen[[#This Row],[Hour]]=24,1,0)&lt;Date_End,B3578+IF(Tbl_Hourly_Gen[[#This Row],[Hour]]=24,1,0),0)</f>
        <v>45440</v>
      </c>
      <c r="C3579" s="29">
        <f>Tbl_Hourly_Gen[[#This Row],[Hour]]/24</f>
        <v>0.625</v>
      </c>
      <c r="D3579">
        <f>MONTH(Tbl_Hourly_Gen[[#This Row],[Date]])</f>
        <v>5</v>
      </c>
      <c r="E3579">
        <f>DAY(Tbl_Hourly_Gen[[#This Row],[Date]])</f>
        <v>28</v>
      </c>
      <c r="F3579">
        <v>15</v>
      </c>
      <c r="G3579">
        <f>WEEKDAY(Tbl_Hourly_Gen[[#This Row],[Date]])</f>
        <v>3</v>
      </c>
      <c r="H3579" s="7" t="s">
        <v>14</v>
      </c>
      <c r="I3579" s="5">
        <v>0</v>
      </c>
    </row>
    <row r="3580" spans="2:9">
      <c r="B3580" s="11">
        <f>IF(B3579+IF(Tbl_Hourly_Gen[[#This Row],[Hour]]=24,1,0)&lt;Date_End,B3579+IF(Tbl_Hourly_Gen[[#This Row],[Hour]]=24,1,0),0)</f>
        <v>45440</v>
      </c>
      <c r="C3580" s="29">
        <f>Tbl_Hourly_Gen[[#This Row],[Hour]]/24</f>
        <v>0.66666666666666663</v>
      </c>
      <c r="D3580">
        <f>MONTH(Tbl_Hourly_Gen[[#This Row],[Date]])</f>
        <v>5</v>
      </c>
      <c r="E3580">
        <f>DAY(Tbl_Hourly_Gen[[#This Row],[Date]])</f>
        <v>28</v>
      </c>
      <c r="F3580">
        <v>16</v>
      </c>
      <c r="G3580">
        <f>WEEKDAY(Tbl_Hourly_Gen[[#This Row],[Date]])</f>
        <v>3</v>
      </c>
      <c r="H3580" s="7" t="s">
        <v>14</v>
      </c>
      <c r="I3580" s="5">
        <v>0</v>
      </c>
    </row>
    <row r="3581" spans="2:9">
      <c r="B3581" s="11">
        <f>IF(B3580+IF(Tbl_Hourly_Gen[[#This Row],[Hour]]=24,1,0)&lt;Date_End,B3580+IF(Tbl_Hourly_Gen[[#This Row],[Hour]]=24,1,0),0)</f>
        <v>45440</v>
      </c>
      <c r="C3581" s="29">
        <f>Tbl_Hourly_Gen[[#This Row],[Hour]]/24</f>
        <v>0.70833333333333337</v>
      </c>
      <c r="D3581">
        <f>MONTH(Tbl_Hourly_Gen[[#This Row],[Date]])</f>
        <v>5</v>
      </c>
      <c r="E3581">
        <f>DAY(Tbl_Hourly_Gen[[#This Row],[Date]])</f>
        <v>28</v>
      </c>
      <c r="F3581">
        <v>17</v>
      </c>
      <c r="G3581">
        <f>WEEKDAY(Tbl_Hourly_Gen[[#This Row],[Date]])</f>
        <v>3</v>
      </c>
      <c r="H3581" s="7" t="s">
        <v>14</v>
      </c>
      <c r="I3581" s="5">
        <v>0</v>
      </c>
    </row>
    <row r="3582" spans="2:9">
      <c r="B3582" s="11">
        <f>IF(B3581+IF(Tbl_Hourly_Gen[[#This Row],[Hour]]=24,1,0)&lt;Date_End,B3581+IF(Tbl_Hourly_Gen[[#This Row],[Hour]]=24,1,0),0)</f>
        <v>45440</v>
      </c>
      <c r="C3582" s="29">
        <f>Tbl_Hourly_Gen[[#This Row],[Hour]]/24</f>
        <v>0.75</v>
      </c>
      <c r="D3582">
        <f>MONTH(Tbl_Hourly_Gen[[#This Row],[Date]])</f>
        <v>5</v>
      </c>
      <c r="E3582">
        <f>DAY(Tbl_Hourly_Gen[[#This Row],[Date]])</f>
        <v>28</v>
      </c>
      <c r="F3582">
        <v>18</v>
      </c>
      <c r="G3582">
        <f>WEEKDAY(Tbl_Hourly_Gen[[#This Row],[Date]])</f>
        <v>3</v>
      </c>
      <c r="H3582" s="7" t="s">
        <v>14</v>
      </c>
      <c r="I3582" s="5">
        <v>0</v>
      </c>
    </row>
    <row r="3583" spans="2:9">
      <c r="B3583" s="11">
        <f>IF(B3582+IF(Tbl_Hourly_Gen[[#This Row],[Hour]]=24,1,0)&lt;Date_End,B3582+IF(Tbl_Hourly_Gen[[#This Row],[Hour]]=24,1,0),0)</f>
        <v>45440</v>
      </c>
      <c r="C3583" s="29">
        <f>Tbl_Hourly_Gen[[#This Row],[Hour]]/24</f>
        <v>0.79166666666666663</v>
      </c>
      <c r="D3583">
        <f>MONTH(Tbl_Hourly_Gen[[#This Row],[Date]])</f>
        <v>5</v>
      </c>
      <c r="E3583">
        <f>DAY(Tbl_Hourly_Gen[[#This Row],[Date]])</f>
        <v>28</v>
      </c>
      <c r="F3583">
        <v>19</v>
      </c>
      <c r="G3583">
        <f>WEEKDAY(Tbl_Hourly_Gen[[#This Row],[Date]])</f>
        <v>3</v>
      </c>
      <c r="H3583" s="7" t="s">
        <v>14</v>
      </c>
      <c r="I3583" s="5">
        <v>0</v>
      </c>
    </row>
    <row r="3584" spans="2:9">
      <c r="B3584" s="11">
        <f>IF(B3583+IF(Tbl_Hourly_Gen[[#This Row],[Hour]]=24,1,0)&lt;Date_End,B3583+IF(Tbl_Hourly_Gen[[#This Row],[Hour]]=24,1,0),0)</f>
        <v>45440</v>
      </c>
      <c r="C3584" s="29">
        <f>Tbl_Hourly_Gen[[#This Row],[Hour]]/24</f>
        <v>0.83333333333333337</v>
      </c>
      <c r="D3584">
        <f>MONTH(Tbl_Hourly_Gen[[#This Row],[Date]])</f>
        <v>5</v>
      </c>
      <c r="E3584">
        <f>DAY(Tbl_Hourly_Gen[[#This Row],[Date]])</f>
        <v>28</v>
      </c>
      <c r="F3584">
        <v>20</v>
      </c>
      <c r="G3584">
        <f>WEEKDAY(Tbl_Hourly_Gen[[#This Row],[Date]])</f>
        <v>3</v>
      </c>
      <c r="H3584" s="7" t="s">
        <v>14</v>
      </c>
      <c r="I3584" s="5">
        <v>0</v>
      </c>
    </row>
    <row r="3585" spans="2:9">
      <c r="B3585" s="11">
        <f>IF(B3584+IF(Tbl_Hourly_Gen[[#This Row],[Hour]]=24,1,0)&lt;Date_End,B3584+IF(Tbl_Hourly_Gen[[#This Row],[Hour]]=24,1,0),0)</f>
        <v>45440</v>
      </c>
      <c r="C3585" s="29">
        <f>Tbl_Hourly_Gen[[#This Row],[Hour]]/24</f>
        <v>0.875</v>
      </c>
      <c r="D3585">
        <f>MONTH(Tbl_Hourly_Gen[[#This Row],[Date]])</f>
        <v>5</v>
      </c>
      <c r="E3585">
        <f>DAY(Tbl_Hourly_Gen[[#This Row],[Date]])</f>
        <v>28</v>
      </c>
      <c r="F3585">
        <v>21</v>
      </c>
      <c r="G3585">
        <f>WEEKDAY(Tbl_Hourly_Gen[[#This Row],[Date]])</f>
        <v>3</v>
      </c>
      <c r="H3585" s="7" t="s">
        <v>14</v>
      </c>
      <c r="I3585" s="5">
        <v>0</v>
      </c>
    </row>
    <row r="3586" spans="2:9">
      <c r="B3586" s="11">
        <f>IF(B3585+IF(Tbl_Hourly_Gen[[#This Row],[Hour]]=24,1,0)&lt;Date_End,B3585+IF(Tbl_Hourly_Gen[[#This Row],[Hour]]=24,1,0),0)</f>
        <v>45440</v>
      </c>
      <c r="C3586" s="29">
        <f>Tbl_Hourly_Gen[[#This Row],[Hour]]/24</f>
        <v>0.91666666666666663</v>
      </c>
      <c r="D3586">
        <f>MONTH(Tbl_Hourly_Gen[[#This Row],[Date]])</f>
        <v>5</v>
      </c>
      <c r="E3586">
        <f>DAY(Tbl_Hourly_Gen[[#This Row],[Date]])</f>
        <v>28</v>
      </c>
      <c r="F3586">
        <v>22</v>
      </c>
      <c r="G3586">
        <f>WEEKDAY(Tbl_Hourly_Gen[[#This Row],[Date]])</f>
        <v>3</v>
      </c>
      <c r="H3586" s="7" t="s">
        <v>14</v>
      </c>
      <c r="I3586" s="5">
        <v>0</v>
      </c>
    </row>
    <row r="3587" spans="2:9">
      <c r="B3587" s="11">
        <f>IF(B3586+IF(Tbl_Hourly_Gen[[#This Row],[Hour]]=24,1,0)&lt;Date_End,B3586+IF(Tbl_Hourly_Gen[[#This Row],[Hour]]=24,1,0),0)</f>
        <v>45440</v>
      </c>
      <c r="C3587" s="29">
        <f>Tbl_Hourly_Gen[[#This Row],[Hour]]/24</f>
        <v>0.95833333333333337</v>
      </c>
      <c r="D3587">
        <f>MONTH(Tbl_Hourly_Gen[[#This Row],[Date]])</f>
        <v>5</v>
      </c>
      <c r="E3587">
        <f>DAY(Tbl_Hourly_Gen[[#This Row],[Date]])</f>
        <v>28</v>
      </c>
      <c r="F3587">
        <v>23</v>
      </c>
      <c r="G3587">
        <f>WEEKDAY(Tbl_Hourly_Gen[[#This Row],[Date]])</f>
        <v>3</v>
      </c>
      <c r="H3587" s="7" t="s">
        <v>14</v>
      </c>
      <c r="I3587" s="5">
        <v>0</v>
      </c>
    </row>
    <row r="3588" spans="2:9">
      <c r="B3588" s="11">
        <f>IF(B3587+IF(Tbl_Hourly_Gen[[#This Row],[Hour]]=24,1,0)&lt;Date_End,B3587+IF(Tbl_Hourly_Gen[[#This Row],[Hour]]=24,1,0),0)</f>
        <v>45441</v>
      </c>
      <c r="C3588" s="29">
        <f>Tbl_Hourly_Gen[[#This Row],[Hour]]/24</f>
        <v>1</v>
      </c>
      <c r="D3588">
        <f>MONTH(Tbl_Hourly_Gen[[#This Row],[Date]])</f>
        <v>5</v>
      </c>
      <c r="E3588">
        <f>DAY(Tbl_Hourly_Gen[[#This Row],[Date]])</f>
        <v>29</v>
      </c>
      <c r="F3588">
        <v>24</v>
      </c>
      <c r="G3588">
        <f>WEEKDAY(Tbl_Hourly_Gen[[#This Row],[Date]])</f>
        <v>4</v>
      </c>
      <c r="H3588" s="7" t="s">
        <v>14</v>
      </c>
      <c r="I3588" s="5">
        <v>0</v>
      </c>
    </row>
    <row r="3589" spans="2:9">
      <c r="B3589" s="11">
        <f>IF(B3588+IF(Tbl_Hourly_Gen[[#This Row],[Hour]]=24,1,0)&lt;Date_End,B3588+IF(Tbl_Hourly_Gen[[#This Row],[Hour]]=24,1,0),0)</f>
        <v>45441</v>
      </c>
      <c r="C3589" s="29">
        <f>Tbl_Hourly_Gen[[#This Row],[Hour]]/24</f>
        <v>4.1666666666666664E-2</v>
      </c>
      <c r="D3589">
        <f>MONTH(Tbl_Hourly_Gen[[#This Row],[Date]])</f>
        <v>5</v>
      </c>
      <c r="E3589">
        <f>DAY(Tbl_Hourly_Gen[[#This Row],[Date]])</f>
        <v>29</v>
      </c>
      <c r="F3589">
        <v>1</v>
      </c>
      <c r="G3589">
        <f>WEEKDAY(Tbl_Hourly_Gen[[#This Row],[Date]])</f>
        <v>4</v>
      </c>
      <c r="H3589" s="7" t="s">
        <v>14</v>
      </c>
      <c r="I3589" s="5">
        <v>0</v>
      </c>
    </row>
    <row r="3590" spans="2:9">
      <c r="B3590" s="11">
        <f>IF(B3589+IF(Tbl_Hourly_Gen[[#This Row],[Hour]]=24,1,0)&lt;Date_End,B3589+IF(Tbl_Hourly_Gen[[#This Row],[Hour]]=24,1,0),0)</f>
        <v>45441</v>
      </c>
      <c r="C3590" s="29">
        <f>Tbl_Hourly_Gen[[#This Row],[Hour]]/24</f>
        <v>8.3333333333333329E-2</v>
      </c>
      <c r="D3590">
        <f>MONTH(Tbl_Hourly_Gen[[#This Row],[Date]])</f>
        <v>5</v>
      </c>
      <c r="E3590">
        <f>DAY(Tbl_Hourly_Gen[[#This Row],[Date]])</f>
        <v>29</v>
      </c>
      <c r="F3590">
        <v>2</v>
      </c>
      <c r="G3590">
        <f>WEEKDAY(Tbl_Hourly_Gen[[#This Row],[Date]])</f>
        <v>4</v>
      </c>
      <c r="H3590" s="7" t="s">
        <v>14</v>
      </c>
      <c r="I3590" s="5">
        <v>0</v>
      </c>
    </row>
    <row r="3591" spans="2:9">
      <c r="B3591" s="11">
        <f>IF(B3590+IF(Tbl_Hourly_Gen[[#This Row],[Hour]]=24,1,0)&lt;Date_End,B3590+IF(Tbl_Hourly_Gen[[#This Row],[Hour]]=24,1,0),0)</f>
        <v>45441</v>
      </c>
      <c r="C3591" s="29">
        <f>Tbl_Hourly_Gen[[#This Row],[Hour]]/24</f>
        <v>0.125</v>
      </c>
      <c r="D3591">
        <f>MONTH(Tbl_Hourly_Gen[[#This Row],[Date]])</f>
        <v>5</v>
      </c>
      <c r="E3591">
        <f>DAY(Tbl_Hourly_Gen[[#This Row],[Date]])</f>
        <v>29</v>
      </c>
      <c r="F3591">
        <v>3</v>
      </c>
      <c r="G3591">
        <f>WEEKDAY(Tbl_Hourly_Gen[[#This Row],[Date]])</f>
        <v>4</v>
      </c>
      <c r="H3591" s="7" t="s">
        <v>14</v>
      </c>
      <c r="I3591" s="5">
        <v>0</v>
      </c>
    </row>
    <row r="3592" spans="2:9">
      <c r="B3592" s="11">
        <f>IF(B3591+IF(Tbl_Hourly_Gen[[#This Row],[Hour]]=24,1,0)&lt;Date_End,B3591+IF(Tbl_Hourly_Gen[[#This Row],[Hour]]=24,1,0),0)</f>
        <v>45441</v>
      </c>
      <c r="C3592" s="29">
        <f>Tbl_Hourly_Gen[[#This Row],[Hour]]/24</f>
        <v>0.16666666666666666</v>
      </c>
      <c r="D3592">
        <f>MONTH(Tbl_Hourly_Gen[[#This Row],[Date]])</f>
        <v>5</v>
      </c>
      <c r="E3592">
        <f>DAY(Tbl_Hourly_Gen[[#This Row],[Date]])</f>
        <v>29</v>
      </c>
      <c r="F3592">
        <v>4</v>
      </c>
      <c r="G3592">
        <f>WEEKDAY(Tbl_Hourly_Gen[[#This Row],[Date]])</f>
        <v>4</v>
      </c>
      <c r="H3592" s="7" t="s">
        <v>14</v>
      </c>
      <c r="I3592" s="5">
        <v>0</v>
      </c>
    </row>
    <row r="3593" spans="2:9">
      <c r="B3593" s="11">
        <f>IF(B3592+IF(Tbl_Hourly_Gen[[#This Row],[Hour]]=24,1,0)&lt;Date_End,B3592+IF(Tbl_Hourly_Gen[[#This Row],[Hour]]=24,1,0),0)</f>
        <v>45441</v>
      </c>
      <c r="C3593" s="29">
        <f>Tbl_Hourly_Gen[[#This Row],[Hour]]/24</f>
        <v>0.20833333333333334</v>
      </c>
      <c r="D3593">
        <f>MONTH(Tbl_Hourly_Gen[[#This Row],[Date]])</f>
        <v>5</v>
      </c>
      <c r="E3593">
        <f>DAY(Tbl_Hourly_Gen[[#This Row],[Date]])</f>
        <v>29</v>
      </c>
      <c r="F3593">
        <v>5</v>
      </c>
      <c r="G3593">
        <f>WEEKDAY(Tbl_Hourly_Gen[[#This Row],[Date]])</f>
        <v>4</v>
      </c>
      <c r="H3593" s="7" t="s">
        <v>14</v>
      </c>
      <c r="I3593" s="5">
        <v>0</v>
      </c>
    </row>
    <row r="3594" spans="2:9">
      <c r="B3594" s="11">
        <f>IF(B3593+IF(Tbl_Hourly_Gen[[#This Row],[Hour]]=24,1,0)&lt;Date_End,B3593+IF(Tbl_Hourly_Gen[[#This Row],[Hour]]=24,1,0),0)</f>
        <v>45441</v>
      </c>
      <c r="C3594" s="29">
        <f>Tbl_Hourly_Gen[[#This Row],[Hour]]/24</f>
        <v>0.25</v>
      </c>
      <c r="D3594">
        <f>MONTH(Tbl_Hourly_Gen[[#This Row],[Date]])</f>
        <v>5</v>
      </c>
      <c r="E3594">
        <f>DAY(Tbl_Hourly_Gen[[#This Row],[Date]])</f>
        <v>29</v>
      </c>
      <c r="F3594">
        <v>6</v>
      </c>
      <c r="G3594">
        <f>WEEKDAY(Tbl_Hourly_Gen[[#This Row],[Date]])</f>
        <v>4</v>
      </c>
      <c r="H3594" s="7" t="s">
        <v>14</v>
      </c>
      <c r="I3594" s="5">
        <v>0</v>
      </c>
    </row>
    <row r="3595" spans="2:9">
      <c r="B3595" s="11">
        <f>IF(B3594+IF(Tbl_Hourly_Gen[[#This Row],[Hour]]=24,1,0)&lt;Date_End,B3594+IF(Tbl_Hourly_Gen[[#This Row],[Hour]]=24,1,0),0)</f>
        <v>45441</v>
      </c>
      <c r="C3595" s="29">
        <f>Tbl_Hourly_Gen[[#This Row],[Hour]]/24</f>
        <v>0.29166666666666669</v>
      </c>
      <c r="D3595">
        <f>MONTH(Tbl_Hourly_Gen[[#This Row],[Date]])</f>
        <v>5</v>
      </c>
      <c r="E3595">
        <f>DAY(Tbl_Hourly_Gen[[#This Row],[Date]])</f>
        <v>29</v>
      </c>
      <c r="F3595">
        <v>7</v>
      </c>
      <c r="G3595">
        <f>WEEKDAY(Tbl_Hourly_Gen[[#This Row],[Date]])</f>
        <v>4</v>
      </c>
      <c r="H3595" s="7" t="s">
        <v>14</v>
      </c>
      <c r="I3595" s="5">
        <v>0</v>
      </c>
    </row>
    <row r="3596" spans="2:9">
      <c r="B3596" s="11">
        <f>IF(B3595+IF(Tbl_Hourly_Gen[[#This Row],[Hour]]=24,1,0)&lt;Date_End,B3595+IF(Tbl_Hourly_Gen[[#This Row],[Hour]]=24,1,0),0)</f>
        <v>45441</v>
      </c>
      <c r="C3596" s="29">
        <f>Tbl_Hourly_Gen[[#This Row],[Hour]]/24</f>
        <v>0.33333333333333331</v>
      </c>
      <c r="D3596">
        <f>MONTH(Tbl_Hourly_Gen[[#This Row],[Date]])</f>
        <v>5</v>
      </c>
      <c r="E3596">
        <f>DAY(Tbl_Hourly_Gen[[#This Row],[Date]])</f>
        <v>29</v>
      </c>
      <c r="F3596">
        <v>8</v>
      </c>
      <c r="G3596">
        <f>WEEKDAY(Tbl_Hourly_Gen[[#This Row],[Date]])</f>
        <v>4</v>
      </c>
      <c r="H3596" s="7" t="s">
        <v>14</v>
      </c>
      <c r="I3596" s="5">
        <v>0</v>
      </c>
    </row>
    <row r="3597" spans="2:9">
      <c r="B3597" s="11">
        <f>IF(B3596+IF(Tbl_Hourly_Gen[[#This Row],[Hour]]=24,1,0)&lt;Date_End,B3596+IF(Tbl_Hourly_Gen[[#This Row],[Hour]]=24,1,0),0)</f>
        <v>45441</v>
      </c>
      <c r="C3597" s="29">
        <f>Tbl_Hourly_Gen[[#This Row],[Hour]]/24</f>
        <v>0.375</v>
      </c>
      <c r="D3597">
        <f>MONTH(Tbl_Hourly_Gen[[#This Row],[Date]])</f>
        <v>5</v>
      </c>
      <c r="E3597">
        <f>DAY(Tbl_Hourly_Gen[[#This Row],[Date]])</f>
        <v>29</v>
      </c>
      <c r="F3597">
        <v>9</v>
      </c>
      <c r="G3597">
        <f>WEEKDAY(Tbl_Hourly_Gen[[#This Row],[Date]])</f>
        <v>4</v>
      </c>
      <c r="H3597" s="7" t="s">
        <v>14</v>
      </c>
      <c r="I3597" s="5">
        <v>0</v>
      </c>
    </row>
    <row r="3598" spans="2:9">
      <c r="B3598" s="11">
        <f>IF(B3597+IF(Tbl_Hourly_Gen[[#This Row],[Hour]]=24,1,0)&lt;Date_End,B3597+IF(Tbl_Hourly_Gen[[#This Row],[Hour]]=24,1,0),0)</f>
        <v>45441</v>
      </c>
      <c r="C3598" s="29">
        <f>Tbl_Hourly_Gen[[#This Row],[Hour]]/24</f>
        <v>0.41666666666666669</v>
      </c>
      <c r="D3598">
        <f>MONTH(Tbl_Hourly_Gen[[#This Row],[Date]])</f>
        <v>5</v>
      </c>
      <c r="E3598">
        <f>DAY(Tbl_Hourly_Gen[[#This Row],[Date]])</f>
        <v>29</v>
      </c>
      <c r="F3598">
        <v>10</v>
      </c>
      <c r="G3598">
        <f>WEEKDAY(Tbl_Hourly_Gen[[#This Row],[Date]])</f>
        <v>4</v>
      </c>
      <c r="H3598" s="7" t="s">
        <v>14</v>
      </c>
      <c r="I3598" s="5">
        <v>0</v>
      </c>
    </row>
    <row r="3599" spans="2:9">
      <c r="B3599" s="11">
        <f>IF(B3598+IF(Tbl_Hourly_Gen[[#This Row],[Hour]]=24,1,0)&lt;Date_End,B3598+IF(Tbl_Hourly_Gen[[#This Row],[Hour]]=24,1,0),0)</f>
        <v>45441</v>
      </c>
      <c r="C3599" s="29">
        <f>Tbl_Hourly_Gen[[#This Row],[Hour]]/24</f>
        <v>0.45833333333333331</v>
      </c>
      <c r="D3599">
        <f>MONTH(Tbl_Hourly_Gen[[#This Row],[Date]])</f>
        <v>5</v>
      </c>
      <c r="E3599">
        <f>DAY(Tbl_Hourly_Gen[[#This Row],[Date]])</f>
        <v>29</v>
      </c>
      <c r="F3599">
        <v>11</v>
      </c>
      <c r="G3599">
        <f>WEEKDAY(Tbl_Hourly_Gen[[#This Row],[Date]])</f>
        <v>4</v>
      </c>
      <c r="H3599" s="7" t="s">
        <v>14</v>
      </c>
      <c r="I3599" s="5">
        <v>0</v>
      </c>
    </row>
    <row r="3600" spans="2:9">
      <c r="B3600" s="11">
        <f>IF(B3599+IF(Tbl_Hourly_Gen[[#This Row],[Hour]]=24,1,0)&lt;Date_End,B3599+IF(Tbl_Hourly_Gen[[#This Row],[Hour]]=24,1,0),0)</f>
        <v>45441</v>
      </c>
      <c r="C3600" s="29">
        <f>Tbl_Hourly_Gen[[#This Row],[Hour]]/24</f>
        <v>0.5</v>
      </c>
      <c r="D3600">
        <f>MONTH(Tbl_Hourly_Gen[[#This Row],[Date]])</f>
        <v>5</v>
      </c>
      <c r="E3600">
        <f>DAY(Tbl_Hourly_Gen[[#This Row],[Date]])</f>
        <v>29</v>
      </c>
      <c r="F3600">
        <v>12</v>
      </c>
      <c r="G3600">
        <f>WEEKDAY(Tbl_Hourly_Gen[[#This Row],[Date]])</f>
        <v>4</v>
      </c>
      <c r="H3600" s="7" t="s">
        <v>14</v>
      </c>
      <c r="I3600" s="5">
        <v>0</v>
      </c>
    </row>
    <row r="3601" spans="2:9">
      <c r="B3601" s="11">
        <f>IF(B3600+IF(Tbl_Hourly_Gen[[#This Row],[Hour]]=24,1,0)&lt;Date_End,B3600+IF(Tbl_Hourly_Gen[[#This Row],[Hour]]=24,1,0),0)</f>
        <v>45441</v>
      </c>
      <c r="C3601" s="29">
        <f>Tbl_Hourly_Gen[[#This Row],[Hour]]/24</f>
        <v>0.54166666666666663</v>
      </c>
      <c r="D3601">
        <f>MONTH(Tbl_Hourly_Gen[[#This Row],[Date]])</f>
        <v>5</v>
      </c>
      <c r="E3601">
        <f>DAY(Tbl_Hourly_Gen[[#This Row],[Date]])</f>
        <v>29</v>
      </c>
      <c r="F3601">
        <v>13</v>
      </c>
      <c r="G3601">
        <f>WEEKDAY(Tbl_Hourly_Gen[[#This Row],[Date]])</f>
        <v>4</v>
      </c>
      <c r="H3601" s="7" t="s">
        <v>14</v>
      </c>
      <c r="I3601" s="5">
        <v>0</v>
      </c>
    </row>
    <row r="3602" spans="2:9">
      <c r="B3602" s="11">
        <f>IF(B3601+IF(Tbl_Hourly_Gen[[#This Row],[Hour]]=24,1,0)&lt;Date_End,B3601+IF(Tbl_Hourly_Gen[[#This Row],[Hour]]=24,1,0),0)</f>
        <v>45441</v>
      </c>
      <c r="C3602" s="29">
        <f>Tbl_Hourly_Gen[[#This Row],[Hour]]/24</f>
        <v>0.58333333333333337</v>
      </c>
      <c r="D3602">
        <f>MONTH(Tbl_Hourly_Gen[[#This Row],[Date]])</f>
        <v>5</v>
      </c>
      <c r="E3602">
        <f>DAY(Tbl_Hourly_Gen[[#This Row],[Date]])</f>
        <v>29</v>
      </c>
      <c r="F3602">
        <v>14</v>
      </c>
      <c r="G3602">
        <f>WEEKDAY(Tbl_Hourly_Gen[[#This Row],[Date]])</f>
        <v>4</v>
      </c>
      <c r="H3602" s="7" t="s">
        <v>14</v>
      </c>
      <c r="I3602" s="5">
        <v>0</v>
      </c>
    </row>
    <row r="3603" spans="2:9">
      <c r="B3603" s="11">
        <f>IF(B3602+IF(Tbl_Hourly_Gen[[#This Row],[Hour]]=24,1,0)&lt;Date_End,B3602+IF(Tbl_Hourly_Gen[[#This Row],[Hour]]=24,1,0),0)</f>
        <v>45441</v>
      </c>
      <c r="C3603" s="29">
        <f>Tbl_Hourly_Gen[[#This Row],[Hour]]/24</f>
        <v>0.625</v>
      </c>
      <c r="D3603">
        <f>MONTH(Tbl_Hourly_Gen[[#This Row],[Date]])</f>
        <v>5</v>
      </c>
      <c r="E3603">
        <f>DAY(Tbl_Hourly_Gen[[#This Row],[Date]])</f>
        <v>29</v>
      </c>
      <c r="F3603">
        <v>15</v>
      </c>
      <c r="G3603">
        <f>WEEKDAY(Tbl_Hourly_Gen[[#This Row],[Date]])</f>
        <v>4</v>
      </c>
      <c r="H3603" s="7" t="s">
        <v>14</v>
      </c>
      <c r="I3603" s="5">
        <v>0</v>
      </c>
    </row>
    <row r="3604" spans="2:9">
      <c r="B3604" s="11">
        <f>IF(B3603+IF(Tbl_Hourly_Gen[[#This Row],[Hour]]=24,1,0)&lt;Date_End,B3603+IF(Tbl_Hourly_Gen[[#This Row],[Hour]]=24,1,0),0)</f>
        <v>45441</v>
      </c>
      <c r="C3604" s="29">
        <f>Tbl_Hourly_Gen[[#This Row],[Hour]]/24</f>
        <v>0.66666666666666663</v>
      </c>
      <c r="D3604">
        <f>MONTH(Tbl_Hourly_Gen[[#This Row],[Date]])</f>
        <v>5</v>
      </c>
      <c r="E3604">
        <f>DAY(Tbl_Hourly_Gen[[#This Row],[Date]])</f>
        <v>29</v>
      </c>
      <c r="F3604">
        <v>16</v>
      </c>
      <c r="G3604">
        <f>WEEKDAY(Tbl_Hourly_Gen[[#This Row],[Date]])</f>
        <v>4</v>
      </c>
      <c r="H3604" s="7" t="s">
        <v>14</v>
      </c>
      <c r="I3604" s="5">
        <v>0</v>
      </c>
    </row>
    <row r="3605" spans="2:9">
      <c r="B3605" s="11">
        <f>IF(B3604+IF(Tbl_Hourly_Gen[[#This Row],[Hour]]=24,1,0)&lt;Date_End,B3604+IF(Tbl_Hourly_Gen[[#This Row],[Hour]]=24,1,0),0)</f>
        <v>45441</v>
      </c>
      <c r="C3605" s="29">
        <f>Tbl_Hourly_Gen[[#This Row],[Hour]]/24</f>
        <v>0.70833333333333337</v>
      </c>
      <c r="D3605">
        <f>MONTH(Tbl_Hourly_Gen[[#This Row],[Date]])</f>
        <v>5</v>
      </c>
      <c r="E3605">
        <f>DAY(Tbl_Hourly_Gen[[#This Row],[Date]])</f>
        <v>29</v>
      </c>
      <c r="F3605">
        <v>17</v>
      </c>
      <c r="G3605">
        <f>WEEKDAY(Tbl_Hourly_Gen[[#This Row],[Date]])</f>
        <v>4</v>
      </c>
      <c r="H3605" s="7" t="s">
        <v>14</v>
      </c>
      <c r="I3605" s="5">
        <v>0</v>
      </c>
    </row>
    <row r="3606" spans="2:9">
      <c r="B3606" s="11">
        <f>IF(B3605+IF(Tbl_Hourly_Gen[[#This Row],[Hour]]=24,1,0)&lt;Date_End,B3605+IF(Tbl_Hourly_Gen[[#This Row],[Hour]]=24,1,0),0)</f>
        <v>45441</v>
      </c>
      <c r="C3606" s="29">
        <f>Tbl_Hourly_Gen[[#This Row],[Hour]]/24</f>
        <v>0.75</v>
      </c>
      <c r="D3606">
        <f>MONTH(Tbl_Hourly_Gen[[#This Row],[Date]])</f>
        <v>5</v>
      </c>
      <c r="E3606">
        <f>DAY(Tbl_Hourly_Gen[[#This Row],[Date]])</f>
        <v>29</v>
      </c>
      <c r="F3606">
        <v>18</v>
      </c>
      <c r="G3606">
        <f>WEEKDAY(Tbl_Hourly_Gen[[#This Row],[Date]])</f>
        <v>4</v>
      </c>
      <c r="H3606" s="7" t="s">
        <v>14</v>
      </c>
      <c r="I3606" s="5">
        <v>0</v>
      </c>
    </row>
    <row r="3607" spans="2:9">
      <c r="B3607" s="11">
        <f>IF(B3606+IF(Tbl_Hourly_Gen[[#This Row],[Hour]]=24,1,0)&lt;Date_End,B3606+IF(Tbl_Hourly_Gen[[#This Row],[Hour]]=24,1,0),0)</f>
        <v>45441</v>
      </c>
      <c r="C3607" s="29">
        <f>Tbl_Hourly_Gen[[#This Row],[Hour]]/24</f>
        <v>0.79166666666666663</v>
      </c>
      <c r="D3607">
        <f>MONTH(Tbl_Hourly_Gen[[#This Row],[Date]])</f>
        <v>5</v>
      </c>
      <c r="E3607">
        <f>DAY(Tbl_Hourly_Gen[[#This Row],[Date]])</f>
        <v>29</v>
      </c>
      <c r="F3607">
        <v>19</v>
      </c>
      <c r="G3607">
        <f>WEEKDAY(Tbl_Hourly_Gen[[#This Row],[Date]])</f>
        <v>4</v>
      </c>
      <c r="H3607" s="7" t="s">
        <v>14</v>
      </c>
      <c r="I3607" s="5">
        <v>0</v>
      </c>
    </row>
    <row r="3608" spans="2:9">
      <c r="B3608" s="11">
        <f>IF(B3607+IF(Tbl_Hourly_Gen[[#This Row],[Hour]]=24,1,0)&lt;Date_End,B3607+IF(Tbl_Hourly_Gen[[#This Row],[Hour]]=24,1,0),0)</f>
        <v>45441</v>
      </c>
      <c r="C3608" s="29">
        <f>Tbl_Hourly_Gen[[#This Row],[Hour]]/24</f>
        <v>0.83333333333333337</v>
      </c>
      <c r="D3608">
        <f>MONTH(Tbl_Hourly_Gen[[#This Row],[Date]])</f>
        <v>5</v>
      </c>
      <c r="E3608">
        <f>DAY(Tbl_Hourly_Gen[[#This Row],[Date]])</f>
        <v>29</v>
      </c>
      <c r="F3608">
        <v>20</v>
      </c>
      <c r="G3608">
        <f>WEEKDAY(Tbl_Hourly_Gen[[#This Row],[Date]])</f>
        <v>4</v>
      </c>
      <c r="H3608" s="7" t="s">
        <v>14</v>
      </c>
      <c r="I3608" s="5">
        <v>0</v>
      </c>
    </row>
    <row r="3609" spans="2:9">
      <c r="B3609" s="11">
        <f>IF(B3608+IF(Tbl_Hourly_Gen[[#This Row],[Hour]]=24,1,0)&lt;Date_End,B3608+IF(Tbl_Hourly_Gen[[#This Row],[Hour]]=24,1,0),0)</f>
        <v>45441</v>
      </c>
      <c r="C3609" s="29">
        <f>Tbl_Hourly_Gen[[#This Row],[Hour]]/24</f>
        <v>0.875</v>
      </c>
      <c r="D3609">
        <f>MONTH(Tbl_Hourly_Gen[[#This Row],[Date]])</f>
        <v>5</v>
      </c>
      <c r="E3609">
        <f>DAY(Tbl_Hourly_Gen[[#This Row],[Date]])</f>
        <v>29</v>
      </c>
      <c r="F3609">
        <v>21</v>
      </c>
      <c r="G3609">
        <f>WEEKDAY(Tbl_Hourly_Gen[[#This Row],[Date]])</f>
        <v>4</v>
      </c>
      <c r="H3609" s="7" t="s">
        <v>14</v>
      </c>
      <c r="I3609" s="5">
        <v>0</v>
      </c>
    </row>
    <row r="3610" spans="2:9">
      <c r="B3610" s="11">
        <f>IF(B3609+IF(Tbl_Hourly_Gen[[#This Row],[Hour]]=24,1,0)&lt;Date_End,B3609+IF(Tbl_Hourly_Gen[[#This Row],[Hour]]=24,1,0),0)</f>
        <v>45441</v>
      </c>
      <c r="C3610" s="29">
        <f>Tbl_Hourly_Gen[[#This Row],[Hour]]/24</f>
        <v>0.91666666666666663</v>
      </c>
      <c r="D3610">
        <f>MONTH(Tbl_Hourly_Gen[[#This Row],[Date]])</f>
        <v>5</v>
      </c>
      <c r="E3610">
        <f>DAY(Tbl_Hourly_Gen[[#This Row],[Date]])</f>
        <v>29</v>
      </c>
      <c r="F3610">
        <v>22</v>
      </c>
      <c r="G3610">
        <f>WEEKDAY(Tbl_Hourly_Gen[[#This Row],[Date]])</f>
        <v>4</v>
      </c>
      <c r="H3610" s="7" t="s">
        <v>14</v>
      </c>
      <c r="I3610" s="5">
        <v>0</v>
      </c>
    </row>
    <row r="3611" spans="2:9">
      <c r="B3611" s="11">
        <f>IF(B3610+IF(Tbl_Hourly_Gen[[#This Row],[Hour]]=24,1,0)&lt;Date_End,B3610+IF(Tbl_Hourly_Gen[[#This Row],[Hour]]=24,1,0),0)</f>
        <v>45441</v>
      </c>
      <c r="C3611" s="29">
        <f>Tbl_Hourly_Gen[[#This Row],[Hour]]/24</f>
        <v>0.95833333333333337</v>
      </c>
      <c r="D3611">
        <f>MONTH(Tbl_Hourly_Gen[[#This Row],[Date]])</f>
        <v>5</v>
      </c>
      <c r="E3611">
        <f>DAY(Tbl_Hourly_Gen[[#This Row],[Date]])</f>
        <v>29</v>
      </c>
      <c r="F3611">
        <v>23</v>
      </c>
      <c r="G3611">
        <f>WEEKDAY(Tbl_Hourly_Gen[[#This Row],[Date]])</f>
        <v>4</v>
      </c>
      <c r="H3611" s="7" t="s">
        <v>14</v>
      </c>
      <c r="I3611" s="5">
        <v>0</v>
      </c>
    </row>
    <row r="3612" spans="2:9">
      <c r="B3612" s="11">
        <f>IF(B3611+IF(Tbl_Hourly_Gen[[#This Row],[Hour]]=24,1,0)&lt;Date_End,B3611+IF(Tbl_Hourly_Gen[[#This Row],[Hour]]=24,1,0),0)</f>
        <v>45442</v>
      </c>
      <c r="C3612" s="29">
        <f>Tbl_Hourly_Gen[[#This Row],[Hour]]/24</f>
        <v>1</v>
      </c>
      <c r="D3612">
        <f>MONTH(Tbl_Hourly_Gen[[#This Row],[Date]])</f>
        <v>5</v>
      </c>
      <c r="E3612">
        <f>DAY(Tbl_Hourly_Gen[[#This Row],[Date]])</f>
        <v>30</v>
      </c>
      <c r="F3612">
        <v>24</v>
      </c>
      <c r="G3612">
        <f>WEEKDAY(Tbl_Hourly_Gen[[#This Row],[Date]])</f>
        <v>5</v>
      </c>
      <c r="H3612" s="7" t="s">
        <v>14</v>
      </c>
      <c r="I3612" s="5">
        <v>0</v>
      </c>
    </row>
    <row r="3613" spans="2:9">
      <c r="B3613" s="11">
        <f>IF(B3612+IF(Tbl_Hourly_Gen[[#This Row],[Hour]]=24,1,0)&lt;Date_End,B3612+IF(Tbl_Hourly_Gen[[#This Row],[Hour]]=24,1,0),0)</f>
        <v>45442</v>
      </c>
      <c r="C3613" s="29">
        <f>Tbl_Hourly_Gen[[#This Row],[Hour]]/24</f>
        <v>4.1666666666666664E-2</v>
      </c>
      <c r="D3613">
        <f>MONTH(Tbl_Hourly_Gen[[#This Row],[Date]])</f>
        <v>5</v>
      </c>
      <c r="E3613">
        <f>DAY(Tbl_Hourly_Gen[[#This Row],[Date]])</f>
        <v>30</v>
      </c>
      <c r="F3613">
        <v>1</v>
      </c>
      <c r="G3613">
        <f>WEEKDAY(Tbl_Hourly_Gen[[#This Row],[Date]])</f>
        <v>5</v>
      </c>
      <c r="H3613" s="7" t="s">
        <v>14</v>
      </c>
      <c r="I3613" s="5">
        <v>0</v>
      </c>
    </row>
    <row r="3614" spans="2:9">
      <c r="B3614" s="11">
        <f>IF(B3613+IF(Tbl_Hourly_Gen[[#This Row],[Hour]]=24,1,0)&lt;Date_End,B3613+IF(Tbl_Hourly_Gen[[#This Row],[Hour]]=24,1,0),0)</f>
        <v>45442</v>
      </c>
      <c r="C3614" s="29">
        <f>Tbl_Hourly_Gen[[#This Row],[Hour]]/24</f>
        <v>8.3333333333333329E-2</v>
      </c>
      <c r="D3614">
        <f>MONTH(Tbl_Hourly_Gen[[#This Row],[Date]])</f>
        <v>5</v>
      </c>
      <c r="E3614">
        <f>DAY(Tbl_Hourly_Gen[[#This Row],[Date]])</f>
        <v>30</v>
      </c>
      <c r="F3614">
        <v>2</v>
      </c>
      <c r="G3614">
        <f>WEEKDAY(Tbl_Hourly_Gen[[#This Row],[Date]])</f>
        <v>5</v>
      </c>
      <c r="H3614" s="7" t="s">
        <v>14</v>
      </c>
      <c r="I3614" s="5">
        <v>0</v>
      </c>
    </row>
    <row r="3615" spans="2:9">
      <c r="B3615" s="11">
        <f>IF(B3614+IF(Tbl_Hourly_Gen[[#This Row],[Hour]]=24,1,0)&lt;Date_End,B3614+IF(Tbl_Hourly_Gen[[#This Row],[Hour]]=24,1,0),0)</f>
        <v>45442</v>
      </c>
      <c r="C3615" s="29">
        <f>Tbl_Hourly_Gen[[#This Row],[Hour]]/24</f>
        <v>0.125</v>
      </c>
      <c r="D3615">
        <f>MONTH(Tbl_Hourly_Gen[[#This Row],[Date]])</f>
        <v>5</v>
      </c>
      <c r="E3615">
        <f>DAY(Tbl_Hourly_Gen[[#This Row],[Date]])</f>
        <v>30</v>
      </c>
      <c r="F3615">
        <v>3</v>
      </c>
      <c r="G3615">
        <f>WEEKDAY(Tbl_Hourly_Gen[[#This Row],[Date]])</f>
        <v>5</v>
      </c>
      <c r="H3615" s="7" t="s">
        <v>14</v>
      </c>
      <c r="I3615" s="5">
        <v>0</v>
      </c>
    </row>
    <row r="3616" spans="2:9">
      <c r="B3616" s="11">
        <f>IF(B3615+IF(Tbl_Hourly_Gen[[#This Row],[Hour]]=24,1,0)&lt;Date_End,B3615+IF(Tbl_Hourly_Gen[[#This Row],[Hour]]=24,1,0),0)</f>
        <v>45442</v>
      </c>
      <c r="C3616" s="29">
        <f>Tbl_Hourly_Gen[[#This Row],[Hour]]/24</f>
        <v>0.16666666666666666</v>
      </c>
      <c r="D3616">
        <f>MONTH(Tbl_Hourly_Gen[[#This Row],[Date]])</f>
        <v>5</v>
      </c>
      <c r="E3616">
        <f>DAY(Tbl_Hourly_Gen[[#This Row],[Date]])</f>
        <v>30</v>
      </c>
      <c r="F3616">
        <v>4</v>
      </c>
      <c r="G3616">
        <f>WEEKDAY(Tbl_Hourly_Gen[[#This Row],[Date]])</f>
        <v>5</v>
      </c>
      <c r="H3616" s="7" t="s">
        <v>14</v>
      </c>
      <c r="I3616" s="5">
        <v>0</v>
      </c>
    </row>
    <row r="3617" spans="2:9">
      <c r="B3617" s="11">
        <f>IF(B3616+IF(Tbl_Hourly_Gen[[#This Row],[Hour]]=24,1,0)&lt;Date_End,B3616+IF(Tbl_Hourly_Gen[[#This Row],[Hour]]=24,1,0),0)</f>
        <v>45442</v>
      </c>
      <c r="C3617" s="29">
        <f>Tbl_Hourly_Gen[[#This Row],[Hour]]/24</f>
        <v>0.20833333333333334</v>
      </c>
      <c r="D3617">
        <f>MONTH(Tbl_Hourly_Gen[[#This Row],[Date]])</f>
        <v>5</v>
      </c>
      <c r="E3617">
        <f>DAY(Tbl_Hourly_Gen[[#This Row],[Date]])</f>
        <v>30</v>
      </c>
      <c r="F3617">
        <v>5</v>
      </c>
      <c r="G3617">
        <f>WEEKDAY(Tbl_Hourly_Gen[[#This Row],[Date]])</f>
        <v>5</v>
      </c>
      <c r="H3617" s="7" t="s">
        <v>14</v>
      </c>
      <c r="I3617" s="5">
        <v>0</v>
      </c>
    </row>
    <row r="3618" spans="2:9">
      <c r="B3618" s="11">
        <f>IF(B3617+IF(Tbl_Hourly_Gen[[#This Row],[Hour]]=24,1,0)&lt;Date_End,B3617+IF(Tbl_Hourly_Gen[[#This Row],[Hour]]=24,1,0),0)</f>
        <v>45442</v>
      </c>
      <c r="C3618" s="29">
        <f>Tbl_Hourly_Gen[[#This Row],[Hour]]/24</f>
        <v>0.25</v>
      </c>
      <c r="D3618">
        <f>MONTH(Tbl_Hourly_Gen[[#This Row],[Date]])</f>
        <v>5</v>
      </c>
      <c r="E3618">
        <f>DAY(Tbl_Hourly_Gen[[#This Row],[Date]])</f>
        <v>30</v>
      </c>
      <c r="F3618">
        <v>6</v>
      </c>
      <c r="G3618">
        <f>WEEKDAY(Tbl_Hourly_Gen[[#This Row],[Date]])</f>
        <v>5</v>
      </c>
      <c r="H3618" s="7" t="s">
        <v>14</v>
      </c>
      <c r="I3618" s="5">
        <v>0</v>
      </c>
    </row>
    <row r="3619" spans="2:9">
      <c r="B3619" s="11">
        <f>IF(B3618+IF(Tbl_Hourly_Gen[[#This Row],[Hour]]=24,1,0)&lt;Date_End,B3618+IF(Tbl_Hourly_Gen[[#This Row],[Hour]]=24,1,0),0)</f>
        <v>45442</v>
      </c>
      <c r="C3619" s="29">
        <f>Tbl_Hourly_Gen[[#This Row],[Hour]]/24</f>
        <v>0.29166666666666669</v>
      </c>
      <c r="D3619">
        <f>MONTH(Tbl_Hourly_Gen[[#This Row],[Date]])</f>
        <v>5</v>
      </c>
      <c r="E3619">
        <f>DAY(Tbl_Hourly_Gen[[#This Row],[Date]])</f>
        <v>30</v>
      </c>
      <c r="F3619">
        <v>7</v>
      </c>
      <c r="G3619">
        <f>WEEKDAY(Tbl_Hourly_Gen[[#This Row],[Date]])</f>
        <v>5</v>
      </c>
      <c r="H3619" s="7" t="s">
        <v>14</v>
      </c>
      <c r="I3619" s="5">
        <v>0</v>
      </c>
    </row>
    <row r="3620" spans="2:9">
      <c r="B3620" s="11">
        <f>IF(B3619+IF(Tbl_Hourly_Gen[[#This Row],[Hour]]=24,1,0)&lt;Date_End,B3619+IF(Tbl_Hourly_Gen[[#This Row],[Hour]]=24,1,0),0)</f>
        <v>45442</v>
      </c>
      <c r="C3620" s="29">
        <f>Tbl_Hourly_Gen[[#This Row],[Hour]]/24</f>
        <v>0.33333333333333331</v>
      </c>
      <c r="D3620">
        <f>MONTH(Tbl_Hourly_Gen[[#This Row],[Date]])</f>
        <v>5</v>
      </c>
      <c r="E3620">
        <f>DAY(Tbl_Hourly_Gen[[#This Row],[Date]])</f>
        <v>30</v>
      </c>
      <c r="F3620">
        <v>8</v>
      </c>
      <c r="G3620">
        <f>WEEKDAY(Tbl_Hourly_Gen[[#This Row],[Date]])</f>
        <v>5</v>
      </c>
      <c r="H3620" s="7" t="s">
        <v>14</v>
      </c>
      <c r="I3620" s="5">
        <v>0</v>
      </c>
    </row>
    <row r="3621" spans="2:9">
      <c r="B3621" s="11">
        <f>IF(B3620+IF(Tbl_Hourly_Gen[[#This Row],[Hour]]=24,1,0)&lt;Date_End,B3620+IF(Tbl_Hourly_Gen[[#This Row],[Hour]]=24,1,0),0)</f>
        <v>45442</v>
      </c>
      <c r="C3621" s="29">
        <f>Tbl_Hourly_Gen[[#This Row],[Hour]]/24</f>
        <v>0.375</v>
      </c>
      <c r="D3621">
        <f>MONTH(Tbl_Hourly_Gen[[#This Row],[Date]])</f>
        <v>5</v>
      </c>
      <c r="E3621">
        <f>DAY(Tbl_Hourly_Gen[[#This Row],[Date]])</f>
        <v>30</v>
      </c>
      <c r="F3621">
        <v>9</v>
      </c>
      <c r="G3621">
        <f>WEEKDAY(Tbl_Hourly_Gen[[#This Row],[Date]])</f>
        <v>5</v>
      </c>
      <c r="H3621" s="7" t="s">
        <v>14</v>
      </c>
      <c r="I3621" s="5">
        <v>0</v>
      </c>
    </row>
    <row r="3622" spans="2:9">
      <c r="B3622" s="11">
        <f>IF(B3621+IF(Tbl_Hourly_Gen[[#This Row],[Hour]]=24,1,0)&lt;Date_End,B3621+IF(Tbl_Hourly_Gen[[#This Row],[Hour]]=24,1,0),0)</f>
        <v>45442</v>
      </c>
      <c r="C3622" s="29">
        <f>Tbl_Hourly_Gen[[#This Row],[Hour]]/24</f>
        <v>0.41666666666666669</v>
      </c>
      <c r="D3622">
        <f>MONTH(Tbl_Hourly_Gen[[#This Row],[Date]])</f>
        <v>5</v>
      </c>
      <c r="E3622">
        <f>DAY(Tbl_Hourly_Gen[[#This Row],[Date]])</f>
        <v>30</v>
      </c>
      <c r="F3622">
        <v>10</v>
      </c>
      <c r="G3622">
        <f>WEEKDAY(Tbl_Hourly_Gen[[#This Row],[Date]])</f>
        <v>5</v>
      </c>
      <c r="H3622" s="7" t="s">
        <v>14</v>
      </c>
      <c r="I3622" s="5">
        <v>0</v>
      </c>
    </row>
    <row r="3623" spans="2:9">
      <c r="B3623" s="11">
        <f>IF(B3622+IF(Tbl_Hourly_Gen[[#This Row],[Hour]]=24,1,0)&lt;Date_End,B3622+IF(Tbl_Hourly_Gen[[#This Row],[Hour]]=24,1,0),0)</f>
        <v>45442</v>
      </c>
      <c r="C3623" s="29">
        <f>Tbl_Hourly_Gen[[#This Row],[Hour]]/24</f>
        <v>0.45833333333333331</v>
      </c>
      <c r="D3623">
        <f>MONTH(Tbl_Hourly_Gen[[#This Row],[Date]])</f>
        <v>5</v>
      </c>
      <c r="E3623">
        <f>DAY(Tbl_Hourly_Gen[[#This Row],[Date]])</f>
        <v>30</v>
      </c>
      <c r="F3623">
        <v>11</v>
      </c>
      <c r="G3623">
        <f>WEEKDAY(Tbl_Hourly_Gen[[#This Row],[Date]])</f>
        <v>5</v>
      </c>
      <c r="H3623" s="7" t="s">
        <v>14</v>
      </c>
      <c r="I3623" s="5">
        <v>0</v>
      </c>
    </row>
    <row r="3624" spans="2:9">
      <c r="B3624" s="11">
        <f>IF(B3623+IF(Tbl_Hourly_Gen[[#This Row],[Hour]]=24,1,0)&lt;Date_End,B3623+IF(Tbl_Hourly_Gen[[#This Row],[Hour]]=24,1,0),0)</f>
        <v>45442</v>
      </c>
      <c r="C3624" s="29">
        <f>Tbl_Hourly_Gen[[#This Row],[Hour]]/24</f>
        <v>0.5</v>
      </c>
      <c r="D3624">
        <f>MONTH(Tbl_Hourly_Gen[[#This Row],[Date]])</f>
        <v>5</v>
      </c>
      <c r="E3624">
        <f>DAY(Tbl_Hourly_Gen[[#This Row],[Date]])</f>
        <v>30</v>
      </c>
      <c r="F3624">
        <v>12</v>
      </c>
      <c r="G3624">
        <f>WEEKDAY(Tbl_Hourly_Gen[[#This Row],[Date]])</f>
        <v>5</v>
      </c>
      <c r="H3624" s="7" t="s">
        <v>14</v>
      </c>
      <c r="I3624" s="5">
        <v>0</v>
      </c>
    </row>
    <row r="3625" spans="2:9">
      <c r="B3625" s="11">
        <f>IF(B3624+IF(Tbl_Hourly_Gen[[#This Row],[Hour]]=24,1,0)&lt;Date_End,B3624+IF(Tbl_Hourly_Gen[[#This Row],[Hour]]=24,1,0),0)</f>
        <v>45442</v>
      </c>
      <c r="C3625" s="29">
        <f>Tbl_Hourly_Gen[[#This Row],[Hour]]/24</f>
        <v>0.54166666666666663</v>
      </c>
      <c r="D3625">
        <f>MONTH(Tbl_Hourly_Gen[[#This Row],[Date]])</f>
        <v>5</v>
      </c>
      <c r="E3625">
        <f>DAY(Tbl_Hourly_Gen[[#This Row],[Date]])</f>
        <v>30</v>
      </c>
      <c r="F3625">
        <v>13</v>
      </c>
      <c r="G3625">
        <f>WEEKDAY(Tbl_Hourly_Gen[[#This Row],[Date]])</f>
        <v>5</v>
      </c>
      <c r="H3625" s="7" t="s">
        <v>14</v>
      </c>
      <c r="I3625" s="5">
        <v>0</v>
      </c>
    </row>
    <row r="3626" spans="2:9">
      <c r="B3626" s="11">
        <f>IF(B3625+IF(Tbl_Hourly_Gen[[#This Row],[Hour]]=24,1,0)&lt;Date_End,B3625+IF(Tbl_Hourly_Gen[[#This Row],[Hour]]=24,1,0),0)</f>
        <v>45442</v>
      </c>
      <c r="C3626" s="29">
        <f>Tbl_Hourly_Gen[[#This Row],[Hour]]/24</f>
        <v>0.58333333333333337</v>
      </c>
      <c r="D3626">
        <f>MONTH(Tbl_Hourly_Gen[[#This Row],[Date]])</f>
        <v>5</v>
      </c>
      <c r="E3626">
        <f>DAY(Tbl_Hourly_Gen[[#This Row],[Date]])</f>
        <v>30</v>
      </c>
      <c r="F3626">
        <v>14</v>
      </c>
      <c r="G3626">
        <f>WEEKDAY(Tbl_Hourly_Gen[[#This Row],[Date]])</f>
        <v>5</v>
      </c>
      <c r="H3626" s="7" t="s">
        <v>14</v>
      </c>
      <c r="I3626" s="5">
        <v>0</v>
      </c>
    </row>
    <row r="3627" spans="2:9">
      <c r="B3627" s="11">
        <f>IF(B3626+IF(Tbl_Hourly_Gen[[#This Row],[Hour]]=24,1,0)&lt;Date_End,B3626+IF(Tbl_Hourly_Gen[[#This Row],[Hour]]=24,1,0),0)</f>
        <v>45442</v>
      </c>
      <c r="C3627" s="29">
        <f>Tbl_Hourly_Gen[[#This Row],[Hour]]/24</f>
        <v>0.625</v>
      </c>
      <c r="D3627">
        <f>MONTH(Tbl_Hourly_Gen[[#This Row],[Date]])</f>
        <v>5</v>
      </c>
      <c r="E3627">
        <f>DAY(Tbl_Hourly_Gen[[#This Row],[Date]])</f>
        <v>30</v>
      </c>
      <c r="F3627">
        <v>15</v>
      </c>
      <c r="G3627">
        <f>WEEKDAY(Tbl_Hourly_Gen[[#This Row],[Date]])</f>
        <v>5</v>
      </c>
      <c r="H3627" s="7" t="s">
        <v>14</v>
      </c>
      <c r="I3627" s="5">
        <v>0</v>
      </c>
    </row>
    <row r="3628" spans="2:9">
      <c r="B3628" s="11">
        <f>IF(B3627+IF(Tbl_Hourly_Gen[[#This Row],[Hour]]=24,1,0)&lt;Date_End,B3627+IF(Tbl_Hourly_Gen[[#This Row],[Hour]]=24,1,0),0)</f>
        <v>45442</v>
      </c>
      <c r="C3628" s="29">
        <f>Tbl_Hourly_Gen[[#This Row],[Hour]]/24</f>
        <v>0.66666666666666663</v>
      </c>
      <c r="D3628">
        <f>MONTH(Tbl_Hourly_Gen[[#This Row],[Date]])</f>
        <v>5</v>
      </c>
      <c r="E3628">
        <f>DAY(Tbl_Hourly_Gen[[#This Row],[Date]])</f>
        <v>30</v>
      </c>
      <c r="F3628">
        <v>16</v>
      </c>
      <c r="G3628">
        <f>WEEKDAY(Tbl_Hourly_Gen[[#This Row],[Date]])</f>
        <v>5</v>
      </c>
      <c r="H3628" s="7" t="s">
        <v>14</v>
      </c>
      <c r="I3628" s="5">
        <v>0</v>
      </c>
    </row>
    <row r="3629" spans="2:9">
      <c r="B3629" s="11">
        <f>IF(B3628+IF(Tbl_Hourly_Gen[[#This Row],[Hour]]=24,1,0)&lt;Date_End,B3628+IF(Tbl_Hourly_Gen[[#This Row],[Hour]]=24,1,0),0)</f>
        <v>45442</v>
      </c>
      <c r="C3629" s="29">
        <f>Tbl_Hourly_Gen[[#This Row],[Hour]]/24</f>
        <v>0.70833333333333337</v>
      </c>
      <c r="D3629">
        <f>MONTH(Tbl_Hourly_Gen[[#This Row],[Date]])</f>
        <v>5</v>
      </c>
      <c r="E3629">
        <f>DAY(Tbl_Hourly_Gen[[#This Row],[Date]])</f>
        <v>30</v>
      </c>
      <c r="F3629">
        <v>17</v>
      </c>
      <c r="G3629">
        <f>WEEKDAY(Tbl_Hourly_Gen[[#This Row],[Date]])</f>
        <v>5</v>
      </c>
      <c r="H3629" s="7" t="s">
        <v>14</v>
      </c>
      <c r="I3629" s="5">
        <v>0</v>
      </c>
    </row>
    <row r="3630" spans="2:9">
      <c r="B3630" s="11">
        <f>IF(B3629+IF(Tbl_Hourly_Gen[[#This Row],[Hour]]=24,1,0)&lt;Date_End,B3629+IF(Tbl_Hourly_Gen[[#This Row],[Hour]]=24,1,0),0)</f>
        <v>45442</v>
      </c>
      <c r="C3630" s="29">
        <f>Tbl_Hourly_Gen[[#This Row],[Hour]]/24</f>
        <v>0.75</v>
      </c>
      <c r="D3630">
        <f>MONTH(Tbl_Hourly_Gen[[#This Row],[Date]])</f>
        <v>5</v>
      </c>
      <c r="E3630">
        <f>DAY(Tbl_Hourly_Gen[[#This Row],[Date]])</f>
        <v>30</v>
      </c>
      <c r="F3630">
        <v>18</v>
      </c>
      <c r="G3630">
        <f>WEEKDAY(Tbl_Hourly_Gen[[#This Row],[Date]])</f>
        <v>5</v>
      </c>
      <c r="H3630" s="7" t="s">
        <v>14</v>
      </c>
      <c r="I3630" s="5">
        <v>0</v>
      </c>
    </row>
    <row r="3631" spans="2:9">
      <c r="B3631" s="11">
        <f>IF(B3630+IF(Tbl_Hourly_Gen[[#This Row],[Hour]]=24,1,0)&lt;Date_End,B3630+IF(Tbl_Hourly_Gen[[#This Row],[Hour]]=24,1,0),0)</f>
        <v>45442</v>
      </c>
      <c r="C3631" s="29">
        <f>Tbl_Hourly_Gen[[#This Row],[Hour]]/24</f>
        <v>0.79166666666666663</v>
      </c>
      <c r="D3631">
        <f>MONTH(Tbl_Hourly_Gen[[#This Row],[Date]])</f>
        <v>5</v>
      </c>
      <c r="E3631">
        <f>DAY(Tbl_Hourly_Gen[[#This Row],[Date]])</f>
        <v>30</v>
      </c>
      <c r="F3631">
        <v>19</v>
      </c>
      <c r="G3631">
        <f>WEEKDAY(Tbl_Hourly_Gen[[#This Row],[Date]])</f>
        <v>5</v>
      </c>
      <c r="H3631" s="7" t="s">
        <v>14</v>
      </c>
      <c r="I3631" s="5">
        <v>0</v>
      </c>
    </row>
    <row r="3632" spans="2:9">
      <c r="B3632" s="11">
        <f>IF(B3631+IF(Tbl_Hourly_Gen[[#This Row],[Hour]]=24,1,0)&lt;Date_End,B3631+IF(Tbl_Hourly_Gen[[#This Row],[Hour]]=24,1,0),0)</f>
        <v>45442</v>
      </c>
      <c r="C3632" s="29">
        <f>Tbl_Hourly_Gen[[#This Row],[Hour]]/24</f>
        <v>0.83333333333333337</v>
      </c>
      <c r="D3632">
        <f>MONTH(Tbl_Hourly_Gen[[#This Row],[Date]])</f>
        <v>5</v>
      </c>
      <c r="E3632">
        <f>DAY(Tbl_Hourly_Gen[[#This Row],[Date]])</f>
        <v>30</v>
      </c>
      <c r="F3632">
        <v>20</v>
      </c>
      <c r="G3632">
        <f>WEEKDAY(Tbl_Hourly_Gen[[#This Row],[Date]])</f>
        <v>5</v>
      </c>
      <c r="H3632" s="7" t="s">
        <v>14</v>
      </c>
      <c r="I3632" s="5">
        <v>0</v>
      </c>
    </row>
    <row r="3633" spans="2:9">
      <c r="B3633" s="11">
        <f>IF(B3632+IF(Tbl_Hourly_Gen[[#This Row],[Hour]]=24,1,0)&lt;Date_End,B3632+IF(Tbl_Hourly_Gen[[#This Row],[Hour]]=24,1,0),0)</f>
        <v>45442</v>
      </c>
      <c r="C3633" s="29">
        <f>Tbl_Hourly_Gen[[#This Row],[Hour]]/24</f>
        <v>0.875</v>
      </c>
      <c r="D3633">
        <f>MONTH(Tbl_Hourly_Gen[[#This Row],[Date]])</f>
        <v>5</v>
      </c>
      <c r="E3633">
        <f>DAY(Tbl_Hourly_Gen[[#This Row],[Date]])</f>
        <v>30</v>
      </c>
      <c r="F3633">
        <v>21</v>
      </c>
      <c r="G3633">
        <f>WEEKDAY(Tbl_Hourly_Gen[[#This Row],[Date]])</f>
        <v>5</v>
      </c>
      <c r="H3633" s="7" t="s">
        <v>14</v>
      </c>
      <c r="I3633" s="5">
        <v>0</v>
      </c>
    </row>
    <row r="3634" spans="2:9">
      <c r="B3634" s="11">
        <f>IF(B3633+IF(Tbl_Hourly_Gen[[#This Row],[Hour]]=24,1,0)&lt;Date_End,B3633+IF(Tbl_Hourly_Gen[[#This Row],[Hour]]=24,1,0),0)</f>
        <v>45442</v>
      </c>
      <c r="C3634" s="29">
        <f>Tbl_Hourly_Gen[[#This Row],[Hour]]/24</f>
        <v>0.91666666666666663</v>
      </c>
      <c r="D3634">
        <f>MONTH(Tbl_Hourly_Gen[[#This Row],[Date]])</f>
        <v>5</v>
      </c>
      <c r="E3634">
        <f>DAY(Tbl_Hourly_Gen[[#This Row],[Date]])</f>
        <v>30</v>
      </c>
      <c r="F3634">
        <v>22</v>
      </c>
      <c r="G3634">
        <f>WEEKDAY(Tbl_Hourly_Gen[[#This Row],[Date]])</f>
        <v>5</v>
      </c>
      <c r="H3634" s="7" t="s">
        <v>14</v>
      </c>
      <c r="I3634" s="5">
        <v>0</v>
      </c>
    </row>
    <row r="3635" spans="2:9">
      <c r="B3635" s="11">
        <f>IF(B3634+IF(Tbl_Hourly_Gen[[#This Row],[Hour]]=24,1,0)&lt;Date_End,B3634+IF(Tbl_Hourly_Gen[[#This Row],[Hour]]=24,1,0),0)</f>
        <v>45442</v>
      </c>
      <c r="C3635" s="29">
        <f>Tbl_Hourly_Gen[[#This Row],[Hour]]/24</f>
        <v>0.95833333333333337</v>
      </c>
      <c r="D3635">
        <f>MONTH(Tbl_Hourly_Gen[[#This Row],[Date]])</f>
        <v>5</v>
      </c>
      <c r="E3635">
        <f>DAY(Tbl_Hourly_Gen[[#This Row],[Date]])</f>
        <v>30</v>
      </c>
      <c r="F3635">
        <v>23</v>
      </c>
      <c r="G3635">
        <f>WEEKDAY(Tbl_Hourly_Gen[[#This Row],[Date]])</f>
        <v>5</v>
      </c>
      <c r="H3635" s="7" t="s">
        <v>14</v>
      </c>
      <c r="I3635" s="5">
        <v>0</v>
      </c>
    </row>
    <row r="3636" spans="2:9">
      <c r="B3636" s="11">
        <f>IF(B3635+IF(Tbl_Hourly_Gen[[#This Row],[Hour]]=24,1,0)&lt;Date_End,B3635+IF(Tbl_Hourly_Gen[[#This Row],[Hour]]=24,1,0),0)</f>
        <v>45443</v>
      </c>
      <c r="C3636" s="29">
        <f>Tbl_Hourly_Gen[[#This Row],[Hour]]/24</f>
        <v>1</v>
      </c>
      <c r="D3636">
        <f>MONTH(Tbl_Hourly_Gen[[#This Row],[Date]])</f>
        <v>5</v>
      </c>
      <c r="E3636">
        <f>DAY(Tbl_Hourly_Gen[[#This Row],[Date]])</f>
        <v>31</v>
      </c>
      <c r="F3636">
        <v>24</v>
      </c>
      <c r="G3636">
        <f>WEEKDAY(Tbl_Hourly_Gen[[#This Row],[Date]])</f>
        <v>6</v>
      </c>
      <c r="H3636" s="7" t="s">
        <v>14</v>
      </c>
      <c r="I3636" s="5">
        <v>0</v>
      </c>
    </row>
    <row r="3637" spans="2:9">
      <c r="B3637" s="11">
        <f>IF(B3636+IF(Tbl_Hourly_Gen[[#This Row],[Hour]]=24,1,0)&lt;Date_End,B3636+IF(Tbl_Hourly_Gen[[#This Row],[Hour]]=24,1,0),0)</f>
        <v>45443</v>
      </c>
      <c r="C3637" s="29">
        <f>Tbl_Hourly_Gen[[#This Row],[Hour]]/24</f>
        <v>4.1666666666666664E-2</v>
      </c>
      <c r="D3637">
        <f>MONTH(Tbl_Hourly_Gen[[#This Row],[Date]])</f>
        <v>5</v>
      </c>
      <c r="E3637">
        <f>DAY(Tbl_Hourly_Gen[[#This Row],[Date]])</f>
        <v>31</v>
      </c>
      <c r="F3637">
        <v>1</v>
      </c>
      <c r="G3637">
        <f>WEEKDAY(Tbl_Hourly_Gen[[#This Row],[Date]])</f>
        <v>6</v>
      </c>
      <c r="H3637" s="7" t="s">
        <v>14</v>
      </c>
      <c r="I3637" s="5">
        <v>0</v>
      </c>
    </row>
    <row r="3638" spans="2:9">
      <c r="B3638" s="11">
        <f>IF(B3637+IF(Tbl_Hourly_Gen[[#This Row],[Hour]]=24,1,0)&lt;Date_End,B3637+IF(Tbl_Hourly_Gen[[#This Row],[Hour]]=24,1,0),0)</f>
        <v>45443</v>
      </c>
      <c r="C3638" s="29">
        <f>Tbl_Hourly_Gen[[#This Row],[Hour]]/24</f>
        <v>8.3333333333333329E-2</v>
      </c>
      <c r="D3638">
        <f>MONTH(Tbl_Hourly_Gen[[#This Row],[Date]])</f>
        <v>5</v>
      </c>
      <c r="E3638">
        <f>DAY(Tbl_Hourly_Gen[[#This Row],[Date]])</f>
        <v>31</v>
      </c>
      <c r="F3638">
        <v>2</v>
      </c>
      <c r="G3638">
        <f>WEEKDAY(Tbl_Hourly_Gen[[#This Row],[Date]])</f>
        <v>6</v>
      </c>
      <c r="H3638" s="7" t="s">
        <v>14</v>
      </c>
      <c r="I3638" s="5">
        <v>0</v>
      </c>
    </row>
    <row r="3639" spans="2:9">
      <c r="B3639" s="11">
        <f>IF(B3638+IF(Tbl_Hourly_Gen[[#This Row],[Hour]]=24,1,0)&lt;Date_End,B3638+IF(Tbl_Hourly_Gen[[#This Row],[Hour]]=24,1,0),0)</f>
        <v>45443</v>
      </c>
      <c r="C3639" s="29">
        <f>Tbl_Hourly_Gen[[#This Row],[Hour]]/24</f>
        <v>0.125</v>
      </c>
      <c r="D3639">
        <f>MONTH(Tbl_Hourly_Gen[[#This Row],[Date]])</f>
        <v>5</v>
      </c>
      <c r="E3639">
        <f>DAY(Tbl_Hourly_Gen[[#This Row],[Date]])</f>
        <v>31</v>
      </c>
      <c r="F3639">
        <v>3</v>
      </c>
      <c r="G3639">
        <f>WEEKDAY(Tbl_Hourly_Gen[[#This Row],[Date]])</f>
        <v>6</v>
      </c>
      <c r="H3639" s="7" t="s">
        <v>14</v>
      </c>
      <c r="I3639" s="5">
        <v>0</v>
      </c>
    </row>
    <row r="3640" spans="2:9">
      <c r="B3640" s="11">
        <f>IF(B3639+IF(Tbl_Hourly_Gen[[#This Row],[Hour]]=24,1,0)&lt;Date_End,B3639+IF(Tbl_Hourly_Gen[[#This Row],[Hour]]=24,1,0),0)</f>
        <v>45443</v>
      </c>
      <c r="C3640" s="29">
        <f>Tbl_Hourly_Gen[[#This Row],[Hour]]/24</f>
        <v>0.16666666666666666</v>
      </c>
      <c r="D3640">
        <f>MONTH(Tbl_Hourly_Gen[[#This Row],[Date]])</f>
        <v>5</v>
      </c>
      <c r="E3640">
        <f>DAY(Tbl_Hourly_Gen[[#This Row],[Date]])</f>
        <v>31</v>
      </c>
      <c r="F3640">
        <v>4</v>
      </c>
      <c r="G3640">
        <f>WEEKDAY(Tbl_Hourly_Gen[[#This Row],[Date]])</f>
        <v>6</v>
      </c>
      <c r="H3640" s="7" t="s">
        <v>14</v>
      </c>
      <c r="I3640" s="5">
        <v>0</v>
      </c>
    </row>
    <row r="3641" spans="2:9">
      <c r="B3641" s="11">
        <f>IF(B3640+IF(Tbl_Hourly_Gen[[#This Row],[Hour]]=24,1,0)&lt;Date_End,B3640+IF(Tbl_Hourly_Gen[[#This Row],[Hour]]=24,1,0),0)</f>
        <v>45443</v>
      </c>
      <c r="C3641" s="29">
        <f>Tbl_Hourly_Gen[[#This Row],[Hour]]/24</f>
        <v>0.20833333333333334</v>
      </c>
      <c r="D3641">
        <f>MONTH(Tbl_Hourly_Gen[[#This Row],[Date]])</f>
        <v>5</v>
      </c>
      <c r="E3641">
        <f>DAY(Tbl_Hourly_Gen[[#This Row],[Date]])</f>
        <v>31</v>
      </c>
      <c r="F3641">
        <v>5</v>
      </c>
      <c r="G3641">
        <f>WEEKDAY(Tbl_Hourly_Gen[[#This Row],[Date]])</f>
        <v>6</v>
      </c>
      <c r="H3641" s="7" t="s">
        <v>14</v>
      </c>
      <c r="I3641" s="5">
        <v>0</v>
      </c>
    </row>
    <row r="3642" spans="2:9">
      <c r="B3642" s="11">
        <f>IF(B3641+IF(Tbl_Hourly_Gen[[#This Row],[Hour]]=24,1,0)&lt;Date_End,B3641+IF(Tbl_Hourly_Gen[[#This Row],[Hour]]=24,1,0),0)</f>
        <v>45443</v>
      </c>
      <c r="C3642" s="29">
        <f>Tbl_Hourly_Gen[[#This Row],[Hour]]/24</f>
        <v>0.25</v>
      </c>
      <c r="D3642">
        <f>MONTH(Tbl_Hourly_Gen[[#This Row],[Date]])</f>
        <v>5</v>
      </c>
      <c r="E3642">
        <f>DAY(Tbl_Hourly_Gen[[#This Row],[Date]])</f>
        <v>31</v>
      </c>
      <c r="F3642">
        <v>6</v>
      </c>
      <c r="G3642">
        <f>WEEKDAY(Tbl_Hourly_Gen[[#This Row],[Date]])</f>
        <v>6</v>
      </c>
      <c r="H3642" s="7" t="s">
        <v>14</v>
      </c>
      <c r="I3642" s="5">
        <v>0</v>
      </c>
    </row>
    <row r="3643" spans="2:9">
      <c r="B3643" s="11">
        <f>IF(B3642+IF(Tbl_Hourly_Gen[[#This Row],[Hour]]=24,1,0)&lt;Date_End,B3642+IF(Tbl_Hourly_Gen[[#This Row],[Hour]]=24,1,0),0)</f>
        <v>45443</v>
      </c>
      <c r="C3643" s="29">
        <f>Tbl_Hourly_Gen[[#This Row],[Hour]]/24</f>
        <v>0.29166666666666669</v>
      </c>
      <c r="D3643">
        <f>MONTH(Tbl_Hourly_Gen[[#This Row],[Date]])</f>
        <v>5</v>
      </c>
      <c r="E3643">
        <f>DAY(Tbl_Hourly_Gen[[#This Row],[Date]])</f>
        <v>31</v>
      </c>
      <c r="F3643">
        <v>7</v>
      </c>
      <c r="G3643">
        <f>WEEKDAY(Tbl_Hourly_Gen[[#This Row],[Date]])</f>
        <v>6</v>
      </c>
      <c r="H3643" s="7" t="s">
        <v>14</v>
      </c>
      <c r="I3643" s="5">
        <v>0</v>
      </c>
    </row>
    <row r="3644" spans="2:9">
      <c r="B3644" s="11">
        <f>IF(B3643+IF(Tbl_Hourly_Gen[[#This Row],[Hour]]=24,1,0)&lt;Date_End,B3643+IF(Tbl_Hourly_Gen[[#This Row],[Hour]]=24,1,0),0)</f>
        <v>45443</v>
      </c>
      <c r="C3644" s="29">
        <f>Tbl_Hourly_Gen[[#This Row],[Hour]]/24</f>
        <v>0.33333333333333331</v>
      </c>
      <c r="D3644">
        <f>MONTH(Tbl_Hourly_Gen[[#This Row],[Date]])</f>
        <v>5</v>
      </c>
      <c r="E3644">
        <f>DAY(Tbl_Hourly_Gen[[#This Row],[Date]])</f>
        <v>31</v>
      </c>
      <c r="F3644">
        <v>8</v>
      </c>
      <c r="G3644">
        <f>WEEKDAY(Tbl_Hourly_Gen[[#This Row],[Date]])</f>
        <v>6</v>
      </c>
      <c r="H3644" s="7" t="s">
        <v>14</v>
      </c>
      <c r="I3644" s="5">
        <v>0</v>
      </c>
    </row>
    <row r="3645" spans="2:9">
      <c r="B3645" s="11">
        <f>IF(B3644+IF(Tbl_Hourly_Gen[[#This Row],[Hour]]=24,1,0)&lt;Date_End,B3644+IF(Tbl_Hourly_Gen[[#This Row],[Hour]]=24,1,0),0)</f>
        <v>45443</v>
      </c>
      <c r="C3645" s="29">
        <f>Tbl_Hourly_Gen[[#This Row],[Hour]]/24</f>
        <v>0.375</v>
      </c>
      <c r="D3645">
        <f>MONTH(Tbl_Hourly_Gen[[#This Row],[Date]])</f>
        <v>5</v>
      </c>
      <c r="E3645">
        <f>DAY(Tbl_Hourly_Gen[[#This Row],[Date]])</f>
        <v>31</v>
      </c>
      <c r="F3645">
        <v>9</v>
      </c>
      <c r="G3645">
        <f>WEEKDAY(Tbl_Hourly_Gen[[#This Row],[Date]])</f>
        <v>6</v>
      </c>
      <c r="H3645" s="7" t="s">
        <v>14</v>
      </c>
      <c r="I3645" s="5">
        <v>0</v>
      </c>
    </row>
    <row r="3646" spans="2:9">
      <c r="B3646" s="11">
        <f>IF(B3645+IF(Tbl_Hourly_Gen[[#This Row],[Hour]]=24,1,0)&lt;Date_End,B3645+IF(Tbl_Hourly_Gen[[#This Row],[Hour]]=24,1,0),0)</f>
        <v>45443</v>
      </c>
      <c r="C3646" s="29">
        <f>Tbl_Hourly_Gen[[#This Row],[Hour]]/24</f>
        <v>0.41666666666666669</v>
      </c>
      <c r="D3646">
        <f>MONTH(Tbl_Hourly_Gen[[#This Row],[Date]])</f>
        <v>5</v>
      </c>
      <c r="E3646">
        <f>DAY(Tbl_Hourly_Gen[[#This Row],[Date]])</f>
        <v>31</v>
      </c>
      <c r="F3646">
        <v>10</v>
      </c>
      <c r="G3646">
        <f>WEEKDAY(Tbl_Hourly_Gen[[#This Row],[Date]])</f>
        <v>6</v>
      </c>
      <c r="H3646" s="7" t="s">
        <v>14</v>
      </c>
      <c r="I3646" s="5">
        <v>0</v>
      </c>
    </row>
    <row r="3647" spans="2:9">
      <c r="B3647" s="11">
        <f>IF(B3646+IF(Tbl_Hourly_Gen[[#This Row],[Hour]]=24,1,0)&lt;Date_End,B3646+IF(Tbl_Hourly_Gen[[#This Row],[Hour]]=24,1,0),0)</f>
        <v>45443</v>
      </c>
      <c r="C3647" s="29">
        <f>Tbl_Hourly_Gen[[#This Row],[Hour]]/24</f>
        <v>0.45833333333333331</v>
      </c>
      <c r="D3647">
        <f>MONTH(Tbl_Hourly_Gen[[#This Row],[Date]])</f>
        <v>5</v>
      </c>
      <c r="E3647">
        <f>DAY(Tbl_Hourly_Gen[[#This Row],[Date]])</f>
        <v>31</v>
      </c>
      <c r="F3647">
        <v>11</v>
      </c>
      <c r="G3647">
        <f>WEEKDAY(Tbl_Hourly_Gen[[#This Row],[Date]])</f>
        <v>6</v>
      </c>
      <c r="H3647" s="7" t="s">
        <v>14</v>
      </c>
      <c r="I3647" s="5">
        <v>0</v>
      </c>
    </row>
    <row r="3648" spans="2:9">
      <c r="B3648" s="11">
        <f>IF(B3647+IF(Tbl_Hourly_Gen[[#This Row],[Hour]]=24,1,0)&lt;Date_End,B3647+IF(Tbl_Hourly_Gen[[#This Row],[Hour]]=24,1,0),0)</f>
        <v>45443</v>
      </c>
      <c r="C3648" s="29">
        <f>Tbl_Hourly_Gen[[#This Row],[Hour]]/24</f>
        <v>0.5</v>
      </c>
      <c r="D3648">
        <f>MONTH(Tbl_Hourly_Gen[[#This Row],[Date]])</f>
        <v>5</v>
      </c>
      <c r="E3648">
        <f>DAY(Tbl_Hourly_Gen[[#This Row],[Date]])</f>
        <v>31</v>
      </c>
      <c r="F3648">
        <v>12</v>
      </c>
      <c r="G3648">
        <f>WEEKDAY(Tbl_Hourly_Gen[[#This Row],[Date]])</f>
        <v>6</v>
      </c>
      <c r="H3648" s="7" t="s">
        <v>14</v>
      </c>
      <c r="I3648" s="5">
        <v>0</v>
      </c>
    </row>
    <row r="3649" spans="2:9">
      <c r="B3649" s="11">
        <f>IF(B3648+IF(Tbl_Hourly_Gen[[#This Row],[Hour]]=24,1,0)&lt;Date_End,B3648+IF(Tbl_Hourly_Gen[[#This Row],[Hour]]=24,1,0),0)</f>
        <v>45443</v>
      </c>
      <c r="C3649" s="29">
        <f>Tbl_Hourly_Gen[[#This Row],[Hour]]/24</f>
        <v>0.54166666666666663</v>
      </c>
      <c r="D3649">
        <f>MONTH(Tbl_Hourly_Gen[[#This Row],[Date]])</f>
        <v>5</v>
      </c>
      <c r="E3649">
        <f>DAY(Tbl_Hourly_Gen[[#This Row],[Date]])</f>
        <v>31</v>
      </c>
      <c r="F3649">
        <v>13</v>
      </c>
      <c r="G3649">
        <f>WEEKDAY(Tbl_Hourly_Gen[[#This Row],[Date]])</f>
        <v>6</v>
      </c>
      <c r="H3649" s="7" t="s">
        <v>14</v>
      </c>
      <c r="I3649" s="5">
        <v>0</v>
      </c>
    </row>
    <row r="3650" spans="2:9">
      <c r="B3650" s="11">
        <f>IF(B3649+IF(Tbl_Hourly_Gen[[#This Row],[Hour]]=24,1,0)&lt;Date_End,B3649+IF(Tbl_Hourly_Gen[[#This Row],[Hour]]=24,1,0),0)</f>
        <v>45443</v>
      </c>
      <c r="C3650" s="29">
        <f>Tbl_Hourly_Gen[[#This Row],[Hour]]/24</f>
        <v>0.58333333333333337</v>
      </c>
      <c r="D3650">
        <f>MONTH(Tbl_Hourly_Gen[[#This Row],[Date]])</f>
        <v>5</v>
      </c>
      <c r="E3650">
        <f>DAY(Tbl_Hourly_Gen[[#This Row],[Date]])</f>
        <v>31</v>
      </c>
      <c r="F3650">
        <v>14</v>
      </c>
      <c r="G3650">
        <f>WEEKDAY(Tbl_Hourly_Gen[[#This Row],[Date]])</f>
        <v>6</v>
      </c>
      <c r="H3650" s="7" t="s">
        <v>14</v>
      </c>
      <c r="I3650" s="5">
        <v>0</v>
      </c>
    </row>
    <row r="3651" spans="2:9">
      <c r="B3651" s="11">
        <f>IF(B3650+IF(Tbl_Hourly_Gen[[#This Row],[Hour]]=24,1,0)&lt;Date_End,B3650+IF(Tbl_Hourly_Gen[[#This Row],[Hour]]=24,1,0),0)</f>
        <v>45443</v>
      </c>
      <c r="C3651" s="29">
        <f>Tbl_Hourly_Gen[[#This Row],[Hour]]/24</f>
        <v>0.625</v>
      </c>
      <c r="D3651">
        <f>MONTH(Tbl_Hourly_Gen[[#This Row],[Date]])</f>
        <v>5</v>
      </c>
      <c r="E3651">
        <f>DAY(Tbl_Hourly_Gen[[#This Row],[Date]])</f>
        <v>31</v>
      </c>
      <c r="F3651">
        <v>15</v>
      </c>
      <c r="G3651">
        <f>WEEKDAY(Tbl_Hourly_Gen[[#This Row],[Date]])</f>
        <v>6</v>
      </c>
      <c r="H3651" s="7" t="s">
        <v>14</v>
      </c>
      <c r="I3651" s="5">
        <v>0</v>
      </c>
    </row>
    <row r="3652" spans="2:9">
      <c r="B3652" s="11">
        <f>IF(B3651+IF(Tbl_Hourly_Gen[[#This Row],[Hour]]=24,1,0)&lt;Date_End,B3651+IF(Tbl_Hourly_Gen[[#This Row],[Hour]]=24,1,0),0)</f>
        <v>45443</v>
      </c>
      <c r="C3652" s="29">
        <f>Tbl_Hourly_Gen[[#This Row],[Hour]]/24</f>
        <v>0.66666666666666663</v>
      </c>
      <c r="D3652">
        <f>MONTH(Tbl_Hourly_Gen[[#This Row],[Date]])</f>
        <v>5</v>
      </c>
      <c r="E3652">
        <f>DAY(Tbl_Hourly_Gen[[#This Row],[Date]])</f>
        <v>31</v>
      </c>
      <c r="F3652">
        <v>16</v>
      </c>
      <c r="G3652">
        <f>WEEKDAY(Tbl_Hourly_Gen[[#This Row],[Date]])</f>
        <v>6</v>
      </c>
      <c r="H3652" s="7" t="s">
        <v>14</v>
      </c>
      <c r="I3652" s="5">
        <v>0</v>
      </c>
    </row>
    <row r="3653" spans="2:9">
      <c r="B3653" s="11">
        <f>IF(B3652+IF(Tbl_Hourly_Gen[[#This Row],[Hour]]=24,1,0)&lt;Date_End,B3652+IF(Tbl_Hourly_Gen[[#This Row],[Hour]]=24,1,0),0)</f>
        <v>45443</v>
      </c>
      <c r="C3653" s="29">
        <f>Tbl_Hourly_Gen[[#This Row],[Hour]]/24</f>
        <v>0.70833333333333337</v>
      </c>
      <c r="D3653">
        <f>MONTH(Tbl_Hourly_Gen[[#This Row],[Date]])</f>
        <v>5</v>
      </c>
      <c r="E3653">
        <f>DAY(Tbl_Hourly_Gen[[#This Row],[Date]])</f>
        <v>31</v>
      </c>
      <c r="F3653">
        <v>17</v>
      </c>
      <c r="G3653">
        <f>WEEKDAY(Tbl_Hourly_Gen[[#This Row],[Date]])</f>
        <v>6</v>
      </c>
      <c r="H3653" s="7" t="s">
        <v>14</v>
      </c>
      <c r="I3653" s="5">
        <v>0</v>
      </c>
    </row>
    <row r="3654" spans="2:9">
      <c r="B3654" s="11">
        <f>IF(B3653+IF(Tbl_Hourly_Gen[[#This Row],[Hour]]=24,1,0)&lt;Date_End,B3653+IF(Tbl_Hourly_Gen[[#This Row],[Hour]]=24,1,0),0)</f>
        <v>45443</v>
      </c>
      <c r="C3654" s="29">
        <f>Tbl_Hourly_Gen[[#This Row],[Hour]]/24</f>
        <v>0.75</v>
      </c>
      <c r="D3654">
        <f>MONTH(Tbl_Hourly_Gen[[#This Row],[Date]])</f>
        <v>5</v>
      </c>
      <c r="E3654">
        <f>DAY(Tbl_Hourly_Gen[[#This Row],[Date]])</f>
        <v>31</v>
      </c>
      <c r="F3654">
        <v>18</v>
      </c>
      <c r="G3654">
        <f>WEEKDAY(Tbl_Hourly_Gen[[#This Row],[Date]])</f>
        <v>6</v>
      </c>
      <c r="H3654" s="7" t="s">
        <v>14</v>
      </c>
      <c r="I3654" s="5">
        <v>0</v>
      </c>
    </row>
    <row r="3655" spans="2:9">
      <c r="B3655" s="11">
        <f>IF(B3654+IF(Tbl_Hourly_Gen[[#This Row],[Hour]]=24,1,0)&lt;Date_End,B3654+IF(Tbl_Hourly_Gen[[#This Row],[Hour]]=24,1,0),0)</f>
        <v>45443</v>
      </c>
      <c r="C3655" s="29">
        <f>Tbl_Hourly_Gen[[#This Row],[Hour]]/24</f>
        <v>0.79166666666666663</v>
      </c>
      <c r="D3655">
        <f>MONTH(Tbl_Hourly_Gen[[#This Row],[Date]])</f>
        <v>5</v>
      </c>
      <c r="E3655">
        <f>DAY(Tbl_Hourly_Gen[[#This Row],[Date]])</f>
        <v>31</v>
      </c>
      <c r="F3655">
        <v>19</v>
      </c>
      <c r="G3655">
        <f>WEEKDAY(Tbl_Hourly_Gen[[#This Row],[Date]])</f>
        <v>6</v>
      </c>
      <c r="H3655" s="7" t="s">
        <v>14</v>
      </c>
      <c r="I3655" s="5">
        <v>0</v>
      </c>
    </row>
    <row r="3656" spans="2:9">
      <c r="B3656" s="11">
        <f>IF(B3655+IF(Tbl_Hourly_Gen[[#This Row],[Hour]]=24,1,0)&lt;Date_End,B3655+IF(Tbl_Hourly_Gen[[#This Row],[Hour]]=24,1,0),0)</f>
        <v>45443</v>
      </c>
      <c r="C3656" s="29">
        <f>Tbl_Hourly_Gen[[#This Row],[Hour]]/24</f>
        <v>0.83333333333333337</v>
      </c>
      <c r="D3656">
        <f>MONTH(Tbl_Hourly_Gen[[#This Row],[Date]])</f>
        <v>5</v>
      </c>
      <c r="E3656">
        <f>DAY(Tbl_Hourly_Gen[[#This Row],[Date]])</f>
        <v>31</v>
      </c>
      <c r="F3656">
        <v>20</v>
      </c>
      <c r="G3656">
        <f>WEEKDAY(Tbl_Hourly_Gen[[#This Row],[Date]])</f>
        <v>6</v>
      </c>
      <c r="H3656" s="7" t="s">
        <v>14</v>
      </c>
      <c r="I3656" s="5">
        <v>0</v>
      </c>
    </row>
    <row r="3657" spans="2:9">
      <c r="B3657" s="11">
        <f>IF(B3656+IF(Tbl_Hourly_Gen[[#This Row],[Hour]]=24,1,0)&lt;Date_End,B3656+IF(Tbl_Hourly_Gen[[#This Row],[Hour]]=24,1,0),0)</f>
        <v>45443</v>
      </c>
      <c r="C3657" s="29">
        <f>Tbl_Hourly_Gen[[#This Row],[Hour]]/24</f>
        <v>0.875</v>
      </c>
      <c r="D3657">
        <f>MONTH(Tbl_Hourly_Gen[[#This Row],[Date]])</f>
        <v>5</v>
      </c>
      <c r="E3657">
        <f>DAY(Tbl_Hourly_Gen[[#This Row],[Date]])</f>
        <v>31</v>
      </c>
      <c r="F3657">
        <v>21</v>
      </c>
      <c r="G3657">
        <f>WEEKDAY(Tbl_Hourly_Gen[[#This Row],[Date]])</f>
        <v>6</v>
      </c>
      <c r="H3657" s="7" t="s">
        <v>14</v>
      </c>
      <c r="I3657" s="5">
        <v>0</v>
      </c>
    </row>
    <row r="3658" spans="2:9">
      <c r="B3658" s="11">
        <f>IF(B3657+IF(Tbl_Hourly_Gen[[#This Row],[Hour]]=24,1,0)&lt;Date_End,B3657+IF(Tbl_Hourly_Gen[[#This Row],[Hour]]=24,1,0),0)</f>
        <v>45443</v>
      </c>
      <c r="C3658" s="29">
        <f>Tbl_Hourly_Gen[[#This Row],[Hour]]/24</f>
        <v>0.91666666666666663</v>
      </c>
      <c r="D3658">
        <f>MONTH(Tbl_Hourly_Gen[[#This Row],[Date]])</f>
        <v>5</v>
      </c>
      <c r="E3658">
        <f>DAY(Tbl_Hourly_Gen[[#This Row],[Date]])</f>
        <v>31</v>
      </c>
      <c r="F3658">
        <v>22</v>
      </c>
      <c r="G3658">
        <f>WEEKDAY(Tbl_Hourly_Gen[[#This Row],[Date]])</f>
        <v>6</v>
      </c>
      <c r="H3658" s="7" t="s">
        <v>14</v>
      </c>
      <c r="I3658" s="5">
        <v>0</v>
      </c>
    </row>
    <row r="3659" spans="2:9">
      <c r="B3659" s="11">
        <f>IF(B3658+IF(Tbl_Hourly_Gen[[#This Row],[Hour]]=24,1,0)&lt;Date_End,B3658+IF(Tbl_Hourly_Gen[[#This Row],[Hour]]=24,1,0),0)</f>
        <v>45443</v>
      </c>
      <c r="C3659" s="29">
        <f>Tbl_Hourly_Gen[[#This Row],[Hour]]/24</f>
        <v>0.95833333333333337</v>
      </c>
      <c r="D3659">
        <f>MONTH(Tbl_Hourly_Gen[[#This Row],[Date]])</f>
        <v>5</v>
      </c>
      <c r="E3659">
        <f>DAY(Tbl_Hourly_Gen[[#This Row],[Date]])</f>
        <v>31</v>
      </c>
      <c r="F3659">
        <v>23</v>
      </c>
      <c r="G3659">
        <f>WEEKDAY(Tbl_Hourly_Gen[[#This Row],[Date]])</f>
        <v>6</v>
      </c>
      <c r="H3659" s="7" t="s">
        <v>14</v>
      </c>
      <c r="I3659" s="5">
        <v>0</v>
      </c>
    </row>
    <row r="3660" spans="2:9">
      <c r="B3660" s="11">
        <f>IF(B3659+IF(Tbl_Hourly_Gen[[#This Row],[Hour]]=24,1,0)&lt;Date_End,B3659+IF(Tbl_Hourly_Gen[[#This Row],[Hour]]=24,1,0),0)</f>
        <v>45444</v>
      </c>
      <c r="C3660" s="29">
        <f>Tbl_Hourly_Gen[[#This Row],[Hour]]/24</f>
        <v>1</v>
      </c>
      <c r="D3660">
        <f>MONTH(Tbl_Hourly_Gen[[#This Row],[Date]])</f>
        <v>6</v>
      </c>
      <c r="E3660">
        <f>DAY(Tbl_Hourly_Gen[[#This Row],[Date]])</f>
        <v>1</v>
      </c>
      <c r="F3660">
        <v>24</v>
      </c>
      <c r="G3660">
        <f>WEEKDAY(Tbl_Hourly_Gen[[#This Row],[Date]])</f>
        <v>7</v>
      </c>
      <c r="H3660" s="7" t="s">
        <v>14</v>
      </c>
      <c r="I3660" s="5">
        <v>0</v>
      </c>
    </row>
    <row r="3661" spans="2:9">
      <c r="B3661" s="11">
        <f>IF(B3660+IF(Tbl_Hourly_Gen[[#This Row],[Hour]]=24,1,0)&lt;Date_End,B3660+IF(Tbl_Hourly_Gen[[#This Row],[Hour]]=24,1,0),0)</f>
        <v>45444</v>
      </c>
      <c r="C3661" s="29">
        <f>Tbl_Hourly_Gen[[#This Row],[Hour]]/24</f>
        <v>4.1666666666666664E-2</v>
      </c>
      <c r="D3661">
        <f>MONTH(Tbl_Hourly_Gen[[#This Row],[Date]])</f>
        <v>6</v>
      </c>
      <c r="E3661">
        <f>DAY(Tbl_Hourly_Gen[[#This Row],[Date]])</f>
        <v>1</v>
      </c>
      <c r="F3661">
        <v>1</v>
      </c>
      <c r="G3661">
        <f>WEEKDAY(Tbl_Hourly_Gen[[#This Row],[Date]])</f>
        <v>7</v>
      </c>
      <c r="H3661" s="7" t="s">
        <v>14</v>
      </c>
      <c r="I3661" s="5">
        <v>0</v>
      </c>
    </row>
    <row r="3662" spans="2:9">
      <c r="B3662" s="11">
        <f>IF(B3661+IF(Tbl_Hourly_Gen[[#This Row],[Hour]]=24,1,0)&lt;Date_End,B3661+IF(Tbl_Hourly_Gen[[#This Row],[Hour]]=24,1,0),0)</f>
        <v>45444</v>
      </c>
      <c r="C3662" s="29">
        <f>Tbl_Hourly_Gen[[#This Row],[Hour]]/24</f>
        <v>8.3333333333333329E-2</v>
      </c>
      <c r="D3662">
        <f>MONTH(Tbl_Hourly_Gen[[#This Row],[Date]])</f>
        <v>6</v>
      </c>
      <c r="E3662">
        <f>DAY(Tbl_Hourly_Gen[[#This Row],[Date]])</f>
        <v>1</v>
      </c>
      <c r="F3662">
        <v>2</v>
      </c>
      <c r="G3662">
        <f>WEEKDAY(Tbl_Hourly_Gen[[#This Row],[Date]])</f>
        <v>7</v>
      </c>
      <c r="H3662" s="7" t="s">
        <v>14</v>
      </c>
      <c r="I3662" s="5">
        <v>0</v>
      </c>
    </row>
    <row r="3663" spans="2:9">
      <c r="B3663" s="11">
        <f>IF(B3662+IF(Tbl_Hourly_Gen[[#This Row],[Hour]]=24,1,0)&lt;Date_End,B3662+IF(Tbl_Hourly_Gen[[#This Row],[Hour]]=24,1,0),0)</f>
        <v>45444</v>
      </c>
      <c r="C3663" s="29">
        <f>Tbl_Hourly_Gen[[#This Row],[Hour]]/24</f>
        <v>0.125</v>
      </c>
      <c r="D3663">
        <f>MONTH(Tbl_Hourly_Gen[[#This Row],[Date]])</f>
        <v>6</v>
      </c>
      <c r="E3663">
        <f>DAY(Tbl_Hourly_Gen[[#This Row],[Date]])</f>
        <v>1</v>
      </c>
      <c r="F3663">
        <v>3</v>
      </c>
      <c r="G3663">
        <f>WEEKDAY(Tbl_Hourly_Gen[[#This Row],[Date]])</f>
        <v>7</v>
      </c>
      <c r="H3663" s="7" t="s">
        <v>14</v>
      </c>
      <c r="I3663" s="5">
        <v>0</v>
      </c>
    </row>
    <row r="3664" spans="2:9">
      <c r="B3664" s="11">
        <f>IF(B3663+IF(Tbl_Hourly_Gen[[#This Row],[Hour]]=24,1,0)&lt;Date_End,B3663+IF(Tbl_Hourly_Gen[[#This Row],[Hour]]=24,1,0),0)</f>
        <v>45444</v>
      </c>
      <c r="C3664" s="29">
        <f>Tbl_Hourly_Gen[[#This Row],[Hour]]/24</f>
        <v>0.16666666666666666</v>
      </c>
      <c r="D3664">
        <f>MONTH(Tbl_Hourly_Gen[[#This Row],[Date]])</f>
        <v>6</v>
      </c>
      <c r="E3664">
        <f>DAY(Tbl_Hourly_Gen[[#This Row],[Date]])</f>
        <v>1</v>
      </c>
      <c r="F3664">
        <v>4</v>
      </c>
      <c r="G3664">
        <f>WEEKDAY(Tbl_Hourly_Gen[[#This Row],[Date]])</f>
        <v>7</v>
      </c>
      <c r="H3664" s="7" t="s">
        <v>14</v>
      </c>
      <c r="I3664" s="5">
        <v>0</v>
      </c>
    </row>
    <row r="3665" spans="2:9">
      <c r="B3665" s="11">
        <f>IF(B3664+IF(Tbl_Hourly_Gen[[#This Row],[Hour]]=24,1,0)&lt;Date_End,B3664+IF(Tbl_Hourly_Gen[[#This Row],[Hour]]=24,1,0),0)</f>
        <v>45444</v>
      </c>
      <c r="C3665" s="29">
        <f>Tbl_Hourly_Gen[[#This Row],[Hour]]/24</f>
        <v>0.20833333333333334</v>
      </c>
      <c r="D3665">
        <f>MONTH(Tbl_Hourly_Gen[[#This Row],[Date]])</f>
        <v>6</v>
      </c>
      <c r="E3665">
        <f>DAY(Tbl_Hourly_Gen[[#This Row],[Date]])</f>
        <v>1</v>
      </c>
      <c r="F3665">
        <v>5</v>
      </c>
      <c r="G3665">
        <f>WEEKDAY(Tbl_Hourly_Gen[[#This Row],[Date]])</f>
        <v>7</v>
      </c>
      <c r="H3665" s="7" t="s">
        <v>14</v>
      </c>
      <c r="I3665" s="5">
        <v>0</v>
      </c>
    </row>
    <row r="3666" spans="2:9">
      <c r="B3666" s="11">
        <f>IF(B3665+IF(Tbl_Hourly_Gen[[#This Row],[Hour]]=24,1,0)&lt;Date_End,B3665+IF(Tbl_Hourly_Gen[[#This Row],[Hour]]=24,1,0),0)</f>
        <v>45444</v>
      </c>
      <c r="C3666" s="29">
        <f>Tbl_Hourly_Gen[[#This Row],[Hour]]/24</f>
        <v>0.25</v>
      </c>
      <c r="D3666">
        <f>MONTH(Tbl_Hourly_Gen[[#This Row],[Date]])</f>
        <v>6</v>
      </c>
      <c r="E3666">
        <f>DAY(Tbl_Hourly_Gen[[#This Row],[Date]])</f>
        <v>1</v>
      </c>
      <c r="F3666">
        <v>6</v>
      </c>
      <c r="G3666">
        <f>WEEKDAY(Tbl_Hourly_Gen[[#This Row],[Date]])</f>
        <v>7</v>
      </c>
      <c r="H3666" s="7" t="s">
        <v>14</v>
      </c>
      <c r="I3666" s="5">
        <v>0</v>
      </c>
    </row>
    <row r="3667" spans="2:9">
      <c r="B3667" s="11">
        <f>IF(B3666+IF(Tbl_Hourly_Gen[[#This Row],[Hour]]=24,1,0)&lt;Date_End,B3666+IF(Tbl_Hourly_Gen[[#This Row],[Hour]]=24,1,0),0)</f>
        <v>45444</v>
      </c>
      <c r="C3667" s="29">
        <f>Tbl_Hourly_Gen[[#This Row],[Hour]]/24</f>
        <v>0.29166666666666669</v>
      </c>
      <c r="D3667">
        <f>MONTH(Tbl_Hourly_Gen[[#This Row],[Date]])</f>
        <v>6</v>
      </c>
      <c r="E3667">
        <f>DAY(Tbl_Hourly_Gen[[#This Row],[Date]])</f>
        <v>1</v>
      </c>
      <c r="F3667">
        <v>7</v>
      </c>
      <c r="G3667">
        <f>WEEKDAY(Tbl_Hourly_Gen[[#This Row],[Date]])</f>
        <v>7</v>
      </c>
      <c r="H3667" s="7" t="s">
        <v>14</v>
      </c>
      <c r="I3667" s="5">
        <v>0</v>
      </c>
    </row>
    <row r="3668" spans="2:9">
      <c r="B3668" s="11">
        <f>IF(B3667+IF(Tbl_Hourly_Gen[[#This Row],[Hour]]=24,1,0)&lt;Date_End,B3667+IF(Tbl_Hourly_Gen[[#This Row],[Hour]]=24,1,0),0)</f>
        <v>45444</v>
      </c>
      <c r="C3668" s="29">
        <f>Tbl_Hourly_Gen[[#This Row],[Hour]]/24</f>
        <v>0.33333333333333331</v>
      </c>
      <c r="D3668">
        <f>MONTH(Tbl_Hourly_Gen[[#This Row],[Date]])</f>
        <v>6</v>
      </c>
      <c r="E3668">
        <f>DAY(Tbl_Hourly_Gen[[#This Row],[Date]])</f>
        <v>1</v>
      </c>
      <c r="F3668">
        <v>8</v>
      </c>
      <c r="G3668">
        <f>WEEKDAY(Tbl_Hourly_Gen[[#This Row],[Date]])</f>
        <v>7</v>
      </c>
      <c r="H3668" s="7" t="s">
        <v>14</v>
      </c>
      <c r="I3668" s="5">
        <v>0</v>
      </c>
    </row>
    <row r="3669" spans="2:9">
      <c r="B3669" s="11">
        <f>IF(B3668+IF(Tbl_Hourly_Gen[[#This Row],[Hour]]=24,1,0)&lt;Date_End,B3668+IF(Tbl_Hourly_Gen[[#This Row],[Hour]]=24,1,0),0)</f>
        <v>45444</v>
      </c>
      <c r="C3669" s="29">
        <f>Tbl_Hourly_Gen[[#This Row],[Hour]]/24</f>
        <v>0.375</v>
      </c>
      <c r="D3669">
        <f>MONTH(Tbl_Hourly_Gen[[#This Row],[Date]])</f>
        <v>6</v>
      </c>
      <c r="E3669">
        <f>DAY(Tbl_Hourly_Gen[[#This Row],[Date]])</f>
        <v>1</v>
      </c>
      <c r="F3669">
        <v>9</v>
      </c>
      <c r="G3669">
        <f>WEEKDAY(Tbl_Hourly_Gen[[#This Row],[Date]])</f>
        <v>7</v>
      </c>
      <c r="H3669" s="7" t="s">
        <v>14</v>
      </c>
      <c r="I3669" s="5">
        <v>0</v>
      </c>
    </row>
    <row r="3670" spans="2:9">
      <c r="B3670" s="11">
        <f>IF(B3669+IF(Tbl_Hourly_Gen[[#This Row],[Hour]]=24,1,0)&lt;Date_End,B3669+IF(Tbl_Hourly_Gen[[#This Row],[Hour]]=24,1,0),0)</f>
        <v>45444</v>
      </c>
      <c r="C3670" s="29">
        <f>Tbl_Hourly_Gen[[#This Row],[Hour]]/24</f>
        <v>0.41666666666666669</v>
      </c>
      <c r="D3670">
        <f>MONTH(Tbl_Hourly_Gen[[#This Row],[Date]])</f>
        <v>6</v>
      </c>
      <c r="E3670">
        <f>DAY(Tbl_Hourly_Gen[[#This Row],[Date]])</f>
        <v>1</v>
      </c>
      <c r="F3670">
        <v>10</v>
      </c>
      <c r="G3670">
        <f>WEEKDAY(Tbl_Hourly_Gen[[#This Row],[Date]])</f>
        <v>7</v>
      </c>
      <c r="H3670" s="7" t="s">
        <v>14</v>
      </c>
      <c r="I3670" s="5">
        <v>0</v>
      </c>
    </row>
    <row r="3671" spans="2:9">
      <c r="B3671" s="11">
        <f>IF(B3670+IF(Tbl_Hourly_Gen[[#This Row],[Hour]]=24,1,0)&lt;Date_End,B3670+IF(Tbl_Hourly_Gen[[#This Row],[Hour]]=24,1,0),0)</f>
        <v>45444</v>
      </c>
      <c r="C3671" s="29">
        <f>Tbl_Hourly_Gen[[#This Row],[Hour]]/24</f>
        <v>0.45833333333333331</v>
      </c>
      <c r="D3671">
        <f>MONTH(Tbl_Hourly_Gen[[#This Row],[Date]])</f>
        <v>6</v>
      </c>
      <c r="E3671">
        <f>DAY(Tbl_Hourly_Gen[[#This Row],[Date]])</f>
        <v>1</v>
      </c>
      <c r="F3671">
        <v>11</v>
      </c>
      <c r="G3671">
        <f>WEEKDAY(Tbl_Hourly_Gen[[#This Row],[Date]])</f>
        <v>7</v>
      </c>
      <c r="H3671" s="7" t="s">
        <v>14</v>
      </c>
      <c r="I3671" s="5">
        <v>0</v>
      </c>
    </row>
    <row r="3672" spans="2:9">
      <c r="B3672" s="11">
        <f>IF(B3671+IF(Tbl_Hourly_Gen[[#This Row],[Hour]]=24,1,0)&lt;Date_End,B3671+IF(Tbl_Hourly_Gen[[#This Row],[Hour]]=24,1,0),0)</f>
        <v>45444</v>
      </c>
      <c r="C3672" s="29">
        <f>Tbl_Hourly_Gen[[#This Row],[Hour]]/24</f>
        <v>0.5</v>
      </c>
      <c r="D3672">
        <f>MONTH(Tbl_Hourly_Gen[[#This Row],[Date]])</f>
        <v>6</v>
      </c>
      <c r="E3672">
        <f>DAY(Tbl_Hourly_Gen[[#This Row],[Date]])</f>
        <v>1</v>
      </c>
      <c r="F3672">
        <v>12</v>
      </c>
      <c r="G3672">
        <f>WEEKDAY(Tbl_Hourly_Gen[[#This Row],[Date]])</f>
        <v>7</v>
      </c>
      <c r="H3672" s="7" t="s">
        <v>14</v>
      </c>
      <c r="I3672" s="5">
        <v>0</v>
      </c>
    </row>
    <row r="3673" spans="2:9">
      <c r="B3673" s="11">
        <f>IF(B3672+IF(Tbl_Hourly_Gen[[#This Row],[Hour]]=24,1,0)&lt;Date_End,B3672+IF(Tbl_Hourly_Gen[[#This Row],[Hour]]=24,1,0),0)</f>
        <v>45444</v>
      </c>
      <c r="C3673" s="29">
        <f>Tbl_Hourly_Gen[[#This Row],[Hour]]/24</f>
        <v>0.54166666666666663</v>
      </c>
      <c r="D3673">
        <f>MONTH(Tbl_Hourly_Gen[[#This Row],[Date]])</f>
        <v>6</v>
      </c>
      <c r="E3673">
        <f>DAY(Tbl_Hourly_Gen[[#This Row],[Date]])</f>
        <v>1</v>
      </c>
      <c r="F3673">
        <v>13</v>
      </c>
      <c r="G3673">
        <f>WEEKDAY(Tbl_Hourly_Gen[[#This Row],[Date]])</f>
        <v>7</v>
      </c>
      <c r="H3673" s="7" t="s">
        <v>14</v>
      </c>
      <c r="I3673" s="5">
        <v>0</v>
      </c>
    </row>
    <row r="3674" spans="2:9">
      <c r="B3674" s="11">
        <f>IF(B3673+IF(Tbl_Hourly_Gen[[#This Row],[Hour]]=24,1,0)&lt;Date_End,B3673+IF(Tbl_Hourly_Gen[[#This Row],[Hour]]=24,1,0),0)</f>
        <v>45444</v>
      </c>
      <c r="C3674" s="29">
        <f>Tbl_Hourly_Gen[[#This Row],[Hour]]/24</f>
        <v>0.58333333333333337</v>
      </c>
      <c r="D3674">
        <f>MONTH(Tbl_Hourly_Gen[[#This Row],[Date]])</f>
        <v>6</v>
      </c>
      <c r="E3674">
        <f>DAY(Tbl_Hourly_Gen[[#This Row],[Date]])</f>
        <v>1</v>
      </c>
      <c r="F3674">
        <v>14</v>
      </c>
      <c r="G3674">
        <f>WEEKDAY(Tbl_Hourly_Gen[[#This Row],[Date]])</f>
        <v>7</v>
      </c>
      <c r="H3674" s="7" t="s">
        <v>14</v>
      </c>
      <c r="I3674" s="5">
        <v>0</v>
      </c>
    </row>
    <row r="3675" spans="2:9">
      <c r="B3675" s="11">
        <f>IF(B3674+IF(Tbl_Hourly_Gen[[#This Row],[Hour]]=24,1,0)&lt;Date_End,B3674+IF(Tbl_Hourly_Gen[[#This Row],[Hour]]=24,1,0),0)</f>
        <v>45444</v>
      </c>
      <c r="C3675" s="29">
        <f>Tbl_Hourly_Gen[[#This Row],[Hour]]/24</f>
        <v>0.625</v>
      </c>
      <c r="D3675">
        <f>MONTH(Tbl_Hourly_Gen[[#This Row],[Date]])</f>
        <v>6</v>
      </c>
      <c r="E3675">
        <f>DAY(Tbl_Hourly_Gen[[#This Row],[Date]])</f>
        <v>1</v>
      </c>
      <c r="F3675">
        <v>15</v>
      </c>
      <c r="G3675">
        <f>WEEKDAY(Tbl_Hourly_Gen[[#This Row],[Date]])</f>
        <v>7</v>
      </c>
      <c r="H3675" s="7" t="s">
        <v>14</v>
      </c>
      <c r="I3675" s="5">
        <v>0</v>
      </c>
    </row>
    <row r="3676" spans="2:9">
      <c r="B3676" s="11">
        <f>IF(B3675+IF(Tbl_Hourly_Gen[[#This Row],[Hour]]=24,1,0)&lt;Date_End,B3675+IF(Tbl_Hourly_Gen[[#This Row],[Hour]]=24,1,0),0)</f>
        <v>45444</v>
      </c>
      <c r="C3676" s="29">
        <f>Tbl_Hourly_Gen[[#This Row],[Hour]]/24</f>
        <v>0.66666666666666663</v>
      </c>
      <c r="D3676">
        <f>MONTH(Tbl_Hourly_Gen[[#This Row],[Date]])</f>
        <v>6</v>
      </c>
      <c r="E3676">
        <f>DAY(Tbl_Hourly_Gen[[#This Row],[Date]])</f>
        <v>1</v>
      </c>
      <c r="F3676">
        <v>16</v>
      </c>
      <c r="G3676">
        <f>WEEKDAY(Tbl_Hourly_Gen[[#This Row],[Date]])</f>
        <v>7</v>
      </c>
      <c r="H3676" s="7" t="s">
        <v>14</v>
      </c>
      <c r="I3676" s="5">
        <v>0</v>
      </c>
    </row>
    <row r="3677" spans="2:9">
      <c r="B3677" s="11">
        <f>IF(B3676+IF(Tbl_Hourly_Gen[[#This Row],[Hour]]=24,1,0)&lt;Date_End,B3676+IF(Tbl_Hourly_Gen[[#This Row],[Hour]]=24,1,0),0)</f>
        <v>45444</v>
      </c>
      <c r="C3677" s="29">
        <f>Tbl_Hourly_Gen[[#This Row],[Hour]]/24</f>
        <v>0.70833333333333337</v>
      </c>
      <c r="D3677">
        <f>MONTH(Tbl_Hourly_Gen[[#This Row],[Date]])</f>
        <v>6</v>
      </c>
      <c r="E3677">
        <f>DAY(Tbl_Hourly_Gen[[#This Row],[Date]])</f>
        <v>1</v>
      </c>
      <c r="F3677">
        <v>17</v>
      </c>
      <c r="G3677">
        <f>WEEKDAY(Tbl_Hourly_Gen[[#This Row],[Date]])</f>
        <v>7</v>
      </c>
      <c r="H3677" s="7" t="s">
        <v>14</v>
      </c>
      <c r="I3677" s="5">
        <v>0</v>
      </c>
    </row>
    <row r="3678" spans="2:9">
      <c r="B3678" s="11">
        <f>IF(B3677+IF(Tbl_Hourly_Gen[[#This Row],[Hour]]=24,1,0)&lt;Date_End,B3677+IF(Tbl_Hourly_Gen[[#This Row],[Hour]]=24,1,0),0)</f>
        <v>45444</v>
      </c>
      <c r="C3678" s="29">
        <f>Tbl_Hourly_Gen[[#This Row],[Hour]]/24</f>
        <v>0.75</v>
      </c>
      <c r="D3678">
        <f>MONTH(Tbl_Hourly_Gen[[#This Row],[Date]])</f>
        <v>6</v>
      </c>
      <c r="E3678">
        <f>DAY(Tbl_Hourly_Gen[[#This Row],[Date]])</f>
        <v>1</v>
      </c>
      <c r="F3678">
        <v>18</v>
      </c>
      <c r="G3678">
        <f>WEEKDAY(Tbl_Hourly_Gen[[#This Row],[Date]])</f>
        <v>7</v>
      </c>
      <c r="H3678" s="7" t="s">
        <v>14</v>
      </c>
      <c r="I3678" s="5">
        <v>0</v>
      </c>
    </row>
    <row r="3679" spans="2:9">
      <c r="B3679" s="11">
        <f>IF(B3678+IF(Tbl_Hourly_Gen[[#This Row],[Hour]]=24,1,0)&lt;Date_End,B3678+IF(Tbl_Hourly_Gen[[#This Row],[Hour]]=24,1,0),0)</f>
        <v>45444</v>
      </c>
      <c r="C3679" s="29">
        <f>Tbl_Hourly_Gen[[#This Row],[Hour]]/24</f>
        <v>0.79166666666666663</v>
      </c>
      <c r="D3679">
        <f>MONTH(Tbl_Hourly_Gen[[#This Row],[Date]])</f>
        <v>6</v>
      </c>
      <c r="E3679">
        <f>DAY(Tbl_Hourly_Gen[[#This Row],[Date]])</f>
        <v>1</v>
      </c>
      <c r="F3679">
        <v>19</v>
      </c>
      <c r="G3679">
        <f>WEEKDAY(Tbl_Hourly_Gen[[#This Row],[Date]])</f>
        <v>7</v>
      </c>
      <c r="H3679" s="7" t="s">
        <v>14</v>
      </c>
      <c r="I3679" s="5">
        <v>0</v>
      </c>
    </row>
    <row r="3680" spans="2:9">
      <c r="B3680" s="11">
        <f>IF(B3679+IF(Tbl_Hourly_Gen[[#This Row],[Hour]]=24,1,0)&lt;Date_End,B3679+IF(Tbl_Hourly_Gen[[#This Row],[Hour]]=24,1,0),0)</f>
        <v>45444</v>
      </c>
      <c r="C3680" s="29">
        <f>Tbl_Hourly_Gen[[#This Row],[Hour]]/24</f>
        <v>0.83333333333333337</v>
      </c>
      <c r="D3680">
        <f>MONTH(Tbl_Hourly_Gen[[#This Row],[Date]])</f>
        <v>6</v>
      </c>
      <c r="E3680">
        <f>DAY(Tbl_Hourly_Gen[[#This Row],[Date]])</f>
        <v>1</v>
      </c>
      <c r="F3680">
        <v>20</v>
      </c>
      <c r="G3680">
        <f>WEEKDAY(Tbl_Hourly_Gen[[#This Row],[Date]])</f>
        <v>7</v>
      </c>
      <c r="H3680" s="7" t="s">
        <v>14</v>
      </c>
      <c r="I3680" s="5">
        <v>0</v>
      </c>
    </row>
    <row r="3681" spans="2:9">
      <c r="B3681" s="11">
        <f>IF(B3680+IF(Tbl_Hourly_Gen[[#This Row],[Hour]]=24,1,0)&lt;Date_End,B3680+IF(Tbl_Hourly_Gen[[#This Row],[Hour]]=24,1,0),0)</f>
        <v>45444</v>
      </c>
      <c r="C3681" s="29">
        <f>Tbl_Hourly_Gen[[#This Row],[Hour]]/24</f>
        <v>0.875</v>
      </c>
      <c r="D3681">
        <f>MONTH(Tbl_Hourly_Gen[[#This Row],[Date]])</f>
        <v>6</v>
      </c>
      <c r="E3681">
        <f>DAY(Tbl_Hourly_Gen[[#This Row],[Date]])</f>
        <v>1</v>
      </c>
      <c r="F3681">
        <v>21</v>
      </c>
      <c r="G3681">
        <f>WEEKDAY(Tbl_Hourly_Gen[[#This Row],[Date]])</f>
        <v>7</v>
      </c>
      <c r="H3681" s="7" t="s">
        <v>14</v>
      </c>
      <c r="I3681" s="5">
        <v>0</v>
      </c>
    </row>
    <row r="3682" spans="2:9">
      <c r="B3682" s="11">
        <f>IF(B3681+IF(Tbl_Hourly_Gen[[#This Row],[Hour]]=24,1,0)&lt;Date_End,B3681+IF(Tbl_Hourly_Gen[[#This Row],[Hour]]=24,1,0),0)</f>
        <v>45444</v>
      </c>
      <c r="C3682" s="29">
        <f>Tbl_Hourly_Gen[[#This Row],[Hour]]/24</f>
        <v>0.91666666666666663</v>
      </c>
      <c r="D3682">
        <f>MONTH(Tbl_Hourly_Gen[[#This Row],[Date]])</f>
        <v>6</v>
      </c>
      <c r="E3682">
        <f>DAY(Tbl_Hourly_Gen[[#This Row],[Date]])</f>
        <v>1</v>
      </c>
      <c r="F3682">
        <v>22</v>
      </c>
      <c r="G3682">
        <f>WEEKDAY(Tbl_Hourly_Gen[[#This Row],[Date]])</f>
        <v>7</v>
      </c>
      <c r="H3682" s="7" t="s">
        <v>14</v>
      </c>
      <c r="I3682" s="5">
        <v>0</v>
      </c>
    </row>
    <row r="3683" spans="2:9">
      <c r="B3683" s="11">
        <f>IF(B3682+IF(Tbl_Hourly_Gen[[#This Row],[Hour]]=24,1,0)&lt;Date_End,B3682+IF(Tbl_Hourly_Gen[[#This Row],[Hour]]=24,1,0),0)</f>
        <v>45444</v>
      </c>
      <c r="C3683" s="29">
        <f>Tbl_Hourly_Gen[[#This Row],[Hour]]/24</f>
        <v>0.95833333333333337</v>
      </c>
      <c r="D3683">
        <f>MONTH(Tbl_Hourly_Gen[[#This Row],[Date]])</f>
        <v>6</v>
      </c>
      <c r="E3683">
        <f>DAY(Tbl_Hourly_Gen[[#This Row],[Date]])</f>
        <v>1</v>
      </c>
      <c r="F3683">
        <v>23</v>
      </c>
      <c r="G3683">
        <f>WEEKDAY(Tbl_Hourly_Gen[[#This Row],[Date]])</f>
        <v>7</v>
      </c>
      <c r="H3683" s="7" t="s">
        <v>14</v>
      </c>
      <c r="I3683" s="5">
        <v>0</v>
      </c>
    </row>
    <row r="3684" spans="2:9">
      <c r="B3684" s="11">
        <f>IF(B3683+IF(Tbl_Hourly_Gen[[#This Row],[Hour]]=24,1,0)&lt;Date_End,B3683+IF(Tbl_Hourly_Gen[[#This Row],[Hour]]=24,1,0),0)</f>
        <v>45445</v>
      </c>
      <c r="C3684" s="29">
        <f>Tbl_Hourly_Gen[[#This Row],[Hour]]/24</f>
        <v>1</v>
      </c>
      <c r="D3684">
        <f>MONTH(Tbl_Hourly_Gen[[#This Row],[Date]])</f>
        <v>6</v>
      </c>
      <c r="E3684">
        <f>DAY(Tbl_Hourly_Gen[[#This Row],[Date]])</f>
        <v>2</v>
      </c>
      <c r="F3684">
        <v>24</v>
      </c>
      <c r="G3684">
        <f>WEEKDAY(Tbl_Hourly_Gen[[#This Row],[Date]])</f>
        <v>1</v>
      </c>
      <c r="H3684" s="7" t="s">
        <v>14</v>
      </c>
      <c r="I3684" s="5">
        <v>0</v>
      </c>
    </row>
    <row r="3685" spans="2:9">
      <c r="B3685" s="11">
        <f>IF(B3684+IF(Tbl_Hourly_Gen[[#This Row],[Hour]]=24,1,0)&lt;Date_End,B3684+IF(Tbl_Hourly_Gen[[#This Row],[Hour]]=24,1,0),0)</f>
        <v>45445</v>
      </c>
      <c r="C3685" s="29">
        <f>Tbl_Hourly_Gen[[#This Row],[Hour]]/24</f>
        <v>4.1666666666666664E-2</v>
      </c>
      <c r="D3685">
        <f>MONTH(Tbl_Hourly_Gen[[#This Row],[Date]])</f>
        <v>6</v>
      </c>
      <c r="E3685">
        <f>DAY(Tbl_Hourly_Gen[[#This Row],[Date]])</f>
        <v>2</v>
      </c>
      <c r="F3685">
        <v>1</v>
      </c>
      <c r="G3685">
        <f>WEEKDAY(Tbl_Hourly_Gen[[#This Row],[Date]])</f>
        <v>1</v>
      </c>
      <c r="H3685" s="7" t="s">
        <v>14</v>
      </c>
      <c r="I3685" s="5">
        <v>0</v>
      </c>
    </row>
    <row r="3686" spans="2:9">
      <c r="B3686" s="11">
        <f>IF(B3685+IF(Tbl_Hourly_Gen[[#This Row],[Hour]]=24,1,0)&lt;Date_End,B3685+IF(Tbl_Hourly_Gen[[#This Row],[Hour]]=24,1,0),0)</f>
        <v>45445</v>
      </c>
      <c r="C3686" s="29">
        <f>Tbl_Hourly_Gen[[#This Row],[Hour]]/24</f>
        <v>8.3333333333333329E-2</v>
      </c>
      <c r="D3686">
        <f>MONTH(Tbl_Hourly_Gen[[#This Row],[Date]])</f>
        <v>6</v>
      </c>
      <c r="E3686">
        <f>DAY(Tbl_Hourly_Gen[[#This Row],[Date]])</f>
        <v>2</v>
      </c>
      <c r="F3686">
        <v>2</v>
      </c>
      <c r="G3686">
        <f>WEEKDAY(Tbl_Hourly_Gen[[#This Row],[Date]])</f>
        <v>1</v>
      </c>
      <c r="H3686" s="7" t="s">
        <v>14</v>
      </c>
      <c r="I3686" s="5">
        <v>0</v>
      </c>
    </row>
    <row r="3687" spans="2:9">
      <c r="B3687" s="11">
        <f>IF(B3686+IF(Tbl_Hourly_Gen[[#This Row],[Hour]]=24,1,0)&lt;Date_End,B3686+IF(Tbl_Hourly_Gen[[#This Row],[Hour]]=24,1,0),0)</f>
        <v>45445</v>
      </c>
      <c r="C3687" s="29">
        <f>Tbl_Hourly_Gen[[#This Row],[Hour]]/24</f>
        <v>0.125</v>
      </c>
      <c r="D3687">
        <f>MONTH(Tbl_Hourly_Gen[[#This Row],[Date]])</f>
        <v>6</v>
      </c>
      <c r="E3687">
        <f>DAY(Tbl_Hourly_Gen[[#This Row],[Date]])</f>
        <v>2</v>
      </c>
      <c r="F3687">
        <v>3</v>
      </c>
      <c r="G3687">
        <f>WEEKDAY(Tbl_Hourly_Gen[[#This Row],[Date]])</f>
        <v>1</v>
      </c>
      <c r="H3687" s="7" t="s">
        <v>14</v>
      </c>
      <c r="I3687" s="5">
        <v>0</v>
      </c>
    </row>
    <row r="3688" spans="2:9">
      <c r="B3688" s="11">
        <f>IF(B3687+IF(Tbl_Hourly_Gen[[#This Row],[Hour]]=24,1,0)&lt;Date_End,B3687+IF(Tbl_Hourly_Gen[[#This Row],[Hour]]=24,1,0),0)</f>
        <v>45445</v>
      </c>
      <c r="C3688" s="29">
        <f>Tbl_Hourly_Gen[[#This Row],[Hour]]/24</f>
        <v>0.16666666666666666</v>
      </c>
      <c r="D3688">
        <f>MONTH(Tbl_Hourly_Gen[[#This Row],[Date]])</f>
        <v>6</v>
      </c>
      <c r="E3688">
        <f>DAY(Tbl_Hourly_Gen[[#This Row],[Date]])</f>
        <v>2</v>
      </c>
      <c r="F3688">
        <v>4</v>
      </c>
      <c r="G3688">
        <f>WEEKDAY(Tbl_Hourly_Gen[[#This Row],[Date]])</f>
        <v>1</v>
      </c>
      <c r="H3688" s="7" t="s">
        <v>14</v>
      </c>
      <c r="I3688" s="5">
        <v>0</v>
      </c>
    </row>
    <row r="3689" spans="2:9">
      <c r="B3689" s="11">
        <f>IF(B3688+IF(Tbl_Hourly_Gen[[#This Row],[Hour]]=24,1,0)&lt;Date_End,B3688+IF(Tbl_Hourly_Gen[[#This Row],[Hour]]=24,1,0),0)</f>
        <v>45445</v>
      </c>
      <c r="C3689" s="29">
        <f>Tbl_Hourly_Gen[[#This Row],[Hour]]/24</f>
        <v>0.20833333333333334</v>
      </c>
      <c r="D3689">
        <f>MONTH(Tbl_Hourly_Gen[[#This Row],[Date]])</f>
        <v>6</v>
      </c>
      <c r="E3689">
        <f>DAY(Tbl_Hourly_Gen[[#This Row],[Date]])</f>
        <v>2</v>
      </c>
      <c r="F3689">
        <v>5</v>
      </c>
      <c r="G3689">
        <f>WEEKDAY(Tbl_Hourly_Gen[[#This Row],[Date]])</f>
        <v>1</v>
      </c>
      <c r="H3689" s="7" t="s">
        <v>14</v>
      </c>
      <c r="I3689" s="5">
        <v>0</v>
      </c>
    </row>
    <row r="3690" spans="2:9">
      <c r="B3690" s="11">
        <f>IF(B3689+IF(Tbl_Hourly_Gen[[#This Row],[Hour]]=24,1,0)&lt;Date_End,B3689+IF(Tbl_Hourly_Gen[[#This Row],[Hour]]=24,1,0),0)</f>
        <v>45445</v>
      </c>
      <c r="C3690" s="29">
        <f>Tbl_Hourly_Gen[[#This Row],[Hour]]/24</f>
        <v>0.25</v>
      </c>
      <c r="D3690">
        <f>MONTH(Tbl_Hourly_Gen[[#This Row],[Date]])</f>
        <v>6</v>
      </c>
      <c r="E3690">
        <f>DAY(Tbl_Hourly_Gen[[#This Row],[Date]])</f>
        <v>2</v>
      </c>
      <c r="F3690">
        <v>6</v>
      </c>
      <c r="G3690">
        <f>WEEKDAY(Tbl_Hourly_Gen[[#This Row],[Date]])</f>
        <v>1</v>
      </c>
      <c r="H3690" s="7" t="s">
        <v>14</v>
      </c>
      <c r="I3690" s="5">
        <v>0</v>
      </c>
    </row>
    <row r="3691" spans="2:9">
      <c r="B3691" s="11">
        <f>IF(B3690+IF(Tbl_Hourly_Gen[[#This Row],[Hour]]=24,1,0)&lt;Date_End,B3690+IF(Tbl_Hourly_Gen[[#This Row],[Hour]]=24,1,0),0)</f>
        <v>45445</v>
      </c>
      <c r="C3691" s="29">
        <f>Tbl_Hourly_Gen[[#This Row],[Hour]]/24</f>
        <v>0.29166666666666669</v>
      </c>
      <c r="D3691">
        <f>MONTH(Tbl_Hourly_Gen[[#This Row],[Date]])</f>
        <v>6</v>
      </c>
      <c r="E3691">
        <f>DAY(Tbl_Hourly_Gen[[#This Row],[Date]])</f>
        <v>2</v>
      </c>
      <c r="F3691">
        <v>7</v>
      </c>
      <c r="G3691">
        <f>WEEKDAY(Tbl_Hourly_Gen[[#This Row],[Date]])</f>
        <v>1</v>
      </c>
      <c r="H3691" s="7" t="s">
        <v>14</v>
      </c>
      <c r="I3691" s="5">
        <v>0</v>
      </c>
    </row>
    <row r="3692" spans="2:9">
      <c r="B3692" s="11">
        <f>IF(B3691+IF(Tbl_Hourly_Gen[[#This Row],[Hour]]=24,1,0)&lt;Date_End,B3691+IF(Tbl_Hourly_Gen[[#This Row],[Hour]]=24,1,0),0)</f>
        <v>45445</v>
      </c>
      <c r="C3692" s="29">
        <f>Tbl_Hourly_Gen[[#This Row],[Hour]]/24</f>
        <v>0.33333333333333331</v>
      </c>
      <c r="D3692">
        <f>MONTH(Tbl_Hourly_Gen[[#This Row],[Date]])</f>
        <v>6</v>
      </c>
      <c r="E3692">
        <f>DAY(Tbl_Hourly_Gen[[#This Row],[Date]])</f>
        <v>2</v>
      </c>
      <c r="F3692">
        <v>8</v>
      </c>
      <c r="G3692">
        <f>WEEKDAY(Tbl_Hourly_Gen[[#This Row],[Date]])</f>
        <v>1</v>
      </c>
      <c r="H3692" s="7" t="s">
        <v>14</v>
      </c>
      <c r="I3692" s="5">
        <v>0</v>
      </c>
    </row>
    <row r="3693" spans="2:9">
      <c r="B3693" s="11">
        <f>IF(B3692+IF(Tbl_Hourly_Gen[[#This Row],[Hour]]=24,1,0)&lt;Date_End,B3692+IF(Tbl_Hourly_Gen[[#This Row],[Hour]]=24,1,0),0)</f>
        <v>45445</v>
      </c>
      <c r="C3693" s="29">
        <f>Tbl_Hourly_Gen[[#This Row],[Hour]]/24</f>
        <v>0.375</v>
      </c>
      <c r="D3693">
        <f>MONTH(Tbl_Hourly_Gen[[#This Row],[Date]])</f>
        <v>6</v>
      </c>
      <c r="E3693">
        <f>DAY(Tbl_Hourly_Gen[[#This Row],[Date]])</f>
        <v>2</v>
      </c>
      <c r="F3693">
        <v>9</v>
      </c>
      <c r="G3693">
        <f>WEEKDAY(Tbl_Hourly_Gen[[#This Row],[Date]])</f>
        <v>1</v>
      </c>
      <c r="H3693" s="7" t="s">
        <v>14</v>
      </c>
      <c r="I3693" s="5">
        <v>0</v>
      </c>
    </row>
    <row r="3694" spans="2:9">
      <c r="B3694" s="11">
        <f>IF(B3693+IF(Tbl_Hourly_Gen[[#This Row],[Hour]]=24,1,0)&lt;Date_End,B3693+IF(Tbl_Hourly_Gen[[#This Row],[Hour]]=24,1,0),0)</f>
        <v>45445</v>
      </c>
      <c r="C3694" s="29">
        <f>Tbl_Hourly_Gen[[#This Row],[Hour]]/24</f>
        <v>0.41666666666666669</v>
      </c>
      <c r="D3694">
        <f>MONTH(Tbl_Hourly_Gen[[#This Row],[Date]])</f>
        <v>6</v>
      </c>
      <c r="E3694">
        <f>DAY(Tbl_Hourly_Gen[[#This Row],[Date]])</f>
        <v>2</v>
      </c>
      <c r="F3694">
        <v>10</v>
      </c>
      <c r="G3694">
        <f>WEEKDAY(Tbl_Hourly_Gen[[#This Row],[Date]])</f>
        <v>1</v>
      </c>
      <c r="H3694" s="7" t="s">
        <v>14</v>
      </c>
      <c r="I3694" s="5">
        <v>0</v>
      </c>
    </row>
    <row r="3695" spans="2:9">
      <c r="B3695" s="11">
        <f>IF(B3694+IF(Tbl_Hourly_Gen[[#This Row],[Hour]]=24,1,0)&lt;Date_End,B3694+IF(Tbl_Hourly_Gen[[#This Row],[Hour]]=24,1,0),0)</f>
        <v>45445</v>
      </c>
      <c r="C3695" s="29">
        <f>Tbl_Hourly_Gen[[#This Row],[Hour]]/24</f>
        <v>0.45833333333333331</v>
      </c>
      <c r="D3695">
        <f>MONTH(Tbl_Hourly_Gen[[#This Row],[Date]])</f>
        <v>6</v>
      </c>
      <c r="E3695">
        <f>DAY(Tbl_Hourly_Gen[[#This Row],[Date]])</f>
        <v>2</v>
      </c>
      <c r="F3695">
        <v>11</v>
      </c>
      <c r="G3695">
        <f>WEEKDAY(Tbl_Hourly_Gen[[#This Row],[Date]])</f>
        <v>1</v>
      </c>
      <c r="H3695" s="7" t="s">
        <v>14</v>
      </c>
      <c r="I3695" s="5">
        <v>0</v>
      </c>
    </row>
    <row r="3696" spans="2:9">
      <c r="B3696" s="11">
        <f>IF(B3695+IF(Tbl_Hourly_Gen[[#This Row],[Hour]]=24,1,0)&lt;Date_End,B3695+IF(Tbl_Hourly_Gen[[#This Row],[Hour]]=24,1,0),0)</f>
        <v>45445</v>
      </c>
      <c r="C3696" s="29">
        <f>Tbl_Hourly_Gen[[#This Row],[Hour]]/24</f>
        <v>0.5</v>
      </c>
      <c r="D3696">
        <f>MONTH(Tbl_Hourly_Gen[[#This Row],[Date]])</f>
        <v>6</v>
      </c>
      <c r="E3696">
        <f>DAY(Tbl_Hourly_Gen[[#This Row],[Date]])</f>
        <v>2</v>
      </c>
      <c r="F3696">
        <v>12</v>
      </c>
      <c r="G3696">
        <f>WEEKDAY(Tbl_Hourly_Gen[[#This Row],[Date]])</f>
        <v>1</v>
      </c>
      <c r="H3696" s="7" t="s">
        <v>14</v>
      </c>
      <c r="I3696" s="5">
        <v>0</v>
      </c>
    </row>
    <row r="3697" spans="2:9">
      <c r="B3697" s="11">
        <f>IF(B3696+IF(Tbl_Hourly_Gen[[#This Row],[Hour]]=24,1,0)&lt;Date_End,B3696+IF(Tbl_Hourly_Gen[[#This Row],[Hour]]=24,1,0),0)</f>
        <v>45445</v>
      </c>
      <c r="C3697" s="29">
        <f>Tbl_Hourly_Gen[[#This Row],[Hour]]/24</f>
        <v>0.54166666666666663</v>
      </c>
      <c r="D3697">
        <f>MONTH(Tbl_Hourly_Gen[[#This Row],[Date]])</f>
        <v>6</v>
      </c>
      <c r="E3697">
        <f>DAY(Tbl_Hourly_Gen[[#This Row],[Date]])</f>
        <v>2</v>
      </c>
      <c r="F3697">
        <v>13</v>
      </c>
      <c r="G3697">
        <f>WEEKDAY(Tbl_Hourly_Gen[[#This Row],[Date]])</f>
        <v>1</v>
      </c>
      <c r="H3697" s="7" t="s">
        <v>14</v>
      </c>
      <c r="I3697" s="5">
        <v>0</v>
      </c>
    </row>
    <row r="3698" spans="2:9">
      <c r="B3698" s="11">
        <f>IF(B3697+IF(Tbl_Hourly_Gen[[#This Row],[Hour]]=24,1,0)&lt;Date_End,B3697+IF(Tbl_Hourly_Gen[[#This Row],[Hour]]=24,1,0),0)</f>
        <v>45445</v>
      </c>
      <c r="C3698" s="29">
        <f>Tbl_Hourly_Gen[[#This Row],[Hour]]/24</f>
        <v>0.58333333333333337</v>
      </c>
      <c r="D3698">
        <f>MONTH(Tbl_Hourly_Gen[[#This Row],[Date]])</f>
        <v>6</v>
      </c>
      <c r="E3698">
        <f>DAY(Tbl_Hourly_Gen[[#This Row],[Date]])</f>
        <v>2</v>
      </c>
      <c r="F3698">
        <v>14</v>
      </c>
      <c r="G3698">
        <f>WEEKDAY(Tbl_Hourly_Gen[[#This Row],[Date]])</f>
        <v>1</v>
      </c>
      <c r="H3698" s="7" t="s">
        <v>14</v>
      </c>
      <c r="I3698" s="5">
        <v>0</v>
      </c>
    </row>
    <row r="3699" spans="2:9">
      <c r="B3699" s="11">
        <f>IF(B3698+IF(Tbl_Hourly_Gen[[#This Row],[Hour]]=24,1,0)&lt;Date_End,B3698+IF(Tbl_Hourly_Gen[[#This Row],[Hour]]=24,1,0),0)</f>
        <v>45445</v>
      </c>
      <c r="C3699" s="29">
        <f>Tbl_Hourly_Gen[[#This Row],[Hour]]/24</f>
        <v>0.625</v>
      </c>
      <c r="D3699">
        <f>MONTH(Tbl_Hourly_Gen[[#This Row],[Date]])</f>
        <v>6</v>
      </c>
      <c r="E3699">
        <f>DAY(Tbl_Hourly_Gen[[#This Row],[Date]])</f>
        <v>2</v>
      </c>
      <c r="F3699">
        <v>15</v>
      </c>
      <c r="G3699">
        <f>WEEKDAY(Tbl_Hourly_Gen[[#This Row],[Date]])</f>
        <v>1</v>
      </c>
      <c r="H3699" s="7" t="s">
        <v>14</v>
      </c>
      <c r="I3699" s="5">
        <v>0</v>
      </c>
    </row>
    <row r="3700" spans="2:9">
      <c r="B3700" s="11">
        <f>IF(B3699+IF(Tbl_Hourly_Gen[[#This Row],[Hour]]=24,1,0)&lt;Date_End,B3699+IF(Tbl_Hourly_Gen[[#This Row],[Hour]]=24,1,0),0)</f>
        <v>45445</v>
      </c>
      <c r="C3700" s="29">
        <f>Tbl_Hourly_Gen[[#This Row],[Hour]]/24</f>
        <v>0.66666666666666663</v>
      </c>
      <c r="D3700">
        <f>MONTH(Tbl_Hourly_Gen[[#This Row],[Date]])</f>
        <v>6</v>
      </c>
      <c r="E3700">
        <f>DAY(Tbl_Hourly_Gen[[#This Row],[Date]])</f>
        <v>2</v>
      </c>
      <c r="F3700">
        <v>16</v>
      </c>
      <c r="G3700">
        <f>WEEKDAY(Tbl_Hourly_Gen[[#This Row],[Date]])</f>
        <v>1</v>
      </c>
      <c r="H3700" s="7" t="s">
        <v>14</v>
      </c>
      <c r="I3700" s="5">
        <v>0</v>
      </c>
    </row>
    <row r="3701" spans="2:9">
      <c r="B3701" s="11">
        <f>IF(B3700+IF(Tbl_Hourly_Gen[[#This Row],[Hour]]=24,1,0)&lt;Date_End,B3700+IF(Tbl_Hourly_Gen[[#This Row],[Hour]]=24,1,0),0)</f>
        <v>45445</v>
      </c>
      <c r="C3701" s="29">
        <f>Tbl_Hourly_Gen[[#This Row],[Hour]]/24</f>
        <v>0.70833333333333337</v>
      </c>
      <c r="D3701">
        <f>MONTH(Tbl_Hourly_Gen[[#This Row],[Date]])</f>
        <v>6</v>
      </c>
      <c r="E3701">
        <f>DAY(Tbl_Hourly_Gen[[#This Row],[Date]])</f>
        <v>2</v>
      </c>
      <c r="F3701">
        <v>17</v>
      </c>
      <c r="G3701">
        <f>WEEKDAY(Tbl_Hourly_Gen[[#This Row],[Date]])</f>
        <v>1</v>
      </c>
      <c r="H3701" s="7" t="s">
        <v>14</v>
      </c>
      <c r="I3701" s="5">
        <v>0</v>
      </c>
    </row>
    <row r="3702" spans="2:9">
      <c r="B3702" s="11">
        <f>IF(B3701+IF(Tbl_Hourly_Gen[[#This Row],[Hour]]=24,1,0)&lt;Date_End,B3701+IF(Tbl_Hourly_Gen[[#This Row],[Hour]]=24,1,0),0)</f>
        <v>45445</v>
      </c>
      <c r="C3702" s="29">
        <f>Tbl_Hourly_Gen[[#This Row],[Hour]]/24</f>
        <v>0.75</v>
      </c>
      <c r="D3702">
        <f>MONTH(Tbl_Hourly_Gen[[#This Row],[Date]])</f>
        <v>6</v>
      </c>
      <c r="E3702">
        <f>DAY(Tbl_Hourly_Gen[[#This Row],[Date]])</f>
        <v>2</v>
      </c>
      <c r="F3702">
        <v>18</v>
      </c>
      <c r="G3702">
        <f>WEEKDAY(Tbl_Hourly_Gen[[#This Row],[Date]])</f>
        <v>1</v>
      </c>
      <c r="H3702" s="7" t="s">
        <v>14</v>
      </c>
      <c r="I3702" s="5">
        <v>0</v>
      </c>
    </row>
    <row r="3703" spans="2:9">
      <c r="B3703" s="11">
        <f>IF(B3702+IF(Tbl_Hourly_Gen[[#This Row],[Hour]]=24,1,0)&lt;Date_End,B3702+IF(Tbl_Hourly_Gen[[#This Row],[Hour]]=24,1,0),0)</f>
        <v>45445</v>
      </c>
      <c r="C3703" s="29">
        <f>Tbl_Hourly_Gen[[#This Row],[Hour]]/24</f>
        <v>0.79166666666666663</v>
      </c>
      <c r="D3703">
        <f>MONTH(Tbl_Hourly_Gen[[#This Row],[Date]])</f>
        <v>6</v>
      </c>
      <c r="E3703">
        <f>DAY(Tbl_Hourly_Gen[[#This Row],[Date]])</f>
        <v>2</v>
      </c>
      <c r="F3703">
        <v>19</v>
      </c>
      <c r="G3703">
        <f>WEEKDAY(Tbl_Hourly_Gen[[#This Row],[Date]])</f>
        <v>1</v>
      </c>
      <c r="H3703" s="7" t="s">
        <v>14</v>
      </c>
      <c r="I3703" s="5">
        <v>0</v>
      </c>
    </row>
    <row r="3704" spans="2:9">
      <c r="B3704" s="11">
        <f>IF(B3703+IF(Tbl_Hourly_Gen[[#This Row],[Hour]]=24,1,0)&lt;Date_End,B3703+IF(Tbl_Hourly_Gen[[#This Row],[Hour]]=24,1,0),0)</f>
        <v>45445</v>
      </c>
      <c r="C3704" s="29">
        <f>Tbl_Hourly_Gen[[#This Row],[Hour]]/24</f>
        <v>0.83333333333333337</v>
      </c>
      <c r="D3704">
        <f>MONTH(Tbl_Hourly_Gen[[#This Row],[Date]])</f>
        <v>6</v>
      </c>
      <c r="E3704">
        <f>DAY(Tbl_Hourly_Gen[[#This Row],[Date]])</f>
        <v>2</v>
      </c>
      <c r="F3704">
        <v>20</v>
      </c>
      <c r="G3704">
        <f>WEEKDAY(Tbl_Hourly_Gen[[#This Row],[Date]])</f>
        <v>1</v>
      </c>
      <c r="H3704" s="7" t="s">
        <v>14</v>
      </c>
      <c r="I3704" s="5">
        <v>0</v>
      </c>
    </row>
    <row r="3705" spans="2:9">
      <c r="B3705" s="11">
        <f>IF(B3704+IF(Tbl_Hourly_Gen[[#This Row],[Hour]]=24,1,0)&lt;Date_End,B3704+IF(Tbl_Hourly_Gen[[#This Row],[Hour]]=24,1,0),0)</f>
        <v>45445</v>
      </c>
      <c r="C3705" s="29">
        <f>Tbl_Hourly_Gen[[#This Row],[Hour]]/24</f>
        <v>0.875</v>
      </c>
      <c r="D3705">
        <f>MONTH(Tbl_Hourly_Gen[[#This Row],[Date]])</f>
        <v>6</v>
      </c>
      <c r="E3705">
        <f>DAY(Tbl_Hourly_Gen[[#This Row],[Date]])</f>
        <v>2</v>
      </c>
      <c r="F3705">
        <v>21</v>
      </c>
      <c r="G3705">
        <f>WEEKDAY(Tbl_Hourly_Gen[[#This Row],[Date]])</f>
        <v>1</v>
      </c>
      <c r="H3705" s="7" t="s">
        <v>14</v>
      </c>
      <c r="I3705" s="5">
        <v>0</v>
      </c>
    </row>
    <row r="3706" spans="2:9">
      <c r="B3706" s="11">
        <f>IF(B3705+IF(Tbl_Hourly_Gen[[#This Row],[Hour]]=24,1,0)&lt;Date_End,B3705+IF(Tbl_Hourly_Gen[[#This Row],[Hour]]=24,1,0),0)</f>
        <v>45445</v>
      </c>
      <c r="C3706" s="29">
        <f>Tbl_Hourly_Gen[[#This Row],[Hour]]/24</f>
        <v>0.91666666666666663</v>
      </c>
      <c r="D3706">
        <f>MONTH(Tbl_Hourly_Gen[[#This Row],[Date]])</f>
        <v>6</v>
      </c>
      <c r="E3706">
        <f>DAY(Tbl_Hourly_Gen[[#This Row],[Date]])</f>
        <v>2</v>
      </c>
      <c r="F3706">
        <v>22</v>
      </c>
      <c r="G3706">
        <f>WEEKDAY(Tbl_Hourly_Gen[[#This Row],[Date]])</f>
        <v>1</v>
      </c>
      <c r="H3706" s="7" t="s">
        <v>14</v>
      </c>
      <c r="I3706" s="5">
        <v>0</v>
      </c>
    </row>
    <row r="3707" spans="2:9">
      <c r="B3707" s="11">
        <f>IF(B3706+IF(Tbl_Hourly_Gen[[#This Row],[Hour]]=24,1,0)&lt;Date_End,B3706+IF(Tbl_Hourly_Gen[[#This Row],[Hour]]=24,1,0),0)</f>
        <v>45445</v>
      </c>
      <c r="C3707" s="29">
        <f>Tbl_Hourly_Gen[[#This Row],[Hour]]/24</f>
        <v>0.95833333333333337</v>
      </c>
      <c r="D3707">
        <f>MONTH(Tbl_Hourly_Gen[[#This Row],[Date]])</f>
        <v>6</v>
      </c>
      <c r="E3707">
        <f>DAY(Tbl_Hourly_Gen[[#This Row],[Date]])</f>
        <v>2</v>
      </c>
      <c r="F3707">
        <v>23</v>
      </c>
      <c r="G3707">
        <f>WEEKDAY(Tbl_Hourly_Gen[[#This Row],[Date]])</f>
        <v>1</v>
      </c>
      <c r="H3707" s="7" t="s">
        <v>14</v>
      </c>
      <c r="I3707" s="5">
        <v>0</v>
      </c>
    </row>
    <row r="3708" spans="2:9">
      <c r="B3708" s="11">
        <f>IF(B3707+IF(Tbl_Hourly_Gen[[#This Row],[Hour]]=24,1,0)&lt;Date_End,B3707+IF(Tbl_Hourly_Gen[[#This Row],[Hour]]=24,1,0),0)</f>
        <v>45446</v>
      </c>
      <c r="C3708" s="29">
        <f>Tbl_Hourly_Gen[[#This Row],[Hour]]/24</f>
        <v>1</v>
      </c>
      <c r="D3708">
        <f>MONTH(Tbl_Hourly_Gen[[#This Row],[Date]])</f>
        <v>6</v>
      </c>
      <c r="E3708">
        <f>DAY(Tbl_Hourly_Gen[[#This Row],[Date]])</f>
        <v>3</v>
      </c>
      <c r="F3708">
        <v>24</v>
      </c>
      <c r="G3708">
        <f>WEEKDAY(Tbl_Hourly_Gen[[#This Row],[Date]])</f>
        <v>2</v>
      </c>
      <c r="H3708" s="7" t="s">
        <v>14</v>
      </c>
      <c r="I3708" s="5">
        <v>0</v>
      </c>
    </row>
    <row r="3709" spans="2:9">
      <c r="B3709" s="11">
        <f>IF(B3708+IF(Tbl_Hourly_Gen[[#This Row],[Hour]]=24,1,0)&lt;Date_End,B3708+IF(Tbl_Hourly_Gen[[#This Row],[Hour]]=24,1,0),0)</f>
        <v>45446</v>
      </c>
      <c r="C3709" s="29">
        <f>Tbl_Hourly_Gen[[#This Row],[Hour]]/24</f>
        <v>4.1666666666666664E-2</v>
      </c>
      <c r="D3709">
        <f>MONTH(Tbl_Hourly_Gen[[#This Row],[Date]])</f>
        <v>6</v>
      </c>
      <c r="E3709">
        <f>DAY(Tbl_Hourly_Gen[[#This Row],[Date]])</f>
        <v>3</v>
      </c>
      <c r="F3709">
        <v>1</v>
      </c>
      <c r="G3709">
        <f>WEEKDAY(Tbl_Hourly_Gen[[#This Row],[Date]])</f>
        <v>2</v>
      </c>
      <c r="H3709" s="7" t="s">
        <v>14</v>
      </c>
      <c r="I3709" s="5">
        <v>0</v>
      </c>
    </row>
    <row r="3710" spans="2:9">
      <c r="B3710" s="11">
        <f>IF(B3709+IF(Tbl_Hourly_Gen[[#This Row],[Hour]]=24,1,0)&lt;Date_End,B3709+IF(Tbl_Hourly_Gen[[#This Row],[Hour]]=24,1,0),0)</f>
        <v>45446</v>
      </c>
      <c r="C3710" s="29">
        <f>Tbl_Hourly_Gen[[#This Row],[Hour]]/24</f>
        <v>8.3333333333333329E-2</v>
      </c>
      <c r="D3710">
        <f>MONTH(Tbl_Hourly_Gen[[#This Row],[Date]])</f>
        <v>6</v>
      </c>
      <c r="E3710">
        <f>DAY(Tbl_Hourly_Gen[[#This Row],[Date]])</f>
        <v>3</v>
      </c>
      <c r="F3710">
        <v>2</v>
      </c>
      <c r="G3710">
        <f>WEEKDAY(Tbl_Hourly_Gen[[#This Row],[Date]])</f>
        <v>2</v>
      </c>
      <c r="H3710" s="7" t="s">
        <v>14</v>
      </c>
      <c r="I3710" s="5">
        <v>0</v>
      </c>
    </row>
    <row r="3711" spans="2:9">
      <c r="B3711" s="11">
        <f>IF(B3710+IF(Tbl_Hourly_Gen[[#This Row],[Hour]]=24,1,0)&lt;Date_End,B3710+IF(Tbl_Hourly_Gen[[#This Row],[Hour]]=24,1,0),0)</f>
        <v>45446</v>
      </c>
      <c r="C3711" s="29">
        <f>Tbl_Hourly_Gen[[#This Row],[Hour]]/24</f>
        <v>0.125</v>
      </c>
      <c r="D3711">
        <f>MONTH(Tbl_Hourly_Gen[[#This Row],[Date]])</f>
        <v>6</v>
      </c>
      <c r="E3711">
        <f>DAY(Tbl_Hourly_Gen[[#This Row],[Date]])</f>
        <v>3</v>
      </c>
      <c r="F3711">
        <v>3</v>
      </c>
      <c r="G3711">
        <f>WEEKDAY(Tbl_Hourly_Gen[[#This Row],[Date]])</f>
        <v>2</v>
      </c>
      <c r="H3711" s="7" t="s">
        <v>14</v>
      </c>
      <c r="I3711" s="5">
        <v>0</v>
      </c>
    </row>
    <row r="3712" spans="2:9">
      <c r="B3712" s="11">
        <f>IF(B3711+IF(Tbl_Hourly_Gen[[#This Row],[Hour]]=24,1,0)&lt;Date_End,B3711+IF(Tbl_Hourly_Gen[[#This Row],[Hour]]=24,1,0),0)</f>
        <v>45446</v>
      </c>
      <c r="C3712" s="29">
        <f>Tbl_Hourly_Gen[[#This Row],[Hour]]/24</f>
        <v>0.16666666666666666</v>
      </c>
      <c r="D3712">
        <f>MONTH(Tbl_Hourly_Gen[[#This Row],[Date]])</f>
        <v>6</v>
      </c>
      <c r="E3712">
        <f>DAY(Tbl_Hourly_Gen[[#This Row],[Date]])</f>
        <v>3</v>
      </c>
      <c r="F3712">
        <v>4</v>
      </c>
      <c r="G3712">
        <f>WEEKDAY(Tbl_Hourly_Gen[[#This Row],[Date]])</f>
        <v>2</v>
      </c>
      <c r="H3712" s="7" t="s">
        <v>14</v>
      </c>
      <c r="I3712" s="5">
        <v>0</v>
      </c>
    </row>
    <row r="3713" spans="2:9">
      <c r="B3713" s="11">
        <f>IF(B3712+IF(Tbl_Hourly_Gen[[#This Row],[Hour]]=24,1,0)&lt;Date_End,B3712+IF(Tbl_Hourly_Gen[[#This Row],[Hour]]=24,1,0),0)</f>
        <v>45446</v>
      </c>
      <c r="C3713" s="29">
        <f>Tbl_Hourly_Gen[[#This Row],[Hour]]/24</f>
        <v>0.20833333333333334</v>
      </c>
      <c r="D3713">
        <f>MONTH(Tbl_Hourly_Gen[[#This Row],[Date]])</f>
        <v>6</v>
      </c>
      <c r="E3713">
        <f>DAY(Tbl_Hourly_Gen[[#This Row],[Date]])</f>
        <v>3</v>
      </c>
      <c r="F3713">
        <v>5</v>
      </c>
      <c r="G3713">
        <f>WEEKDAY(Tbl_Hourly_Gen[[#This Row],[Date]])</f>
        <v>2</v>
      </c>
      <c r="H3713" s="7" t="s">
        <v>14</v>
      </c>
      <c r="I3713" s="5">
        <v>0</v>
      </c>
    </row>
    <row r="3714" spans="2:9">
      <c r="B3714" s="11">
        <f>IF(B3713+IF(Tbl_Hourly_Gen[[#This Row],[Hour]]=24,1,0)&lt;Date_End,B3713+IF(Tbl_Hourly_Gen[[#This Row],[Hour]]=24,1,0),0)</f>
        <v>45446</v>
      </c>
      <c r="C3714" s="29">
        <f>Tbl_Hourly_Gen[[#This Row],[Hour]]/24</f>
        <v>0.25</v>
      </c>
      <c r="D3714">
        <f>MONTH(Tbl_Hourly_Gen[[#This Row],[Date]])</f>
        <v>6</v>
      </c>
      <c r="E3714">
        <f>DAY(Tbl_Hourly_Gen[[#This Row],[Date]])</f>
        <v>3</v>
      </c>
      <c r="F3714">
        <v>6</v>
      </c>
      <c r="G3714">
        <f>WEEKDAY(Tbl_Hourly_Gen[[#This Row],[Date]])</f>
        <v>2</v>
      </c>
      <c r="H3714" s="7" t="s">
        <v>14</v>
      </c>
      <c r="I3714" s="5">
        <v>0</v>
      </c>
    </row>
    <row r="3715" spans="2:9">
      <c r="B3715" s="11">
        <f>IF(B3714+IF(Tbl_Hourly_Gen[[#This Row],[Hour]]=24,1,0)&lt;Date_End,B3714+IF(Tbl_Hourly_Gen[[#This Row],[Hour]]=24,1,0),0)</f>
        <v>45446</v>
      </c>
      <c r="C3715" s="29">
        <f>Tbl_Hourly_Gen[[#This Row],[Hour]]/24</f>
        <v>0.29166666666666669</v>
      </c>
      <c r="D3715">
        <f>MONTH(Tbl_Hourly_Gen[[#This Row],[Date]])</f>
        <v>6</v>
      </c>
      <c r="E3715">
        <f>DAY(Tbl_Hourly_Gen[[#This Row],[Date]])</f>
        <v>3</v>
      </c>
      <c r="F3715">
        <v>7</v>
      </c>
      <c r="G3715">
        <f>WEEKDAY(Tbl_Hourly_Gen[[#This Row],[Date]])</f>
        <v>2</v>
      </c>
      <c r="H3715" s="7" t="s">
        <v>14</v>
      </c>
      <c r="I3715" s="5">
        <v>0</v>
      </c>
    </row>
    <row r="3716" spans="2:9">
      <c r="B3716" s="11">
        <f>IF(B3715+IF(Tbl_Hourly_Gen[[#This Row],[Hour]]=24,1,0)&lt;Date_End,B3715+IF(Tbl_Hourly_Gen[[#This Row],[Hour]]=24,1,0),0)</f>
        <v>45446</v>
      </c>
      <c r="C3716" s="29">
        <f>Tbl_Hourly_Gen[[#This Row],[Hour]]/24</f>
        <v>0.33333333333333331</v>
      </c>
      <c r="D3716">
        <f>MONTH(Tbl_Hourly_Gen[[#This Row],[Date]])</f>
        <v>6</v>
      </c>
      <c r="E3716">
        <f>DAY(Tbl_Hourly_Gen[[#This Row],[Date]])</f>
        <v>3</v>
      </c>
      <c r="F3716">
        <v>8</v>
      </c>
      <c r="G3716">
        <f>WEEKDAY(Tbl_Hourly_Gen[[#This Row],[Date]])</f>
        <v>2</v>
      </c>
      <c r="H3716" s="7" t="s">
        <v>14</v>
      </c>
      <c r="I3716" s="5">
        <v>0</v>
      </c>
    </row>
    <row r="3717" spans="2:9">
      <c r="B3717" s="11">
        <f>IF(B3716+IF(Tbl_Hourly_Gen[[#This Row],[Hour]]=24,1,0)&lt;Date_End,B3716+IF(Tbl_Hourly_Gen[[#This Row],[Hour]]=24,1,0),0)</f>
        <v>45446</v>
      </c>
      <c r="C3717" s="29">
        <f>Tbl_Hourly_Gen[[#This Row],[Hour]]/24</f>
        <v>0.375</v>
      </c>
      <c r="D3717">
        <f>MONTH(Tbl_Hourly_Gen[[#This Row],[Date]])</f>
        <v>6</v>
      </c>
      <c r="E3717">
        <f>DAY(Tbl_Hourly_Gen[[#This Row],[Date]])</f>
        <v>3</v>
      </c>
      <c r="F3717">
        <v>9</v>
      </c>
      <c r="G3717">
        <f>WEEKDAY(Tbl_Hourly_Gen[[#This Row],[Date]])</f>
        <v>2</v>
      </c>
      <c r="H3717" s="7" t="s">
        <v>14</v>
      </c>
      <c r="I3717" s="5">
        <v>0</v>
      </c>
    </row>
    <row r="3718" spans="2:9">
      <c r="B3718" s="11">
        <f>IF(B3717+IF(Tbl_Hourly_Gen[[#This Row],[Hour]]=24,1,0)&lt;Date_End,B3717+IF(Tbl_Hourly_Gen[[#This Row],[Hour]]=24,1,0),0)</f>
        <v>45446</v>
      </c>
      <c r="C3718" s="29">
        <f>Tbl_Hourly_Gen[[#This Row],[Hour]]/24</f>
        <v>0.41666666666666669</v>
      </c>
      <c r="D3718">
        <f>MONTH(Tbl_Hourly_Gen[[#This Row],[Date]])</f>
        <v>6</v>
      </c>
      <c r="E3718">
        <f>DAY(Tbl_Hourly_Gen[[#This Row],[Date]])</f>
        <v>3</v>
      </c>
      <c r="F3718">
        <v>10</v>
      </c>
      <c r="G3718">
        <f>WEEKDAY(Tbl_Hourly_Gen[[#This Row],[Date]])</f>
        <v>2</v>
      </c>
      <c r="H3718" s="7" t="s">
        <v>14</v>
      </c>
      <c r="I3718" s="5">
        <v>0</v>
      </c>
    </row>
    <row r="3719" spans="2:9">
      <c r="B3719" s="11">
        <f>IF(B3718+IF(Tbl_Hourly_Gen[[#This Row],[Hour]]=24,1,0)&lt;Date_End,B3718+IF(Tbl_Hourly_Gen[[#This Row],[Hour]]=24,1,0),0)</f>
        <v>45446</v>
      </c>
      <c r="C3719" s="29">
        <f>Tbl_Hourly_Gen[[#This Row],[Hour]]/24</f>
        <v>0.45833333333333331</v>
      </c>
      <c r="D3719">
        <f>MONTH(Tbl_Hourly_Gen[[#This Row],[Date]])</f>
        <v>6</v>
      </c>
      <c r="E3719">
        <f>DAY(Tbl_Hourly_Gen[[#This Row],[Date]])</f>
        <v>3</v>
      </c>
      <c r="F3719">
        <v>11</v>
      </c>
      <c r="G3719">
        <f>WEEKDAY(Tbl_Hourly_Gen[[#This Row],[Date]])</f>
        <v>2</v>
      </c>
      <c r="H3719" s="7" t="s">
        <v>14</v>
      </c>
      <c r="I3719" s="5">
        <v>0</v>
      </c>
    </row>
    <row r="3720" spans="2:9">
      <c r="B3720" s="11">
        <f>IF(B3719+IF(Tbl_Hourly_Gen[[#This Row],[Hour]]=24,1,0)&lt;Date_End,B3719+IF(Tbl_Hourly_Gen[[#This Row],[Hour]]=24,1,0),0)</f>
        <v>45446</v>
      </c>
      <c r="C3720" s="29">
        <f>Tbl_Hourly_Gen[[#This Row],[Hour]]/24</f>
        <v>0.5</v>
      </c>
      <c r="D3720">
        <f>MONTH(Tbl_Hourly_Gen[[#This Row],[Date]])</f>
        <v>6</v>
      </c>
      <c r="E3720">
        <f>DAY(Tbl_Hourly_Gen[[#This Row],[Date]])</f>
        <v>3</v>
      </c>
      <c r="F3720">
        <v>12</v>
      </c>
      <c r="G3720">
        <f>WEEKDAY(Tbl_Hourly_Gen[[#This Row],[Date]])</f>
        <v>2</v>
      </c>
      <c r="H3720" s="7" t="s">
        <v>14</v>
      </c>
      <c r="I3720" s="5">
        <v>0</v>
      </c>
    </row>
    <row r="3721" spans="2:9">
      <c r="B3721" s="11">
        <f>IF(B3720+IF(Tbl_Hourly_Gen[[#This Row],[Hour]]=24,1,0)&lt;Date_End,B3720+IF(Tbl_Hourly_Gen[[#This Row],[Hour]]=24,1,0),0)</f>
        <v>45446</v>
      </c>
      <c r="C3721" s="29">
        <f>Tbl_Hourly_Gen[[#This Row],[Hour]]/24</f>
        <v>0.54166666666666663</v>
      </c>
      <c r="D3721">
        <f>MONTH(Tbl_Hourly_Gen[[#This Row],[Date]])</f>
        <v>6</v>
      </c>
      <c r="E3721">
        <f>DAY(Tbl_Hourly_Gen[[#This Row],[Date]])</f>
        <v>3</v>
      </c>
      <c r="F3721">
        <v>13</v>
      </c>
      <c r="G3721">
        <f>WEEKDAY(Tbl_Hourly_Gen[[#This Row],[Date]])</f>
        <v>2</v>
      </c>
      <c r="H3721" s="7" t="s">
        <v>14</v>
      </c>
      <c r="I3721" s="5">
        <v>0</v>
      </c>
    </row>
    <row r="3722" spans="2:9">
      <c r="B3722" s="11">
        <f>IF(B3721+IF(Tbl_Hourly_Gen[[#This Row],[Hour]]=24,1,0)&lt;Date_End,B3721+IF(Tbl_Hourly_Gen[[#This Row],[Hour]]=24,1,0),0)</f>
        <v>45446</v>
      </c>
      <c r="C3722" s="29">
        <f>Tbl_Hourly_Gen[[#This Row],[Hour]]/24</f>
        <v>0.58333333333333337</v>
      </c>
      <c r="D3722">
        <f>MONTH(Tbl_Hourly_Gen[[#This Row],[Date]])</f>
        <v>6</v>
      </c>
      <c r="E3722">
        <f>DAY(Tbl_Hourly_Gen[[#This Row],[Date]])</f>
        <v>3</v>
      </c>
      <c r="F3722">
        <v>14</v>
      </c>
      <c r="G3722">
        <f>WEEKDAY(Tbl_Hourly_Gen[[#This Row],[Date]])</f>
        <v>2</v>
      </c>
      <c r="H3722" s="7" t="s">
        <v>14</v>
      </c>
      <c r="I3722" s="5">
        <v>0</v>
      </c>
    </row>
    <row r="3723" spans="2:9">
      <c r="B3723" s="11">
        <f>IF(B3722+IF(Tbl_Hourly_Gen[[#This Row],[Hour]]=24,1,0)&lt;Date_End,B3722+IF(Tbl_Hourly_Gen[[#This Row],[Hour]]=24,1,0),0)</f>
        <v>45446</v>
      </c>
      <c r="C3723" s="29">
        <f>Tbl_Hourly_Gen[[#This Row],[Hour]]/24</f>
        <v>0.625</v>
      </c>
      <c r="D3723">
        <f>MONTH(Tbl_Hourly_Gen[[#This Row],[Date]])</f>
        <v>6</v>
      </c>
      <c r="E3723">
        <f>DAY(Tbl_Hourly_Gen[[#This Row],[Date]])</f>
        <v>3</v>
      </c>
      <c r="F3723">
        <v>15</v>
      </c>
      <c r="G3723">
        <f>WEEKDAY(Tbl_Hourly_Gen[[#This Row],[Date]])</f>
        <v>2</v>
      </c>
      <c r="H3723" s="7" t="s">
        <v>14</v>
      </c>
      <c r="I3723" s="5">
        <v>0</v>
      </c>
    </row>
    <row r="3724" spans="2:9">
      <c r="B3724" s="11">
        <f>IF(B3723+IF(Tbl_Hourly_Gen[[#This Row],[Hour]]=24,1,0)&lt;Date_End,B3723+IF(Tbl_Hourly_Gen[[#This Row],[Hour]]=24,1,0),0)</f>
        <v>45446</v>
      </c>
      <c r="C3724" s="29">
        <f>Tbl_Hourly_Gen[[#This Row],[Hour]]/24</f>
        <v>0.66666666666666663</v>
      </c>
      <c r="D3724">
        <f>MONTH(Tbl_Hourly_Gen[[#This Row],[Date]])</f>
        <v>6</v>
      </c>
      <c r="E3724">
        <f>DAY(Tbl_Hourly_Gen[[#This Row],[Date]])</f>
        <v>3</v>
      </c>
      <c r="F3724">
        <v>16</v>
      </c>
      <c r="G3724">
        <f>WEEKDAY(Tbl_Hourly_Gen[[#This Row],[Date]])</f>
        <v>2</v>
      </c>
      <c r="H3724" s="7" t="s">
        <v>14</v>
      </c>
      <c r="I3724" s="5">
        <v>0</v>
      </c>
    </row>
    <row r="3725" spans="2:9">
      <c r="B3725" s="11">
        <f>IF(B3724+IF(Tbl_Hourly_Gen[[#This Row],[Hour]]=24,1,0)&lt;Date_End,B3724+IF(Tbl_Hourly_Gen[[#This Row],[Hour]]=24,1,0),0)</f>
        <v>45446</v>
      </c>
      <c r="C3725" s="29">
        <f>Tbl_Hourly_Gen[[#This Row],[Hour]]/24</f>
        <v>0.70833333333333337</v>
      </c>
      <c r="D3725">
        <f>MONTH(Tbl_Hourly_Gen[[#This Row],[Date]])</f>
        <v>6</v>
      </c>
      <c r="E3725">
        <f>DAY(Tbl_Hourly_Gen[[#This Row],[Date]])</f>
        <v>3</v>
      </c>
      <c r="F3725">
        <v>17</v>
      </c>
      <c r="G3725">
        <f>WEEKDAY(Tbl_Hourly_Gen[[#This Row],[Date]])</f>
        <v>2</v>
      </c>
      <c r="H3725" s="7" t="s">
        <v>14</v>
      </c>
      <c r="I3725" s="5">
        <v>0</v>
      </c>
    </row>
    <row r="3726" spans="2:9">
      <c r="B3726" s="11">
        <f>IF(B3725+IF(Tbl_Hourly_Gen[[#This Row],[Hour]]=24,1,0)&lt;Date_End,B3725+IF(Tbl_Hourly_Gen[[#This Row],[Hour]]=24,1,0),0)</f>
        <v>45446</v>
      </c>
      <c r="C3726" s="29">
        <f>Tbl_Hourly_Gen[[#This Row],[Hour]]/24</f>
        <v>0.75</v>
      </c>
      <c r="D3726">
        <f>MONTH(Tbl_Hourly_Gen[[#This Row],[Date]])</f>
        <v>6</v>
      </c>
      <c r="E3726">
        <f>DAY(Tbl_Hourly_Gen[[#This Row],[Date]])</f>
        <v>3</v>
      </c>
      <c r="F3726">
        <v>18</v>
      </c>
      <c r="G3726">
        <f>WEEKDAY(Tbl_Hourly_Gen[[#This Row],[Date]])</f>
        <v>2</v>
      </c>
      <c r="H3726" s="7" t="s">
        <v>14</v>
      </c>
      <c r="I3726" s="5">
        <v>0</v>
      </c>
    </row>
    <row r="3727" spans="2:9">
      <c r="B3727" s="11">
        <f>IF(B3726+IF(Tbl_Hourly_Gen[[#This Row],[Hour]]=24,1,0)&lt;Date_End,B3726+IF(Tbl_Hourly_Gen[[#This Row],[Hour]]=24,1,0),0)</f>
        <v>45446</v>
      </c>
      <c r="C3727" s="29">
        <f>Tbl_Hourly_Gen[[#This Row],[Hour]]/24</f>
        <v>0.79166666666666663</v>
      </c>
      <c r="D3727">
        <f>MONTH(Tbl_Hourly_Gen[[#This Row],[Date]])</f>
        <v>6</v>
      </c>
      <c r="E3727">
        <f>DAY(Tbl_Hourly_Gen[[#This Row],[Date]])</f>
        <v>3</v>
      </c>
      <c r="F3727">
        <v>19</v>
      </c>
      <c r="G3727">
        <f>WEEKDAY(Tbl_Hourly_Gen[[#This Row],[Date]])</f>
        <v>2</v>
      </c>
      <c r="H3727" s="7" t="s">
        <v>14</v>
      </c>
      <c r="I3727" s="5">
        <v>0</v>
      </c>
    </row>
    <row r="3728" spans="2:9">
      <c r="B3728" s="11">
        <f>IF(B3727+IF(Tbl_Hourly_Gen[[#This Row],[Hour]]=24,1,0)&lt;Date_End,B3727+IF(Tbl_Hourly_Gen[[#This Row],[Hour]]=24,1,0),0)</f>
        <v>45446</v>
      </c>
      <c r="C3728" s="29">
        <f>Tbl_Hourly_Gen[[#This Row],[Hour]]/24</f>
        <v>0.83333333333333337</v>
      </c>
      <c r="D3728">
        <f>MONTH(Tbl_Hourly_Gen[[#This Row],[Date]])</f>
        <v>6</v>
      </c>
      <c r="E3728">
        <f>DAY(Tbl_Hourly_Gen[[#This Row],[Date]])</f>
        <v>3</v>
      </c>
      <c r="F3728">
        <v>20</v>
      </c>
      <c r="G3728">
        <f>WEEKDAY(Tbl_Hourly_Gen[[#This Row],[Date]])</f>
        <v>2</v>
      </c>
      <c r="H3728" s="7" t="s">
        <v>14</v>
      </c>
      <c r="I3728" s="5">
        <v>0</v>
      </c>
    </row>
    <row r="3729" spans="2:9">
      <c r="B3729" s="11">
        <f>IF(B3728+IF(Tbl_Hourly_Gen[[#This Row],[Hour]]=24,1,0)&lt;Date_End,B3728+IF(Tbl_Hourly_Gen[[#This Row],[Hour]]=24,1,0),0)</f>
        <v>45446</v>
      </c>
      <c r="C3729" s="29">
        <f>Tbl_Hourly_Gen[[#This Row],[Hour]]/24</f>
        <v>0.875</v>
      </c>
      <c r="D3729">
        <f>MONTH(Tbl_Hourly_Gen[[#This Row],[Date]])</f>
        <v>6</v>
      </c>
      <c r="E3729">
        <f>DAY(Tbl_Hourly_Gen[[#This Row],[Date]])</f>
        <v>3</v>
      </c>
      <c r="F3729">
        <v>21</v>
      </c>
      <c r="G3729">
        <f>WEEKDAY(Tbl_Hourly_Gen[[#This Row],[Date]])</f>
        <v>2</v>
      </c>
      <c r="H3729" s="7" t="s">
        <v>14</v>
      </c>
      <c r="I3729" s="5">
        <v>0</v>
      </c>
    </row>
    <row r="3730" spans="2:9">
      <c r="B3730" s="11">
        <f>IF(B3729+IF(Tbl_Hourly_Gen[[#This Row],[Hour]]=24,1,0)&lt;Date_End,B3729+IF(Tbl_Hourly_Gen[[#This Row],[Hour]]=24,1,0),0)</f>
        <v>45446</v>
      </c>
      <c r="C3730" s="29">
        <f>Tbl_Hourly_Gen[[#This Row],[Hour]]/24</f>
        <v>0.91666666666666663</v>
      </c>
      <c r="D3730">
        <f>MONTH(Tbl_Hourly_Gen[[#This Row],[Date]])</f>
        <v>6</v>
      </c>
      <c r="E3730">
        <f>DAY(Tbl_Hourly_Gen[[#This Row],[Date]])</f>
        <v>3</v>
      </c>
      <c r="F3730">
        <v>22</v>
      </c>
      <c r="G3730">
        <f>WEEKDAY(Tbl_Hourly_Gen[[#This Row],[Date]])</f>
        <v>2</v>
      </c>
      <c r="H3730" s="7" t="s">
        <v>14</v>
      </c>
      <c r="I3730" s="5">
        <v>0</v>
      </c>
    </row>
    <row r="3731" spans="2:9">
      <c r="B3731" s="11">
        <f>IF(B3730+IF(Tbl_Hourly_Gen[[#This Row],[Hour]]=24,1,0)&lt;Date_End,B3730+IF(Tbl_Hourly_Gen[[#This Row],[Hour]]=24,1,0),0)</f>
        <v>45446</v>
      </c>
      <c r="C3731" s="29">
        <f>Tbl_Hourly_Gen[[#This Row],[Hour]]/24</f>
        <v>0.95833333333333337</v>
      </c>
      <c r="D3731">
        <f>MONTH(Tbl_Hourly_Gen[[#This Row],[Date]])</f>
        <v>6</v>
      </c>
      <c r="E3731">
        <f>DAY(Tbl_Hourly_Gen[[#This Row],[Date]])</f>
        <v>3</v>
      </c>
      <c r="F3731">
        <v>23</v>
      </c>
      <c r="G3731">
        <f>WEEKDAY(Tbl_Hourly_Gen[[#This Row],[Date]])</f>
        <v>2</v>
      </c>
      <c r="H3731" s="7" t="s">
        <v>14</v>
      </c>
      <c r="I3731" s="5">
        <v>0</v>
      </c>
    </row>
    <row r="3732" spans="2:9">
      <c r="B3732" s="11">
        <f>IF(B3731+IF(Tbl_Hourly_Gen[[#This Row],[Hour]]=24,1,0)&lt;Date_End,B3731+IF(Tbl_Hourly_Gen[[#This Row],[Hour]]=24,1,0),0)</f>
        <v>45447</v>
      </c>
      <c r="C3732" s="29">
        <f>Tbl_Hourly_Gen[[#This Row],[Hour]]/24</f>
        <v>1</v>
      </c>
      <c r="D3732">
        <f>MONTH(Tbl_Hourly_Gen[[#This Row],[Date]])</f>
        <v>6</v>
      </c>
      <c r="E3732">
        <f>DAY(Tbl_Hourly_Gen[[#This Row],[Date]])</f>
        <v>4</v>
      </c>
      <c r="F3732">
        <v>24</v>
      </c>
      <c r="G3732">
        <f>WEEKDAY(Tbl_Hourly_Gen[[#This Row],[Date]])</f>
        <v>3</v>
      </c>
      <c r="H3732" s="7" t="s">
        <v>14</v>
      </c>
      <c r="I3732" s="5">
        <v>0</v>
      </c>
    </row>
    <row r="3733" spans="2:9">
      <c r="B3733" s="11">
        <f>IF(B3732+IF(Tbl_Hourly_Gen[[#This Row],[Hour]]=24,1,0)&lt;Date_End,B3732+IF(Tbl_Hourly_Gen[[#This Row],[Hour]]=24,1,0),0)</f>
        <v>45447</v>
      </c>
      <c r="C3733" s="29">
        <f>Tbl_Hourly_Gen[[#This Row],[Hour]]/24</f>
        <v>4.1666666666666664E-2</v>
      </c>
      <c r="D3733">
        <f>MONTH(Tbl_Hourly_Gen[[#This Row],[Date]])</f>
        <v>6</v>
      </c>
      <c r="E3733">
        <f>DAY(Tbl_Hourly_Gen[[#This Row],[Date]])</f>
        <v>4</v>
      </c>
      <c r="F3733">
        <v>1</v>
      </c>
      <c r="G3733">
        <f>WEEKDAY(Tbl_Hourly_Gen[[#This Row],[Date]])</f>
        <v>3</v>
      </c>
      <c r="H3733" s="7" t="s">
        <v>14</v>
      </c>
      <c r="I3733" s="5">
        <v>0</v>
      </c>
    </row>
    <row r="3734" spans="2:9">
      <c r="B3734" s="11">
        <f>IF(B3733+IF(Tbl_Hourly_Gen[[#This Row],[Hour]]=24,1,0)&lt;Date_End,B3733+IF(Tbl_Hourly_Gen[[#This Row],[Hour]]=24,1,0),0)</f>
        <v>45447</v>
      </c>
      <c r="C3734" s="29">
        <f>Tbl_Hourly_Gen[[#This Row],[Hour]]/24</f>
        <v>8.3333333333333329E-2</v>
      </c>
      <c r="D3734">
        <f>MONTH(Tbl_Hourly_Gen[[#This Row],[Date]])</f>
        <v>6</v>
      </c>
      <c r="E3734">
        <f>DAY(Tbl_Hourly_Gen[[#This Row],[Date]])</f>
        <v>4</v>
      </c>
      <c r="F3734">
        <v>2</v>
      </c>
      <c r="G3734">
        <f>WEEKDAY(Tbl_Hourly_Gen[[#This Row],[Date]])</f>
        <v>3</v>
      </c>
      <c r="H3734" s="7" t="s">
        <v>14</v>
      </c>
      <c r="I3734" s="5">
        <v>0</v>
      </c>
    </row>
    <row r="3735" spans="2:9">
      <c r="B3735" s="11">
        <f>IF(B3734+IF(Tbl_Hourly_Gen[[#This Row],[Hour]]=24,1,0)&lt;Date_End,B3734+IF(Tbl_Hourly_Gen[[#This Row],[Hour]]=24,1,0),0)</f>
        <v>45447</v>
      </c>
      <c r="C3735" s="29">
        <f>Tbl_Hourly_Gen[[#This Row],[Hour]]/24</f>
        <v>0.125</v>
      </c>
      <c r="D3735">
        <f>MONTH(Tbl_Hourly_Gen[[#This Row],[Date]])</f>
        <v>6</v>
      </c>
      <c r="E3735">
        <f>DAY(Tbl_Hourly_Gen[[#This Row],[Date]])</f>
        <v>4</v>
      </c>
      <c r="F3735">
        <v>3</v>
      </c>
      <c r="G3735">
        <f>WEEKDAY(Tbl_Hourly_Gen[[#This Row],[Date]])</f>
        <v>3</v>
      </c>
      <c r="H3735" s="7" t="s">
        <v>14</v>
      </c>
      <c r="I3735" s="5">
        <v>0</v>
      </c>
    </row>
    <row r="3736" spans="2:9">
      <c r="B3736" s="11">
        <f>IF(B3735+IF(Tbl_Hourly_Gen[[#This Row],[Hour]]=24,1,0)&lt;Date_End,B3735+IF(Tbl_Hourly_Gen[[#This Row],[Hour]]=24,1,0),0)</f>
        <v>45447</v>
      </c>
      <c r="C3736" s="29">
        <f>Tbl_Hourly_Gen[[#This Row],[Hour]]/24</f>
        <v>0.16666666666666666</v>
      </c>
      <c r="D3736">
        <f>MONTH(Tbl_Hourly_Gen[[#This Row],[Date]])</f>
        <v>6</v>
      </c>
      <c r="E3736">
        <f>DAY(Tbl_Hourly_Gen[[#This Row],[Date]])</f>
        <v>4</v>
      </c>
      <c r="F3736">
        <v>4</v>
      </c>
      <c r="G3736">
        <f>WEEKDAY(Tbl_Hourly_Gen[[#This Row],[Date]])</f>
        <v>3</v>
      </c>
      <c r="H3736" s="7" t="s">
        <v>14</v>
      </c>
      <c r="I3736" s="5">
        <v>0</v>
      </c>
    </row>
    <row r="3737" spans="2:9">
      <c r="B3737" s="11">
        <f>IF(B3736+IF(Tbl_Hourly_Gen[[#This Row],[Hour]]=24,1,0)&lt;Date_End,B3736+IF(Tbl_Hourly_Gen[[#This Row],[Hour]]=24,1,0),0)</f>
        <v>45447</v>
      </c>
      <c r="C3737" s="29">
        <f>Tbl_Hourly_Gen[[#This Row],[Hour]]/24</f>
        <v>0.20833333333333334</v>
      </c>
      <c r="D3737">
        <f>MONTH(Tbl_Hourly_Gen[[#This Row],[Date]])</f>
        <v>6</v>
      </c>
      <c r="E3737">
        <f>DAY(Tbl_Hourly_Gen[[#This Row],[Date]])</f>
        <v>4</v>
      </c>
      <c r="F3737">
        <v>5</v>
      </c>
      <c r="G3737">
        <f>WEEKDAY(Tbl_Hourly_Gen[[#This Row],[Date]])</f>
        <v>3</v>
      </c>
      <c r="H3737" s="7" t="s">
        <v>14</v>
      </c>
      <c r="I3737" s="5">
        <v>0</v>
      </c>
    </row>
    <row r="3738" spans="2:9">
      <c r="B3738" s="11">
        <f>IF(B3737+IF(Tbl_Hourly_Gen[[#This Row],[Hour]]=24,1,0)&lt;Date_End,B3737+IF(Tbl_Hourly_Gen[[#This Row],[Hour]]=24,1,0),0)</f>
        <v>45447</v>
      </c>
      <c r="C3738" s="29">
        <f>Tbl_Hourly_Gen[[#This Row],[Hour]]/24</f>
        <v>0.25</v>
      </c>
      <c r="D3738">
        <f>MONTH(Tbl_Hourly_Gen[[#This Row],[Date]])</f>
        <v>6</v>
      </c>
      <c r="E3738">
        <f>DAY(Tbl_Hourly_Gen[[#This Row],[Date]])</f>
        <v>4</v>
      </c>
      <c r="F3738">
        <v>6</v>
      </c>
      <c r="G3738">
        <f>WEEKDAY(Tbl_Hourly_Gen[[#This Row],[Date]])</f>
        <v>3</v>
      </c>
      <c r="H3738" s="7" t="s">
        <v>14</v>
      </c>
      <c r="I3738" s="5">
        <v>0</v>
      </c>
    </row>
    <row r="3739" spans="2:9">
      <c r="B3739" s="11">
        <f>IF(B3738+IF(Tbl_Hourly_Gen[[#This Row],[Hour]]=24,1,0)&lt;Date_End,B3738+IF(Tbl_Hourly_Gen[[#This Row],[Hour]]=24,1,0),0)</f>
        <v>45447</v>
      </c>
      <c r="C3739" s="29">
        <f>Tbl_Hourly_Gen[[#This Row],[Hour]]/24</f>
        <v>0.29166666666666669</v>
      </c>
      <c r="D3739">
        <f>MONTH(Tbl_Hourly_Gen[[#This Row],[Date]])</f>
        <v>6</v>
      </c>
      <c r="E3739">
        <f>DAY(Tbl_Hourly_Gen[[#This Row],[Date]])</f>
        <v>4</v>
      </c>
      <c r="F3739">
        <v>7</v>
      </c>
      <c r="G3739">
        <f>WEEKDAY(Tbl_Hourly_Gen[[#This Row],[Date]])</f>
        <v>3</v>
      </c>
      <c r="H3739" s="7" t="s">
        <v>14</v>
      </c>
      <c r="I3739" s="5">
        <v>0</v>
      </c>
    </row>
    <row r="3740" spans="2:9">
      <c r="B3740" s="11">
        <f>IF(B3739+IF(Tbl_Hourly_Gen[[#This Row],[Hour]]=24,1,0)&lt;Date_End,B3739+IF(Tbl_Hourly_Gen[[#This Row],[Hour]]=24,1,0),0)</f>
        <v>45447</v>
      </c>
      <c r="C3740" s="29">
        <f>Tbl_Hourly_Gen[[#This Row],[Hour]]/24</f>
        <v>0.33333333333333331</v>
      </c>
      <c r="D3740">
        <f>MONTH(Tbl_Hourly_Gen[[#This Row],[Date]])</f>
        <v>6</v>
      </c>
      <c r="E3740">
        <f>DAY(Tbl_Hourly_Gen[[#This Row],[Date]])</f>
        <v>4</v>
      </c>
      <c r="F3740">
        <v>8</v>
      </c>
      <c r="G3740">
        <f>WEEKDAY(Tbl_Hourly_Gen[[#This Row],[Date]])</f>
        <v>3</v>
      </c>
      <c r="H3740" s="7" t="s">
        <v>14</v>
      </c>
      <c r="I3740" s="5">
        <v>0</v>
      </c>
    </row>
    <row r="3741" spans="2:9">
      <c r="B3741" s="11">
        <f>IF(B3740+IF(Tbl_Hourly_Gen[[#This Row],[Hour]]=24,1,0)&lt;Date_End,B3740+IF(Tbl_Hourly_Gen[[#This Row],[Hour]]=24,1,0),0)</f>
        <v>45447</v>
      </c>
      <c r="C3741" s="29">
        <f>Tbl_Hourly_Gen[[#This Row],[Hour]]/24</f>
        <v>0.375</v>
      </c>
      <c r="D3741">
        <f>MONTH(Tbl_Hourly_Gen[[#This Row],[Date]])</f>
        <v>6</v>
      </c>
      <c r="E3741">
        <f>DAY(Tbl_Hourly_Gen[[#This Row],[Date]])</f>
        <v>4</v>
      </c>
      <c r="F3741">
        <v>9</v>
      </c>
      <c r="G3741">
        <f>WEEKDAY(Tbl_Hourly_Gen[[#This Row],[Date]])</f>
        <v>3</v>
      </c>
      <c r="H3741" s="7" t="s">
        <v>14</v>
      </c>
      <c r="I3741" s="5">
        <v>0</v>
      </c>
    </row>
    <row r="3742" spans="2:9">
      <c r="B3742" s="11">
        <f>IF(B3741+IF(Tbl_Hourly_Gen[[#This Row],[Hour]]=24,1,0)&lt;Date_End,B3741+IF(Tbl_Hourly_Gen[[#This Row],[Hour]]=24,1,0),0)</f>
        <v>45447</v>
      </c>
      <c r="C3742" s="29">
        <f>Tbl_Hourly_Gen[[#This Row],[Hour]]/24</f>
        <v>0.41666666666666669</v>
      </c>
      <c r="D3742">
        <f>MONTH(Tbl_Hourly_Gen[[#This Row],[Date]])</f>
        <v>6</v>
      </c>
      <c r="E3742">
        <f>DAY(Tbl_Hourly_Gen[[#This Row],[Date]])</f>
        <v>4</v>
      </c>
      <c r="F3742">
        <v>10</v>
      </c>
      <c r="G3742">
        <f>WEEKDAY(Tbl_Hourly_Gen[[#This Row],[Date]])</f>
        <v>3</v>
      </c>
      <c r="H3742" s="7" t="s">
        <v>14</v>
      </c>
      <c r="I3742" s="5">
        <v>0</v>
      </c>
    </row>
    <row r="3743" spans="2:9">
      <c r="B3743" s="11">
        <f>IF(B3742+IF(Tbl_Hourly_Gen[[#This Row],[Hour]]=24,1,0)&lt;Date_End,B3742+IF(Tbl_Hourly_Gen[[#This Row],[Hour]]=24,1,0),0)</f>
        <v>45447</v>
      </c>
      <c r="C3743" s="29">
        <f>Tbl_Hourly_Gen[[#This Row],[Hour]]/24</f>
        <v>0.45833333333333331</v>
      </c>
      <c r="D3743">
        <f>MONTH(Tbl_Hourly_Gen[[#This Row],[Date]])</f>
        <v>6</v>
      </c>
      <c r="E3743">
        <f>DAY(Tbl_Hourly_Gen[[#This Row],[Date]])</f>
        <v>4</v>
      </c>
      <c r="F3743">
        <v>11</v>
      </c>
      <c r="G3743">
        <f>WEEKDAY(Tbl_Hourly_Gen[[#This Row],[Date]])</f>
        <v>3</v>
      </c>
      <c r="H3743" s="7" t="s">
        <v>14</v>
      </c>
      <c r="I3743" s="5">
        <v>0</v>
      </c>
    </row>
    <row r="3744" spans="2:9">
      <c r="B3744" s="11">
        <f>IF(B3743+IF(Tbl_Hourly_Gen[[#This Row],[Hour]]=24,1,0)&lt;Date_End,B3743+IF(Tbl_Hourly_Gen[[#This Row],[Hour]]=24,1,0),0)</f>
        <v>45447</v>
      </c>
      <c r="C3744" s="29">
        <f>Tbl_Hourly_Gen[[#This Row],[Hour]]/24</f>
        <v>0.5</v>
      </c>
      <c r="D3744">
        <f>MONTH(Tbl_Hourly_Gen[[#This Row],[Date]])</f>
        <v>6</v>
      </c>
      <c r="E3744">
        <f>DAY(Tbl_Hourly_Gen[[#This Row],[Date]])</f>
        <v>4</v>
      </c>
      <c r="F3744">
        <v>12</v>
      </c>
      <c r="G3744">
        <f>WEEKDAY(Tbl_Hourly_Gen[[#This Row],[Date]])</f>
        <v>3</v>
      </c>
      <c r="H3744" s="7" t="s">
        <v>14</v>
      </c>
      <c r="I3744" s="5">
        <v>0</v>
      </c>
    </row>
    <row r="3745" spans="2:9">
      <c r="B3745" s="11">
        <f>IF(B3744+IF(Tbl_Hourly_Gen[[#This Row],[Hour]]=24,1,0)&lt;Date_End,B3744+IF(Tbl_Hourly_Gen[[#This Row],[Hour]]=24,1,0),0)</f>
        <v>45447</v>
      </c>
      <c r="C3745" s="29">
        <f>Tbl_Hourly_Gen[[#This Row],[Hour]]/24</f>
        <v>0.54166666666666663</v>
      </c>
      <c r="D3745">
        <f>MONTH(Tbl_Hourly_Gen[[#This Row],[Date]])</f>
        <v>6</v>
      </c>
      <c r="E3745">
        <f>DAY(Tbl_Hourly_Gen[[#This Row],[Date]])</f>
        <v>4</v>
      </c>
      <c r="F3745">
        <v>13</v>
      </c>
      <c r="G3745">
        <f>WEEKDAY(Tbl_Hourly_Gen[[#This Row],[Date]])</f>
        <v>3</v>
      </c>
      <c r="H3745" s="7" t="s">
        <v>14</v>
      </c>
      <c r="I3745" s="5">
        <v>0</v>
      </c>
    </row>
    <row r="3746" spans="2:9">
      <c r="B3746" s="11">
        <f>IF(B3745+IF(Tbl_Hourly_Gen[[#This Row],[Hour]]=24,1,0)&lt;Date_End,B3745+IF(Tbl_Hourly_Gen[[#This Row],[Hour]]=24,1,0),0)</f>
        <v>45447</v>
      </c>
      <c r="C3746" s="29">
        <f>Tbl_Hourly_Gen[[#This Row],[Hour]]/24</f>
        <v>0.58333333333333337</v>
      </c>
      <c r="D3746">
        <f>MONTH(Tbl_Hourly_Gen[[#This Row],[Date]])</f>
        <v>6</v>
      </c>
      <c r="E3746">
        <f>DAY(Tbl_Hourly_Gen[[#This Row],[Date]])</f>
        <v>4</v>
      </c>
      <c r="F3746">
        <v>14</v>
      </c>
      <c r="G3746">
        <f>WEEKDAY(Tbl_Hourly_Gen[[#This Row],[Date]])</f>
        <v>3</v>
      </c>
      <c r="H3746" s="7" t="s">
        <v>14</v>
      </c>
      <c r="I3746" s="5">
        <v>0</v>
      </c>
    </row>
    <row r="3747" spans="2:9">
      <c r="B3747" s="11">
        <f>IF(B3746+IF(Tbl_Hourly_Gen[[#This Row],[Hour]]=24,1,0)&lt;Date_End,B3746+IF(Tbl_Hourly_Gen[[#This Row],[Hour]]=24,1,0),0)</f>
        <v>45447</v>
      </c>
      <c r="C3747" s="29">
        <f>Tbl_Hourly_Gen[[#This Row],[Hour]]/24</f>
        <v>0.625</v>
      </c>
      <c r="D3747">
        <f>MONTH(Tbl_Hourly_Gen[[#This Row],[Date]])</f>
        <v>6</v>
      </c>
      <c r="E3747">
        <f>DAY(Tbl_Hourly_Gen[[#This Row],[Date]])</f>
        <v>4</v>
      </c>
      <c r="F3747">
        <v>15</v>
      </c>
      <c r="G3747">
        <f>WEEKDAY(Tbl_Hourly_Gen[[#This Row],[Date]])</f>
        <v>3</v>
      </c>
      <c r="H3747" s="7" t="s">
        <v>14</v>
      </c>
      <c r="I3747" s="5">
        <v>0</v>
      </c>
    </row>
    <row r="3748" spans="2:9">
      <c r="B3748" s="11">
        <f>IF(B3747+IF(Tbl_Hourly_Gen[[#This Row],[Hour]]=24,1,0)&lt;Date_End,B3747+IF(Tbl_Hourly_Gen[[#This Row],[Hour]]=24,1,0),0)</f>
        <v>45447</v>
      </c>
      <c r="C3748" s="29">
        <f>Tbl_Hourly_Gen[[#This Row],[Hour]]/24</f>
        <v>0.66666666666666663</v>
      </c>
      <c r="D3748">
        <f>MONTH(Tbl_Hourly_Gen[[#This Row],[Date]])</f>
        <v>6</v>
      </c>
      <c r="E3748">
        <f>DAY(Tbl_Hourly_Gen[[#This Row],[Date]])</f>
        <v>4</v>
      </c>
      <c r="F3748">
        <v>16</v>
      </c>
      <c r="G3748">
        <f>WEEKDAY(Tbl_Hourly_Gen[[#This Row],[Date]])</f>
        <v>3</v>
      </c>
      <c r="H3748" s="7" t="s">
        <v>14</v>
      </c>
      <c r="I3748" s="5">
        <v>0</v>
      </c>
    </row>
    <row r="3749" spans="2:9">
      <c r="B3749" s="11">
        <f>IF(B3748+IF(Tbl_Hourly_Gen[[#This Row],[Hour]]=24,1,0)&lt;Date_End,B3748+IF(Tbl_Hourly_Gen[[#This Row],[Hour]]=24,1,0),0)</f>
        <v>45447</v>
      </c>
      <c r="C3749" s="29">
        <f>Tbl_Hourly_Gen[[#This Row],[Hour]]/24</f>
        <v>0.70833333333333337</v>
      </c>
      <c r="D3749">
        <f>MONTH(Tbl_Hourly_Gen[[#This Row],[Date]])</f>
        <v>6</v>
      </c>
      <c r="E3749">
        <f>DAY(Tbl_Hourly_Gen[[#This Row],[Date]])</f>
        <v>4</v>
      </c>
      <c r="F3749">
        <v>17</v>
      </c>
      <c r="G3749">
        <f>WEEKDAY(Tbl_Hourly_Gen[[#This Row],[Date]])</f>
        <v>3</v>
      </c>
      <c r="H3749" s="7" t="s">
        <v>14</v>
      </c>
      <c r="I3749" s="5">
        <v>0</v>
      </c>
    </row>
    <row r="3750" spans="2:9">
      <c r="B3750" s="11">
        <f>IF(B3749+IF(Tbl_Hourly_Gen[[#This Row],[Hour]]=24,1,0)&lt;Date_End,B3749+IF(Tbl_Hourly_Gen[[#This Row],[Hour]]=24,1,0),0)</f>
        <v>45447</v>
      </c>
      <c r="C3750" s="29">
        <f>Tbl_Hourly_Gen[[#This Row],[Hour]]/24</f>
        <v>0.75</v>
      </c>
      <c r="D3750">
        <f>MONTH(Tbl_Hourly_Gen[[#This Row],[Date]])</f>
        <v>6</v>
      </c>
      <c r="E3750">
        <f>DAY(Tbl_Hourly_Gen[[#This Row],[Date]])</f>
        <v>4</v>
      </c>
      <c r="F3750">
        <v>18</v>
      </c>
      <c r="G3750">
        <f>WEEKDAY(Tbl_Hourly_Gen[[#This Row],[Date]])</f>
        <v>3</v>
      </c>
      <c r="H3750" s="7" t="s">
        <v>14</v>
      </c>
      <c r="I3750" s="5">
        <v>0</v>
      </c>
    </row>
    <row r="3751" spans="2:9">
      <c r="B3751" s="11">
        <f>IF(B3750+IF(Tbl_Hourly_Gen[[#This Row],[Hour]]=24,1,0)&lt;Date_End,B3750+IF(Tbl_Hourly_Gen[[#This Row],[Hour]]=24,1,0),0)</f>
        <v>45447</v>
      </c>
      <c r="C3751" s="29">
        <f>Tbl_Hourly_Gen[[#This Row],[Hour]]/24</f>
        <v>0.79166666666666663</v>
      </c>
      <c r="D3751">
        <f>MONTH(Tbl_Hourly_Gen[[#This Row],[Date]])</f>
        <v>6</v>
      </c>
      <c r="E3751">
        <f>DAY(Tbl_Hourly_Gen[[#This Row],[Date]])</f>
        <v>4</v>
      </c>
      <c r="F3751">
        <v>19</v>
      </c>
      <c r="G3751">
        <f>WEEKDAY(Tbl_Hourly_Gen[[#This Row],[Date]])</f>
        <v>3</v>
      </c>
      <c r="H3751" s="7" t="s">
        <v>14</v>
      </c>
      <c r="I3751" s="5">
        <v>0</v>
      </c>
    </row>
    <row r="3752" spans="2:9">
      <c r="B3752" s="11">
        <f>IF(B3751+IF(Tbl_Hourly_Gen[[#This Row],[Hour]]=24,1,0)&lt;Date_End,B3751+IF(Tbl_Hourly_Gen[[#This Row],[Hour]]=24,1,0),0)</f>
        <v>45447</v>
      </c>
      <c r="C3752" s="29">
        <f>Tbl_Hourly_Gen[[#This Row],[Hour]]/24</f>
        <v>0.83333333333333337</v>
      </c>
      <c r="D3752">
        <f>MONTH(Tbl_Hourly_Gen[[#This Row],[Date]])</f>
        <v>6</v>
      </c>
      <c r="E3752">
        <f>DAY(Tbl_Hourly_Gen[[#This Row],[Date]])</f>
        <v>4</v>
      </c>
      <c r="F3752">
        <v>20</v>
      </c>
      <c r="G3752">
        <f>WEEKDAY(Tbl_Hourly_Gen[[#This Row],[Date]])</f>
        <v>3</v>
      </c>
      <c r="H3752" s="7" t="s">
        <v>14</v>
      </c>
      <c r="I3752" s="5">
        <v>0</v>
      </c>
    </row>
    <row r="3753" spans="2:9">
      <c r="B3753" s="11">
        <f>IF(B3752+IF(Tbl_Hourly_Gen[[#This Row],[Hour]]=24,1,0)&lt;Date_End,B3752+IF(Tbl_Hourly_Gen[[#This Row],[Hour]]=24,1,0),0)</f>
        <v>45447</v>
      </c>
      <c r="C3753" s="29">
        <f>Tbl_Hourly_Gen[[#This Row],[Hour]]/24</f>
        <v>0.875</v>
      </c>
      <c r="D3753">
        <f>MONTH(Tbl_Hourly_Gen[[#This Row],[Date]])</f>
        <v>6</v>
      </c>
      <c r="E3753">
        <f>DAY(Tbl_Hourly_Gen[[#This Row],[Date]])</f>
        <v>4</v>
      </c>
      <c r="F3753">
        <v>21</v>
      </c>
      <c r="G3753">
        <f>WEEKDAY(Tbl_Hourly_Gen[[#This Row],[Date]])</f>
        <v>3</v>
      </c>
      <c r="H3753" s="7" t="s">
        <v>14</v>
      </c>
      <c r="I3753" s="5">
        <v>0</v>
      </c>
    </row>
    <row r="3754" spans="2:9">
      <c r="B3754" s="11">
        <f>IF(B3753+IF(Tbl_Hourly_Gen[[#This Row],[Hour]]=24,1,0)&lt;Date_End,B3753+IF(Tbl_Hourly_Gen[[#This Row],[Hour]]=24,1,0),0)</f>
        <v>45447</v>
      </c>
      <c r="C3754" s="29">
        <f>Tbl_Hourly_Gen[[#This Row],[Hour]]/24</f>
        <v>0.91666666666666663</v>
      </c>
      <c r="D3754">
        <f>MONTH(Tbl_Hourly_Gen[[#This Row],[Date]])</f>
        <v>6</v>
      </c>
      <c r="E3754">
        <f>DAY(Tbl_Hourly_Gen[[#This Row],[Date]])</f>
        <v>4</v>
      </c>
      <c r="F3754">
        <v>22</v>
      </c>
      <c r="G3754">
        <f>WEEKDAY(Tbl_Hourly_Gen[[#This Row],[Date]])</f>
        <v>3</v>
      </c>
      <c r="H3754" s="7" t="s">
        <v>14</v>
      </c>
      <c r="I3754" s="5">
        <v>0</v>
      </c>
    </row>
    <row r="3755" spans="2:9">
      <c r="B3755" s="11">
        <f>IF(B3754+IF(Tbl_Hourly_Gen[[#This Row],[Hour]]=24,1,0)&lt;Date_End,B3754+IF(Tbl_Hourly_Gen[[#This Row],[Hour]]=24,1,0),0)</f>
        <v>45447</v>
      </c>
      <c r="C3755" s="29">
        <f>Tbl_Hourly_Gen[[#This Row],[Hour]]/24</f>
        <v>0.95833333333333337</v>
      </c>
      <c r="D3755">
        <f>MONTH(Tbl_Hourly_Gen[[#This Row],[Date]])</f>
        <v>6</v>
      </c>
      <c r="E3755">
        <f>DAY(Tbl_Hourly_Gen[[#This Row],[Date]])</f>
        <v>4</v>
      </c>
      <c r="F3755">
        <v>23</v>
      </c>
      <c r="G3755">
        <f>WEEKDAY(Tbl_Hourly_Gen[[#This Row],[Date]])</f>
        <v>3</v>
      </c>
      <c r="H3755" s="7" t="s">
        <v>14</v>
      </c>
      <c r="I3755" s="5">
        <v>0</v>
      </c>
    </row>
    <row r="3756" spans="2:9">
      <c r="B3756" s="11">
        <f>IF(B3755+IF(Tbl_Hourly_Gen[[#This Row],[Hour]]=24,1,0)&lt;Date_End,B3755+IF(Tbl_Hourly_Gen[[#This Row],[Hour]]=24,1,0),0)</f>
        <v>45448</v>
      </c>
      <c r="C3756" s="29">
        <f>Tbl_Hourly_Gen[[#This Row],[Hour]]/24</f>
        <v>1</v>
      </c>
      <c r="D3756">
        <f>MONTH(Tbl_Hourly_Gen[[#This Row],[Date]])</f>
        <v>6</v>
      </c>
      <c r="E3756">
        <f>DAY(Tbl_Hourly_Gen[[#This Row],[Date]])</f>
        <v>5</v>
      </c>
      <c r="F3756">
        <v>24</v>
      </c>
      <c r="G3756">
        <f>WEEKDAY(Tbl_Hourly_Gen[[#This Row],[Date]])</f>
        <v>4</v>
      </c>
      <c r="H3756" s="7" t="s">
        <v>14</v>
      </c>
      <c r="I3756" s="5">
        <v>0</v>
      </c>
    </row>
    <row r="3757" spans="2:9">
      <c r="B3757" s="11">
        <f>IF(B3756+IF(Tbl_Hourly_Gen[[#This Row],[Hour]]=24,1,0)&lt;Date_End,B3756+IF(Tbl_Hourly_Gen[[#This Row],[Hour]]=24,1,0),0)</f>
        <v>45448</v>
      </c>
      <c r="C3757" s="29">
        <f>Tbl_Hourly_Gen[[#This Row],[Hour]]/24</f>
        <v>4.1666666666666664E-2</v>
      </c>
      <c r="D3757">
        <f>MONTH(Tbl_Hourly_Gen[[#This Row],[Date]])</f>
        <v>6</v>
      </c>
      <c r="E3757">
        <f>DAY(Tbl_Hourly_Gen[[#This Row],[Date]])</f>
        <v>5</v>
      </c>
      <c r="F3757">
        <v>1</v>
      </c>
      <c r="G3757">
        <f>WEEKDAY(Tbl_Hourly_Gen[[#This Row],[Date]])</f>
        <v>4</v>
      </c>
      <c r="H3757" s="7" t="s">
        <v>14</v>
      </c>
      <c r="I3757" s="5">
        <v>0</v>
      </c>
    </row>
    <row r="3758" spans="2:9">
      <c r="B3758" s="11">
        <f>IF(B3757+IF(Tbl_Hourly_Gen[[#This Row],[Hour]]=24,1,0)&lt;Date_End,B3757+IF(Tbl_Hourly_Gen[[#This Row],[Hour]]=24,1,0),0)</f>
        <v>45448</v>
      </c>
      <c r="C3758" s="29">
        <f>Tbl_Hourly_Gen[[#This Row],[Hour]]/24</f>
        <v>8.3333333333333329E-2</v>
      </c>
      <c r="D3758">
        <f>MONTH(Tbl_Hourly_Gen[[#This Row],[Date]])</f>
        <v>6</v>
      </c>
      <c r="E3758">
        <f>DAY(Tbl_Hourly_Gen[[#This Row],[Date]])</f>
        <v>5</v>
      </c>
      <c r="F3758">
        <v>2</v>
      </c>
      <c r="G3758">
        <f>WEEKDAY(Tbl_Hourly_Gen[[#This Row],[Date]])</f>
        <v>4</v>
      </c>
      <c r="H3758" s="7" t="s">
        <v>14</v>
      </c>
      <c r="I3758" s="5">
        <v>0</v>
      </c>
    </row>
    <row r="3759" spans="2:9">
      <c r="B3759" s="11">
        <f>IF(B3758+IF(Tbl_Hourly_Gen[[#This Row],[Hour]]=24,1,0)&lt;Date_End,B3758+IF(Tbl_Hourly_Gen[[#This Row],[Hour]]=24,1,0),0)</f>
        <v>45448</v>
      </c>
      <c r="C3759" s="29">
        <f>Tbl_Hourly_Gen[[#This Row],[Hour]]/24</f>
        <v>0.125</v>
      </c>
      <c r="D3759">
        <f>MONTH(Tbl_Hourly_Gen[[#This Row],[Date]])</f>
        <v>6</v>
      </c>
      <c r="E3759">
        <f>DAY(Tbl_Hourly_Gen[[#This Row],[Date]])</f>
        <v>5</v>
      </c>
      <c r="F3759">
        <v>3</v>
      </c>
      <c r="G3759">
        <f>WEEKDAY(Tbl_Hourly_Gen[[#This Row],[Date]])</f>
        <v>4</v>
      </c>
      <c r="H3759" s="7" t="s">
        <v>14</v>
      </c>
      <c r="I3759" s="5">
        <v>0</v>
      </c>
    </row>
    <row r="3760" spans="2:9">
      <c r="B3760" s="11">
        <f>IF(B3759+IF(Tbl_Hourly_Gen[[#This Row],[Hour]]=24,1,0)&lt;Date_End,B3759+IF(Tbl_Hourly_Gen[[#This Row],[Hour]]=24,1,0),0)</f>
        <v>45448</v>
      </c>
      <c r="C3760" s="29">
        <f>Tbl_Hourly_Gen[[#This Row],[Hour]]/24</f>
        <v>0.16666666666666666</v>
      </c>
      <c r="D3760">
        <f>MONTH(Tbl_Hourly_Gen[[#This Row],[Date]])</f>
        <v>6</v>
      </c>
      <c r="E3760">
        <f>DAY(Tbl_Hourly_Gen[[#This Row],[Date]])</f>
        <v>5</v>
      </c>
      <c r="F3760">
        <v>4</v>
      </c>
      <c r="G3760">
        <f>WEEKDAY(Tbl_Hourly_Gen[[#This Row],[Date]])</f>
        <v>4</v>
      </c>
      <c r="H3760" s="7" t="s">
        <v>14</v>
      </c>
      <c r="I3760" s="5">
        <v>0</v>
      </c>
    </row>
    <row r="3761" spans="2:9">
      <c r="B3761" s="11">
        <f>IF(B3760+IF(Tbl_Hourly_Gen[[#This Row],[Hour]]=24,1,0)&lt;Date_End,B3760+IF(Tbl_Hourly_Gen[[#This Row],[Hour]]=24,1,0),0)</f>
        <v>45448</v>
      </c>
      <c r="C3761" s="29">
        <f>Tbl_Hourly_Gen[[#This Row],[Hour]]/24</f>
        <v>0.20833333333333334</v>
      </c>
      <c r="D3761">
        <f>MONTH(Tbl_Hourly_Gen[[#This Row],[Date]])</f>
        <v>6</v>
      </c>
      <c r="E3761">
        <f>DAY(Tbl_Hourly_Gen[[#This Row],[Date]])</f>
        <v>5</v>
      </c>
      <c r="F3761">
        <v>5</v>
      </c>
      <c r="G3761">
        <f>WEEKDAY(Tbl_Hourly_Gen[[#This Row],[Date]])</f>
        <v>4</v>
      </c>
      <c r="H3761" s="7" t="s">
        <v>14</v>
      </c>
      <c r="I3761" s="5">
        <v>0</v>
      </c>
    </row>
    <row r="3762" spans="2:9">
      <c r="B3762" s="11">
        <f>IF(B3761+IF(Tbl_Hourly_Gen[[#This Row],[Hour]]=24,1,0)&lt;Date_End,B3761+IF(Tbl_Hourly_Gen[[#This Row],[Hour]]=24,1,0),0)</f>
        <v>45448</v>
      </c>
      <c r="C3762" s="29">
        <f>Tbl_Hourly_Gen[[#This Row],[Hour]]/24</f>
        <v>0.25</v>
      </c>
      <c r="D3762">
        <f>MONTH(Tbl_Hourly_Gen[[#This Row],[Date]])</f>
        <v>6</v>
      </c>
      <c r="E3762">
        <f>DAY(Tbl_Hourly_Gen[[#This Row],[Date]])</f>
        <v>5</v>
      </c>
      <c r="F3762">
        <v>6</v>
      </c>
      <c r="G3762">
        <f>WEEKDAY(Tbl_Hourly_Gen[[#This Row],[Date]])</f>
        <v>4</v>
      </c>
      <c r="H3762" s="7" t="s">
        <v>14</v>
      </c>
      <c r="I3762" s="5">
        <v>0</v>
      </c>
    </row>
    <row r="3763" spans="2:9">
      <c r="B3763" s="11">
        <f>IF(B3762+IF(Tbl_Hourly_Gen[[#This Row],[Hour]]=24,1,0)&lt;Date_End,B3762+IF(Tbl_Hourly_Gen[[#This Row],[Hour]]=24,1,0),0)</f>
        <v>45448</v>
      </c>
      <c r="C3763" s="29">
        <f>Tbl_Hourly_Gen[[#This Row],[Hour]]/24</f>
        <v>0.29166666666666669</v>
      </c>
      <c r="D3763">
        <f>MONTH(Tbl_Hourly_Gen[[#This Row],[Date]])</f>
        <v>6</v>
      </c>
      <c r="E3763">
        <f>DAY(Tbl_Hourly_Gen[[#This Row],[Date]])</f>
        <v>5</v>
      </c>
      <c r="F3763">
        <v>7</v>
      </c>
      <c r="G3763">
        <f>WEEKDAY(Tbl_Hourly_Gen[[#This Row],[Date]])</f>
        <v>4</v>
      </c>
      <c r="H3763" s="7" t="s">
        <v>14</v>
      </c>
      <c r="I3763" s="5">
        <v>0</v>
      </c>
    </row>
    <row r="3764" spans="2:9">
      <c r="B3764" s="11">
        <f>IF(B3763+IF(Tbl_Hourly_Gen[[#This Row],[Hour]]=24,1,0)&lt;Date_End,B3763+IF(Tbl_Hourly_Gen[[#This Row],[Hour]]=24,1,0),0)</f>
        <v>45448</v>
      </c>
      <c r="C3764" s="29">
        <f>Tbl_Hourly_Gen[[#This Row],[Hour]]/24</f>
        <v>0.33333333333333331</v>
      </c>
      <c r="D3764">
        <f>MONTH(Tbl_Hourly_Gen[[#This Row],[Date]])</f>
        <v>6</v>
      </c>
      <c r="E3764">
        <f>DAY(Tbl_Hourly_Gen[[#This Row],[Date]])</f>
        <v>5</v>
      </c>
      <c r="F3764">
        <v>8</v>
      </c>
      <c r="G3764">
        <f>WEEKDAY(Tbl_Hourly_Gen[[#This Row],[Date]])</f>
        <v>4</v>
      </c>
      <c r="H3764" s="7" t="s">
        <v>14</v>
      </c>
      <c r="I3764" s="5">
        <v>0</v>
      </c>
    </row>
    <row r="3765" spans="2:9">
      <c r="B3765" s="11">
        <f>IF(B3764+IF(Tbl_Hourly_Gen[[#This Row],[Hour]]=24,1,0)&lt;Date_End,B3764+IF(Tbl_Hourly_Gen[[#This Row],[Hour]]=24,1,0),0)</f>
        <v>45448</v>
      </c>
      <c r="C3765" s="29">
        <f>Tbl_Hourly_Gen[[#This Row],[Hour]]/24</f>
        <v>0.375</v>
      </c>
      <c r="D3765">
        <f>MONTH(Tbl_Hourly_Gen[[#This Row],[Date]])</f>
        <v>6</v>
      </c>
      <c r="E3765">
        <f>DAY(Tbl_Hourly_Gen[[#This Row],[Date]])</f>
        <v>5</v>
      </c>
      <c r="F3765">
        <v>9</v>
      </c>
      <c r="G3765">
        <f>WEEKDAY(Tbl_Hourly_Gen[[#This Row],[Date]])</f>
        <v>4</v>
      </c>
      <c r="H3765" s="7" t="s">
        <v>14</v>
      </c>
      <c r="I3765" s="5">
        <v>0</v>
      </c>
    </row>
    <row r="3766" spans="2:9">
      <c r="B3766" s="11">
        <f>IF(B3765+IF(Tbl_Hourly_Gen[[#This Row],[Hour]]=24,1,0)&lt;Date_End,B3765+IF(Tbl_Hourly_Gen[[#This Row],[Hour]]=24,1,0),0)</f>
        <v>45448</v>
      </c>
      <c r="C3766" s="29">
        <f>Tbl_Hourly_Gen[[#This Row],[Hour]]/24</f>
        <v>0.41666666666666669</v>
      </c>
      <c r="D3766">
        <f>MONTH(Tbl_Hourly_Gen[[#This Row],[Date]])</f>
        <v>6</v>
      </c>
      <c r="E3766">
        <f>DAY(Tbl_Hourly_Gen[[#This Row],[Date]])</f>
        <v>5</v>
      </c>
      <c r="F3766">
        <v>10</v>
      </c>
      <c r="G3766">
        <f>WEEKDAY(Tbl_Hourly_Gen[[#This Row],[Date]])</f>
        <v>4</v>
      </c>
      <c r="H3766" s="7" t="s">
        <v>14</v>
      </c>
      <c r="I3766" s="5">
        <v>0</v>
      </c>
    </row>
    <row r="3767" spans="2:9">
      <c r="B3767" s="11">
        <f>IF(B3766+IF(Tbl_Hourly_Gen[[#This Row],[Hour]]=24,1,0)&lt;Date_End,B3766+IF(Tbl_Hourly_Gen[[#This Row],[Hour]]=24,1,0),0)</f>
        <v>45448</v>
      </c>
      <c r="C3767" s="29">
        <f>Tbl_Hourly_Gen[[#This Row],[Hour]]/24</f>
        <v>0.45833333333333331</v>
      </c>
      <c r="D3767">
        <f>MONTH(Tbl_Hourly_Gen[[#This Row],[Date]])</f>
        <v>6</v>
      </c>
      <c r="E3767">
        <f>DAY(Tbl_Hourly_Gen[[#This Row],[Date]])</f>
        <v>5</v>
      </c>
      <c r="F3767">
        <v>11</v>
      </c>
      <c r="G3767">
        <f>WEEKDAY(Tbl_Hourly_Gen[[#This Row],[Date]])</f>
        <v>4</v>
      </c>
      <c r="H3767" s="7" t="s">
        <v>14</v>
      </c>
      <c r="I3767" s="5">
        <v>0</v>
      </c>
    </row>
    <row r="3768" spans="2:9">
      <c r="B3768" s="11">
        <f>IF(B3767+IF(Tbl_Hourly_Gen[[#This Row],[Hour]]=24,1,0)&lt;Date_End,B3767+IF(Tbl_Hourly_Gen[[#This Row],[Hour]]=24,1,0),0)</f>
        <v>45448</v>
      </c>
      <c r="C3768" s="29">
        <f>Tbl_Hourly_Gen[[#This Row],[Hour]]/24</f>
        <v>0.5</v>
      </c>
      <c r="D3768">
        <f>MONTH(Tbl_Hourly_Gen[[#This Row],[Date]])</f>
        <v>6</v>
      </c>
      <c r="E3768">
        <f>DAY(Tbl_Hourly_Gen[[#This Row],[Date]])</f>
        <v>5</v>
      </c>
      <c r="F3768">
        <v>12</v>
      </c>
      <c r="G3768">
        <f>WEEKDAY(Tbl_Hourly_Gen[[#This Row],[Date]])</f>
        <v>4</v>
      </c>
      <c r="H3768" s="7" t="s">
        <v>14</v>
      </c>
      <c r="I3768" s="5">
        <v>0</v>
      </c>
    </row>
    <row r="3769" spans="2:9">
      <c r="B3769" s="11">
        <f>IF(B3768+IF(Tbl_Hourly_Gen[[#This Row],[Hour]]=24,1,0)&lt;Date_End,B3768+IF(Tbl_Hourly_Gen[[#This Row],[Hour]]=24,1,0),0)</f>
        <v>45448</v>
      </c>
      <c r="C3769" s="29">
        <f>Tbl_Hourly_Gen[[#This Row],[Hour]]/24</f>
        <v>0.54166666666666663</v>
      </c>
      <c r="D3769">
        <f>MONTH(Tbl_Hourly_Gen[[#This Row],[Date]])</f>
        <v>6</v>
      </c>
      <c r="E3769">
        <f>DAY(Tbl_Hourly_Gen[[#This Row],[Date]])</f>
        <v>5</v>
      </c>
      <c r="F3769">
        <v>13</v>
      </c>
      <c r="G3769">
        <f>WEEKDAY(Tbl_Hourly_Gen[[#This Row],[Date]])</f>
        <v>4</v>
      </c>
      <c r="H3769" s="7" t="s">
        <v>14</v>
      </c>
      <c r="I3769" s="5">
        <v>0</v>
      </c>
    </row>
    <row r="3770" spans="2:9">
      <c r="B3770" s="11">
        <f>IF(B3769+IF(Tbl_Hourly_Gen[[#This Row],[Hour]]=24,1,0)&lt;Date_End,B3769+IF(Tbl_Hourly_Gen[[#This Row],[Hour]]=24,1,0),0)</f>
        <v>45448</v>
      </c>
      <c r="C3770" s="29">
        <f>Tbl_Hourly_Gen[[#This Row],[Hour]]/24</f>
        <v>0.58333333333333337</v>
      </c>
      <c r="D3770">
        <f>MONTH(Tbl_Hourly_Gen[[#This Row],[Date]])</f>
        <v>6</v>
      </c>
      <c r="E3770">
        <f>DAY(Tbl_Hourly_Gen[[#This Row],[Date]])</f>
        <v>5</v>
      </c>
      <c r="F3770">
        <v>14</v>
      </c>
      <c r="G3770">
        <f>WEEKDAY(Tbl_Hourly_Gen[[#This Row],[Date]])</f>
        <v>4</v>
      </c>
      <c r="H3770" s="7" t="s">
        <v>14</v>
      </c>
      <c r="I3770" s="5">
        <v>0</v>
      </c>
    </row>
    <row r="3771" spans="2:9">
      <c r="B3771" s="11">
        <f>IF(B3770+IF(Tbl_Hourly_Gen[[#This Row],[Hour]]=24,1,0)&lt;Date_End,B3770+IF(Tbl_Hourly_Gen[[#This Row],[Hour]]=24,1,0),0)</f>
        <v>45448</v>
      </c>
      <c r="C3771" s="29">
        <f>Tbl_Hourly_Gen[[#This Row],[Hour]]/24</f>
        <v>0.625</v>
      </c>
      <c r="D3771">
        <f>MONTH(Tbl_Hourly_Gen[[#This Row],[Date]])</f>
        <v>6</v>
      </c>
      <c r="E3771">
        <f>DAY(Tbl_Hourly_Gen[[#This Row],[Date]])</f>
        <v>5</v>
      </c>
      <c r="F3771">
        <v>15</v>
      </c>
      <c r="G3771">
        <f>WEEKDAY(Tbl_Hourly_Gen[[#This Row],[Date]])</f>
        <v>4</v>
      </c>
      <c r="H3771" s="7" t="s">
        <v>14</v>
      </c>
      <c r="I3771" s="5">
        <v>0</v>
      </c>
    </row>
    <row r="3772" spans="2:9">
      <c r="B3772" s="11">
        <f>IF(B3771+IF(Tbl_Hourly_Gen[[#This Row],[Hour]]=24,1,0)&lt;Date_End,B3771+IF(Tbl_Hourly_Gen[[#This Row],[Hour]]=24,1,0),0)</f>
        <v>45448</v>
      </c>
      <c r="C3772" s="29">
        <f>Tbl_Hourly_Gen[[#This Row],[Hour]]/24</f>
        <v>0.66666666666666663</v>
      </c>
      <c r="D3772">
        <f>MONTH(Tbl_Hourly_Gen[[#This Row],[Date]])</f>
        <v>6</v>
      </c>
      <c r="E3772">
        <f>DAY(Tbl_Hourly_Gen[[#This Row],[Date]])</f>
        <v>5</v>
      </c>
      <c r="F3772">
        <v>16</v>
      </c>
      <c r="G3772">
        <f>WEEKDAY(Tbl_Hourly_Gen[[#This Row],[Date]])</f>
        <v>4</v>
      </c>
      <c r="H3772" s="7" t="s">
        <v>14</v>
      </c>
      <c r="I3772" s="5">
        <v>0</v>
      </c>
    </row>
    <row r="3773" spans="2:9">
      <c r="B3773" s="11">
        <f>IF(B3772+IF(Tbl_Hourly_Gen[[#This Row],[Hour]]=24,1,0)&lt;Date_End,B3772+IF(Tbl_Hourly_Gen[[#This Row],[Hour]]=24,1,0),0)</f>
        <v>45448</v>
      </c>
      <c r="C3773" s="29">
        <f>Tbl_Hourly_Gen[[#This Row],[Hour]]/24</f>
        <v>0.70833333333333337</v>
      </c>
      <c r="D3773">
        <f>MONTH(Tbl_Hourly_Gen[[#This Row],[Date]])</f>
        <v>6</v>
      </c>
      <c r="E3773">
        <f>DAY(Tbl_Hourly_Gen[[#This Row],[Date]])</f>
        <v>5</v>
      </c>
      <c r="F3773">
        <v>17</v>
      </c>
      <c r="G3773">
        <f>WEEKDAY(Tbl_Hourly_Gen[[#This Row],[Date]])</f>
        <v>4</v>
      </c>
      <c r="H3773" s="7" t="s">
        <v>14</v>
      </c>
      <c r="I3773" s="5">
        <v>0</v>
      </c>
    </row>
    <row r="3774" spans="2:9">
      <c r="B3774" s="11">
        <f>IF(B3773+IF(Tbl_Hourly_Gen[[#This Row],[Hour]]=24,1,0)&lt;Date_End,B3773+IF(Tbl_Hourly_Gen[[#This Row],[Hour]]=24,1,0),0)</f>
        <v>45448</v>
      </c>
      <c r="C3774" s="29">
        <f>Tbl_Hourly_Gen[[#This Row],[Hour]]/24</f>
        <v>0.75</v>
      </c>
      <c r="D3774">
        <f>MONTH(Tbl_Hourly_Gen[[#This Row],[Date]])</f>
        <v>6</v>
      </c>
      <c r="E3774">
        <f>DAY(Tbl_Hourly_Gen[[#This Row],[Date]])</f>
        <v>5</v>
      </c>
      <c r="F3774">
        <v>18</v>
      </c>
      <c r="G3774">
        <f>WEEKDAY(Tbl_Hourly_Gen[[#This Row],[Date]])</f>
        <v>4</v>
      </c>
      <c r="H3774" s="7" t="s">
        <v>14</v>
      </c>
      <c r="I3774" s="5">
        <v>0</v>
      </c>
    </row>
    <row r="3775" spans="2:9">
      <c r="B3775" s="11">
        <f>IF(B3774+IF(Tbl_Hourly_Gen[[#This Row],[Hour]]=24,1,0)&lt;Date_End,B3774+IF(Tbl_Hourly_Gen[[#This Row],[Hour]]=24,1,0),0)</f>
        <v>45448</v>
      </c>
      <c r="C3775" s="29">
        <f>Tbl_Hourly_Gen[[#This Row],[Hour]]/24</f>
        <v>0.79166666666666663</v>
      </c>
      <c r="D3775">
        <f>MONTH(Tbl_Hourly_Gen[[#This Row],[Date]])</f>
        <v>6</v>
      </c>
      <c r="E3775">
        <f>DAY(Tbl_Hourly_Gen[[#This Row],[Date]])</f>
        <v>5</v>
      </c>
      <c r="F3775">
        <v>19</v>
      </c>
      <c r="G3775">
        <f>WEEKDAY(Tbl_Hourly_Gen[[#This Row],[Date]])</f>
        <v>4</v>
      </c>
      <c r="H3775" s="7" t="s">
        <v>14</v>
      </c>
      <c r="I3775" s="5">
        <v>0</v>
      </c>
    </row>
    <row r="3776" spans="2:9">
      <c r="B3776" s="11">
        <f>IF(B3775+IF(Tbl_Hourly_Gen[[#This Row],[Hour]]=24,1,0)&lt;Date_End,B3775+IF(Tbl_Hourly_Gen[[#This Row],[Hour]]=24,1,0),0)</f>
        <v>45448</v>
      </c>
      <c r="C3776" s="29">
        <f>Tbl_Hourly_Gen[[#This Row],[Hour]]/24</f>
        <v>0.83333333333333337</v>
      </c>
      <c r="D3776">
        <f>MONTH(Tbl_Hourly_Gen[[#This Row],[Date]])</f>
        <v>6</v>
      </c>
      <c r="E3776">
        <f>DAY(Tbl_Hourly_Gen[[#This Row],[Date]])</f>
        <v>5</v>
      </c>
      <c r="F3776">
        <v>20</v>
      </c>
      <c r="G3776">
        <f>WEEKDAY(Tbl_Hourly_Gen[[#This Row],[Date]])</f>
        <v>4</v>
      </c>
      <c r="H3776" s="7" t="s">
        <v>14</v>
      </c>
      <c r="I3776" s="5">
        <v>0</v>
      </c>
    </row>
    <row r="3777" spans="2:9">
      <c r="B3777" s="11">
        <f>IF(B3776+IF(Tbl_Hourly_Gen[[#This Row],[Hour]]=24,1,0)&lt;Date_End,B3776+IF(Tbl_Hourly_Gen[[#This Row],[Hour]]=24,1,0),0)</f>
        <v>45448</v>
      </c>
      <c r="C3777" s="29">
        <f>Tbl_Hourly_Gen[[#This Row],[Hour]]/24</f>
        <v>0.875</v>
      </c>
      <c r="D3777">
        <f>MONTH(Tbl_Hourly_Gen[[#This Row],[Date]])</f>
        <v>6</v>
      </c>
      <c r="E3777">
        <f>DAY(Tbl_Hourly_Gen[[#This Row],[Date]])</f>
        <v>5</v>
      </c>
      <c r="F3777">
        <v>21</v>
      </c>
      <c r="G3777">
        <f>WEEKDAY(Tbl_Hourly_Gen[[#This Row],[Date]])</f>
        <v>4</v>
      </c>
      <c r="H3777" s="7" t="s">
        <v>14</v>
      </c>
      <c r="I3777" s="5">
        <v>0</v>
      </c>
    </row>
    <row r="3778" spans="2:9">
      <c r="B3778" s="11">
        <f>IF(B3777+IF(Tbl_Hourly_Gen[[#This Row],[Hour]]=24,1,0)&lt;Date_End,B3777+IF(Tbl_Hourly_Gen[[#This Row],[Hour]]=24,1,0),0)</f>
        <v>45448</v>
      </c>
      <c r="C3778" s="29">
        <f>Tbl_Hourly_Gen[[#This Row],[Hour]]/24</f>
        <v>0.91666666666666663</v>
      </c>
      <c r="D3778">
        <f>MONTH(Tbl_Hourly_Gen[[#This Row],[Date]])</f>
        <v>6</v>
      </c>
      <c r="E3778">
        <f>DAY(Tbl_Hourly_Gen[[#This Row],[Date]])</f>
        <v>5</v>
      </c>
      <c r="F3778">
        <v>22</v>
      </c>
      <c r="G3778">
        <f>WEEKDAY(Tbl_Hourly_Gen[[#This Row],[Date]])</f>
        <v>4</v>
      </c>
      <c r="H3778" s="7" t="s">
        <v>14</v>
      </c>
      <c r="I3778" s="5">
        <v>0</v>
      </c>
    </row>
    <row r="3779" spans="2:9">
      <c r="B3779" s="11">
        <f>IF(B3778+IF(Tbl_Hourly_Gen[[#This Row],[Hour]]=24,1,0)&lt;Date_End,B3778+IF(Tbl_Hourly_Gen[[#This Row],[Hour]]=24,1,0),0)</f>
        <v>45448</v>
      </c>
      <c r="C3779" s="29">
        <f>Tbl_Hourly_Gen[[#This Row],[Hour]]/24</f>
        <v>0.95833333333333337</v>
      </c>
      <c r="D3779">
        <f>MONTH(Tbl_Hourly_Gen[[#This Row],[Date]])</f>
        <v>6</v>
      </c>
      <c r="E3779">
        <f>DAY(Tbl_Hourly_Gen[[#This Row],[Date]])</f>
        <v>5</v>
      </c>
      <c r="F3779">
        <v>23</v>
      </c>
      <c r="G3779">
        <f>WEEKDAY(Tbl_Hourly_Gen[[#This Row],[Date]])</f>
        <v>4</v>
      </c>
      <c r="H3779" s="7" t="s">
        <v>14</v>
      </c>
      <c r="I3779" s="5">
        <v>0</v>
      </c>
    </row>
    <row r="3780" spans="2:9">
      <c r="B3780" s="11">
        <f>IF(B3779+IF(Tbl_Hourly_Gen[[#This Row],[Hour]]=24,1,0)&lt;Date_End,B3779+IF(Tbl_Hourly_Gen[[#This Row],[Hour]]=24,1,0),0)</f>
        <v>45449</v>
      </c>
      <c r="C3780" s="29">
        <f>Tbl_Hourly_Gen[[#This Row],[Hour]]/24</f>
        <v>1</v>
      </c>
      <c r="D3780">
        <f>MONTH(Tbl_Hourly_Gen[[#This Row],[Date]])</f>
        <v>6</v>
      </c>
      <c r="E3780">
        <f>DAY(Tbl_Hourly_Gen[[#This Row],[Date]])</f>
        <v>6</v>
      </c>
      <c r="F3780">
        <v>24</v>
      </c>
      <c r="G3780">
        <f>WEEKDAY(Tbl_Hourly_Gen[[#This Row],[Date]])</f>
        <v>5</v>
      </c>
      <c r="H3780" s="7" t="s">
        <v>14</v>
      </c>
      <c r="I3780" s="5">
        <v>0</v>
      </c>
    </row>
    <row r="3781" spans="2:9">
      <c r="B3781" s="11">
        <f>IF(B3780+IF(Tbl_Hourly_Gen[[#This Row],[Hour]]=24,1,0)&lt;Date_End,B3780+IF(Tbl_Hourly_Gen[[#This Row],[Hour]]=24,1,0),0)</f>
        <v>45449</v>
      </c>
      <c r="C3781" s="29">
        <f>Tbl_Hourly_Gen[[#This Row],[Hour]]/24</f>
        <v>4.1666666666666664E-2</v>
      </c>
      <c r="D3781">
        <f>MONTH(Tbl_Hourly_Gen[[#This Row],[Date]])</f>
        <v>6</v>
      </c>
      <c r="E3781">
        <f>DAY(Tbl_Hourly_Gen[[#This Row],[Date]])</f>
        <v>6</v>
      </c>
      <c r="F3781">
        <v>1</v>
      </c>
      <c r="G3781">
        <f>WEEKDAY(Tbl_Hourly_Gen[[#This Row],[Date]])</f>
        <v>5</v>
      </c>
      <c r="H3781" s="7" t="s">
        <v>14</v>
      </c>
      <c r="I3781" s="5">
        <v>0</v>
      </c>
    </row>
    <row r="3782" spans="2:9">
      <c r="B3782" s="11">
        <f>IF(B3781+IF(Tbl_Hourly_Gen[[#This Row],[Hour]]=24,1,0)&lt;Date_End,B3781+IF(Tbl_Hourly_Gen[[#This Row],[Hour]]=24,1,0),0)</f>
        <v>45449</v>
      </c>
      <c r="C3782" s="29">
        <f>Tbl_Hourly_Gen[[#This Row],[Hour]]/24</f>
        <v>8.3333333333333329E-2</v>
      </c>
      <c r="D3782">
        <f>MONTH(Tbl_Hourly_Gen[[#This Row],[Date]])</f>
        <v>6</v>
      </c>
      <c r="E3782">
        <f>DAY(Tbl_Hourly_Gen[[#This Row],[Date]])</f>
        <v>6</v>
      </c>
      <c r="F3782">
        <v>2</v>
      </c>
      <c r="G3782">
        <f>WEEKDAY(Tbl_Hourly_Gen[[#This Row],[Date]])</f>
        <v>5</v>
      </c>
      <c r="H3782" s="7" t="s">
        <v>14</v>
      </c>
      <c r="I3782" s="5">
        <v>0</v>
      </c>
    </row>
    <row r="3783" spans="2:9">
      <c r="B3783" s="11">
        <f>IF(B3782+IF(Tbl_Hourly_Gen[[#This Row],[Hour]]=24,1,0)&lt;Date_End,B3782+IF(Tbl_Hourly_Gen[[#This Row],[Hour]]=24,1,0),0)</f>
        <v>45449</v>
      </c>
      <c r="C3783" s="29">
        <f>Tbl_Hourly_Gen[[#This Row],[Hour]]/24</f>
        <v>0.125</v>
      </c>
      <c r="D3783">
        <f>MONTH(Tbl_Hourly_Gen[[#This Row],[Date]])</f>
        <v>6</v>
      </c>
      <c r="E3783">
        <f>DAY(Tbl_Hourly_Gen[[#This Row],[Date]])</f>
        <v>6</v>
      </c>
      <c r="F3783">
        <v>3</v>
      </c>
      <c r="G3783">
        <f>WEEKDAY(Tbl_Hourly_Gen[[#This Row],[Date]])</f>
        <v>5</v>
      </c>
      <c r="H3783" s="7" t="s">
        <v>14</v>
      </c>
      <c r="I3783" s="5">
        <v>0</v>
      </c>
    </row>
    <row r="3784" spans="2:9">
      <c r="B3784" s="11">
        <f>IF(B3783+IF(Tbl_Hourly_Gen[[#This Row],[Hour]]=24,1,0)&lt;Date_End,B3783+IF(Tbl_Hourly_Gen[[#This Row],[Hour]]=24,1,0),0)</f>
        <v>45449</v>
      </c>
      <c r="C3784" s="29">
        <f>Tbl_Hourly_Gen[[#This Row],[Hour]]/24</f>
        <v>0.16666666666666666</v>
      </c>
      <c r="D3784">
        <f>MONTH(Tbl_Hourly_Gen[[#This Row],[Date]])</f>
        <v>6</v>
      </c>
      <c r="E3784">
        <f>DAY(Tbl_Hourly_Gen[[#This Row],[Date]])</f>
        <v>6</v>
      </c>
      <c r="F3784">
        <v>4</v>
      </c>
      <c r="G3784">
        <f>WEEKDAY(Tbl_Hourly_Gen[[#This Row],[Date]])</f>
        <v>5</v>
      </c>
      <c r="H3784" s="7" t="s">
        <v>14</v>
      </c>
      <c r="I3784" s="5">
        <v>0</v>
      </c>
    </row>
    <row r="3785" spans="2:9">
      <c r="B3785" s="11">
        <f>IF(B3784+IF(Tbl_Hourly_Gen[[#This Row],[Hour]]=24,1,0)&lt;Date_End,B3784+IF(Tbl_Hourly_Gen[[#This Row],[Hour]]=24,1,0),0)</f>
        <v>45449</v>
      </c>
      <c r="C3785" s="29">
        <f>Tbl_Hourly_Gen[[#This Row],[Hour]]/24</f>
        <v>0.20833333333333334</v>
      </c>
      <c r="D3785">
        <f>MONTH(Tbl_Hourly_Gen[[#This Row],[Date]])</f>
        <v>6</v>
      </c>
      <c r="E3785">
        <f>DAY(Tbl_Hourly_Gen[[#This Row],[Date]])</f>
        <v>6</v>
      </c>
      <c r="F3785">
        <v>5</v>
      </c>
      <c r="G3785">
        <f>WEEKDAY(Tbl_Hourly_Gen[[#This Row],[Date]])</f>
        <v>5</v>
      </c>
      <c r="H3785" s="7" t="s">
        <v>14</v>
      </c>
      <c r="I3785" s="5">
        <v>0</v>
      </c>
    </row>
    <row r="3786" spans="2:9">
      <c r="B3786" s="11">
        <f>IF(B3785+IF(Tbl_Hourly_Gen[[#This Row],[Hour]]=24,1,0)&lt;Date_End,B3785+IF(Tbl_Hourly_Gen[[#This Row],[Hour]]=24,1,0),0)</f>
        <v>45449</v>
      </c>
      <c r="C3786" s="29">
        <f>Tbl_Hourly_Gen[[#This Row],[Hour]]/24</f>
        <v>0.25</v>
      </c>
      <c r="D3786">
        <f>MONTH(Tbl_Hourly_Gen[[#This Row],[Date]])</f>
        <v>6</v>
      </c>
      <c r="E3786">
        <f>DAY(Tbl_Hourly_Gen[[#This Row],[Date]])</f>
        <v>6</v>
      </c>
      <c r="F3786">
        <v>6</v>
      </c>
      <c r="G3786">
        <f>WEEKDAY(Tbl_Hourly_Gen[[#This Row],[Date]])</f>
        <v>5</v>
      </c>
      <c r="H3786" s="7" t="s">
        <v>14</v>
      </c>
      <c r="I3786" s="5">
        <v>0</v>
      </c>
    </row>
    <row r="3787" spans="2:9">
      <c r="B3787" s="11">
        <f>IF(B3786+IF(Tbl_Hourly_Gen[[#This Row],[Hour]]=24,1,0)&lt;Date_End,B3786+IF(Tbl_Hourly_Gen[[#This Row],[Hour]]=24,1,0),0)</f>
        <v>45449</v>
      </c>
      <c r="C3787" s="29">
        <f>Tbl_Hourly_Gen[[#This Row],[Hour]]/24</f>
        <v>0.29166666666666669</v>
      </c>
      <c r="D3787">
        <f>MONTH(Tbl_Hourly_Gen[[#This Row],[Date]])</f>
        <v>6</v>
      </c>
      <c r="E3787">
        <f>DAY(Tbl_Hourly_Gen[[#This Row],[Date]])</f>
        <v>6</v>
      </c>
      <c r="F3787">
        <v>7</v>
      </c>
      <c r="G3787">
        <f>WEEKDAY(Tbl_Hourly_Gen[[#This Row],[Date]])</f>
        <v>5</v>
      </c>
      <c r="H3787" s="7" t="s">
        <v>14</v>
      </c>
      <c r="I3787" s="5">
        <v>0</v>
      </c>
    </row>
    <row r="3788" spans="2:9">
      <c r="B3788" s="11">
        <f>IF(B3787+IF(Tbl_Hourly_Gen[[#This Row],[Hour]]=24,1,0)&lt;Date_End,B3787+IF(Tbl_Hourly_Gen[[#This Row],[Hour]]=24,1,0),0)</f>
        <v>45449</v>
      </c>
      <c r="C3788" s="29">
        <f>Tbl_Hourly_Gen[[#This Row],[Hour]]/24</f>
        <v>0.33333333333333331</v>
      </c>
      <c r="D3788">
        <f>MONTH(Tbl_Hourly_Gen[[#This Row],[Date]])</f>
        <v>6</v>
      </c>
      <c r="E3788">
        <f>DAY(Tbl_Hourly_Gen[[#This Row],[Date]])</f>
        <v>6</v>
      </c>
      <c r="F3788">
        <v>8</v>
      </c>
      <c r="G3788">
        <f>WEEKDAY(Tbl_Hourly_Gen[[#This Row],[Date]])</f>
        <v>5</v>
      </c>
      <c r="H3788" s="7" t="s">
        <v>14</v>
      </c>
      <c r="I3788" s="5">
        <v>0</v>
      </c>
    </row>
    <row r="3789" spans="2:9">
      <c r="B3789" s="11">
        <f>IF(B3788+IF(Tbl_Hourly_Gen[[#This Row],[Hour]]=24,1,0)&lt;Date_End,B3788+IF(Tbl_Hourly_Gen[[#This Row],[Hour]]=24,1,0),0)</f>
        <v>45449</v>
      </c>
      <c r="C3789" s="29">
        <f>Tbl_Hourly_Gen[[#This Row],[Hour]]/24</f>
        <v>0.375</v>
      </c>
      <c r="D3789">
        <f>MONTH(Tbl_Hourly_Gen[[#This Row],[Date]])</f>
        <v>6</v>
      </c>
      <c r="E3789">
        <f>DAY(Tbl_Hourly_Gen[[#This Row],[Date]])</f>
        <v>6</v>
      </c>
      <c r="F3789">
        <v>9</v>
      </c>
      <c r="G3789">
        <f>WEEKDAY(Tbl_Hourly_Gen[[#This Row],[Date]])</f>
        <v>5</v>
      </c>
      <c r="H3789" s="7" t="s">
        <v>14</v>
      </c>
      <c r="I3789" s="5">
        <v>0</v>
      </c>
    </row>
    <row r="3790" spans="2:9">
      <c r="B3790" s="11">
        <f>IF(B3789+IF(Tbl_Hourly_Gen[[#This Row],[Hour]]=24,1,0)&lt;Date_End,B3789+IF(Tbl_Hourly_Gen[[#This Row],[Hour]]=24,1,0),0)</f>
        <v>45449</v>
      </c>
      <c r="C3790" s="29">
        <f>Tbl_Hourly_Gen[[#This Row],[Hour]]/24</f>
        <v>0.41666666666666669</v>
      </c>
      <c r="D3790">
        <f>MONTH(Tbl_Hourly_Gen[[#This Row],[Date]])</f>
        <v>6</v>
      </c>
      <c r="E3790">
        <f>DAY(Tbl_Hourly_Gen[[#This Row],[Date]])</f>
        <v>6</v>
      </c>
      <c r="F3790">
        <v>10</v>
      </c>
      <c r="G3790">
        <f>WEEKDAY(Tbl_Hourly_Gen[[#This Row],[Date]])</f>
        <v>5</v>
      </c>
      <c r="H3790" s="7" t="s">
        <v>14</v>
      </c>
      <c r="I3790" s="5">
        <v>0</v>
      </c>
    </row>
    <row r="3791" spans="2:9">
      <c r="B3791" s="11">
        <f>IF(B3790+IF(Tbl_Hourly_Gen[[#This Row],[Hour]]=24,1,0)&lt;Date_End,B3790+IF(Tbl_Hourly_Gen[[#This Row],[Hour]]=24,1,0),0)</f>
        <v>45449</v>
      </c>
      <c r="C3791" s="29">
        <f>Tbl_Hourly_Gen[[#This Row],[Hour]]/24</f>
        <v>0.45833333333333331</v>
      </c>
      <c r="D3791">
        <f>MONTH(Tbl_Hourly_Gen[[#This Row],[Date]])</f>
        <v>6</v>
      </c>
      <c r="E3791">
        <f>DAY(Tbl_Hourly_Gen[[#This Row],[Date]])</f>
        <v>6</v>
      </c>
      <c r="F3791">
        <v>11</v>
      </c>
      <c r="G3791">
        <f>WEEKDAY(Tbl_Hourly_Gen[[#This Row],[Date]])</f>
        <v>5</v>
      </c>
      <c r="H3791" s="7" t="s">
        <v>14</v>
      </c>
      <c r="I3791" s="5">
        <v>0</v>
      </c>
    </row>
    <row r="3792" spans="2:9">
      <c r="B3792" s="11">
        <f>IF(B3791+IF(Tbl_Hourly_Gen[[#This Row],[Hour]]=24,1,0)&lt;Date_End,B3791+IF(Tbl_Hourly_Gen[[#This Row],[Hour]]=24,1,0),0)</f>
        <v>45449</v>
      </c>
      <c r="C3792" s="29">
        <f>Tbl_Hourly_Gen[[#This Row],[Hour]]/24</f>
        <v>0.5</v>
      </c>
      <c r="D3792">
        <f>MONTH(Tbl_Hourly_Gen[[#This Row],[Date]])</f>
        <v>6</v>
      </c>
      <c r="E3792">
        <f>DAY(Tbl_Hourly_Gen[[#This Row],[Date]])</f>
        <v>6</v>
      </c>
      <c r="F3792">
        <v>12</v>
      </c>
      <c r="G3792">
        <f>WEEKDAY(Tbl_Hourly_Gen[[#This Row],[Date]])</f>
        <v>5</v>
      </c>
      <c r="H3792" s="7" t="s">
        <v>14</v>
      </c>
      <c r="I3792" s="5">
        <v>0</v>
      </c>
    </row>
    <row r="3793" spans="2:9">
      <c r="B3793" s="11">
        <f>IF(B3792+IF(Tbl_Hourly_Gen[[#This Row],[Hour]]=24,1,0)&lt;Date_End,B3792+IF(Tbl_Hourly_Gen[[#This Row],[Hour]]=24,1,0),0)</f>
        <v>45449</v>
      </c>
      <c r="C3793" s="29">
        <f>Tbl_Hourly_Gen[[#This Row],[Hour]]/24</f>
        <v>0.54166666666666663</v>
      </c>
      <c r="D3793">
        <f>MONTH(Tbl_Hourly_Gen[[#This Row],[Date]])</f>
        <v>6</v>
      </c>
      <c r="E3793">
        <f>DAY(Tbl_Hourly_Gen[[#This Row],[Date]])</f>
        <v>6</v>
      </c>
      <c r="F3793">
        <v>13</v>
      </c>
      <c r="G3793">
        <f>WEEKDAY(Tbl_Hourly_Gen[[#This Row],[Date]])</f>
        <v>5</v>
      </c>
      <c r="H3793" s="7" t="s">
        <v>14</v>
      </c>
      <c r="I3793" s="5">
        <v>0</v>
      </c>
    </row>
    <row r="3794" spans="2:9">
      <c r="B3794" s="11">
        <f>IF(B3793+IF(Tbl_Hourly_Gen[[#This Row],[Hour]]=24,1,0)&lt;Date_End,B3793+IF(Tbl_Hourly_Gen[[#This Row],[Hour]]=24,1,0),0)</f>
        <v>45449</v>
      </c>
      <c r="C3794" s="29">
        <f>Tbl_Hourly_Gen[[#This Row],[Hour]]/24</f>
        <v>0.58333333333333337</v>
      </c>
      <c r="D3794">
        <f>MONTH(Tbl_Hourly_Gen[[#This Row],[Date]])</f>
        <v>6</v>
      </c>
      <c r="E3794">
        <f>DAY(Tbl_Hourly_Gen[[#This Row],[Date]])</f>
        <v>6</v>
      </c>
      <c r="F3794">
        <v>14</v>
      </c>
      <c r="G3794">
        <f>WEEKDAY(Tbl_Hourly_Gen[[#This Row],[Date]])</f>
        <v>5</v>
      </c>
      <c r="H3794" s="7" t="s">
        <v>14</v>
      </c>
      <c r="I3794" s="5">
        <v>0</v>
      </c>
    </row>
    <row r="3795" spans="2:9">
      <c r="B3795" s="11">
        <f>IF(B3794+IF(Tbl_Hourly_Gen[[#This Row],[Hour]]=24,1,0)&lt;Date_End,B3794+IF(Tbl_Hourly_Gen[[#This Row],[Hour]]=24,1,0),0)</f>
        <v>45449</v>
      </c>
      <c r="C3795" s="29">
        <f>Tbl_Hourly_Gen[[#This Row],[Hour]]/24</f>
        <v>0.625</v>
      </c>
      <c r="D3795">
        <f>MONTH(Tbl_Hourly_Gen[[#This Row],[Date]])</f>
        <v>6</v>
      </c>
      <c r="E3795">
        <f>DAY(Tbl_Hourly_Gen[[#This Row],[Date]])</f>
        <v>6</v>
      </c>
      <c r="F3795">
        <v>15</v>
      </c>
      <c r="G3795">
        <f>WEEKDAY(Tbl_Hourly_Gen[[#This Row],[Date]])</f>
        <v>5</v>
      </c>
      <c r="H3795" s="7" t="s">
        <v>14</v>
      </c>
      <c r="I3795" s="5">
        <v>0</v>
      </c>
    </row>
    <row r="3796" spans="2:9">
      <c r="B3796" s="11">
        <f>IF(B3795+IF(Tbl_Hourly_Gen[[#This Row],[Hour]]=24,1,0)&lt;Date_End,B3795+IF(Tbl_Hourly_Gen[[#This Row],[Hour]]=24,1,0),0)</f>
        <v>45449</v>
      </c>
      <c r="C3796" s="29">
        <f>Tbl_Hourly_Gen[[#This Row],[Hour]]/24</f>
        <v>0.66666666666666663</v>
      </c>
      <c r="D3796">
        <f>MONTH(Tbl_Hourly_Gen[[#This Row],[Date]])</f>
        <v>6</v>
      </c>
      <c r="E3796">
        <f>DAY(Tbl_Hourly_Gen[[#This Row],[Date]])</f>
        <v>6</v>
      </c>
      <c r="F3796">
        <v>16</v>
      </c>
      <c r="G3796">
        <f>WEEKDAY(Tbl_Hourly_Gen[[#This Row],[Date]])</f>
        <v>5</v>
      </c>
      <c r="H3796" s="7" t="s">
        <v>14</v>
      </c>
      <c r="I3796" s="5">
        <v>0</v>
      </c>
    </row>
    <row r="3797" spans="2:9">
      <c r="B3797" s="11">
        <f>IF(B3796+IF(Tbl_Hourly_Gen[[#This Row],[Hour]]=24,1,0)&lt;Date_End,B3796+IF(Tbl_Hourly_Gen[[#This Row],[Hour]]=24,1,0),0)</f>
        <v>45449</v>
      </c>
      <c r="C3797" s="29">
        <f>Tbl_Hourly_Gen[[#This Row],[Hour]]/24</f>
        <v>0.70833333333333337</v>
      </c>
      <c r="D3797">
        <f>MONTH(Tbl_Hourly_Gen[[#This Row],[Date]])</f>
        <v>6</v>
      </c>
      <c r="E3797">
        <f>DAY(Tbl_Hourly_Gen[[#This Row],[Date]])</f>
        <v>6</v>
      </c>
      <c r="F3797">
        <v>17</v>
      </c>
      <c r="G3797">
        <f>WEEKDAY(Tbl_Hourly_Gen[[#This Row],[Date]])</f>
        <v>5</v>
      </c>
      <c r="H3797" s="7" t="s">
        <v>14</v>
      </c>
      <c r="I3797" s="5">
        <v>0</v>
      </c>
    </row>
    <row r="3798" spans="2:9">
      <c r="B3798" s="11">
        <f>IF(B3797+IF(Tbl_Hourly_Gen[[#This Row],[Hour]]=24,1,0)&lt;Date_End,B3797+IF(Tbl_Hourly_Gen[[#This Row],[Hour]]=24,1,0),0)</f>
        <v>45449</v>
      </c>
      <c r="C3798" s="29">
        <f>Tbl_Hourly_Gen[[#This Row],[Hour]]/24</f>
        <v>0.75</v>
      </c>
      <c r="D3798">
        <f>MONTH(Tbl_Hourly_Gen[[#This Row],[Date]])</f>
        <v>6</v>
      </c>
      <c r="E3798">
        <f>DAY(Tbl_Hourly_Gen[[#This Row],[Date]])</f>
        <v>6</v>
      </c>
      <c r="F3798">
        <v>18</v>
      </c>
      <c r="G3798">
        <f>WEEKDAY(Tbl_Hourly_Gen[[#This Row],[Date]])</f>
        <v>5</v>
      </c>
      <c r="H3798" s="7" t="s">
        <v>14</v>
      </c>
      <c r="I3798" s="5">
        <v>0</v>
      </c>
    </row>
    <row r="3799" spans="2:9">
      <c r="B3799" s="11">
        <f>IF(B3798+IF(Tbl_Hourly_Gen[[#This Row],[Hour]]=24,1,0)&lt;Date_End,B3798+IF(Tbl_Hourly_Gen[[#This Row],[Hour]]=24,1,0),0)</f>
        <v>45449</v>
      </c>
      <c r="C3799" s="29">
        <f>Tbl_Hourly_Gen[[#This Row],[Hour]]/24</f>
        <v>0.79166666666666663</v>
      </c>
      <c r="D3799">
        <f>MONTH(Tbl_Hourly_Gen[[#This Row],[Date]])</f>
        <v>6</v>
      </c>
      <c r="E3799">
        <f>DAY(Tbl_Hourly_Gen[[#This Row],[Date]])</f>
        <v>6</v>
      </c>
      <c r="F3799">
        <v>19</v>
      </c>
      <c r="G3799">
        <f>WEEKDAY(Tbl_Hourly_Gen[[#This Row],[Date]])</f>
        <v>5</v>
      </c>
      <c r="H3799" s="7" t="s">
        <v>14</v>
      </c>
      <c r="I3799" s="5">
        <v>0</v>
      </c>
    </row>
    <row r="3800" spans="2:9">
      <c r="B3800" s="11">
        <f>IF(B3799+IF(Tbl_Hourly_Gen[[#This Row],[Hour]]=24,1,0)&lt;Date_End,B3799+IF(Tbl_Hourly_Gen[[#This Row],[Hour]]=24,1,0),0)</f>
        <v>45449</v>
      </c>
      <c r="C3800" s="29">
        <f>Tbl_Hourly_Gen[[#This Row],[Hour]]/24</f>
        <v>0.83333333333333337</v>
      </c>
      <c r="D3800">
        <f>MONTH(Tbl_Hourly_Gen[[#This Row],[Date]])</f>
        <v>6</v>
      </c>
      <c r="E3800">
        <f>DAY(Tbl_Hourly_Gen[[#This Row],[Date]])</f>
        <v>6</v>
      </c>
      <c r="F3800">
        <v>20</v>
      </c>
      <c r="G3800">
        <f>WEEKDAY(Tbl_Hourly_Gen[[#This Row],[Date]])</f>
        <v>5</v>
      </c>
      <c r="H3800" s="7" t="s">
        <v>14</v>
      </c>
      <c r="I3800" s="5">
        <v>0</v>
      </c>
    </row>
    <row r="3801" spans="2:9">
      <c r="B3801" s="11">
        <f>IF(B3800+IF(Tbl_Hourly_Gen[[#This Row],[Hour]]=24,1,0)&lt;Date_End,B3800+IF(Tbl_Hourly_Gen[[#This Row],[Hour]]=24,1,0),0)</f>
        <v>45449</v>
      </c>
      <c r="C3801" s="29">
        <f>Tbl_Hourly_Gen[[#This Row],[Hour]]/24</f>
        <v>0.875</v>
      </c>
      <c r="D3801">
        <f>MONTH(Tbl_Hourly_Gen[[#This Row],[Date]])</f>
        <v>6</v>
      </c>
      <c r="E3801">
        <f>DAY(Tbl_Hourly_Gen[[#This Row],[Date]])</f>
        <v>6</v>
      </c>
      <c r="F3801">
        <v>21</v>
      </c>
      <c r="G3801">
        <f>WEEKDAY(Tbl_Hourly_Gen[[#This Row],[Date]])</f>
        <v>5</v>
      </c>
      <c r="H3801" s="7" t="s">
        <v>14</v>
      </c>
      <c r="I3801" s="5">
        <v>0</v>
      </c>
    </row>
    <row r="3802" spans="2:9">
      <c r="B3802" s="11">
        <f>IF(B3801+IF(Tbl_Hourly_Gen[[#This Row],[Hour]]=24,1,0)&lt;Date_End,B3801+IF(Tbl_Hourly_Gen[[#This Row],[Hour]]=24,1,0),0)</f>
        <v>45449</v>
      </c>
      <c r="C3802" s="29">
        <f>Tbl_Hourly_Gen[[#This Row],[Hour]]/24</f>
        <v>0.91666666666666663</v>
      </c>
      <c r="D3802">
        <f>MONTH(Tbl_Hourly_Gen[[#This Row],[Date]])</f>
        <v>6</v>
      </c>
      <c r="E3802">
        <f>DAY(Tbl_Hourly_Gen[[#This Row],[Date]])</f>
        <v>6</v>
      </c>
      <c r="F3802">
        <v>22</v>
      </c>
      <c r="G3802">
        <f>WEEKDAY(Tbl_Hourly_Gen[[#This Row],[Date]])</f>
        <v>5</v>
      </c>
      <c r="H3802" s="7" t="s">
        <v>14</v>
      </c>
      <c r="I3802" s="5">
        <v>0</v>
      </c>
    </row>
    <row r="3803" spans="2:9">
      <c r="B3803" s="11">
        <f>IF(B3802+IF(Tbl_Hourly_Gen[[#This Row],[Hour]]=24,1,0)&lt;Date_End,B3802+IF(Tbl_Hourly_Gen[[#This Row],[Hour]]=24,1,0),0)</f>
        <v>45449</v>
      </c>
      <c r="C3803" s="29">
        <f>Tbl_Hourly_Gen[[#This Row],[Hour]]/24</f>
        <v>0.95833333333333337</v>
      </c>
      <c r="D3803">
        <f>MONTH(Tbl_Hourly_Gen[[#This Row],[Date]])</f>
        <v>6</v>
      </c>
      <c r="E3803">
        <f>DAY(Tbl_Hourly_Gen[[#This Row],[Date]])</f>
        <v>6</v>
      </c>
      <c r="F3803">
        <v>23</v>
      </c>
      <c r="G3803">
        <f>WEEKDAY(Tbl_Hourly_Gen[[#This Row],[Date]])</f>
        <v>5</v>
      </c>
      <c r="H3803" s="7" t="s">
        <v>14</v>
      </c>
      <c r="I3803" s="5">
        <v>0</v>
      </c>
    </row>
    <row r="3804" spans="2:9">
      <c r="B3804" s="11">
        <f>IF(B3803+IF(Tbl_Hourly_Gen[[#This Row],[Hour]]=24,1,0)&lt;Date_End,B3803+IF(Tbl_Hourly_Gen[[#This Row],[Hour]]=24,1,0),0)</f>
        <v>45450</v>
      </c>
      <c r="C3804" s="29">
        <f>Tbl_Hourly_Gen[[#This Row],[Hour]]/24</f>
        <v>1</v>
      </c>
      <c r="D3804">
        <f>MONTH(Tbl_Hourly_Gen[[#This Row],[Date]])</f>
        <v>6</v>
      </c>
      <c r="E3804">
        <f>DAY(Tbl_Hourly_Gen[[#This Row],[Date]])</f>
        <v>7</v>
      </c>
      <c r="F3804">
        <v>24</v>
      </c>
      <c r="G3804">
        <f>WEEKDAY(Tbl_Hourly_Gen[[#This Row],[Date]])</f>
        <v>6</v>
      </c>
      <c r="H3804" s="7" t="s">
        <v>14</v>
      </c>
      <c r="I3804" s="5">
        <v>0</v>
      </c>
    </row>
    <row r="3805" spans="2:9">
      <c r="B3805" s="11">
        <f>IF(B3804+IF(Tbl_Hourly_Gen[[#This Row],[Hour]]=24,1,0)&lt;Date_End,B3804+IF(Tbl_Hourly_Gen[[#This Row],[Hour]]=24,1,0),0)</f>
        <v>45450</v>
      </c>
      <c r="C3805" s="29">
        <f>Tbl_Hourly_Gen[[#This Row],[Hour]]/24</f>
        <v>4.1666666666666664E-2</v>
      </c>
      <c r="D3805">
        <f>MONTH(Tbl_Hourly_Gen[[#This Row],[Date]])</f>
        <v>6</v>
      </c>
      <c r="E3805">
        <f>DAY(Tbl_Hourly_Gen[[#This Row],[Date]])</f>
        <v>7</v>
      </c>
      <c r="F3805">
        <v>1</v>
      </c>
      <c r="G3805">
        <f>WEEKDAY(Tbl_Hourly_Gen[[#This Row],[Date]])</f>
        <v>6</v>
      </c>
      <c r="H3805" s="7" t="s">
        <v>14</v>
      </c>
      <c r="I3805" s="5">
        <v>0</v>
      </c>
    </row>
    <row r="3806" spans="2:9">
      <c r="B3806" s="11">
        <f>IF(B3805+IF(Tbl_Hourly_Gen[[#This Row],[Hour]]=24,1,0)&lt;Date_End,B3805+IF(Tbl_Hourly_Gen[[#This Row],[Hour]]=24,1,0),0)</f>
        <v>45450</v>
      </c>
      <c r="C3806" s="29">
        <f>Tbl_Hourly_Gen[[#This Row],[Hour]]/24</f>
        <v>8.3333333333333329E-2</v>
      </c>
      <c r="D3806">
        <f>MONTH(Tbl_Hourly_Gen[[#This Row],[Date]])</f>
        <v>6</v>
      </c>
      <c r="E3806">
        <f>DAY(Tbl_Hourly_Gen[[#This Row],[Date]])</f>
        <v>7</v>
      </c>
      <c r="F3806">
        <v>2</v>
      </c>
      <c r="G3806">
        <f>WEEKDAY(Tbl_Hourly_Gen[[#This Row],[Date]])</f>
        <v>6</v>
      </c>
      <c r="H3806" s="7" t="s">
        <v>14</v>
      </c>
      <c r="I3806" s="5">
        <v>0</v>
      </c>
    </row>
    <row r="3807" spans="2:9">
      <c r="B3807" s="11">
        <f>IF(B3806+IF(Tbl_Hourly_Gen[[#This Row],[Hour]]=24,1,0)&lt;Date_End,B3806+IF(Tbl_Hourly_Gen[[#This Row],[Hour]]=24,1,0),0)</f>
        <v>45450</v>
      </c>
      <c r="C3807" s="29">
        <f>Tbl_Hourly_Gen[[#This Row],[Hour]]/24</f>
        <v>0.125</v>
      </c>
      <c r="D3807">
        <f>MONTH(Tbl_Hourly_Gen[[#This Row],[Date]])</f>
        <v>6</v>
      </c>
      <c r="E3807">
        <f>DAY(Tbl_Hourly_Gen[[#This Row],[Date]])</f>
        <v>7</v>
      </c>
      <c r="F3807">
        <v>3</v>
      </c>
      <c r="G3807">
        <f>WEEKDAY(Tbl_Hourly_Gen[[#This Row],[Date]])</f>
        <v>6</v>
      </c>
      <c r="H3807" s="7" t="s">
        <v>14</v>
      </c>
      <c r="I3807" s="5">
        <v>0</v>
      </c>
    </row>
    <row r="3808" spans="2:9">
      <c r="B3808" s="11">
        <f>IF(B3807+IF(Tbl_Hourly_Gen[[#This Row],[Hour]]=24,1,0)&lt;Date_End,B3807+IF(Tbl_Hourly_Gen[[#This Row],[Hour]]=24,1,0),0)</f>
        <v>45450</v>
      </c>
      <c r="C3808" s="29">
        <f>Tbl_Hourly_Gen[[#This Row],[Hour]]/24</f>
        <v>0.16666666666666666</v>
      </c>
      <c r="D3808">
        <f>MONTH(Tbl_Hourly_Gen[[#This Row],[Date]])</f>
        <v>6</v>
      </c>
      <c r="E3808">
        <f>DAY(Tbl_Hourly_Gen[[#This Row],[Date]])</f>
        <v>7</v>
      </c>
      <c r="F3808">
        <v>4</v>
      </c>
      <c r="G3808">
        <f>WEEKDAY(Tbl_Hourly_Gen[[#This Row],[Date]])</f>
        <v>6</v>
      </c>
      <c r="H3808" s="7" t="s">
        <v>14</v>
      </c>
      <c r="I3808" s="5">
        <v>0</v>
      </c>
    </row>
    <row r="3809" spans="2:9">
      <c r="B3809" s="11">
        <f>IF(B3808+IF(Tbl_Hourly_Gen[[#This Row],[Hour]]=24,1,0)&lt;Date_End,B3808+IF(Tbl_Hourly_Gen[[#This Row],[Hour]]=24,1,0),0)</f>
        <v>45450</v>
      </c>
      <c r="C3809" s="29">
        <f>Tbl_Hourly_Gen[[#This Row],[Hour]]/24</f>
        <v>0.20833333333333334</v>
      </c>
      <c r="D3809">
        <f>MONTH(Tbl_Hourly_Gen[[#This Row],[Date]])</f>
        <v>6</v>
      </c>
      <c r="E3809">
        <f>DAY(Tbl_Hourly_Gen[[#This Row],[Date]])</f>
        <v>7</v>
      </c>
      <c r="F3809">
        <v>5</v>
      </c>
      <c r="G3809">
        <f>WEEKDAY(Tbl_Hourly_Gen[[#This Row],[Date]])</f>
        <v>6</v>
      </c>
      <c r="H3809" s="7" t="s">
        <v>14</v>
      </c>
      <c r="I3809" s="5">
        <v>0</v>
      </c>
    </row>
    <row r="3810" spans="2:9">
      <c r="B3810" s="11">
        <f>IF(B3809+IF(Tbl_Hourly_Gen[[#This Row],[Hour]]=24,1,0)&lt;Date_End,B3809+IF(Tbl_Hourly_Gen[[#This Row],[Hour]]=24,1,0),0)</f>
        <v>45450</v>
      </c>
      <c r="C3810" s="29">
        <f>Tbl_Hourly_Gen[[#This Row],[Hour]]/24</f>
        <v>0.25</v>
      </c>
      <c r="D3810">
        <f>MONTH(Tbl_Hourly_Gen[[#This Row],[Date]])</f>
        <v>6</v>
      </c>
      <c r="E3810">
        <f>DAY(Tbl_Hourly_Gen[[#This Row],[Date]])</f>
        <v>7</v>
      </c>
      <c r="F3810">
        <v>6</v>
      </c>
      <c r="G3810">
        <f>WEEKDAY(Tbl_Hourly_Gen[[#This Row],[Date]])</f>
        <v>6</v>
      </c>
      <c r="H3810" s="7" t="s">
        <v>14</v>
      </c>
      <c r="I3810" s="5">
        <v>0</v>
      </c>
    </row>
    <row r="3811" spans="2:9">
      <c r="B3811" s="11">
        <f>IF(B3810+IF(Tbl_Hourly_Gen[[#This Row],[Hour]]=24,1,0)&lt;Date_End,B3810+IF(Tbl_Hourly_Gen[[#This Row],[Hour]]=24,1,0),0)</f>
        <v>45450</v>
      </c>
      <c r="C3811" s="29">
        <f>Tbl_Hourly_Gen[[#This Row],[Hour]]/24</f>
        <v>0.29166666666666669</v>
      </c>
      <c r="D3811">
        <f>MONTH(Tbl_Hourly_Gen[[#This Row],[Date]])</f>
        <v>6</v>
      </c>
      <c r="E3811">
        <f>DAY(Tbl_Hourly_Gen[[#This Row],[Date]])</f>
        <v>7</v>
      </c>
      <c r="F3811">
        <v>7</v>
      </c>
      <c r="G3811">
        <f>WEEKDAY(Tbl_Hourly_Gen[[#This Row],[Date]])</f>
        <v>6</v>
      </c>
      <c r="H3811" s="7" t="s">
        <v>14</v>
      </c>
      <c r="I3811" s="5">
        <v>0</v>
      </c>
    </row>
    <row r="3812" spans="2:9">
      <c r="B3812" s="11">
        <f>IF(B3811+IF(Tbl_Hourly_Gen[[#This Row],[Hour]]=24,1,0)&lt;Date_End,B3811+IF(Tbl_Hourly_Gen[[#This Row],[Hour]]=24,1,0),0)</f>
        <v>45450</v>
      </c>
      <c r="C3812" s="29">
        <f>Tbl_Hourly_Gen[[#This Row],[Hour]]/24</f>
        <v>0.33333333333333331</v>
      </c>
      <c r="D3812">
        <f>MONTH(Tbl_Hourly_Gen[[#This Row],[Date]])</f>
        <v>6</v>
      </c>
      <c r="E3812">
        <f>DAY(Tbl_Hourly_Gen[[#This Row],[Date]])</f>
        <v>7</v>
      </c>
      <c r="F3812">
        <v>8</v>
      </c>
      <c r="G3812">
        <f>WEEKDAY(Tbl_Hourly_Gen[[#This Row],[Date]])</f>
        <v>6</v>
      </c>
      <c r="H3812" s="7" t="s">
        <v>14</v>
      </c>
      <c r="I3812" s="5">
        <v>0</v>
      </c>
    </row>
    <row r="3813" spans="2:9">
      <c r="B3813" s="11">
        <f>IF(B3812+IF(Tbl_Hourly_Gen[[#This Row],[Hour]]=24,1,0)&lt;Date_End,B3812+IF(Tbl_Hourly_Gen[[#This Row],[Hour]]=24,1,0),0)</f>
        <v>45450</v>
      </c>
      <c r="C3813" s="29">
        <f>Tbl_Hourly_Gen[[#This Row],[Hour]]/24</f>
        <v>0.375</v>
      </c>
      <c r="D3813">
        <f>MONTH(Tbl_Hourly_Gen[[#This Row],[Date]])</f>
        <v>6</v>
      </c>
      <c r="E3813">
        <f>DAY(Tbl_Hourly_Gen[[#This Row],[Date]])</f>
        <v>7</v>
      </c>
      <c r="F3813">
        <v>9</v>
      </c>
      <c r="G3813">
        <f>WEEKDAY(Tbl_Hourly_Gen[[#This Row],[Date]])</f>
        <v>6</v>
      </c>
      <c r="H3813" s="7" t="s">
        <v>14</v>
      </c>
      <c r="I3813" s="5">
        <v>0</v>
      </c>
    </row>
    <row r="3814" spans="2:9">
      <c r="B3814" s="11">
        <f>IF(B3813+IF(Tbl_Hourly_Gen[[#This Row],[Hour]]=24,1,0)&lt;Date_End,B3813+IF(Tbl_Hourly_Gen[[#This Row],[Hour]]=24,1,0),0)</f>
        <v>45450</v>
      </c>
      <c r="C3814" s="29">
        <f>Tbl_Hourly_Gen[[#This Row],[Hour]]/24</f>
        <v>0.41666666666666669</v>
      </c>
      <c r="D3814">
        <f>MONTH(Tbl_Hourly_Gen[[#This Row],[Date]])</f>
        <v>6</v>
      </c>
      <c r="E3814">
        <f>DAY(Tbl_Hourly_Gen[[#This Row],[Date]])</f>
        <v>7</v>
      </c>
      <c r="F3814">
        <v>10</v>
      </c>
      <c r="G3814">
        <f>WEEKDAY(Tbl_Hourly_Gen[[#This Row],[Date]])</f>
        <v>6</v>
      </c>
      <c r="H3814" s="7" t="s">
        <v>14</v>
      </c>
      <c r="I3814" s="5">
        <v>0</v>
      </c>
    </row>
    <row r="3815" spans="2:9">
      <c r="B3815" s="11">
        <f>IF(B3814+IF(Tbl_Hourly_Gen[[#This Row],[Hour]]=24,1,0)&lt;Date_End,B3814+IF(Tbl_Hourly_Gen[[#This Row],[Hour]]=24,1,0),0)</f>
        <v>45450</v>
      </c>
      <c r="C3815" s="29">
        <f>Tbl_Hourly_Gen[[#This Row],[Hour]]/24</f>
        <v>0.45833333333333331</v>
      </c>
      <c r="D3815">
        <f>MONTH(Tbl_Hourly_Gen[[#This Row],[Date]])</f>
        <v>6</v>
      </c>
      <c r="E3815">
        <f>DAY(Tbl_Hourly_Gen[[#This Row],[Date]])</f>
        <v>7</v>
      </c>
      <c r="F3815">
        <v>11</v>
      </c>
      <c r="G3815">
        <f>WEEKDAY(Tbl_Hourly_Gen[[#This Row],[Date]])</f>
        <v>6</v>
      </c>
      <c r="H3815" s="7" t="s">
        <v>14</v>
      </c>
      <c r="I3815" s="5">
        <v>0</v>
      </c>
    </row>
    <row r="3816" spans="2:9">
      <c r="B3816" s="11">
        <f>IF(B3815+IF(Tbl_Hourly_Gen[[#This Row],[Hour]]=24,1,0)&lt;Date_End,B3815+IF(Tbl_Hourly_Gen[[#This Row],[Hour]]=24,1,0),0)</f>
        <v>45450</v>
      </c>
      <c r="C3816" s="29">
        <f>Tbl_Hourly_Gen[[#This Row],[Hour]]/24</f>
        <v>0.5</v>
      </c>
      <c r="D3816">
        <f>MONTH(Tbl_Hourly_Gen[[#This Row],[Date]])</f>
        <v>6</v>
      </c>
      <c r="E3816">
        <f>DAY(Tbl_Hourly_Gen[[#This Row],[Date]])</f>
        <v>7</v>
      </c>
      <c r="F3816">
        <v>12</v>
      </c>
      <c r="G3816">
        <f>WEEKDAY(Tbl_Hourly_Gen[[#This Row],[Date]])</f>
        <v>6</v>
      </c>
      <c r="H3816" s="7" t="s">
        <v>14</v>
      </c>
      <c r="I3816" s="5">
        <v>0</v>
      </c>
    </row>
    <row r="3817" spans="2:9">
      <c r="B3817" s="11">
        <f>IF(B3816+IF(Tbl_Hourly_Gen[[#This Row],[Hour]]=24,1,0)&lt;Date_End,B3816+IF(Tbl_Hourly_Gen[[#This Row],[Hour]]=24,1,0),0)</f>
        <v>45450</v>
      </c>
      <c r="C3817" s="29">
        <f>Tbl_Hourly_Gen[[#This Row],[Hour]]/24</f>
        <v>0.54166666666666663</v>
      </c>
      <c r="D3817">
        <f>MONTH(Tbl_Hourly_Gen[[#This Row],[Date]])</f>
        <v>6</v>
      </c>
      <c r="E3817">
        <f>DAY(Tbl_Hourly_Gen[[#This Row],[Date]])</f>
        <v>7</v>
      </c>
      <c r="F3817">
        <v>13</v>
      </c>
      <c r="G3817">
        <f>WEEKDAY(Tbl_Hourly_Gen[[#This Row],[Date]])</f>
        <v>6</v>
      </c>
      <c r="H3817" s="7" t="s">
        <v>14</v>
      </c>
      <c r="I3817" s="5">
        <v>0</v>
      </c>
    </row>
    <row r="3818" spans="2:9">
      <c r="B3818" s="11">
        <f>IF(B3817+IF(Tbl_Hourly_Gen[[#This Row],[Hour]]=24,1,0)&lt;Date_End,B3817+IF(Tbl_Hourly_Gen[[#This Row],[Hour]]=24,1,0),0)</f>
        <v>45450</v>
      </c>
      <c r="C3818" s="29">
        <f>Tbl_Hourly_Gen[[#This Row],[Hour]]/24</f>
        <v>0.58333333333333337</v>
      </c>
      <c r="D3818">
        <f>MONTH(Tbl_Hourly_Gen[[#This Row],[Date]])</f>
        <v>6</v>
      </c>
      <c r="E3818">
        <f>DAY(Tbl_Hourly_Gen[[#This Row],[Date]])</f>
        <v>7</v>
      </c>
      <c r="F3818">
        <v>14</v>
      </c>
      <c r="G3818">
        <f>WEEKDAY(Tbl_Hourly_Gen[[#This Row],[Date]])</f>
        <v>6</v>
      </c>
      <c r="H3818" s="7" t="s">
        <v>14</v>
      </c>
      <c r="I3818" s="5">
        <v>0</v>
      </c>
    </row>
    <row r="3819" spans="2:9">
      <c r="B3819" s="11">
        <f>IF(B3818+IF(Tbl_Hourly_Gen[[#This Row],[Hour]]=24,1,0)&lt;Date_End,B3818+IF(Tbl_Hourly_Gen[[#This Row],[Hour]]=24,1,0),0)</f>
        <v>45450</v>
      </c>
      <c r="C3819" s="29">
        <f>Tbl_Hourly_Gen[[#This Row],[Hour]]/24</f>
        <v>0.625</v>
      </c>
      <c r="D3819">
        <f>MONTH(Tbl_Hourly_Gen[[#This Row],[Date]])</f>
        <v>6</v>
      </c>
      <c r="E3819">
        <f>DAY(Tbl_Hourly_Gen[[#This Row],[Date]])</f>
        <v>7</v>
      </c>
      <c r="F3819">
        <v>15</v>
      </c>
      <c r="G3819">
        <f>WEEKDAY(Tbl_Hourly_Gen[[#This Row],[Date]])</f>
        <v>6</v>
      </c>
      <c r="H3819" s="7" t="s">
        <v>14</v>
      </c>
      <c r="I3819" s="5">
        <v>0</v>
      </c>
    </row>
    <row r="3820" spans="2:9">
      <c r="B3820" s="11">
        <f>IF(B3819+IF(Tbl_Hourly_Gen[[#This Row],[Hour]]=24,1,0)&lt;Date_End,B3819+IF(Tbl_Hourly_Gen[[#This Row],[Hour]]=24,1,0),0)</f>
        <v>45450</v>
      </c>
      <c r="C3820" s="29">
        <f>Tbl_Hourly_Gen[[#This Row],[Hour]]/24</f>
        <v>0.66666666666666663</v>
      </c>
      <c r="D3820">
        <f>MONTH(Tbl_Hourly_Gen[[#This Row],[Date]])</f>
        <v>6</v>
      </c>
      <c r="E3820">
        <f>DAY(Tbl_Hourly_Gen[[#This Row],[Date]])</f>
        <v>7</v>
      </c>
      <c r="F3820">
        <v>16</v>
      </c>
      <c r="G3820">
        <f>WEEKDAY(Tbl_Hourly_Gen[[#This Row],[Date]])</f>
        <v>6</v>
      </c>
      <c r="H3820" s="7" t="s">
        <v>14</v>
      </c>
      <c r="I3820" s="5">
        <v>0</v>
      </c>
    </row>
    <row r="3821" spans="2:9">
      <c r="B3821" s="11">
        <f>IF(B3820+IF(Tbl_Hourly_Gen[[#This Row],[Hour]]=24,1,0)&lt;Date_End,B3820+IF(Tbl_Hourly_Gen[[#This Row],[Hour]]=24,1,0),0)</f>
        <v>45450</v>
      </c>
      <c r="C3821" s="29">
        <f>Tbl_Hourly_Gen[[#This Row],[Hour]]/24</f>
        <v>0.70833333333333337</v>
      </c>
      <c r="D3821">
        <f>MONTH(Tbl_Hourly_Gen[[#This Row],[Date]])</f>
        <v>6</v>
      </c>
      <c r="E3821">
        <f>DAY(Tbl_Hourly_Gen[[#This Row],[Date]])</f>
        <v>7</v>
      </c>
      <c r="F3821">
        <v>17</v>
      </c>
      <c r="G3821">
        <f>WEEKDAY(Tbl_Hourly_Gen[[#This Row],[Date]])</f>
        <v>6</v>
      </c>
      <c r="H3821" s="7" t="s">
        <v>14</v>
      </c>
      <c r="I3821" s="5">
        <v>0</v>
      </c>
    </row>
    <row r="3822" spans="2:9">
      <c r="B3822" s="11">
        <f>IF(B3821+IF(Tbl_Hourly_Gen[[#This Row],[Hour]]=24,1,0)&lt;Date_End,B3821+IF(Tbl_Hourly_Gen[[#This Row],[Hour]]=24,1,0),0)</f>
        <v>45450</v>
      </c>
      <c r="C3822" s="29">
        <f>Tbl_Hourly_Gen[[#This Row],[Hour]]/24</f>
        <v>0.75</v>
      </c>
      <c r="D3822">
        <f>MONTH(Tbl_Hourly_Gen[[#This Row],[Date]])</f>
        <v>6</v>
      </c>
      <c r="E3822">
        <f>DAY(Tbl_Hourly_Gen[[#This Row],[Date]])</f>
        <v>7</v>
      </c>
      <c r="F3822">
        <v>18</v>
      </c>
      <c r="G3822">
        <f>WEEKDAY(Tbl_Hourly_Gen[[#This Row],[Date]])</f>
        <v>6</v>
      </c>
      <c r="H3822" s="7" t="s">
        <v>14</v>
      </c>
      <c r="I3822" s="5">
        <v>0</v>
      </c>
    </row>
    <row r="3823" spans="2:9">
      <c r="B3823" s="11">
        <f>IF(B3822+IF(Tbl_Hourly_Gen[[#This Row],[Hour]]=24,1,0)&lt;Date_End,B3822+IF(Tbl_Hourly_Gen[[#This Row],[Hour]]=24,1,0),0)</f>
        <v>45450</v>
      </c>
      <c r="C3823" s="29">
        <f>Tbl_Hourly_Gen[[#This Row],[Hour]]/24</f>
        <v>0.79166666666666663</v>
      </c>
      <c r="D3823">
        <f>MONTH(Tbl_Hourly_Gen[[#This Row],[Date]])</f>
        <v>6</v>
      </c>
      <c r="E3823">
        <f>DAY(Tbl_Hourly_Gen[[#This Row],[Date]])</f>
        <v>7</v>
      </c>
      <c r="F3823">
        <v>19</v>
      </c>
      <c r="G3823">
        <f>WEEKDAY(Tbl_Hourly_Gen[[#This Row],[Date]])</f>
        <v>6</v>
      </c>
      <c r="H3823" s="7" t="s">
        <v>14</v>
      </c>
      <c r="I3823" s="5">
        <v>0</v>
      </c>
    </row>
    <row r="3824" spans="2:9">
      <c r="B3824" s="11">
        <f>IF(B3823+IF(Tbl_Hourly_Gen[[#This Row],[Hour]]=24,1,0)&lt;Date_End,B3823+IF(Tbl_Hourly_Gen[[#This Row],[Hour]]=24,1,0),0)</f>
        <v>45450</v>
      </c>
      <c r="C3824" s="29">
        <f>Tbl_Hourly_Gen[[#This Row],[Hour]]/24</f>
        <v>0.83333333333333337</v>
      </c>
      <c r="D3824">
        <f>MONTH(Tbl_Hourly_Gen[[#This Row],[Date]])</f>
        <v>6</v>
      </c>
      <c r="E3824">
        <f>DAY(Tbl_Hourly_Gen[[#This Row],[Date]])</f>
        <v>7</v>
      </c>
      <c r="F3824">
        <v>20</v>
      </c>
      <c r="G3824">
        <f>WEEKDAY(Tbl_Hourly_Gen[[#This Row],[Date]])</f>
        <v>6</v>
      </c>
      <c r="H3824" s="7" t="s">
        <v>14</v>
      </c>
      <c r="I3824" s="5">
        <v>0</v>
      </c>
    </row>
    <row r="3825" spans="2:9">
      <c r="B3825" s="11">
        <f>IF(B3824+IF(Tbl_Hourly_Gen[[#This Row],[Hour]]=24,1,0)&lt;Date_End,B3824+IF(Tbl_Hourly_Gen[[#This Row],[Hour]]=24,1,0),0)</f>
        <v>45450</v>
      </c>
      <c r="C3825" s="29">
        <f>Tbl_Hourly_Gen[[#This Row],[Hour]]/24</f>
        <v>0.875</v>
      </c>
      <c r="D3825">
        <f>MONTH(Tbl_Hourly_Gen[[#This Row],[Date]])</f>
        <v>6</v>
      </c>
      <c r="E3825">
        <f>DAY(Tbl_Hourly_Gen[[#This Row],[Date]])</f>
        <v>7</v>
      </c>
      <c r="F3825">
        <v>21</v>
      </c>
      <c r="G3825">
        <f>WEEKDAY(Tbl_Hourly_Gen[[#This Row],[Date]])</f>
        <v>6</v>
      </c>
      <c r="H3825" s="7" t="s">
        <v>14</v>
      </c>
      <c r="I3825" s="5">
        <v>0</v>
      </c>
    </row>
    <row r="3826" spans="2:9">
      <c r="B3826" s="11">
        <f>IF(B3825+IF(Tbl_Hourly_Gen[[#This Row],[Hour]]=24,1,0)&lt;Date_End,B3825+IF(Tbl_Hourly_Gen[[#This Row],[Hour]]=24,1,0),0)</f>
        <v>45450</v>
      </c>
      <c r="C3826" s="29">
        <f>Tbl_Hourly_Gen[[#This Row],[Hour]]/24</f>
        <v>0.91666666666666663</v>
      </c>
      <c r="D3826">
        <f>MONTH(Tbl_Hourly_Gen[[#This Row],[Date]])</f>
        <v>6</v>
      </c>
      <c r="E3826">
        <f>DAY(Tbl_Hourly_Gen[[#This Row],[Date]])</f>
        <v>7</v>
      </c>
      <c r="F3826">
        <v>22</v>
      </c>
      <c r="G3826">
        <f>WEEKDAY(Tbl_Hourly_Gen[[#This Row],[Date]])</f>
        <v>6</v>
      </c>
      <c r="H3826" s="7" t="s">
        <v>14</v>
      </c>
      <c r="I3826" s="5">
        <v>0</v>
      </c>
    </row>
    <row r="3827" spans="2:9">
      <c r="B3827" s="11">
        <f>IF(B3826+IF(Tbl_Hourly_Gen[[#This Row],[Hour]]=24,1,0)&lt;Date_End,B3826+IF(Tbl_Hourly_Gen[[#This Row],[Hour]]=24,1,0),0)</f>
        <v>45450</v>
      </c>
      <c r="C3827" s="29">
        <f>Tbl_Hourly_Gen[[#This Row],[Hour]]/24</f>
        <v>0.95833333333333337</v>
      </c>
      <c r="D3827">
        <f>MONTH(Tbl_Hourly_Gen[[#This Row],[Date]])</f>
        <v>6</v>
      </c>
      <c r="E3827">
        <f>DAY(Tbl_Hourly_Gen[[#This Row],[Date]])</f>
        <v>7</v>
      </c>
      <c r="F3827">
        <v>23</v>
      </c>
      <c r="G3827">
        <f>WEEKDAY(Tbl_Hourly_Gen[[#This Row],[Date]])</f>
        <v>6</v>
      </c>
      <c r="H3827" s="7" t="s">
        <v>14</v>
      </c>
      <c r="I3827" s="5">
        <v>0</v>
      </c>
    </row>
    <row r="3828" spans="2:9">
      <c r="B3828" s="11">
        <f>IF(B3827+IF(Tbl_Hourly_Gen[[#This Row],[Hour]]=24,1,0)&lt;Date_End,B3827+IF(Tbl_Hourly_Gen[[#This Row],[Hour]]=24,1,0),0)</f>
        <v>45451</v>
      </c>
      <c r="C3828" s="29">
        <f>Tbl_Hourly_Gen[[#This Row],[Hour]]/24</f>
        <v>1</v>
      </c>
      <c r="D3828">
        <f>MONTH(Tbl_Hourly_Gen[[#This Row],[Date]])</f>
        <v>6</v>
      </c>
      <c r="E3828">
        <f>DAY(Tbl_Hourly_Gen[[#This Row],[Date]])</f>
        <v>8</v>
      </c>
      <c r="F3828">
        <v>24</v>
      </c>
      <c r="G3828">
        <f>WEEKDAY(Tbl_Hourly_Gen[[#This Row],[Date]])</f>
        <v>7</v>
      </c>
      <c r="H3828" s="7" t="s">
        <v>14</v>
      </c>
      <c r="I3828" s="5">
        <v>0</v>
      </c>
    </row>
    <row r="3829" spans="2:9">
      <c r="B3829" s="11">
        <f>IF(B3828+IF(Tbl_Hourly_Gen[[#This Row],[Hour]]=24,1,0)&lt;Date_End,B3828+IF(Tbl_Hourly_Gen[[#This Row],[Hour]]=24,1,0),0)</f>
        <v>45451</v>
      </c>
      <c r="C3829" s="29">
        <f>Tbl_Hourly_Gen[[#This Row],[Hour]]/24</f>
        <v>4.1666666666666664E-2</v>
      </c>
      <c r="D3829">
        <f>MONTH(Tbl_Hourly_Gen[[#This Row],[Date]])</f>
        <v>6</v>
      </c>
      <c r="E3829">
        <f>DAY(Tbl_Hourly_Gen[[#This Row],[Date]])</f>
        <v>8</v>
      </c>
      <c r="F3829">
        <v>1</v>
      </c>
      <c r="G3829">
        <f>WEEKDAY(Tbl_Hourly_Gen[[#This Row],[Date]])</f>
        <v>7</v>
      </c>
      <c r="H3829" s="7" t="s">
        <v>14</v>
      </c>
      <c r="I3829" s="5">
        <v>0</v>
      </c>
    </row>
    <row r="3830" spans="2:9">
      <c r="B3830" s="11">
        <f>IF(B3829+IF(Tbl_Hourly_Gen[[#This Row],[Hour]]=24,1,0)&lt;Date_End,B3829+IF(Tbl_Hourly_Gen[[#This Row],[Hour]]=24,1,0),0)</f>
        <v>45451</v>
      </c>
      <c r="C3830" s="29">
        <f>Tbl_Hourly_Gen[[#This Row],[Hour]]/24</f>
        <v>8.3333333333333329E-2</v>
      </c>
      <c r="D3830">
        <f>MONTH(Tbl_Hourly_Gen[[#This Row],[Date]])</f>
        <v>6</v>
      </c>
      <c r="E3830">
        <f>DAY(Tbl_Hourly_Gen[[#This Row],[Date]])</f>
        <v>8</v>
      </c>
      <c r="F3830">
        <v>2</v>
      </c>
      <c r="G3830">
        <f>WEEKDAY(Tbl_Hourly_Gen[[#This Row],[Date]])</f>
        <v>7</v>
      </c>
      <c r="H3830" s="7" t="s">
        <v>14</v>
      </c>
      <c r="I3830" s="5">
        <v>0</v>
      </c>
    </row>
    <row r="3831" spans="2:9">
      <c r="B3831" s="11">
        <f>IF(B3830+IF(Tbl_Hourly_Gen[[#This Row],[Hour]]=24,1,0)&lt;Date_End,B3830+IF(Tbl_Hourly_Gen[[#This Row],[Hour]]=24,1,0),0)</f>
        <v>45451</v>
      </c>
      <c r="C3831" s="29">
        <f>Tbl_Hourly_Gen[[#This Row],[Hour]]/24</f>
        <v>0.125</v>
      </c>
      <c r="D3831">
        <f>MONTH(Tbl_Hourly_Gen[[#This Row],[Date]])</f>
        <v>6</v>
      </c>
      <c r="E3831">
        <f>DAY(Tbl_Hourly_Gen[[#This Row],[Date]])</f>
        <v>8</v>
      </c>
      <c r="F3831">
        <v>3</v>
      </c>
      <c r="G3831">
        <f>WEEKDAY(Tbl_Hourly_Gen[[#This Row],[Date]])</f>
        <v>7</v>
      </c>
      <c r="H3831" s="7" t="s">
        <v>14</v>
      </c>
      <c r="I3831" s="5">
        <v>0</v>
      </c>
    </row>
    <row r="3832" spans="2:9">
      <c r="B3832" s="11">
        <f>IF(B3831+IF(Tbl_Hourly_Gen[[#This Row],[Hour]]=24,1,0)&lt;Date_End,B3831+IF(Tbl_Hourly_Gen[[#This Row],[Hour]]=24,1,0),0)</f>
        <v>45451</v>
      </c>
      <c r="C3832" s="29">
        <f>Tbl_Hourly_Gen[[#This Row],[Hour]]/24</f>
        <v>0.16666666666666666</v>
      </c>
      <c r="D3832">
        <f>MONTH(Tbl_Hourly_Gen[[#This Row],[Date]])</f>
        <v>6</v>
      </c>
      <c r="E3832">
        <f>DAY(Tbl_Hourly_Gen[[#This Row],[Date]])</f>
        <v>8</v>
      </c>
      <c r="F3832">
        <v>4</v>
      </c>
      <c r="G3832">
        <f>WEEKDAY(Tbl_Hourly_Gen[[#This Row],[Date]])</f>
        <v>7</v>
      </c>
      <c r="H3832" s="7" t="s">
        <v>14</v>
      </c>
      <c r="I3832" s="5">
        <v>0</v>
      </c>
    </row>
    <row r="3833" spans="2:9">
      <c r="B3833" s="11">
        <f>IF(B3832+IF(Tbl_Hourly_Gen[[#This Row],[Hour]]=24,1,0)&lt;Date_End,B3832+IF(Tbl_Hourly_Gen[[#This Row],[Hour]]=24,1,0),0)</f>
        <v>45451</v>
      </c>
      <c r="C3833" s="29">
        <f>Tbl_Hourly_Gen[[#This Row],[Hour]]/24</f>
        <v>0.20833333333333334</v>
      </c>
      <c r="D3833">
        <f>MONTH(Tbl_Hourly_Gen[[#This Row],[Date]])</f>
        <v>6</v>
      </c>
      <c r="E3833">
        <f>DAY(Tbl_Hourly_Gen[[#This Row],[Date]])</f>
        <v>8</v>
      </c>
      <c r="F3833">
        <v>5</v>
      </c>
      <c r="G3833">
        <f>WEEKDAY(Tbl_Hourly_Gen[[#This Row],[Date]])</f>
        <v>7</v>
      </c>
      <c r="H3833" s="7" t="s">
        <v>14</v>
      </c>
      <c r="I3833" s="5">
        <v>0</v>
      </c>
    </row>
    <row r="3834" spans="2:9">
      <c r="B3834" s="11">
        <f>IF(B3833+IF(Tbl_Hourly_Gen[[#This Row],[Hour]]=24,1,0)&lt;Date_End,B3833+IF(Tbl_Hourly_Gen[[#This Row],[Hour]]=24,1,0),0)</f>
        <v>45451</v>
      </c>
      <c r="C3834" s="29">
        <f>Tbl_Hourly_Gen[[#This Row],[Hour]]/24</f>
        <v>0.25</v>
      </c>
      <c r="D3834">
        <f>MONTH(Tbl_Hourly_Gen[[#This Row],[Date]])</f>
        <v>6</v>
      </c>
      <c r="E3834">
        <f>DAY(Tbl_Hourly_Gen[[#This Row],[Date]])</f>
        <v>8</v>
      </c>
      <c r="F3834">
        <v>6</v>
      </c>
      <c r="G3834">
        <f>WEEKDAY(Tbl_Hourly_Gen[[#This Row],[Date]])</f>
        <v>7</v>
      </c>
      <c r="H3834" s="7" t="s">
        <v>14</v>
      </c>
      <c r="I3834" s="5">
        <v>0</v>
      </c>
    </row>
    <row r="3835" spans="2:9">
      <c r="B3835" s="11">
        <f>IF(B3834+IF(Tbl_Hourly_Gen[[#This Row],[Hour]]=24,1,0)&lt;Date_End,B3834+IF(Tbl_Hourly_Gen[[#This Row],[Hour]]=24,1,0),0)</f>
        <v>45451</v>
      </c>
      <c r="C3835" s="29">
        <f>Tbl_Hourly_Gen[[#This Row],[Hour]]/24</f>
        <v>0.29166666666666669</v>
      </c>
      <c r="D3835">
        <f>MONTH(Tbl_Hourly_Gen[[#This Row],[Date]])</f>
        <v>6</v>
      </c>
      <c r="E3835">
        <f>DAY(Tbl_Hourly_Gen[[#This Row],[Date]])</f>
        <v>8</v>
      </c>
      <c r="F3835">
        <v>7</v>
      </c>
      <c r="G3835">
        <f>WEEKDAY(Tbl_Hourly_Gen[[#This Row],[Date]])</f>
        <v>7</v>
      </c>
      <c r="H3835" s="7" t="s">
        <v>14</v>
      </c>
      <c r="I3835" s="5">
        <v>0</v>
      </c>
    </row>
    <row r="3836" spans="2:9">
      <c r="B3836" s="11">
        <f>IF(B3835+IF(Tbl_Hourly_Gen[[#This Row],[Hour]]=24,1,0)&lt;Date_End,B3835+IF(Tbl_Hourly_Gen[[#This Row],[Hour]]=24,1,0),0)</f>
        <v>45451</v>
      </c>
      <c r="C3836" s="29">
        <f>Tbl_Hourly_Gen[[#This Row],[Hour]]/24</f>
        <v>0.33333333333333331</v>
      </c>
      <c r="D3836">
        <f>MONTH(Tbl_Hourly_Gen[[#This Row],[Date]])</f>
        <v>6</v>
      </c>
      <c r="E3836">
        <f>DAY(Tbl_Hourly_Gen[[#This Row],[Date]])</f>
        <v>8</v>
      </c>
      <c r="F3836">
        <v>8</v>
      </c>
      <c r="G3836">
        <f>WEEKDAY(Tbl_Hourly_Gen[[#This Row],[Date]])</f>
        <v>7</v>
      </c>
      <c r="H3836" s="7" t="s">
        <v>14</v>
      </c>
      <c r="I3836" s="5">
        <v>0</v>
      </c>
    </row>
    <row r="3837" spans="2:9">
      <c r="B3837" s="11">
        <f>IF(B3836+IF(Tbl_Hourly_Gen[[#This Row],[Hour]]=24,1,0)&lt;Date_End,B3836+IF(Tbl_Hourly_Gen[[#This Row],[Hour]]=24,1,0),0)</f>
        <v>45451</v>
      </c>
      <c r="C3837" s="29">
        <f>Tbl_Hourly_Gen[[#This Row],[Hour]]/24</f>
        <v>0.375</v>
      </c>
      <c r="D3837">
        <f>MONTH(Tbl_Hourly_Gen[[#This Row],[Date]])</f>
        <v>6</v>
      </c>
      <c r="E3837">
        <f>DAY(Tbl_Hourly_Gen[[#This Row],[Date]])</f>
        <v>8</v>
      </c>
      <c r="F3837">
        <v>9</v>
      </c>
      <c r="G3837">
        <f>WEEKDAY(Tbl_Hourly_Gen[[#This Row],[Date]])</f>
        <v>7</v>
      </c>
      <c r="H3837" s="7" t="s">
        <v>14</v>
      </c>
      <c r="I3837" s="5">
        <v>0</v>
      </c>
    </row>
    <row r="3838" spans="2:9">
      <c r="B3838" s="11">
        <f>IF(B3837+IF(Tbl_Hourly_Gen[[#This Row],[Hour]]=24,1,0)&lt;Date_End,B3837+IF(Tbl_Hourly_Gen[[#This Row],[Hour]]=24,1,0),0)</f>
        <v>45451</v>
      </c>
      <c r="C3838" s="29">
        <f>Tbl_Hourly_Gen[[#This Row],[Hour]]/24</f>
        <v>0.41666666666666669</v>
      </c>
      <c r="D3838">
        <f>MONTH(Tbl_Hourly_Gen[[#This Row],[Date]])</f>
        <v>6</v>
      </c>
      <c r="E3838">
        <f>DAY(Tbl_Hourly_Gen[[#This Row],[Date]])</f>
        <v>8</v>
      </c>
      <c r="F3838">
        <v>10</v>
      </c>
      <c r="G3838">
        <f>WEEKDAY(Tbl_Hourly_Gen[[#This Row],[Date]])</f>
        <v>7</v>
      </c>
      <c r="H3838" s="7" t="s">
        <v>14</v>
      </c>
      <c r="I3838" s="5">
        <v>0</v>
      </c>
    </row>
    <row r="3839" spans="2:9">
      <c r="B3839" s="11">
        <f>IF(B3838+IF(Tbl_Hourly_Gen[[#This Row],[Hour]]=24,1,0)&lt;Date_End,B3838+IF(Tbl_Hourly_Gen[[#This Row],[Hour]]=24,1,0),0)</f>
        <v>45451</v>
      </c>
      <c r="C3839" s="29">
        <f>Tbl_Hourly_Gen[[#This Row],[Hour]]/24</f>
        <v>0.45833333333333331</v>
      </c>
      <c r="D3839">
        <f>MONTH(Tbl_Hourly_Gen[[#This Row],[Date]])</f>
        <v>6</v>
      </c>
      <c r="E3839">
        <f>DAY(Tbl_Hourly_Gen[[#This Row],[Date]])</f>
        <v>8</v>
      </c>
      <c r="F3839">
        <v>11</v>
      </c>
      <c r="G3839">
        <f>WEEKDAY(Tbl_Hourly_Gen[[#This Row],[Date]])</f>
        <v>7</v>
      </c>
      <c r="H3839" s="7" t="s">
        <v>14</v>
      </c>
      <c r="I3839" s="5">
        <v>0</v>
      </c>
    </row>
    <row r="3840" spans="2:9">
      <c r="B3840" s="11">
        <f>IF(B3839+IF(Tbl_Hourly_Gen[[#This Row],[Hour]]=24,1,0)&lt;Date_End,B3839+IF(Tbl_Hourly_Gen[[#This Row],[Hour]]=24,1,0),0)</f>
        <v>45451</v>
      </c>
      <c r="C3840" s="29">
        <f>Tbl_Hourly_Gen[[#This Row],[Hour]]/24</f>
        <v>0.5</v>
      </c>
      <c r="D3840">
        <f>MONTH(Tbl_Hourly_Gen[[#This Row],[Date]])</f>
        <v>6</v>
      </c>
      <c r="E3840">
        <f>DAY(Tbl_Hourly_Gen[[#This Row],[Date]])</f>
        <v>8</v>
      </c>
      <c r="F3840">
        <v>12</v>
      </c>
      <c r="G3840">
        <f>WEEKDAY(Tbl_Hourly_Gen[[#This Row],[Date]])</f>
        <v>7</v>
      </c>
      <c r="H3840" s="7" t="s">
        <v>14</v>
      </c>
      <c r="I3840" s="5">
        <v>0</v>
      </c>
    </row>
    <row r="3841" spans="2:9">
      <c r="B3841" s="11">
        <f>IF(B3840+IF(Tbl_Hourly_Gen[[#This Row],[Hour]]=24,1,0)&lt;Date_End,B3840+IF(Tbl_Hourly_Gen[[#This Row],[Hour]]=24,1,0),0)</f>
        <v>45451</v>
      </c>
      <c r="C3841" s="29">
        <f>Tbl_Hourly_Gen[[#This Row],[Hour]]/24</f>
        <v>0.54166666666666663</v>
      </c>
      <c r="D3841">
        <f>MONTH(Tbl_Hourly_Gen[[#This Row],[Date]])</f>
        <v>6</v>
      </c>
      <c r="E3841">
        <f>DAY(Tbl_Hourly_Gen[[#This Row],[Date]])</f>
        <v>8</v>
      </c>
      <c r="F3841">
        <v>13</v>
      </c>
      <c r="G3841">
        <f>WEEKDAY(Tbl_Hourly_Gen[[#This Row],[Date]])</f>
        <v>7</v>
      </c>
      <c r="H3841" s="7" t="s">
        <v>14</v>
      </c>
      <c r="I3841" s="5">
        <v>0</v>
      </c>
    </row>
    <row r="3842" spans="2:9">
      <c r="B3842" s="11">
        <f>IF(B3841+IF(Tbl_Hourly_Gen[[#This Row],[Hour]]=24,1,0)&lt;Date_End,B3841+IF(Tbl_Hourly_Gen[[#This Row],[Hour]]=24,1,0),0)</f>
        <v>45451</v>
      </c>
      <c r="C3842" s="29">
        <f>Tbl_Hourly_Gen[[#This Row],[Hour]]/24</f>
        <v>0.58333333333333337</v>
      </c>
      <c r="D3842">
        <f>MONTH(Tbl_Hourly_Gen[[#This Row],[Date]])</f>
        <v>6</v>
      </c>
      <c r="E3842">
        <f>DAY(Tbl_Hourly_Gen[[#This Row],[Date]])</f>
        <v>8</v>
      </c>
      <c r="F3842">
        <v>14</v>
      </c>
      <c r="G3842">
        <f>WEEKDAY(Tbl_Hourly_Gen[[#This Row],[Date]])</f>
        <v>7</v>
      </c>
      <c r="H3842" s="7" t="s">
        <v>14</v>
      </c>
      <c r="I3842" s="5">
        <v>0</v>
      </c>
    </row>
    <row r="3843" spans="2:9">
      <c r="B3843" s="11">
        <f>IF(B3842+IF(Tbl_Hourly_Gen[[#This Row],[Hour]]=24,1,0)&lt;Date_End,B3842+IF(Tbl_Hourly_Gen[[#This Row],[Hour]]=24,1,0),0)</f>
        <v>45451</v>
      </c>
      <c r="C3843" s="29">
        <f>Tbl_Hourly_Gen[[#This Row],[Hour]]/24</f>
        <v>0.625</v>
      </c>
      <c r="D3843">
        <f>MONTH(Tbl_Hourly_Gen[[#This Row],[Date]])</f>
        <v>6</v>
      </c>
      <c r="E3843">
        <f>DAY(Tbl_Hourly_Gen[[#This Row],[Date]])</f>
        <v>8</v>
      </c>
      <c r="F3843">
        <v>15</v>
      </c>
      <c r="G3843">
        <f>WEEKDAY(Tbl_Hourly_Gen[[#This Row],[Date]])</f>
        <v>7</v>
      </c>
      <c r="H3843" s="7" t="s">
        <v>14</v>
      </c>
      <c r="I3843" s="5">
        <v>0</v>
      </c>
    </row>
    <row r="3844" spans="2:9">
      <c r="B3844" s="11">
        <f>IF(B3843+IF(Tbl_Hourly_Gen[[#This Row],[Hour]]=24,1,0)&lt;Date_End,B3843+IF(Tbl_Hourly_Gen[[#This Row],[Hour]]=24,1,0),0)</f>
        <v>45451</v>
      </c>
      <c r="C3844" s="29">
        <f>Tbl_Hourly_Gen[[#This Row],[Hour]]/24</f>
        <v>0.66666666666666663</v>
      </c>
      <c r="D3844">
        <f>MONTH(Tbl_Hourly_Gen[[#This Row],[Date]])</f>
        <v>6</v>
      </c>
      <c r="E3844">
        <f>DAY(Tbl_Hourly_Gen[[#This Row],[Date]])</f>
        <v>8</v>
      </c>
      <c r="F3844">
        <v>16</v>
      </c>
      <c r="G3844">
        <f>WEEKDAY(Tbl_Hourly_Gen[[#This Row],[Date]])</f>
        <v>7</v>
      </c>
      <c r="H3844" s="7" t="s">
        <v>14</v>
      </c>
      <c r="I3844" s="5">
        <v>0</v>
      </c>
    </row>
    <row r="3845" spans="2:9">
      <c r="B3845" s="11">
        <f>IF(B3844+IF(Tbl_Hourly_Gen[[#This Row],[Hour]]=24,1,0)&lt;Date_End,B3844+IF(Tbl_Hourly_Gen[[#This Row],[Hour]]=24,1,0),0)</f>
        <v>45451</v>
      </c>
      <c r="C3845" s="29">
        <f>Tbl_Hourly_Gen[[#This Row],[Hour]]/24</f>
        <v>0.70833333333333337</v>
      </c>
      <c r="D3845">
        <f>MONTH(Tbl_Hourly_Gen[[#This Row],[Date]])</f>
        <v>6</v>
      </c>
      <c r="E3845">
        <f>DAY(Tbl_Hourly_Gen[[#This Row],[Date]])</f>
        <v>8</v>
      </c>
      <c r="F3845">
        <v>17</v>
      </c>
      <c r="G3845">
        <f>WEEKDAY(Tbl_Hourly_Gen[[#This Row],[Date]])</f>
        <v>7</v>
      </c>
      <c r="H3845" s="7" t="s">
        <v>14</v>
      </c>
      <c r="I3845" s="5">
        <v>0</v>
      </c>
    </row>
    <row r="3846" spans="2:9">
      <c r="B3846" s="11">
        <f>IF(B3845+IF(Tbl_Hourly_Gen[[#This Row],[Hour]]=24,1,0)&lt;Date_End,B3845+IF(Tbl_Hourly_Gen[[#This Row],[Hour]]=24,1,0),0)</f>
        <v>45451</v>
      </c>
      <c r="C3846" s="29">
        <f>Tbl_Hourly_Gen[[#This Row],[Hour]]/24</f>
        <v>0.75</v>
      </c>
      <c r="D3846">
        <f>MONTH(Tbl_Hourly_Gen[[#This Row],[Date]])</f>
        <v>6</v>
      </c>
      <c r="E3846">
        <f>DAY(Tbl_Hourly_Gen[[#This Row],[Date]])</f>
        <v>8</v>
      </c>
      <c r="F3846">
        <v>18</v>
      </c>
      <c r="G3846">
        <f>WEEKDAY(Tbl_Hourly_Gen[[#This Row],[Date]])</f>
        <v>7</v>
      </c>
      <c r="H3846" s="7" t="s">
        <v>14</v>
      </c>
      <c r="I3846" s="5">
        <v>0</v>
      </c>
    </row>
    <row r="3847" spans="2:9">
      <c r="B3847" s="11">
        <f>IF(B3846+IF(Tbl_Hourly_Gen[[#This Row],[Hour]]=24,1,0)&lt;Date_End,B3846+IF(Tbl_Hourly_Gen[[#This Row],[Hour]]=24,1,0),0)</f>
        <v>45451</v>
      </c>
      <c r="C3847" s="29">
        <f>Tbl_Hourly_Gen[[#This Row],[Hour]]/24</f>
        <v>0.79166666666666663</v>
      </c>
      <c r="D3847">
        <f>MONTH(Tbl_Hourly_Gen[[#This Row],[Date]])</f>
        <v>6</v>
      </c>
      <c r="E3847">
        <f>DAY(Tbl_Hourly_Gen[[#This Row],[Date]])</f>
        <v>8</v>
      </c>
      <c r="F3847">
        <v>19</v>
      </c>
      <c r="G3847">
        <f>WEEKDAY(Tbl_Hourly_Gen[[#This Row],[Date]])</f>
        <v>7</v>
      </c>
      <c r="H3847" s="7" t="s">
        <v>14</v>
      </c>
      <c r="I3847" s="5">
        <v>0</v>
      </c>
    </row>
    <row r="3848" spans="2:9">
      <c r="B3848" s="11">
        <f>IF(B3847+IF(Tbl_Hourly_Gen[[#This Row],[Hour]]=24,1,0)&lt;Date_End,B3847+IF(Tbl_Hourly_Gen[[#This Row],[Hour]]=24,1,0),0)</f>
        <v>45451</v>
      </c>
      <c r="C3848" s="29">
        <f>Tbl_Hourly_Gen[[#This Row],[Hour]]/24</f>
        <v>0.83333333333333337</v>
      </c>
      <c r="D3848">
        <f>MONTH(Tbl_Hourly_Gen[[#This Row],[Date]])</f>
        <v>6</v>
      </c>
      <c r="E3848">
        <f>DAY(Tbl_Hourly_Gen[[#This Row],[Date]])</f>
        <v>8</v>
      </c>
      <c r="F3848">
        <v>20</v>
      </c>
      <c r="G3848">
        <f>WEEKDAY(Tbl_Hourly_Gen[[#This Row],[Date]])</f>
        <v>7</v>
      </c>
      <c r="H3848" s="7" t="s">
        <v>14</v>
      </c>
      <c r="I3848" s="5">
        <v>0</v>
      </c>
    </row>
    <row r="3849" spans="2:9">
      <c r="B3849" s="11">
        <f>IF(B3848+IF(Tbl_Hourly_Gen[[#This Row],[Hour]]=24,1,0)&lt;Date_End,B3848+IF(Tbl_Hourly_Gen[[#This Row],[Hour]]=24,1,0),0)</f>
        <v>45451</v>
      </c>
      <c r="C3849" s="29">
        <f>Tbl_Hourly_Gen[[#This Row],[Hour]]/24</f>
        <v>0.875</v>
      </c>
      <c r="D3849">
        <f>MONTH(Tbl_Hourly_Gen[[#This Row],[Date]])</f>
        <v>6</v>
      </c>
      <c r="E3849">
        <f>DAY(Tbl_Hourly_Gen[[#This Row],[Date]])</f>
        <v>8</v>
      </c>
      <c r="F3849">
        <v>21</v>
      </c>
      <c r="G3849">
        <f>WEEKDAY(Tbl_Hourly_Gen[[#This Row],[Date]])</f>
        <v>7</v>
      </c>
      <c r="H3849" s="7" t="s">
        <v>14</v>
      </c>
      <c r="I3849" s="5">
        <v>0</v>
      </c>
    </row>
    <row r="3850" spans="2:9">
      <c r="B3850" s="11">
        <f>IF(B3849+IF(Tbl_Hourly_Gen[[#This Row],[Hour]]=24,1,0)&lt;Date_End,B3849+IF(Tbl_Hourly_Gen[[#This Row],[Hour]]=24,1,0),0)</f>
        <v>45451</v>
      </c>
      <c r="C3850" s="29">
        <f>Tbl_Hourly_Gen[[#This Row],[Hour]]/24</f>
        <v>0.91666666666666663</v>
      </c>
      <c r="D3850">
        <f>MONTH(Tbl_Hourly_Gen[[#This Row],[Date]])</f>
        <v>6</v>
      </c>
      <c r="E3850">
        <f>DAY(Tbl_Hourly_Gen[[#This Row],[Date]])</f>
        <v>8</v>
      </c>
      <c r="F3850">
        <v>22</v>
      </c>
      <c r="G3850">
        <f>WEEKDAY(Tbl_Hourly_Gen[[#This Row],[Date]])</f>
        <v>7</v>
      </c>
      <c r="H3850" s="7" t="s">
        <v>14</v>
      </c>
      <c r="I3850" s="5">
        <v>0</v>
      </c>
    </row>
    <row r="3851" spans="2:9">
      <c r="B3851" s="11">
        <f>IF(B3850+IF(Tbl_Hourly_Gen[[#This Row],[Hour]]=24,1,0)&lt;Date_End,B3850+IF(Tbl_Hourly_Gen[[#This Row],[Hour]]=24,1,0),0)</f>
        <v>45451</v>
      </c>
      <c r="C3851" s="29">
        <f>Tbl_Hourly_Gen[[#This Row],[Hour]]/24</f>
        <v>0.95833333333333337</v>
      </c>
      <c r="D3851">
        <f>MONTH(Tbl_Hourly_Gen[[#This Row],[Date]])</f>
        <v>6</v>
      </c>
      <c r="E3851">
        <f>DAY(Tbl_Hourly_Gen[[#This Row],[Date]])</f>
        <v>8</v>
      </c>
      <c r="F3851">
        <v>23</v>
      </c>
      <c r="G3851">
        <f>WEEKDAY(Tbl_Hourly_Gen[[#This Row],[Date]])</f>
        <v>7</v>
      </c>
      <c r="H3851" s="7" t="s">
        <v>14</v>
      </c>
      <c r="I3851" s="5">
        <v>0</v>
      </c>
    </row>
    <row r="3852" spans="2:9">
      <c r="B3852" s="11">
        <f>IF(B3851+IF(Tbl_Hourly_Gen[[#This Row],[Hour]]=24,1,0)&lt;Date_End,B3851+IF(Tbl_Hourly_Gen[[#This Row],[Hour]]=24,1,0),0)</f>
        <v>45452</v>
      </c>
      <c r="C3852" s="29">
        <f>Tbl_Hourly_Gen[[#This Row],[Hour]]/24</f>
        <v>1</v>
      </c>
      <c r="D3852">
        <f>MONTH(Tbl_Hourly_Gen[[#This Row],[Date]])</f>
        <v>6</v>
      </c>
      <c r="E3852">
        <f>DAY(Tbl_Hourly_Gen[[#This Row],[Date]])</f>
        <v>9</v>
      </c>
      <c r="F3852">
        <v>24</v>
      </c>
      <c r="G3852">
        <f>WEEKDAY(Tbl_Hourly_Gen[[#This Row],[Date]])</f>
        <v>1</v>
      </c>
      <c r="H3852" s="7" t="s">
        <v>14</v>
      </c>
      <c r="I3852" s="5">
        <v>0</v>
      </c>
    </row>
    <row r="3853" spans="2:9">
      <c r="B3853" s="11">
        <f>IF(B3852+IF(Tbl_Hourly_Gen[[#This Row],[Hour]]=24,1,0)&lt;Date_End,B3852+IF(Tbl_Hourly_Gen[[#This Row],[Hour]]=24,1,0),0)</f>
        <v>45452</v>
      </c>
      <c r="C3853" s="29">
        <f>Tbl_Hourly_Gen[[#This Row],[Hour]]/24</f>
        <v>4.1666666666666664E-2</v>
      </c>
      <c r="D3853">
        <f>MONTH(Tbl_Hourly_Gen[[#This Row],[Date]])</f>
        <v>6</v>
      </c>
      <c r="E3853">
        <f>DAY(Tbl_Hourly_Gen[[#This Row],[Date]])</f>
        <v>9</v>
      </c>
      <c r="F3853">
        <v>1</v>
      </c>
      <c r="G3853">
        <f>WEEKDAY(Tbl_Hourly_Gen[[#This Row],[Date]])</f>
        <v>1</v>
      </c>
      <c r="H3853" s="7" t="s">
        <v>14</v>
      </c>
      <c r="I3853" s="5">
        <v>0</v>
      </c>
    </row>
    <row r="3854" spans="2:9">
      <c r="B3854" s="11">
        <f>IF(B3853+IF(Tbl_Hourly_Gen[[#This Row],[Hour]]=24,1,0)&lt;Date_End,B3853+IF(Tbl_Hourly_Gen[[#This Row],[Hour]]=24,1,0),0)</f>
        <v>45452</v>
      </c>
      <c r="C3854" s="29">
        <f>Tbl_Hourly_Gen[[#This Row],[Hour]]/24</f>
        <v>8.3333333333333329E-2</v>
      </c>
      <c r="D3854">
        <f>MONTH(Tbl_Hourly_Gen[[#This Row],[Date]])</f>
        <v>6</v>
      </c>
      <c r="E3854">
        <f>DAY(Tbl_Hourly_Gen[[#This Row],[Date]])</f>
        <v>9</v>
      </c>
      <c r="F3854">
        <v>2</v>
      </c>
      <c r="G3854">
        <f>WEEKDAY(Tbl_Hourly_Gen[[#This Row],[Date]])</f>
        <v>1</v>
      </c>
      <c r="H3854" s="7" t="s">
        <v>14</v>
      </c>
      <c r="I3854" s="5">
        <v>0</v>
      </c>
    </row>
    <row r="3855" spans="2:9">
      <c r="B3855" s="11">
        <f>IF(B3854+IF(Tbl_Hourly_Gen[[#This Row],[Hour]]=24,1,0)&lt;Date_End,B3854+IF(Tbl_Hourly_Gen[[#This Row],[Hour]]=24,1,0),0)</f>
        <v>45452</v>
      </c>
      <c r="C3855" s="29">
        <f>Tbl_Hourly_Gen[[#This Row],[Hour]]/24</f>
        <v>0.125</v>
      </c>
      <c r="D3855">
        <f>MONTH(Tbl_Hourly_Gen[[#This Row],[Date]])</f>
        <v>6</v>
      </c>
      <c r="E3855">
        <f>DAY(Tbl_Hourly_Gen[[#This Row],[Date]])</f>
        <v>9</v>
      </c>
      <c r="F3855">
        <v>3</v>
      </c>
      <c r="G3855">
        <f>WEEKDAY(Tbl_Hourly_Gen[[#This Row],[Date]])</f>
        <v>1</v>
      </c>
      <c r="H3855" s="7" t="s">
        <v>14</v>
      </c>
      <c r="I3855" s="5">
        <v>0</v>
      </c>
    </row>
    <row r="3856" spans="2:9">
      <c r="B3856" s="11">
        <f>IF(B3855+IF(Tbl_Hourly_Gen[[#This Row],[Hour]]=24,1,0)&lt;Date_End,B3855+IF(Tbl_Hourly_Gen[[#This Row],[Hour]]=24,1,0),0)</f>
        <v>45452</v>
      </c>
      <c r="C3856" s="29">
        <f>Tbl_Hourly_Gen[[#This Row],[Hour]]/24</f>
        <v>0.16666666666666666</v>
      </c>
      <c r="D3856">
        <f>MONTH(Tbl_Hourly_Gen[[#This Row],[Date]])</f>
        <v>6</v>
      </c>
      <c r="E3856">
        <f>DAY(Tbl_Hourly_Gen[[#This Row],[Date]])</f>
        <v>9</v>
      </c>
      <c r="F3856">
        <v>4</v>
      </c>
      <c r="G3856">
        <f>WEEKDAY(Tbl_Hourly_Gen[[#This Row],[Date]])</f>
        <v>1</v>
      </c>
      <c r="H3856" s="7" t="s">
        <v>14</v>
      </c>
      <c r="I3856" s="5">
        <v>0</v>
      </c>
    </row>
    <row r="3857" spans="2:9">
      <c r="B3857" s="11">
        <f>IF(B3856+IF(Tbl_Hourly_Gen[[#This Row],[Hour]]=24,1,0)&lt;Date_End,B3856+IF(Tbl_Hourly_Gen[[#This Row],[Hour]]=24,1,0),0)</f>
        <v>45452</v>
      </c>
      <c r="C3857" s="29">
        <f>Tbl_Hourly_Gen[[#This Row],[Hour]]/24</f>
        <v>0.20833333333333334</v>
      </c>
      <c r="D3857">
        <f>MONTH(Tbl_Hourly_Gen[[#This Row],[Date]])</f>
        <v>6</v>
      </c>
      <c r="E3857">
        <f>DAY(Tbl_Hourly_Gen[[#This Row],[Date]])</f>
        <v>9</v>
      </c>
      <c r="F3857">
        <v>5</v>
      </c>
      <c r="G3857">
        <f>WEEKDAY(Tbl_Hourly_Gen[[#This Row],[Date]])</f>
        <v>1</v>
      </c>
      <c r="H3857" s="7" t="s">
        <v>14</v>
      </c>
      <c r="I3857" s="5">
        <v>0</v>
      </c>
    </row>
    <row r="3858" spans="2:9">
      <c r="B3858" s="11">
        <f>IF(B3857+IF(Tbl_Hourly_Gen[[#This Row],[Hour]]=24,1,0)&lt;Date_End,B3857+IF(Tbl_Hourly_Gen[[#This Row],[Hour]]=24,1,0),0)</f>
        <v>45452</v>
      </c>
      <c r="C3858" s="29">
        <f>Tbl_Hourly_Gen[[#This Row],[Hour]]/24</f>
        <v>0.25</v>
      </c>
      <c r="D3858">
        <f>MONTH(Tbl_Hourly_Gen[[#This Row],[Date]])</f>
        <v>6</v>
      </c>
      <c r="E3858">
        <f>DAY(Tbl_Hourly_Gen[[#This Row],[Date]])</f>
        <v>9</v>
      </c>
      <c r="F3858">
        <v>6</v>
      </c>
      <c r="G3858">
        <f>WEEKDAY(Tbl_Hourly_Gen[[#This Row],[Date]])</f>
        <v>1</v>
      </c>
      <c r="H3858" s="7" t="s">
        <v>14</v>
      </c>
      <c r="I3858" s="5">
        <v>0</v>
      </c>
    </row>
    <row r="3859" spans="2:9">
      <c r="B3859" s="11">
        <f>IF(B3858+IF(Tbl_Hourly_Gen[[#This Row],[Hour]]=24,1,0)&lt;Date_End,B3858+IF(Tbl_Hourly_Gen[[#This Row],[Hour]]=24,1,0),0)</f>
        <v>45452</v>
      </c>
      <c r="C3859" s="29">
        <f>Tbl_Hourly_Gen[[#This Row],[Hour]]/24</f>
        <v>0.29166666666666669</v>
      </c>
      <c r="D3859">
        <f>MONTH(Tbl_Hourly_Gen[[#This Row],[Date]])</f>
        <v>6</v>
      </c>
      <c r="E3859">
        <f>DAY(Tbl_Hourly_Gen[[#This Row],[Date]])</f>
        <v>9</v>
      </c>
      <c r="F3859">
        <v>7</v>
      </c>
      <c r="G3859">
        <f>WEEKDAY(Tbl_Hourly_Gen[[#This Row],[Date]])</f>
        <v>1</v>
      </c>
      <c r="H3859" s="7" t="s">
        <v>14</v>
      </c>
      <c r="I3859" s="5">
        <v>0</v>
      </c>
    </row>
    <row r="3860" spans="2:9">
      <c r="B3860" s="11">
        <f>IF(B3859+IF(Tbl_Hourly_Gen[[#This Row],[Hour]]=24,1,0)&lt;Date_End,B3859+IF(Tbl_Hourly_Gen[[#This Row],[Hour]]=24,1,0),0)</f>
        <v>45452</v>
      </c>
      <c r="C3860" s="29">
        <f>Tbl_Hourly_Gen[[#This Row],[Hour]]/24</f>
        <v>0.33333333333333331</v>
      </c>
      <c r="D3860">
        <f>MONTH(Tbl_Hourly_Gen[[#This Row],[Date]])</f>
        <v>6</v>
      </c>
      <c r="E3860">
        <f>DAY(Tbl_Hourly_Gen[[#This Row],[Date]])</f>
        <v>9</v>
      </c>
      <c r="F3860">
        <v>8</v>
      </c>
      <c r="G3860">
        <f>WEEKDAY(Tbl_Hourly_Gen[[#This Row],[Date]])</f>
        <v>1</v>
      </c>
      <c r="H3860" s="7" t="s">
        <v>14</v>
      </c>
      <c r="I3860" s="5">
        <v>0</v>
      </c>
    </row>
    <row r="3861" spans="2:9">
      <c r="B3861" s="11">
        <f>IF(B3860+IF(Tbl_Hourly_Gen[[#This Row],[Hour]]=24,1,0)&lt;Date_End,B3860+IF(Tbl_Hourly_Gen[[#This Row],[Hour]]=24,1,0),0)</f>
        <v>45452</v>
      </c>
      <c r="C3861" s="29">
        <f>Tbl_Hourly_Gen[[#This Row],[Hour]]/24</f>
        <v>0.375</v>
      </c>
      <c r="D3861">
        <f>MONTH(Tbl_Hourly_Gen[[#This Row],[Date]])</f>
        <v>6</v>
      </c>
      <c r="E3861">
        <f>DAY(Tbl_Hourly_Gen[[#This Row],[Date]])</f>
        <v>9</v>
      </c>
      <c r="F3861">
        <v>9</v>
      </c>
      <c r="G3861">
        <f>WEEKDAY(Tbl_Hourly_Gen[[#This Row],[Date]])</f>
        <v>1</v>
      </c>
      <c r="H3861" s="7" t="s">
        <v>14</v>
      </c>
      <c r="I3861" s="5">
        <v>0</v>
      </c>
    </row>
    <row r="3862" spans="2:9">
      <c r="B3862" s="11">
        <f>IF(B3861+IF(Tbl_Hourly_Gen[[#This Row],[Hour]]=24,1,0)&lt;Date_End,B3861+IF(Tbl_Hourly_Gen[[#This Row],[Hour]]=24,1,0),0)</f>
        <v>45452</v>
      </c>
      <c r="C3862" s="29">
        <f>Tbl_Hourly_Gen[[#This Row],[Hour]]/24</f>
        <v>0.41666666666666669</v>
      </c>
      <c r="D3862">
        <f>MONTH(Tbl_Hourly_Gen[[#This Row],[Date]])</f>
        <v>6</v>
      </c>
      <c r="E3862">
        <f>DAY(Tbl_Hourly_Gen[[#This Row],[Date]])</f>
        <v>9</v>
      </c>
      <c r="F3862">
        <v>10</v>
      </c>
      <c r="G3862">
        <f>WEEKDAY(Tbl_Hourly_Gen[[#This Row],[Date]])</f>
        <v>1</v>
      </c>
      <c r="H3862" s="7" t="s">
        <v>14</v>
      </c>
      <c r="I3862" s="5">
        <v>0</v>
      </c>
    </row>
    <row r="3863" spans="2:9">
      <c r="B3863" s="11">
        <f>IF(B3862+IF(Tbl_Hourly_Gen[[#This Row],[Hour]]=24,1,0)&lt;Date_End,B3862+IF(Tbl_Hourly_Gen[[#This Row],[Hour]]=24,1,0),0)</f>
        <v>45452</v>
      </c>
      <c r="C3863" s="29">
        <f>Tbl_Hourly_Gen[[#This Row],[Hour]]/24</f>
        <v>0.45833333333333331</v>
      </c>
      <c r="D3863">
        <f>MONTH(Tbl_Hourly_Gen[[#This Row],[Date]])</f>
        <v>6</v>
      </c>
      <c r="E3863">
        <f>DAY(Tbl_Hourly_Gen[[#This Row],[Date]])</f>
        <v>9</v>
      </c>
      <c r="F3863">
        <v>11</v>
      </c>
      <c r="G3863">
        <f>WEEKDAY(Tbl_Hourly_Gen[[#This Row],[Date]])</f>
        <v>1</v>
      </c>
      <c r="H3863" s="7" t="s">
        <v>14</v>
      </c>
      <c r="I3863" s="5">
        <v>0</v>
      </c>
    </row>
    <row r="3864" spans="2:9">
      <c r="B3864" s="11">
        <f>IF(B3863+IF(Tbl_Hourly_Gen[[#This Row],[Hour]]=24,1,0)&lt;Date_End,B3863+IF(Tbl_Hourly_Gen[[#This Row],[Hour]]=24,1,0),0)</f>
        <v>45452</v>
      </c>
      <c r="C3864" s="29">
        <f>Tbl_Hourly_Gen[[#This Row],[Hour]]/24</f>
        <v>0.5</v>
      </c>
      <c r="D3864">
        <f>MONTH(Tbl_Hourly_Gen[[#This Row],[Date]])</f>
        <v>6</v>
      </c>
      <c r="E3864">
        <f>DAY(Tbl_Hourly_Gen[[#This Row],[Date]])</f>
        <v>9</v>
      </c>
      <c r="F3864">
        <v>12</v>
      </c>
      <c r="G3864">
        <f>WEEKDAY(Tbl_Hourly_Gen[[#This Row],[Date]])</f>
        <v>1</v>
      </c>
      <c r="H3864" s="7" t="s">
        <v>14</v>
      </c>
      <c r="I3864" s="5">
        <v>0</v>
      </c>
    </row>
    <row r="3865" spans="2:9">
      <c r="B3865" s="11">
        <f>IF(B3864+IF(Tbl_Hourly_Gen[[#This Row],[Hour]]=24,1,0)&lt;Date_End,B3864+IF(Tbl_Hourly_Gen[[#This Row],[Hour]]=24,1,0),0)</f>
        <v>45452</v>
      </c>
      <c r="C3865" s="29">
        <f>Tbl_Hourly_Gen[[#This Row],[Hour]]/24</f>
        <v>0.54166666666666663</v>
      </c>
      <c r="D3865">
        <f>MONTH(Tbl_Hourly_Gen[[#This Row],[Date]])</f>
        <v>6</v>
      </c>
      <c r="E3865">
        <f>DAY(Tbl_Hourly_Gen[[#This Row],[Date]])</f>
        <v>9</v>
      </c>
      <c r="F3865">
        <v>13</v>
      </c>
      <c r="G3865">
        <f>WEEKDAY(Tbl_Hourly_Gen[[#This Row],[Date]])</f>
        <v>1</v>
      </c>
      <c r="H3865" s="7" t="s">
        <v>14</v>
      </c>
      <c r="I3865" s="5">
        <v>0</v>
      </c>
    </row>
    <row r="3866" spans="2:9">
      <c r="B3866" s="11">
        <f>IF(B3865+IF(Tbl_Hourly_Gen[[#This Row],[Hour]]=24,1,0)&lt;Date_End,B3865+IF(Tbl_Hourly_Gen[[#This Row],[Hour]]=24,1,0),0)</f>
        <v>45452</v>
      </c>
      <c r="C3866" s="29">
        <f>Tbl_Hourly_Gen[[#This Row],[Hour]]/24</f>
        <v>0.58333333333333337</v>
      </c>
      <c r="D3866">
        <f>MONTH(Tbl_Hourly_Gen[[#This Row],[Date]])</f>
        <v>6</v>
      </c>
      <c r="E3866">
        <f>DAY(Tbl_Hourly_Gen[[#This Row],[Date]])</f>
        <v>9</v>
      </c>
      <c r="F3866">
        <v>14</v>
      </c>
      <c r="G3866">
        <f>WEEKDAY(Tbl_Hourly_Gen[[#This Row],[Date]])</f>
        <v>1</v>
      </c>
      <c r="H3866" s="7" t="s">
        <v>14</v>
      </c>
      <c r="I3866" s="5">
        <v>0</v>
      </c>
    </row>
    <row r="3867" spans="2:9">
      <c r="B3867" s="11">
        <f>IF(B3866+IF(Tbl_Hourly_Gen[[#This Row],[Hour]]=24,1,0)&lt;Date_End,B3866+IF(Tbl_Hourly_Gen[[#This Row],[Hour]]=24,1,0),0)</f>
        <v>45452</v>
      </c>
      <c r="C3867" s="29">
        <f>Tbl_Hourly_Gen[[#This Row],[Hour]]/24</f>
        <v>0.625</v>
      </c>
      <c r="D3867">
        <f>MONTH(Tbl_Hourly_Gen[[#This Row],[Date]])</f>
        <v>6</v>
      </c>
      <c r="E3867">
        <f>DAY(Tbl_Hourly_Gen[[#This Row],[Date]])</f>
        <v>9</v>
      </c>
      <c r="F3867">
        <v>15</v>
      </c>
      <c r="G3867">
        <f>WEEKDAY(Tbl_Hourly_Gen[[#This Row],[Date]])</f>
        <v>1</v>
      </c>
      <c r="H3867" s="7" t="s">
        <v>14</v>
      </c>
      <c r="I3867" s="5">
        <v>0</v>
      </c>
    </row>
    <row r="3868" spans="2:9">
      <c r="B3868" s="11">
        <f>IF(B3867+IF(Tbl_Hourly_Gen[[#This Row],[Hour]]=24,1,0)&lt;Date_End,B3867+IF(Tbl_Hourly_Gen[[#This Row],[Hour]]=24,1,0),0)</f>
        <v>45452</v>
      </c>
      <c r="C3868" s="29">
        <f>Tbl_Hourly_Gen[[#This Row],[Hour]]/24</f>
        <v>0.66666666666666663</v>
      </c>
      <c r="D3868">
        <f>MONTH(Tbl_Hourly_Gen[[#This Row],[Date]])</f>
        <v>6</v>
      </c>
      <c r="E3868">
        <f>DAY(Tbl_Hourly_Gen[[#This Row],[Date]])</f>
        <v>9</v>
      </c>
      <c r="F3868">
        <v>16</v>
      </c>
      <c r="G3868">
        <f>WEEKDAY(Tbl_Hourly_Gen[[#This Row],[Date]])</f>
        <v>1</v>
      </c>
      <c r="H3868" s="7" t="s">
        <v>14</v>
      </c>
      <c r="I3868" s="5">
        <v>0</v>
      </c>
    </row>
    <row r="3869" spans="2:9">
      <c r="B3869" s="11">
        <f>IF(B3868+IF(Tbl_Hourly_Gen[[#This Row],[Hour]]=24,1,0)&lt;Date_End,B3868+IF(Tbl_Hourly_Gen[[#This Row],[Hour]]=24,1,0),0)</f>
        <v>45452</v>
      </c>
      <c r="C3869" s="29">
        <f>Tbl_Hourly_Gen[[#This Row],[Hour]]/24</f>
        <v>0.70833333333333337</v>
      </c>
      <c r="D3869">
        <f>MONTH(Tbl_Hourly_Gen[[#This Row],[Date]])</f>
        <v>6</v>
      </c>
      <c r="E3869">
        <f>DAY(Tbl_Hourly_Gen[[#This Row],[Date]])</f>
        <v>9</v>
      </c>
      <c r="F3869">
        <v>17</v>
      </c>
      <c r="G3869">
        <f>WEEKDAY(Tbl_Hourly_Gen[[#This Row],[Date]])</f>
        <v>1</v>
      </c>
      <c r="H3869" s="7" t="s">
        <v>14</v>
      </c>
      <c r="I3869" s="5">
        <v>0</v>
      </c>
    </row>
    <row r="3870" spans="2:9">
      <c r="B3870" s="11">
        <f>IF(B3869+IF(Tbl_Hourly_Gen[[#This Row],[Hour]]=24,1,0)&lt;Date_End,B3869+IF(Tbl_Hourly_Gen[[#This Row],[Hour]]=24,1,0),0)</f>
        <v>45452</v>
      </c>
      <c r="C3870" s="29">
        <f>Tbl_Hourly_Gen[[#This Row],[Hour]]/24</f>
        <v>0.75</v>
      </c>
      <c r="D3870">
        <f>MONTH(Tbl_Hourly_Gen[[#This Row],[Date]])</f>
        <v>6</v>
      </c>
      <c r="E3870">
        <f>DAY(Tbl_Hourly_Gen[[#This Row],[Date]])</f>
        <v>9</v>
      </c>
      <c r="F3870">
        <v>18</v>
      </c>
      <c r="G3870">
        <f>WEEKDAY(Tbl_Hourly_Gen[[#This Row],[Date]])</f>
        <v>1</v>
      </c>
      <c r="H3870" s="7" t="s">
        <v>14</v>
      </c>
      <c r="I3870" s="5">
        <v>0</v>
      </c>
    </row>
    <row r="3871" spans="2:9">
      <c r="B3871" s="11">
        <f>IF(B3870+IF(Tbl_Hourly_Gen[[#This Row],[Hour]]=24,1,0)&lt;Date_End,B3870+IF(Tbl_Hourly_Gen[[#This Row],[Hour]]=24,1,0),0)</f>
        <v>45452</v>
      </c>
      <c r="C3871" s="29">
        <f>Tbl_Hourly_Gen[[#This Row],[Hour]]/24</f>
        <v>0.79166666666666663</v>
      </c>
      <c r="D3871">
        <f>MONTH(Tbl_Hourly_Gen[[#This Row],[Date]])</f>
        <v>6</v>
      </c>
      <c r="E3871">
        <f>DAY(Tbl_Hourly_Gen[[#This Row],[Date]])</f>
        <v>9</v>
      </c>
      <c r="F3871">
        <v>19</v>
      </c>
      <c r="G3871">
        <f>WEEKDAY(Tbl_Hourly_Gen[[#This Row],[Date]])</f>
        <v>1</v>
      </c>
      <c r="H3871" s="7" t="s">
        <v>14</v>
      </c>
      <c r="I3871" s="5">
        <v>0</v>
      </c>
    </row>
    <row r="3872" spans="2:9">
      <c r="B3872" s="11">
        <f>IF(B3871+IF(Tbl_Hourly_Gen[[#This Row],[Hour]]=24,1,0)&lt;Date_End,B3871+IF(Tbl_Hourly_Gen[[#This Row],[Hour]]=24,1,0),0)</f>
        <v>45452</v>
      </c>
      <c r="C3872" s="29">
        <f>Tbl_Hourly_Gen[[#This Row],[Hour]]/24</f>
        <v>0.83333333333333337</v>
      </c>
      <c r="D3872">
        <f>MONTH(Tbl_Hourly_Gen[[#This Row],[Date]])</f>
        <v>6</v>
      </c>
      <c r="E3872">
        <f>DAY(Tbl_Hourly_Gen[[#This Row],[Date]])</f>
        <v>9</v>
      </c>
      <c r="F3872">
        <v>20</v>
      </c>
      <c r="G3872">
        <f>WEEKDAY(Tbl_Hourly_Gen[[#This Row],[Date]])</f>
        <v>1</v>
      </c>
      <c r="H3872" s="7" t="s">
        <v>14</v>
      </c>
      <c r="I3872" s="5">
        <v>0</v>
      </c>
    </row>
    <row r="3873" spans="2:9">
      <c r="B3873" s="11">
        <f>IF(B3872+IF(Tbl_Hourly_Gen[[#This Row],[Hour]]=24,1,0)&lt;Date_End,B3872+IF(Tbl_Hourly_Gen[[#This Row],[Hour]]=24,1,0),0)</f>
        <v>45452</v>
      </c>
      <c r="C3873" s="29">
        <f>Tbl_Hourly_Gen[[#This Row],[Hour]]/24</f>
        <v>0.875</v>
      </c>
      <c r="D3873">
        <f>MONTH(Tbl_Hourly_Gen[[#This Row],[Date]])</f>
        <v>6</v>
      </c>
      <c r="E3873">
        <f>DAY(Tbl_Hourly_Gen[[#This Row],[Date]])</f>
        <v>9</v>
      </c>
      <c r="F3873">
        <v>21</v>
      </c>
      <c r="G3873">
        <f>WEEKDAY(Tbl_Hourly_Gen[[#This Row],[Date]])</f>
        <v>1</v>
      </c>
      <c r="H3873" s="7" t="s">
        <v>14</v>
      </c>
      <c r="I3873" s="5">
        <v>0</v>
      </c>
    </row>
    <row r="3874" spans="2:9">
      <c r="B3874" s="11">
        <f>IF(B3873+IF(Tbl_Hourly_Gen[[#This Row],[Hour]]=24,1,0)&lt;Date_End,B3873+IF(Tbl_Hourly_Gen[[#This Row],[Hour]]=24,1,0),0)</f>
        <v>45452</v>
      </c>
      <c r="C3874" s="29">
        <f>Tbl_Hourly_Gen[[#This Row],[Hour]]/24</f>
        <v>0.91666666666666663</v>
      </c>
      <c r="D3874">
        <f>MONTH(Tbl_Hourly_Gen[[#This Row],[Date]])</f>
        <v>6</v>
      </c>
      <c r="E3874">
        <f>DAY(Tbl_Hourly_Gen[[#This Row],[Date]])</f>
        <v>9</v>
      </c>
      <c r="F3874">
        <v>22</v>
      </c>
      <c r="G3874">
        <f>WEEKDAY(Tbl_Hourly_Gen[[#This Row],[Date]])</f>
        <v>1</v>
      </c>
      <c r="H3874" s="7" t="s">
        <v>14</v>
      </c>
      <c r="I3874" s="5">
        <v>0</v>
      </c>
    </row>
    <row r="3875" spans="2:9">
      <c r="B3875" s="11">
        <f>IF(B3874+IF(Tbl_Hourly_Gen[[#This Row],[Hour]]=24,1,0)&lt;Date_End,B3874+IF(Tbl_Hourly_Gen[[#This Row],[Hour]]=24,1,0),0)</f>
        <v>45452</v>
      </c>
      <c r="C3875" s="29">
        <f>Tbl_Hourly_Gen[[#This Row],[Hour]]/24</f>
        <v>0.95833333333333337</v>
      </c>
      <c r="D3875">
        <f>MONTH(Tbl_Hourly_Gen[[#This Row],[Date]])</f>
        <v>6</v>
      </c>
      <c r="E3875">
        <f>DAY(Tbl_Hourly_Gen[[#This Row],[Date]])</f>
        <v>9</v>
      </c>
      <c r="F3875">
        <v>23</v>
      </c>
      <c r="G3875">
        <f>WEEKDAY(Tbl_Hourly_Gen[[#This Row],[Date]])</f>
        <v>1</v>
      </c>
      <c r="H3875" s="7" t="s">
        <v>14</v>
      </c>
      <c r="I3875" s="5">
        <v>0</v>
      </c>
    </row>
    <row r="3876" spans="2:9">
      <c r="B3876" s="11">
        <f>IF(B3875+IF(Tbl_Hourly_Gen[[#This Row],[Hour]]=24,1,0)&lt;Date_End,B3875+IF(Tbl_Hourly_Gen[[#This Row],[Hour]]=24,1,0),0)</f>
        <v>45453</v>
      </c>
      <c r="C3876" s="29">
        <f>Tbl_Hourly_Gen[[#This Row],[Hour]]/24</f>
        <v>1</v>
      </c>
      <c r="D3876">
        <f>MONTH(Tbl_Hourly_Gen[[#This Row],[Date]])</f>
        <v>6</v>
      </c>
      <c r="E3876">
        <f>DAY(Tbl_Hourly_Gen[[#This Row],[Date]])</f>
        <v>10</v>
      </c>
      <c r="F3876">
        <v>24</v>
      </c>
      <c r="G3876">
        <f>WEEKDAY(Tbl_Hourly_Gen[[#This Row],[Date]])</f>
        <v>2</v>
      </c>
      <c r="H3876" s="7" t="s">
        <v>14</v>
      </c>
      <c r="I3876" s="5">
        <v>0</v>
      </c>
    </row>
    <row r="3877" spans="2:9">
      <c r="B3877" s="11">
        <f>IF(B3876+IF(Tbl_Hourly_Gen[[#This Row],[Hour]]=24,1,0)&lt;Date_End,B3876+IF(Tbl_Hourly_Gen[[#This Row],[Hour]]=24,1,0),0)</f>
        <v>45453</v>
      </c>
      <c r="C3877" s="29">
        <f>Tbl_Hourly_Gen[[#This Row],[Hour]]/24</f>
        <v>4.1666666666666664E-2</v>
      </c>
      <c r="D3877">
        <f>MONTH(Tbl_Hourly_Gen[[#This Row],[Date]])</f>
        <v>6</v>
      </c>
      <c r="E3877">
        <f>DAY(Tbl_Hourly_Gen[[#This Row],[Date]])</f>
        <v>10</v>
      </c>
      <c r="F3877">
        <v>1</v>
      </c>
      <c r="G3877">
        <f>WEEKDAY(Tbl_Hourly_Gen[[#This Row],[Date]])</f>
        <v>2</v>
      </c>
      <c r="H3877" s="7" t="s">
        <v>14</v>
      </c>
      <c r="I3877" s="5">
        <v>0</v>
      </c>
    </row>
    <row r="3878" spans="2:9">
      <c r="B3878" s="11">
        <f>IF(B3877+IF(Tbl_Hourly_Gen[[#This Row],[Hour]]=24,1,0)&lt;Date_End,B3877+IF(Tbl_Hourly_Gen[[#This Row],[Hour]]=24,1,0),0)</f>
        <v>45453</v>
      </c>
      <c r="C3878" s="29">
        <f>Tbl_Hourly_Gen[[#This Row],[Hour]]/24</f>
        <v>8.3333333333333329E-2</v>
      </c>
      <c r="D3878">
        <f>MONTH(Tbl_Hourly_Gen[[#This Row],[Date]])</f>
        <v>6</v>
      </c>
      <c r="E3878">
        <f>DAY(Tbl_Hourly_Gen[[#This Row],[Date]])</f>
        <v>10</v>
      </c>
      <c r="F3878">
        <v>2</v>
      </c>
      <c r="G3878">
        <f>WEEKDAY(Tbl_Hourly_Gen[[#This Row],[Date]])</f>
        <v>2</v>
      </c>
      <c r="H3878" s="7" t="s">
        <v>14</v>
      </c>
      <c r="I3878" s="5">
        <v>0</v>
      </c>
    </row>
    <row r="3879" spans="2:9">
      <c r="B3879" s="11">
        <f>IF(B3878+IF(Tbl_Hourly_Gen[[#This Row],[Hour]]=24,1,0)&lt;Date_End,B3878+IF(Tbl_Hourly_Gen[[#This Row],[Hour]]=24,1,0),0)</f>
        <v>45453</v>
      </c>
      <c r="C3879" s="29">
        <f>Tbl_Hourly_Gen[[#This Row],[Hour]]/24</f>
        <v>0.125</v>
      </c>
      <c r="D3879">
        <f>MONTH(Tbl_Hourly_Gen[[#This Row],[Date]])</f>
        <v>6</v>
      </c>
      <c r="E3879">
        <f>DAY(Tbl_Hourly_Gen[[#This Row],[Date]])</f>
        <v>10</v>
      </c>
      <c r="F3879">
        <v>3</v>
      </c>
      <c r="G3879">
        <f>WEEKDAY(Tbl_Hourly_Gen[[#This Row],[Date]])</f>
        <v>2</v>
      </c>
      <c r="H3879" s="7" t="s">
        <v>14</v>
      </c>
      <c r="I3879" s="5">
        <v>0</v>
      </c>
    </row>
    <row r="3880" spans="2:9">
      <c r="B3880" s="11">
        <f>IF(B3879+IF(Tbl_Hourly_Gen[[#This Row],[Hour]]=24,1,0)&lt;Date_End,B3879+IF(Tbl_Hourly_Gen[[#This Row],[Hour]]=24,1,0),0)</f>
        <v>45453</v>
      </c>
      <c r="C3880" s="29">
        <f>Tbl_Hourly_Gen[[#This Row],[Hour]]/24</f>
        <v>0.16666666666666666</v>
      </c>
      <c r="D3880">
        <f>MONTH(Tbl_Hourly_Gen[[#This Row],[Date]])</f>
        <v>6</v>
      </c>
      <c r="E3880">
        <f>DAY(Tbl_Hourly_Gen[[#This Row],[Date]])</f>
        <v>10</v>
      </c>
      <c r="F3880">
        <v>4</v>
      </c>
      <c r="G3880">
        <f>WEEKDAY(Tbl_Hourly_Gen[[#This Row],[Date]])</f>
        <v>2</v>
      </c>
      <c r="H3880" s="7" t="s">
        <v>14</v>
      </c>
      <c r="I3880" s="5">
        <v>0</v>
      </c>
    </row>
    <row r="3881" spans="2:9">
      <c r="B3881" s="11">
        <f>IF(B3880+IF(Tbl_Hourly_Gen[[#This Row],[Hour]]=24,1,0)&lt;Date_End,B3880+IF(Tbl_Hourly_Gen[[#This Row],[Hour]]=24,1,0),0)</f>
        <v>45453</v>
      </c>
      <c r="C3881" s="29">
        <f>Tbl_Hourly_Gen[[#This Row],[Hour]]/24</f>
        <v>0.20833333333333334</v>
      </c>
      <c r="D3881">
        <f>MONTH(Tbl_Hourly_Gen[[#This Row],[Date]])</f>
        <v>6</v>
      </c>
      <c r="E3881">
        <f>DAY(Tbl_Hourly_Gen[[#This Row],[Date]])</f>
        <v>10</v>
      </c>
      <c r="F3881">
        <v>5</v>
      </c>
      <c r="G3881">
        <f>WEEKDAY(Tbl_Hourly_Gen[[#This Row],[Date]])</f>
        <v>2</v>
      </c>
      <c r="H3881" s="7" t="s">
        <v>14</v>
      </c>
      <c r="I3881" s="5">
        <v>0</v>
      </c>
    </row>
    <row r="3882" spans="2:9">
      <c r="B3882" s="11">
        <f>IF(B3881+IF(Tbl_Hourly_Gen[[#This Row],[Hour]]=24,1,0)&lt;Date_End,B3881+IF(Tbl_Hourly_Gen[[#This Row],[Hour]]=24,1,0),0)</f>
        <v>45453</v>
      </c>
      <c r="C3882" s="29">
        <f>Tbl_Hourly_Gen[[#This Row],[Hour]]/24</f>
        <v>0.25</v>
      </c>
      <c r="D3882">
        <f>MONTH(Tbl_Hourly_Gen[[#This Row],[Date]])</f>
        <v>6</v>
      </c>
      <c r="E3882">
        <f>DAY(Tbl_Hourly_Gen[[#This Row],[Date]])</f>
        <v>10</v>
      </c>
      <c r="F3882">
        <v>6</v>
      </c>
      <c r="G3882">
        <f>WEEKDAY(Tbl_Hourly_Gen[[#This Row],[Date]])</f>
        <v>2</v>
      </c>
      <c r="H3882" s="7" t="s">
        <v>14</v>
      </c>
      <c r="I3882" s="5">
        <v>0</v>
      </c>
    </row>
    <row r="3883" spans="2:9">
      <c r="B3883" s="11">
        <f>IF(B3882+IF(Tbl_Hourly_Gen[[#This Row],[Hour]]=24,1,0)&lt;Date_End,B3882+IF(Tbl_Hourly_Gen[[#This Row],[Hour]]=24,1,0),0)</f>
        <v>45453</v>
      </c>
      <c r="C3883" s="29">
        <f>Tbl_Hourly_Gen[[#This Row],[Hour]]/24</f>
        <v>0.29166666666666669</v>
      </c>
      <c r="D3883">
        <f>MONTH(Tbl_Hourly_Gen[[#This Row],[Date]])</f>
        <v>6</v>
      </c>
      <c r="E3883">
        <f>DAY(Tbl_Hourly_Gen[[#This Row],[Date]])</f>
        <v>10</v>
      </c>
      <c r="F3883">
        <v>7</v>
      </c>
      <c r="G3883">
        <f>WEEKDAY(Tbl_Hourly_Gen[[#This Row],[Date]])</f>
        <v>2</v>
      </c>
      <c r="H3883" s="7" t="s">
        <v>14</v>
      </c>
      <c r="I3883" s="5">
        <v>0</v>
      </c>
    </row>
    <row r="3884" spans="2:9">
      <c r="B3884" s="11">
        <f>IF(B3883+IF(Tbl_Hourly_Gen[[#This Row],[Hour]]=24,1,0)&lt;Date_End,B3883+IF(Tbl_Hourly_Gen[[#This Row],[Hour]]=24,1,0),0)</f>
        <v>45453</v>
      </c>
      <c r="C3884" s="29">
        <f>Tbl_Hourly_Gen[[#This Row],[Hour]]/24</f>
        <v>0.33333333333333331</v>
      </c>
      <c r="D3884">
        <f>MONTH(Tbl_Hourly_Gen[[#This Row],[Date]])</f>
        <v>6</v>
      </c>
      <c r="E3884">
        <f>DAY(Tbl_Hourly_Gen[[#This Row],[Date]])</f>
        <v>10</v>
      </c>
      <c r="F3884">
        <v>8</v>
      </c>
      <c r="G3884">
        <f>WEEKDAY(Tbl_Hourly_Gen[[#This Row],[Date]])</f>
        <v>2</v>
      </c>
      <c r="H3884" s="7" t="s">
        <v>14</v>
      </c>
      <c r="I3884" s="5">
        <v>0</v>
      </c>
    </row>
    <row r="3885" spans="2:9">
      <c r="B3885" s="11">
        <f>IF(B3884+IF(Tbl_Hourly_Gen[[#This Row],[Hour]]=24,1,0)&lt;Date_End,B3884+IF(Tbl_Hourly_Gen[[#This Row],[Hour]]=24,1,0),0)</f>
        <v>45453</v>
      </c>
      <c r="C3885" s="29">
        <f>Tbl_Hourly_Gen[[#This Row],[Hour]]/24</f>
        <v>0.375</v>
      </c>
      <c r="D3885">
        <f>MONTH(Tbl_Hourly_Gen[[#This Row],[Date]])</f>
        <v>6</v>
      </c>
      <c r="E3885">
        <f>DAY(Tbl_Hourly_Gen[[#This Row],[Date]])</f>
        <v>10</v>
      </c>
      <c r="F3885">
        <v>9</v>
      </c>
      <c r="G3885">
        <f>WEEKDAY(Tbl_Hourly_Gen[[#This Row],[Date]])</f>
        <v>2</v>
      </c>
      <c r="H3885" s="7" t="s">
        <v>14</v>
      </c>
      <c r="I3885" s="5">
        <v>0</v>
      </c>
    </row>
    <row r="3886" spans="2:9">
      <c r="B3886" s="11">
        <f>IF(B3885+IF(Tbl_Hourly_Gen[[#This Row],[Hour]]=24,1,0)&lt;Date_End,B3885+IF(Tbl_Hourly_Gen[[#This Row],[Hour]]=24,1,0),0)</f>
        <v>45453</v>
      </c>
      <c r="C3886" s="29">
        <f>Tbl_Hourly_Gen[[#This Row],[Hour]]/24</f>
        <v>0.41666666666666669</v>
      </c>
      <c r="D3886">
        <f>MONTH(Tbl_Hourly_Gen[[#This Row],[Date]])</f>
        <v>6</v>
      </c>
      <c r="E3886">
        <f>DAY(Tbl_Hourly_Gen[[#This Row],[Date]])</f>
        <v>10</v>
      </c>
      <c r="F3886">
        <v>10</v>
      </c>
      <c r="G3886">
        <f>WEEKDAY(Tbl_Hourly_Gen[[#This Row],[Date]])</f>
        <v>2</v>
      </c>
      <c r="H3886" s="7" t="s">
        <v>14</v>
      </c>
      <c r="I3886" s="5">
        <v>0</v>
      </c>
    </row>
    <row r="3887" spans="2:9">
      <c r="B3887" s="11">
        <f>IF(B3886+IF(Tbl_Hourly_Gen[[#This Row],[Hour]]=24,1,0)&lt;Date_End,B3886+IF(Tbl_Hourly_Gen[[#This Row],[Hour]]=24,1,0),0)</f>
        <v>45453</v>
      </c>
      <c r="C3887" s="29">
        <f>Tbl_Hourly_Gen[[#This Row],[Hour]]/24</f>
        <v>0.45833333333333331</v>
      </c>
      <c r="D3887">
        <f>MONTH(Tbl_Hourly_Gen[[#This Row],[Date]])</f>
        <v>6</v>
      </c>
      <c r="E3887">
        <f>DAY(Tbl_Hourly_Gen[[#This Row],[Date]])</f>
        <v>10</v>
      </c>
      <c r="F3887">
        <v>11</v>
      </c>
      <c r="G3887">
        <f>WEEKDAY(Tbl_Hourly_Gen[[#This Row],[Date]])</f>
        <v>2</v>
      </c>
      <c r="H3887" s="7" t="s">
        <v>14</v>
      </c>
      <c r="I3887" s="5">
        <v>0</v>
      </c>
    </row>
    <row r="3888" spans="2:9">
      <c r="B3888" s="11">
        <f>IF(B3887+IF(Tbl_Hourly_Gen[[#This Row],[Hour]]=24,1,0)&lt;Date_End,B3887+IF(Tbl_Hourly_Gen[[#This Row],[Hour]]=24,1,0),0)</f>
        <v>45453</v>
      </c>
      <c r="C3888" s="29">
        <f>Tbl_Hourly_Gen[[#This Row],[Hour]]/24</f>
        <v>0.5</v>
      </c>
      <c r="D3888">
        <f>MONTH(Tbl_Hourly_Gen[[#This Row],[Date]])</f>
        <v>6</v>
      </c>
      <c r="E3888">
        <f>DAY(Tbl_Hourly_Gen[[#This Row],[Date]])</f>
        <v>10</v>
      </c>
      <c r="F3888">
        <v>12</v>
      </c>
      <c r="G3888">
        <f>WEEKDAY(Tbl_Hourly_Gen[[#This Row],[Date]])</f>
        <v>2</v>
      </c>
      <c r="H3888" s="7" t="s">
        <v>14</v>
      </c>
      <c r="I3888" s="5">
        <v>0</v>
      </c>
    </row>
    <row r="3889" spans="2:9">
      <c r="B3889" s="11">
        <f>IF(B3888+IF(Tbl_Hourly_Gen[[#This Row],[Hour]]=24,1,0)&lt;Date_End,B3888+IF(Tbl_Hourly_Gen[[#This Row],[Hour]]=24,1,0),0)</f>
        <v>45453</v>
      </c>
      <c r="C3889" s="29">
        <f>Tbl_Hourly_Gen[[#This Row],[Hour]]/24</f>
        <v>0.54166666666666663</v>
      </c>
      <c r="D3889">
        <f>MONTH(Tbl_Hourly_Gen[[#This Row],[Date]])</f>
        <v>6</v>
      </c>
      <c r="E3889">
        <f>DAY(Tbl_Hourly_Gen[[#This Row],[Date]])</f>
        <v>10</v>
      </c>
      <c r="F3889">
        <v>13</v>
      </c>
      <c r="G3889">
        <f>WEEKDAY(Tbl_Hourly_Gen[[#This Row],[Date]])</f>
        <v>2</v>
      </c>
      <c r="H3889" s="7" t="s">
        <v>14</v>
      </c>
      <c r="I3889" s="5">
        <v>0</v>
      </c>
    </row>
    <row r="3890" spans="2:9">
      <c r="B3890" s="11">
        <f>IF(B3889+IF(Tbl_Hourly_Gen[[#This Row],[Hour]]=24,1,0)&lt;Date_End,B3889+IF(Tbl_Hourly_Gen[[#This Row],[Hour]]=24,1,0),0)</f>
        <v>45453</v>
      </c>
      <c r="C3890" s="29">
        <f>Tbl_Hourly_Gen[[#This Row],[Hour]]/24</f>
        <v>0.58333333333333337</v>
      </c>
      <c r="D3890">
        <f>MONTH(Tbl_Hourly_Gen[[#This Row],[Date]])</f>
        <v>6</v>
      </c>
      <c r="E3890">
        <f>DAY(Tbl_Hourly_Gen[[#This Row],[Date]])</f>
        <v>10</v>
      </c>
      <c r="F3890">
        <v>14</v>
      </c>
      <c r="G3890">
        <f>WEEKDAY(Tbl_Hourly_Gen[[#This Row],[Date]])</f>
        <v>2</v>
      </c>
      <c r="H3890" s="7" t="s">
        <v>14</v>
      </c>
      <c r="I3890" s="5">
        <v>0</v>
      </c>
    </row>
    <row r="3891" spans="2:9">
      <c r="B3891" s="11">
        <f>IF(B3890+IF(Tbl_Hourly_Gen[[#This Row],[Hour]]=24,1,0)&lt;Date_End,B3890+IF(Tbl_Hourly_Gen[[#This Row],[Hour]]=24,1,0),0)</f>
        <v>45453</v>
      </c>
      <c r="C3891" s="29">
        <f>Tbl_Hourly_Gen[[#This Row],[Hour]]/24</f>
        <v>0.625</v>
      </c>
      <c r="D3891">
        <f>MONTH(Tbl_Hourly_Gen[[#This Row],[Date]])</f>
        <v>6</v>
      </c>
      <c r="E3891">
        <f>DAY(Tbl_Hourly_Gen[[#This Row],[Date]])</f>
        <v>10</v>
      </c>
      <c r="F3891">
        <v>15</v>
      </c>
      <c r="G3891">
        <f>WEEKDAY(Tbl_Hourly_Gen[[#This Row],[Date]])</f>
        <v>2</v>
      </c>
      <c r="H3891" s="7" t="s">
        <v>14</v>
      </c>
      <c r="I3891" s="5">
        <v>0</v>
      </c>
    </row>
    <row r="3892" spans="2:9">
      <c r="B3892" s="11">
        <f>IF(B3891+IF(Tbl_Hourly_Gen[[#This Row],[Hour]]=24,1,0)&lt;Date_End,B3891+IF(Tbl_Hourly_Gen[[#This Row],[Hour]]=24,1,0),0)</f>
        <v>45453</v>
      </c>
      <c r="C3892" s="29">
        <f>Tbl_Hourly_Gen[[#This Row],[Hour]]/24</f>
        <v>0.66666666666666663</v>
      </c>
      <c r="D3892">
        <f>MONTH(Tbl_Hourly_Gen[[#This Row],[Date]])</f>
        <v>6</v>
      </c>
      <c r="E3892">
        <f>DAY(Tbl_Hourly_Gen[[#This Row],[Date]])</f>
        <v>10</v>
      </c>
      <c r="F3892">
        <v>16</v>
      </c>
      <c r="G3892">
        <f>WEEKDAY(Tbl_Hourly_Gen[[#This Row],[Date]])</f>
        <v>2</v>
      </c>
      <c r="H3892" s="7" t="s">
        <v>14</v>
      </c>
      <c r="I3892" s="5">
        <v>0</v>
      </c>
    </row>
    <row r="3893" spans="2:9">
      <c r="B3893" s="11">
        <f>IF(B3892+IF(Tbl_Hourly_Gen[[#This Row],[Hour]]=24,1,0)&lt;Date_End,B3892+IF(Tbl_Hourly_Gen[[#This Row],[Hour]]=24,1,0),0)</f>
        <v>45453</v>
      </c>
      <c r="C3893" s="29">
        <f>Tbl_Hourly_Gen[[#This Row],[Hour]]/24</f>
        <v>0.70833333333333337</v>
      </c>
      <c r="D3893">
        <f>MONTH(Tbl_Hourly_Gen[[#This Row],[Date]])</f>
        <v>6</v>
      </c>
      <c r="E3893">
        <f>DAY(Tbl_Hourly_Gen[[#This Row],[Date]])</f>
        <v>10</v>
      </c>
      <c r="F3893">
        <v>17</v>
      </c>
      <c r="G3893">
        <f>WEEKDAY(Tbl_Hourly_Gen[[#This Row],[Date]])</f>
        <v>2</v>
      </c>
      <c r="H3893" s="7" t="s">
        <v>14</v>
      </c>
      <c r="I3893" s="5">
        <v>0</v>
      </c>
    </row>
    <row r="3894" spans="2:9">
      <c r="B3894" s="11">
        <f>IF(B3893+IF(Tbl_Hourly_Gen[[#This Row],[Hour]]=24,1,0)&lt;Date_End,B3893+IF(Tbl_Hourly_Gen[[#This Row],[Hour]]=24,1,0),0)</f>
        <v>45453</v>
      </c>
      <c r="C3894" s="29">
        <f>Tbl_Hourly_Gen[[#This Row],[Hour]]/24</f>
        <v>0.75</v>
      </c>
      <c r="D3894">
        <f>MONTH(Tbl_Hourly_Gen[[#This Row],[Date]])</f>
        <v>6</v>
      </c>
      <c r="E3894">
        <f>DAY(Tbl_Hourly_Gen[[#This Row],[Date]])</f>
        <v>10</v>
      </c>
      <c r="F3894">
        <v>18</v>
      </c>
      <c r="G3894">
        <f>WEEKDAY(Tbl_Hourly_Gen[[#This Row],[Date]])</f>
        <v>2</v>
      </c>
      <c r="H3894" s="7" t="s">
        <v>14</v>
      </c>
      <c r="I3894" s="5">
        <v>0</v>
      </c>
    </row>
    <row r="3895" spans="2:9">
      <c r="B3895" s="11">
        <f>IF(B3894+IF(Tbl_Hourly_Gen[[#This Row],[Hour]]=24,1,0)&lt;Date_End,B3894+IF(Tbl_Hourly_Gen[[#This Row],[Hour]]=24,1,0),0)</f>
        <v>45453</v>
      </c>
      <c r="C3895" s="29">
        <f>Tbl_Hourly_Gen[[#This Row],[Hour]]/24</f>
        <v>0.79166666666666663</v>
      </c>
      <c r="D3895">
        <f>MONTH(Tbl_Hourly_Gen[[#This Row],[Date]])</f>
        <v>6</v>
      </c>
      <c r="E3895">
        <f>DAY(Tbl_Hourly_Gen[[#This Row],[Date]])</f>
        <v>10</v>
      </c>
      <c r="F3895">
        <v>19</v>
      </c>
      <c r="G3895">
        <f>WEEKDAY(Tbl_Hourly_Gen[[#This Row],[Date]])</f>
        <v>2</v>
      </c>
      <c r="H3895" s="7" t="s">
        <v>14</v>
      </c>
      <c r="I3895" s="5">
        <v>0</v>
      </c>
    </row>
    <row r="3896" spans="2:9">
      <c r="B3896" s="11">
        <f>IF(B3895+IF(Tbl_Hourly_Gen[[#This Row],[Hour]]=24,1,0)&lt;Date_End,B3895+IF(Tbl_Hourly_Gen[[#This Row],[Hour]]=24,1,0),0)</f>
        <v>45453</v>
      </c>
      <c r="C3896" s="29">
        <f>Tbl_Hourly_Gen[[#This Row],[Hour]]/24</f>
        <v>0.83333333333333337</v>
      </c>
      <c r="D3896">
        <f>MONTH(Tbl_Hourly_Gen[[#This Row],[Date]])</f>
        <v>6</v>
      </c>
      <c r="E3896">
        <f>DAY(Tbl_Hourly_Gen[[#This Row],[Date]])</f>
        <v>10</v>
      </c>
      <c r="F3896">
        <v>20</v>
      </c>
      <c r="G3896">
        <f>WEEKDAY(Tbl_Hourly_Gen[[#This Row],[Date]])</f>
        <v>2</v>
      </c>
      <c r="H3896" s="7" t="s">
        <v>14</v>
      </c>
      <c r="I3896" s="5">
        <v>0</v>
      </c>
    </row>
    <row r="3897" spans="2:9">
      <c r="B3897" s="11">
        <f>IF(B3896+IF(Tbl_Hourly_Gen[[#This Row],[Hour]]=24,1,0)&lt;Date_End,B3896+IF(Tbl_Hourly_Gen[[#This Row],[Hour]]=24,1,0),0)</f>
        <v>45453</v>
      </c>
      <c r="C3897" s="29">
        <f>Tbl_Hourly_Gen[[#This Row],[Hour]]/24</f>
        <v>0.875</v>
      </c>
      <c r="D3897">
        <f>MONTH(Tbl_Hourly_Gen[[#This Row],[Date]])</f>
        <v>6</v>
      </c>
      <c r="E3897">
        <f>DAY(Tbl_Hourly_Gen[[#This Row],[Date]])</f>
        <v>10</v>
      </c>
      <c r="F3897">
        <v>21</v>
      </c>
      <c r="G3897">
        <f>WEEKDAY(Tbl_Hourly_Gen[[#This Row],[Date]])</f>
        <v>2</v>
      </c>
      <c r="H3897" s="7" t="s">
        <v>14</v>
      </c>
      <c r="I3897" s="5">
        <v>0</v>
      </c>
    </row>
    <row r="3898" spans="2:9">
      <c r="B3898" s="11">
        <f>IF(B3897+IF(Tbl_Hourly_Gen[[#This Row],[Hour]]=24,1,0)&lt;Date_End,B3897+IF(Tbl_Hourly_Gen[[#This Row],[Hour]]=24,1,0),0)</f>
        <v>45453</v>
      </c>
      <c r="C3898" s="29">
        <f>Tbl_Hourly_Gen[[#This Row],[Hour]]/24</f>
        <v>0.91666666666666663</v>
      </c>
      <c r="D3898">
        <f>MONTH(Tbl_Hourly_Gen[[#This Row],[Date]])</f>
        <v>6</v>
      </c>
      <c r="E3898">
        <f>DAY(Tbl_Hourly_Gen[[#This Row],[Date]])</f>
        <v>10</v>
      </c>
      <c r="F3898">
        <v>22</v>
      </c>
      <c r="G3898">
        <f>WEEKDAY(Tbl_Hourly_Gen[[#This Row],[Date]])</f>
        <v>2</v>
      </c>
      <c r="H3898" s="7" t="s">
        <v>14</v>
      </c>
      <c r="I3898" s="5">
        <v>0</v>
      </c>
    </row>
    <row r="3899" spans="2:9">
      <c r="B3899" s="11">
        <f>IF(B3898+IF(Tbl_Hourly_Gen[[#This Row],[Hour]]=24,1,0)&lt;Date_End,B3898+IF(Tbl_Hourly_Gen[[#This Row],[Hour]]=24,1,0),0)</f>
        <v>45453</v>
      </c>
      <c r="C3899" s="29">
        <f>Tbl_Hourly_Gen[[#This Row],[Hour]]/24</f>
        <v>0.95833333333333337</v>
      </c>
      <c r="D3899">
        <f>MONTH(Tbl_Hourly_Gen[[#This Row],[Date]])</f>
        <v>6</v>
      </c>
      <c r="E3899">
        <f>DAY(Tbl_Hourly_Gen[[#This Row],[Date]])</f>
        <v>10</v>
      </c>
      <c r="F3899">
        <v>23</v>
      </c>
      <c r="G3899">
        <f>WEEKDAY(Tbl_Hourly_Gen[[#This Row],[Date]])</f>
        <v>2</v>
      </c>
      <c r="H3899" s="7" t="s">
        <v>14</v>
      </c>
      <c r="I3899" s="5">
        <v>0</v>
      </c>
    </row>
    <row r="3900" spans="2:9">
      <c r="B3900" s="11">
        <f>IF(B3899+IF(Tbl_Hourly_Gen[[#This Row],[Hour]]=24,1,0)&lt;Date_End,B3899+IF(Tbl_Hourly_Gen[[#This Row],[Hour]]=24,1,0),0)</f>
        <v>45454</v>
      </c>
      <c r="C3900" s="29">
        <f>Tbl_Hourly_Gen[[#This Row],[Hour]]/24</f>
        <v>1</v>
      </c>
      <c r="D3900">
        <f>MONTH(Tbl_Hourly_Gen[[#This Row],[Date]])</f>
        <v>6</v>
      </c>
      <c r="E3900">
        <f>DAY(Tbl_Hourly_Gen[[#This Row],[Date]])</f>
        <v>11</v>
      </c>
      <c r="F3900">
        <v>24</v>
      </c>
      <c r="G3900">
        <f>WEEKDAY(Tbl_Hourly_Gen[[#This Row],[Date]])</f>
        <v>3</v>
      </c>
      <c r="H3900" s="7" t="s">
        <v>14</v>
      </c>
      <c r="I3900" s="5">
        <v>0</v>
      </c>
    </row>
    <row r="3901" spans="2:9">
      <c r="B3901" s="11">
        <f>IF(B3900+IF(Tbl_Hourly_Gen[[#This Row],[Hour]]=24,1,0)&lt;Date_End,B3900+IF(Tbl_Hourly_Gen[[#This Row],[Hour]]=24,1,0),0)</f>
        <v>45454</v>
      </c>
      <c r="C3901" s="29">
        <f>Tbl_Hourly_Gen[[#This Row],[Hour]]/24</f>
        <v>4.1666666666666664E-2</v>
      </c>
      <c r="D3901">
        <f>MONTH(Tbl_Hourly_Gen[[#This Row],[Date]])</f>
        <v>6</v>
      </c>
      <c r="E3901">
        <f>DAY(Tbl_Hourly_Gen[[#This Row],[Date]])</f>
        <v>11</v>
      </c>
      <c r="F3901">
        <v>1</v>
      </c>
      <c r="G3901">
        <f>WEEKDAY(Tbl_Hourly_Gen[[#This Row],[Date]])</f>
        <v>3</v>
      </c>
      <c r="H3901" s="7" t="s">
        <v>14</v>
      </c>
      <c r="I3901" s="5">
        <v>0</v>
      </c>
    </row>
    <row r="3902" spans="2:9">
      <c r="B3902" s="11">
        <f>IF(B3901+IF(Tbl_Hourly_Gen[[#This Row],[Hour]]=24,1,0)&lt;Date_End,B3901+IF(Tbl_Hourly_Gen[[#This Row],[Hour]]=24,1,0),0)</f>
        <v>45454</v>
      </c>
      <c r="C3902" s="29">
        <f>Tbl_Hourly_Gen[[#This Row],[Hour]]/24</f>
        <v>8.3333333333333329E-2</v>
      </c>
      <c r="D3902">
        <f>MONTH(Tbl_Hourly_Gen[[#This Row],[Date]])</f>
        <v>6</v>
      </c>
      <c r="E3902">
        <f>DAY(Tbl_Hourly_Gen[[#This Row],[Date]])</f>
        <v>11</v>
      </c>
      <c r="F3902">
        <v>2</v>
      </c>
      <c r="G3902">
        <f>WEEKDAY(Tbl_Hourly_Gen[[#This Row],[Date]])</f>
        <v>3</v>
      </c>
      <c r="H3902" s="7" t="s">
        <v>14</v>
      </c>
      <c r="I3902" s="5">
        <v>0</v>
      </c>
    </row>
    <row r="3903" spans="2:9">
      <c r="B3903" s="11">
        <f>IF(B3902+IF(Tbl_Hourly_Gen[[#This Row],[Hour]]=24,1,0)&lt;Date_End,B3902+IF(Tbl_Hourly_Gen[[#This Row],[Hour]]=24,1,0),0)</f>
        <v>45454</v>
      </c>
      <c r="C3903" s="29">
        <f>Tbl_Hourly_Gen[[#This Row],[Hour]]/24</f>
        <v>0.125</v>
      </c>
      <c r="D3903">
        <f>MONTH(Tbl_Hourly_Gen[[#This Row],[Date]])</f>
        <v>6</v>
      </c>
      <c r="E3903">
        <f>DAY(Tbl_Hourly_Gen[[#This Row],[Date]])</f>
        <v>11</v>
      </c>
      <c r="F3903">
        <v>3</v>
      </c>
      <c r="G3903">
        <f>WEEKDAY(Tbl_Hourly_Gen[[#This Row],[Date]])</f>
        <v>3</v>
      </c>
      <c r="H3903" s="7" t="s">
        <v>14</v>
      </c>
      <c r="I3903" s="5">
        <v>0</v>
      </c>
    </row>
    <row r="3904" spans="2:9">
      <c r="B3904" s="11">
        <f>IF(B3903+IF(Tbl_Hourly_Gen[[#This Row],[Hour]]=24,1,0)&lt;Date_End,B3903+IF(Tbl_Hourly_Gen[[#This Row],[Hour]]=24,1,0),0)</f>
        <v>45454</v>
      </c>
      <c r="C3904" s="29">
        <f>Tbl_Hourly_Gen[[#This Row],[Hour]]/24</f>
        <v>0.16666666666666666</v>
      </c>
      <c r="D3904">
        <f>MONTH(Tbl_Hourly_Gen[[#This Row],[Date]])</f>
        <v>6</v>
      </c>
      <c r="E3904">
        <f>DAY(Tbl_Hourly_Gen[[#This Row],[Date]])</f>
        <v>11</v>
      </c>
      <c r="F3904">
        <v>4</v>
      </c>
      <c r="G3904">
        <f>WEEKDAY(Tbl_Hourly_Gen[[#This Row],[Date]])</f>
        <v>3</v>
      </c>
      <c r="H3904" s="7" t="s">
        <v>14</v>
      </c>
      <c r="I3904" s="5">
        <v>0</v>
      </c>
    </row>
    <row r="3905" spans="2:9">
      <c r="B3905" s="11">
        <f>IF(B3904+IF(Tbl_Hourly_Gen[[#This Row],[Hour]]=24,1,0)&lt;Date_End,B3904+IF(Tbl_Hourly_Gen[[#This Row],[Hour]]=24,1,0),0)</f>
        <v>45454</v>
      </c>
      <c r="C3905" s="29">
        <f>Tbl_Hourly_Gen[[#This Row],[Hour]]/24</f>
        <v>0.20833333333333334</v>
      </c>
      <c r="D3905">
        <f>MONTH(Tbl_Hourly_Gen[[#This Row],[Date]])</f>
        <v>6</v>
      </c>
      <c r="E3905">
        <f>DAY(Tbl_Hourly_Gen[[#This Row],[Date]])</f>
        <v>11</v>
      </c>
      <c r="F3905">
        <v>5</v>
      </c>
      <c r="G3905">
        <f>WEEKDAY(Tbl_Hourly_Gen[[#This Row],[Date]])</f>
        <v>3</v>
      </c>
      <c r="H3905" s="7" t="s">
        <v>14</v>
      </c>
      <c r="I3905" s="5">
        <v>0</v>
      </c>
    </row>
    <row r="3906" spans="2:9">
      <c r="B3906" s="11">
        <f>IF(B3905+IF(Tbl_Hourly_Gen[[#This Row],[Hour]]=24,1,0)&lt;Date_End,B3905+IF(Tbl_Hourly_Gen[[#This Row],[Hour]]=24,1,0),0)</f>
        <v>45454</v>
      </c>
      <c r="C3906" s="29">
        <f>Tbl_Hourly_Gen[[#This Row],[Hour]]/24</f>
        <v>0.25</v>
      </c>
      <c r="D3906">
        <f>MONTH(Tbl_Hourly_Gen[[#This Row],[Date]])</f>
        <v>6</v>
      </c>
      <c r="E3906">
        <f>DAY(Tbl_Hourly_Gen[[#This Row],[Date]])</f>
        <v>11</v>
      </c>
      <c r="F3906">
        <v>6</v>
      </c>
      <c r="G3906">
        <f>WEEKDAY(Tbl_Hourly_Gen[[#This Row],[Date]])</f>
        <v>3</v>
      </c>
      <c r="H3906" s="7" t="s">
        <v>14</v>
      </c>
      <c r="I3906" s="5">
        <v>0</v>
      </c>
    </row>
    <row r="3907" spans="2:9">
      <c r="B3907" s="11">
        <f>IF(B3906+IF(Tbl_Hourly_Gen[[#This Row],[Hour]]=24,1,0)&lt;Date_End,B3906+IF(Tbl_Hourly_Gen[[#This Row],[Hour]]=24,1,0),0)</f>
        <v>45454</v>
      </c>
      <c r="C3907" s="29">
        <f>Tbl_Hourly_Gen[[#This Row],[Hour]]/24</f>
        <v>0.29166666666666669</v>
      </c>
      <c r="D3907">
        <f>MONTH(Tbl_Hourly_Gen[[#This Row],[Date]])</f>
        <v>6</v>
      </c>
      <c r="E3907">
        <f>DAY(Tbl_Hourly_Gen[[#This Row],[Date]])</f>
        <v>11</v>
      </c>
      <c r="F3907">
        <v>7</v>
      </c>
      <c r="G3907">
        <f>WEEKDAY(Tbl_Hourly_Gen[[#This Row],[Date]])</f>
        <v>3</v>
      </c>
      <c r="H3907" s="7" t="s">
        <v>14</v>
      </c>
      <c r="I3907" s="5">
        <v>0</v>
      </c>
    </row>
    <row r="3908" spans="2:9">
      <c r="B3908" s="11">
        <f>IF(B3907+IF(Tbl_Hourly_Gen[[#This Row],[Hour]]=24,1,0)&lt;Date_End,B3907+IF(Tbl_Hourly_Gen[[#This Row],[Hour]]=24,1,0),0)</f>
        <v>45454</v>
      </c>
      <c r="C3908" s="29">
        <f>Tbl_Hourly_Gen[[#This Row],[Hour]]/24</f>
        <v>0.33333333333333331</v>
      </c>
      <c r="D3908">
        <f>MONTH(Tbl_Hourly_Gen[[#This Row],[Date]])</f>
        <v>6</v>
      </c>
      <c r="E3908">
        <f>DAY(Tbl_Hourly_Gen[[#This Row],[Date]])</f>
        <v>11</v>
      </c>
      <c r="F3908">
        <v>8</v>
      </c>
      <c r="G3908">
        <f>WEEKDAY(Tbl_Hourly_Gen[[#This Row],[Date]])</f>
        <v>3</v>
      </c>
      <c r="H3908" s="7" t="s">
        <v>14</v>
      </c>
      <c r="I3908" s="5">
        <v>0</v>
      </c>
    </row>
    <row r="3909" spans="2:9">
      <c r="B3909" s="11">
        <f>IF(B3908+IF(Tbl_Hourly_Gen[[#This Row],[Hour]]=24,1,0)&lt;Date_End,B3908+IF(Tbl_Hourly_Gen[[#This Row],[Hour]]=24,1,0),0)</f>
        <v>45454</v>
      </c>
      <c r="C3909" s="29">
        <f>Tbl_Hourly_Gen[[#This Row],[Hour]]/24</f>
        <v>0.375</v>
      </c>
      <c r="D3909">
        <f>MONTH(Tbl_Hourly_Gen[[#This Row],[Date]])</f>
        <v>6</v>
      </c>
      <c r="E3909">
        <f>DAY(Tbl_Hourly_Gen[[#This Row],[Date]])</f>
        <v>11</v>
      </c>
      <c r="F3909">
        <v>9</v>
      </c>
      <c r="G3909">
        <f>WEEKDAY(Tbl_Hourly_Gen[[#This Row],[Date]])</f>
        <v>3</v>
      </c>
      <c r="H3909" s="7" t="s">
        <v>14</v>
      </c>
      <c r="I3909" s="5">
        <v>0</v>
      </c>
    </row>
    <row r="3910" spans="2:9">
      <c r="B3910" s="11">
        <f>IF(B3909+IF(Tbl_Hourly_Gen[[#This Row],[Hour]]=24,1,0)&lt;Date_End,B3909+IF(Tbl_Hourly_Gen[[#This Row],[Hour]]=24,1,0),0)</f>
        <v>45454</v>
      </c>
      <c r="C3910" s="29">
        <f>Tbl_Hourly_Gen[[#This Row],[Hour]]/24</f>
        <v>0.41666666666666669</v>
      </c>
      <c r="D3910">
        <f>MONTH(Tbl_Hourly_Gen[[#This Row],[Date]])</f>
        <v>6</v>
      </c>
      <c r="E3910">
        <f>DAY(Tbl_Hourly_Gen[[#This Row],[Date]])</f>
        <v>11</v>
      </c>
      <c r="F3910">
        <v>10</v>
      </c>
      <c r="G3910">
        <f>WEEKDAY(Tbl_Hourly_Gen[[#This Row],[Date]])</f>
        <v>3</v>
      </c>
      <c r="H3910" s="7" t="s">
        <v>14</v>
      </c>
      <c r="I3910" s="5">
        <v>0</v>
      </c>
    </row>
    <row r="3911" spans="2:9">
      <c r="B3911" s="11">
        <f>IF(B3910+IF(Tbl_Hourly_Gen[[#This Row],[Hour]]=24,1,0)&lt;Date_End,B3910+IF(Tbl_Hourly_Gen[[#This Row],[Hour]]=24,1,0),0)</f>
        <v>45454</v>
      </c>
      <c r="C3911" s="29">
        <f>Tbl_Hourly_Gen[[#This Row],[Hour]]/24</f>
        <v>0.45833333333333331</v>
      </c>
      <c r="D3911">
        <f>MONTH(Tbl_Hourly_Gen[[#This Row],[Date]])</f>
        <v>6</v>
      </c>
      <c r="E3911">
        <f>DAY(Tbl_Hourly_Gen[[#This Row],[Date]])</f>
        <v>11</v>
      </c>
      <c r="F3911">
        <v>11</v>
      </c>
      <c r="G3911">
        <f>WEEKDAY(Tbl_Hourly_Gen[[#This Row],[Date]])</f>
        <v>3</v>
      </c>
      <c r="H3911" s="7" t="s">
        <v>14</v>
      </c>
      <c r="I3911" s="5">
        <v>0</v>
      </c>
    </row>
    <row r="3912" spans="2:9">
      <c r="B3912" s="11">
        <f>IF(B3911+IF(Tbl_Hourly_Gen[[#This Row],[Hour]]=24,1,0)&lt;Date_End,B3911+IF(Tbl_Hourly_Gen[[#This Row],[Hour]]=24,1,0),0)</f>
        <v>45454</v>
      </c>
      <c r="C3912" s="29">
        <f>Tbl_Hourly_Gen[[#This Row],[Hour]]/24</f>
        <v>0.5</v>
      </c>
      <c r="D3912">
        <f>MONTH(Tbl_Hourly_Gen[[#This Row],[Date]])</f>
        <v>6</v>
      </c>
      <c r="E3912">
        <f>DAY(Tbl_Hourly_Gen[[#This Row],[Date]])</f>
        <v>11</v>
      </c>
      <c r="F3912">
        <v>12</v>
      </c>
      <c r="G3912">
        <f>WEEKDAY(Tbl_Hourly_Gen[[#This Row],[Date]])</f>
        <v>3</v>
      </c>
      <c r="H3912" s="7" t="s">
        <v>14</v>
      </c>
      <c r="I3912" s="5">
        <v>0</v>
      </c>
    </row>
    <row r="3913" spans="2:9">
      <c r="B3913" s="11">
        <f>IF(B3912+IF(Tbl_Hourly_Gen[[#This Row],[Hour]]=24,1,0)&lt;Date_End,B3912+IF(Tbl_Hourly_Gen[[#This Row],[Hour]]=24,1,0),0)</f>
        <v>45454</v>
      </c>
      <c r="C3913" s="29">
        <f>Tbl_Hourly_Gen[[#This Row],[Hour]]/24</f>
        <v>0.54166666666666663</v>
      </c>
      <c r="D3913">
        <f>MONTH(Tbl_Hourly_Gen[[#This Row],[Date]])</f>
        <v>6</v>
      </c>
      <c r="E3913">
        <f>DAY(Tbl_Hourly_Gen[[#This Row],[Date]])</f>
        <v>11</v>
      </c>
      <c r="F3913">
        <v>13</v>
      </c>
      <c r="G3913">
        <f>WEEKDAY(Tbl_Hourly_Gen[[#This Row],[Date]])</f>
        <v>3</v>
      </c>
      <c r="H3913" s="7" t="s">
        <v>14</v>
      </c>
      <c r="I3913" s="5">
        <v>0</v>
      </c>
    </row>
    <row r="3914" spans="2:9">
      <c r="B3914" s="11">
        <f>IF(B3913+IF(Tbl_Hourly_Gen[[#This Row],[Hour]]=24,1,0)&lt;Date_End,B3913+IF(Tbl_Hourly_Gen[[#This Row],[Hour]]=24,1,0),0)</f>
        <v>45454</v>
      </c>
      <c r="C3914" s="29">
        <f>Tbl_Hourly_Gen[[#This Row],[Hour]]/24</f>
        <v>0.58333333333333337</v>
      </c>
      <c r="D3914">
        <f>MONTH(Tbl_Hourly_Gen[[#This Row],[Date]])</f>
        <v>6</v>
      </c>
      <c r="E3914">
        <f>DAY(Tbl_Hourly_Gen[[#This Row],[Date]])</f>
        <v>11</v>
      </c>
      <c r="F3914">
        <v>14</v>
      </c>
      <c r="G3914">
        <f>WEEKDAY(Tbl_Hourly_Gen[[#This Row],[Date]])</f>
        <v>3</v>
      </c>
      <c r="H3914" s="7" t="s">
        <v>14</v>
      </c>
      <c r="I3914" s="5">
        <v>0</v>
      </c>
    </row>
    <row r="3915" spans="2:9">
      <c r="B3915" s="11">
        <f>IF(B3914+IF(Tbl_Hourly_Gen[[#This Row],[Hour]]=24,1,0)&lt;Date_End,B3914+IF(Tbl_Hourly_Gen[[#This Row],[Hour]]=24,1,0),0)</f>
        <v>45454</v>
      </c>
      <c r="C3915" s="29">
        <f>Tbl_Hourly_Gen[[#This Row],[Hour]]/24</f>
        <v>0.625</v>
      </c>
      <c r="D3915">
        <f>MONTH(Tbl_Hourly_Gen[[#This Row],[Date]])</f>
        <v>6</v>
      </c>
      <c r="E3915">
        <f>DAY(Tbl_Hourly_Gen[[#This Row],[Date]])</f>
        <v>11</v>
      </c>
      <c r="F3915">
        <v>15</v>
      </c>
      <c r="G3915">
        <f>WEEKDAY(Tbl_Hourly_Gen[[#This Row],[Date]])</f>
        <v>3</v>
      </c>
      <c r="H3915" s="7" t="s">
        <v>14</v>
      </c>
      <c r="I3915" s="5">
        <v>0</v>
      </c>
    </row>
    <row r="3916" spans="2:9">
      <c r="B3916" s="11">
        <f>IF(B3915+IF(Tbl_Hourly_Gen[[#This Row],[Hour]]=24,1,0)&lt;Date_End,B3915+IF(Tbl_Hourly_Gen[[#This Row],[Hour]]=24,1,0),0)</f>
        <v>45454</v>
      </c>
      <c r="C3916" s="29">
        <f>Tbl_Hourly_Gen[[#This Row],[Hour]]/24</f>
        <v>0.66666666666666663</v>
      </c>
      <c r="D3916">
        <f>MONTH(Tbl_Hourly_Gen[[#This Row],[Date]])</f>
        <v>6</v>
      </c>
      <c r="E3916">
        <f>DAY(Tbl_Hourly_Gen[[#This Row],[Date]])</f>
        <v>11</v>
      </c>
      <c r="F3916">
        <v>16</v>
      </c>
      <c r="G3916">
        <f>WEEKDAY(Tbl_Hourly_Gen[[#This Row],[Date]])</f>
        <v>3</v>
      </c>
      <c r="H3916" s="7" t="s">
        <v>14</v>
      </c>
      <c r="I3916" s="5">
        <v>0</v>
      </c>
    </row>
    <row r="3917" spans="2:9">
      <c r="B3917" s="11">
        <f>IF(B3916+IF(Tbl_Hourly_Gen[[#This Row],[Hour]]=24,1,0)&lt;Date_End,B3916+IF(Tbl_Hourly_Gen[[#This Row],[Hour]]=24,1,0),0)</f>
        <v>45454</v>
      </c>
      <c r="C3917" s="29">
        <f>Tbl_Hourly_Gen[[#This Row],[Hour]]/24</f>
        <v>0.70833333333333337</v>
      </c>
      <c r="D3917">
        <f>MONTH(Tbl_Hourly_Gen[[#This Row],[Date]])</f>
        <v>6</v>
      </c>
      <c r="E3917">
        <f>DAY(Tbl_Hourly_Gen[[#This Row],[Date]])</f>
        <v>11</v>
      </c>
      <c r="F3917">
        <v>17</v>
      </c>
      <c r="G3917">
        <f>WEEKDAY(Tbl_Hourly_Gen[[#This Row],[Date]])</f>
        <v>3</v>
      </c>
      <c r="H3917" s="7" t="s">
        <v>14</v>
      </c>
      <c r="I3917" s="5">
        <v>0</v>
      </c>
    </row>
    <row r="3918" spans="2:9">
      <c r="B3918" s="11">
        <f>IF(B3917+IF(Tbl_Hourly_Gen[[#This Row],[Hour]]=24,1,0)&lt;Date_End,B3917+IF(Tbl_Hourly_Gen[[#This Row],[Hour]]=24,1,0),0)</f>
        <v>45454</v>
      </c>
      <c r="C3918" s="29">
        <f>Tbl_Hourly_Gen[[#This Row],[Hour]]/24</f>
        <v>0.75</v>
      </c>
      <c r="D3918">
        <f>MONTH(Tbl_Hourly_Gen[[#This Row],[Date]])</f>
        <v>6</v>
      </c>
      <c r="E3918">
        <f>DAY(Tbl_Hourly_Gen[[#This Row],[Date]])</f>
        <v>11</v>
      </c>
      <c r="F3918">
        <v>18</v>
      </c>
      <c r="G3918">
        <f>WEEKDAY(Tbl_Hourly_Gen[[#This Row],[Date]])</f>
        <v>3</v>
      </c>
      <c r="H3918" s="7" t="s">
        <v>14</v>
      </c>
      <c r="I3918" s="5">
        <v>0</v>
      </c>
    </row>
    <row r="3919" spans="2:9">
      <c r="B3919" s="11">
        <f>IF(B3918+IF(Tbl_Hourly_Gen[[#This Row],[Hour]]=24,1,0)&lt;Date_End,B3918+IF(Tbl_Hourly_Gen[[#This Row],[Hour]]=24,1,0),0)</f>
        <v>45454</v>
      </c>
      <c r="C3919" s="29">
        <f>Tbl_Hourly_Gen[[#This Row],[Hour]]/24</f>
        <v>0.79166666666666663</v>
      </c>
      <c r="D3919">
        <f>MONTH(Tbl_Hourly_Gen[[#This Row],[Date]])</f>
        <v>6</v>
      </c>
      <c r="E3919">
        <f>DAY(Tbl_Hourly_Gen[[#This Row],[Date]])</f>
        <v>11</v>
      </c>
      <c r="F3919">
        <v>19</v>
      </c>
      <c r="G3919">
        <f>WEEKDAY(Tbl_Hourly_Gen[[#This Row],[Date]])</f>
        <v>3</v>
      </c>
      <c r="H3919" s="7" t="s">
        <v>14</v>
      </c>
      <c r="I3919" s="5">
        <v>0</v>
      </c>
    </row>
    <row r="3920" spans="2:9">
      <c r="B3920" s="11">
        <f>IF(B3919+IF(Tbl_Hourly_Gen[[#This Row],[Hour]]=24,1,0)&lt;Date_End,B3919+IF(Tbl_Hourly_Gen[[#This Row],[Hour]]=24,1,0),0)</f>
        <v>45454</v>
      </c>
      <c r="C3920" s="29">
        <f>Tbl_Hourly_Gen[[#This Row],[Hour]]/24</f>
        <v>0.83333333333333337</v>
      </c>
      <c r="D3920">
        <f>MONTH(Tbl_Hourly_Gen[[#This Row],[Date]])</f>
        <v>6</v>
      </c>
      <c r="E3920">
        <f>DAY(Tbl_Hourly_Gen[[#This Row],[Date]])</f>
        <v>11</v>
      </c>
      <c r="F3920">
        <v>20</v>
      </c>
      <c r="G3920">
        <f>WEEKDAY(Tbl_Hourly_Gen[[#This Row],[Date]])</f>
        <v>3</v>
      </c>
      <c r="H3920" s="7" t="s">
        <v>14</v>
      </c>
      <c r="I3920" s="5">
        <v>0</v>
      </c>
    </row>
    <row r="3921" spans="2:9">
      <c r="B3921" s="11">
        <f>IF(B3920+IF(Tbl_Hourly_Gen[[#This Row],[Hour]]=24,1,0)&lt;Date_End,B3920+IF(Tbl_Hourly_Gen[[#This Row],[Hour]]=24,1,0),0)</f>
        <v>45454</v>
      </c>
      <c r="C3921" s="29">
        <f>Tbl_Hourly_Gen[[#This Row],[Hour]]/24</f>
        <v>0.875</v>
      </c>
      <c r="D3921">
        <f>MONTH(Tbl_Hourly_Gen[[#This Row],[Date]])</f>
        <v>6</v>
      </c>
      <c r="E3921">
        <f>DAY(Tbl_Hourly_Gen[[#This Row],[Date]])</f>
        <v>11</v>
      </c>
      <c r="F3921">
        <v>21</v>
      </c>
      <c r="G3921">
        <f>WEEKDAY(Tbl_Hourly_Gen[[#This Row],[Date]])</f>
        <v>3</v>
      </c>
      <c r="H3921" s="7" t="s">
        <v>14</v>
      </c>
      <c r="I3921" s="5">
        <v>0</v>
      </c>
    </row>
    <row r="3922" spans="2:9">
      <c r="B3922" s="11">
        <f>IF(B3921+IF(Tbl_Hourly_Gen[[#This Row],[Hour]]=24,1,0)&lt;Date_End,B3921+IF(Tbl_Hourly_Gen[[#This Row],[Hour]]=24,1,0),0)</f>
        <v>45454</v>
      </c>
      <c r="C3922" s="29">
        <f>Tbl_Hourly_Gen[[#This Row],[Hour]]/24</f>
        <v>0.91666666666666663</v>
      </c>
      <c r="D3922">
        <f>MONTH(Tbl_Hourly_Gen[[#This Row],[Date]])</f>
        <v>6</v>
      </c>
      <c r="E3922">
        <f>DAY(Tbl_Hourly_Gen[[#This Row],[Date]])</f>
        <v>11</v>
      </c>
      <c r="F3922">
        <v>22</v>
      </c>
      <c r="G3922">
        <f>WEEKDAY(Tbl_Hourly_Gen[[#This Row],[Date]])</f>
        <v>3</v>
      </c>
      <c r="H3922" s="7" t="s">
        <v>14</v>
      </c>
      <c r="I3922" s="5">
        <v>0</v>
      </c>
    </row>
    <row r="3923" spans="2:9">
      <c r="B3923" s="11">
        <f>IF(B3922+IF(Tbl_Hourly_Gen[[#This Row],[Hour]]=24,1,0)&lt;Date_End,B3922+IF(Tbl_Hourly_Gen[[#This Row],[Hour]]=24,1,0),0)</f>
        <v>45454</v>
      </c>
      <c r="C3923" s="29">
        <f>Tbl_Hourly_Gen[[#This Row],[Hour]]/24</f>
        <v>0.95833333333333337</v>
      </c>
      <c r="D3923">
        <f>MONTH(Tbl_Hourly_Gen[[#This Row],[Date]])</f>
        <v>6</v>
      </c>
      <c r="E3923">
        <f>DAY(Tbl_Hourly_Gen[[#This Row],[Date]])</f>
        <v>11</v>
      </c>
      <c r="F3923">
        <v>23</v>
      </c>
      <c r="G3923">
        <f>WEEKDAY(Tbl_Hourly_Gen[[#This Row],[Date]])</f>
        <v>3</v>
      </c>
      <c r="H3923" s="7" t="s">
        <v>14</v>
      </c>
      <c r="I3923" s="5">
        <v>0</v>
      </c>
    </row>
    <row r="3924" spans="2:9">
      <c r="B3924" s="11">
        <f>IF(B3923+IF(Tbl_Hourly_Gen[[#This Row],[Hour]]=24,1,0)&lt;Date_End,B3923+IF(Tbl_Hourly_Gen[[#This Row],[Hour]]=24,1,0),0)</f>
        <v>45455</v>
      </c>
      <c r="C3924" s="29">
        <f>Tbl_Hourly_Gen[[#This Row],[Hour]]/24</f>
        <v>1</v>
      </c>
      <c r="D3924">
        <f>MONTH(Tbl_Hourly_Gen[[#This Row],[Date]])</f>
        <v>6</v>
      </c>
      <c r="E3924">
        <f>DAY(Tbl_Hourly_Gen[[#This Row],[Date]])</f>
        <v>12</v>
      </c>
      <c r="F3924">
        <v>24</v>
      </c>
      <c r="G3924">
        <f>WEEKDAY(Tbl_Hourly_Gen[[#This Row],[Date]])</f>
        <v>4</v>
      </c>
      <c r="H3924" s="7" t="s">
        <v>14</v>
      </c>
      <c r="I3924" s="5">
        <v>0</v>
      </c>
    </row>
    <row r="3925" spans="2:9">
      <c r="B3925" s="11">
        <f>IF(B3924+IF(Tbl_Hourly_Gen[[#This Row],[Hour]]=24,1,0)&lt;Date_End,B3924+IF(Tbl_Hourly_Gen[[#This Row],[Hour]]=24,1,0),0)</f>
        <v>45455</v>
      </c>
      <c r="C3925" s="29">
        <f>Tbl_Hourly_Gen[[#This Row],[Hour]]/24</f>
        <v>4.1666666666666664E-2</v>
      </c>
      <c r="D3925">
        <f>MONTH(Tbl_Hourly_Gen[[#This Row],[Date]])</f>
        <v>6</v>
      </c>
      <c r="E3925">
        <f>DAY(Tbl_Hourly_Gen[[#This Row],[Date]])</f>
        <v>12</v>
      </c>
      <c r="F3925">
        <v>1</v>
      </c>
      <c r="G3925">
        <f>WEEKDAY(Tbl_Hourly_Gen[[#This Row],[Date]])</f>
        <v>4</v>
      </c>
      <c r="H3925" s="7" t="s">
        <v>14</v>
      </c>
      <c r="I3925" s="5">
        <v>0</v>
      </c>
    </row>
    <row r="3926" spans="2:9">
      <c r="B3926" s="11">
        <f>IF(B3925+IF(Tbl_Hourly_Gen[[#This Row],[Hour]]=24,1,0)&lt;Date_End,B3925+IF(Tbl_Hourly_Gen[[#This Row],[Hour]]=24,1,0),0)</f>
        <v>45455</v>
      </c>
      <c r="C3926" s="29">
        <f>Tbl_Hourly_Gen[[#This Row],[Hour]]/24</f>
        <v>8.3333333333333329E-2</v>
      </c>
      <c r="D3926">
        <f>MONTH(Tbl_Hourly_Gen[[#This Row],[Date]])</f>
        <v>6</v>
      </c>
      <c r="E3926">
        <f>DAY(Tbl_Hourly_Gen[[#This Row],[Date]])</f>
        <v>12</v>
      </c>
      <c r="F3926">
        <v>2</v>
      </c>
      <c r="G3926">
        <f>WEEKDAY(Tbl_Hourly_Gen[[#This Row],[Date]])</f>
        <v>4</v>
      </c>
      <c r="H3926" s="7" t="s">
        <v>14</v>
      </c>
      <c r="I3926" s="5">
        <v>0</v>
      </c>
    </row>
    <row r="3927" spans="2:9">
      <c r="B3927" s="11">
        <f>IF(B3926+IF(Tbl_Hourly_Gen[[#This Row],[Hour]]=24,1,0)&lt;Date_End,B3926+IF(Tbl_Hourly_Gen[[#This Row],[Hour]]=24,1,0),0)</f>
        <v>45455</v>
      </c>
      <c r="C3927" s="29">
        <f>Tbl_Hourly_Gen[[#This Row],[Hour]]/24</f>
        <v>0.125</v>
      </c>
      <c r="D3927">
        <f>MONTH(Tbl_Hourly_Gen[[#This Row],[Date]])</f>
        <v>6</v>
      </c>
      <c r="E3927">
        <f>DAY(Tbl_Hourly_Gen[[#This Row],[Date]])</f>
        <v>12</v>
      </c>
      <c r="F3927">
        <v>3</v>
      </c>
      <c r="G3927">
        <f>WEEKDAY(Tbl_Hourly_Gen[[#This Row],[Date]])</f>
        <v>4</v>
      </c>
      <c r="H3927" s="7" t="s">
        <v>14</v>
      </c>
      <c r="I3927" s="5">
        <v>0</v>
      </c>
    </row>
    <row r="3928" spans="2:9">
      <c r="B3928" s="11">
        <f>IF(B3927+IF(Tbl_Hourly_Gen[[#This Row],[Hour]]=24,1,0)&lt;Date_End,B3927+IF(Tbl_Hourly_Gen[[#This Row],[Hour]]=24,1,0),0)</f>
        <v>45455</v>
      </c>
      <c r="C3928" s="29">
        <f>Tbl_Hourly_Gen[[#This Row],[Hour]]/24</f>
        <v>0.16666666666666666</v>
      </c>
      <c r="D3928">
        <f>MONTH(Tbl_Hourly_Gen[[#This Row],[Date]])</f>
        <v>6</v>
      </c>
      <c r="E3928">
        <f>DAY(Tbl_Hourly_Gen[[#This Row],[Date]])</f>
        <v>12</v>
      </c>
      <c r="F3928">
        <v>4</v>
      </c>
      <c r="G3928">
        <f>WEEKDAY(Tbl_Hourly_Gen[[#This Row],[Date]])</f>
        <v>4</v>
      </c>
      <c r="H3928" s="7" t="s">
        <v>14</v>
      </c>
      <c r="I3928" s="5">
        <v>0</v>
      </c>
    </row>
    <row r="3929" spans="2:9">
      <c r="B3929" s="11">
        <f>IF(B3928+IF(Tbl_Hourly_Gen[[#This Row],[Hour]]=24,1,0)&lt;Date_End,B3928+IF(Tbl_Hourly_Gen[[#This Row],[Hour]]=24,1,0),0)</f>
        <v>45455</v>
      </c>
      <c r="C3929" s="29">
        <f>Tbl_Hourly_Gen[[#This Row],[Hour]]/24</f>
        <v>0.20833333333333334</v>
      </c>
      <c r="D3929">
        <f>MONTH(Tbl_Hourly_Gen[[#This Row],[Date]])</f>
        <v>6</v>
      </c>
      <c r="E3929">
        <f>DAY(Tbl_Hourly_Gen[[#This Row],[Date]])</f>
        <v>12</v>
      </c>
      <c r="F3929">
        <v>5</v>
      </c>
      <c r="G3929">
        <f>WEEKDAY(Tbl_Hourly_Gen[[#This Row],[Date]])</f>
        <v>4</v>
      </c>
      <c r="H3929" s="7" t="s">
        <v>14</v>
      </c>
      <c r="I3929" s="5">
        <v>0</v>
      </c>
    </row>
    <row r="3930" spans="2:9">
      <c r="B3930" s="11">
        <f>IF(B3929+IF(Tbl_Hourly_Gen[[#This Row],[Hour]]=24,1,0)&lt;Date_End,B3929+IF(Tbl_Hourly_Gen[[#This Row],[Hour]]=24,1,0),0)</f>
        <v>45455</v>
      </c>
      <c r="C3930" s="29">
        <f>Tbl_Hourly_Gen[[#This Row],[Hour]]/24</f>
        <v>0.25</v>
      </c>
      <c r="D3930">
        <f>MONTH(Tbl_Hourly_Gen[[#This Row],[Date]])</f>
        <v>6</v>
      </c>
      <c r="E3930">
        <f>DAY(Tbl_Hourly_Gen[[#This Row],[Date]])</f>
        <v>12</v>
      </c>
      <c r="F3930">
        <v>6</v>
      </c>
      <c r="G3930">
        <f>WEEKDAY(Tbl_Hourly_Gen[[#This Row],[Date]])</f>
        <v>4</v>
      </c>
      <c r="H3930" s="7" t="s">
        <v>14</v>
      </c>
      <c r="I3930" s="5">
        <v>0</v>
      </c>
    </row>
    <row r="3931" spans="2:9">
      <c r="B3931" s="11">
        <f>IF(B3930+IF(Tbl_Hourly_Gen[[#This Row],[Hour]]=24,1,0)&lt;Date_End,B3930+IF(Tbl_Hourly_Gen[[#This Row],[Hour]]=24,1,0),0)</f>
        <v>45455</v>
      </c>
      <c r="C3931" s="29">
        <f>Tbl_Hourly_Gen[[#This Row],[Hour]]/24</f>
        <v>0.29166666666666669</v>
      </c>
      <c r="D3931">
        <f>MONTH(Tbl_Hourly_Gen[[#This Row],[Date]])</f>
        <v>6</v>
      </c>
      <c r="E3931">
        <f>DAY(Tbl_Hourly_Gen[[#This Row],[Date]])</f>
        <v>12</v>
      </c>
      <c r="F3931">
        <v>7</v>
      </c>
      <c r="G3931">
        <f>WEEKDAY(Tbl_Hourly_Gen[[#This Row],[Date]])</f>
        <v>4</v>
      </c>
      <c r="H3931" s="7" t="s">
        <v>14</v>
      </c>
      <c r="I3931" s="5">
        <v>0</v>
      </c>
    </row>
    <row r="3932" spans="2:9">
      <c r="B3932" s="11">
        <f>IF(B3931+IF(Tbl_Hourly_Gen[[#This Row],[Hour]]=24,1,0)&lt;Date_End,B3931+IF(Tbl_Hourly_Gen[[#This Row],[Hour]]=24,1,0),0)</f>
        <v>45455</v>
      </c>
      <c r="C3932" s="29">
        <f>Tbl_Hourly_Gen[[#This Row],[Hour]]/24</f>
        <v>0.33333333333333331</v>
      </c>
      <c r="D3932">
        <f>MONTH(Tbl_Hourly_Gen[[#This Row],[Date]])</f>
        <v>6</v>
      </c>
      <c r="E3932">
        <f>DAY(Tbl_Hourly_Gen[[#This Row],[Date]])</f>
        <v>12</v>
      </c>
      <c r="F3932">
        <v>8</v>
      </c>
      <c r="G3932">
        <f>WEEKDAY(Tbl_Hourly_Gen[[#This Row],[Date]])</f>
        <v>4</v>
      </c>
      <c r="H3932" s="7" t="s">
        <v>14</v>
      </c>
      <c r="I3932" s="5">
        <v>0</v>
      </c>
    </row>
    <row r="3933" spans="2:9">
      <c r="B3933" s="11">
        <f>IF(B3932+IF(Tbl_Hourly_Gen[[#This Row],[Hour]]=24,1,0)&lt;Date_End,B3932+IF(Tbl_Hourly_Gen[[#This Row],[Hour]]=24,1,0),0)</f>
        <v>45455</v>
      </c>
      <c r="C3933" s="29">
        <f>Tbl_Hourly_Gen[[#This Row],[Hour]]/24</f>
        <v>0.375</v>
      </c>
      <c r="D3933">
        <f>MONTH(Tbl_Hourly_Gen[[#This Row],[Date]])</f>
        <v>6</v>
      </c>
      <c r="E3933">
        <f>DAY(Tbl_Hourly_Gen[[#This Row],[Date]])</f>
        <v>12</v>
      </c>
      <c r="F3933">
        <v>9</v>
      </c>
      <c r="G3933">
        <f>WEEKDAY(Tbl_Hourly_Gen[[#This Row],[Date]])</f>
        <v>4</v>
      </c>
      <c r="H3933" s="7" t="s">
        <v>14</v>
      </c>
      <c r="I3933" s="5">
        <v>0</v>
      </c>
    </row>
    <row r="3934" spans="2:9">
      <c r="B3934" s="11">
        <f>IF(B3933+IF(Tbl_Hourly_Gen[[#This Row],[Hour]]=24,1,0)&lt;Date_End,B3933+IF(Tbl_Hourly_Gen[[#This Row],[Hour]]=24,1,0),0)</f>
        <v>45455</v>
      </c>
      <c r="C3934" s="29">
        <f>Tbl_Hourly_Gen[[#This Row],[Hour]]/24</f>
        <v>0.41666666666666669</v>
      </c>
      <c r="D3934">
        <f>MONTH(Tbl_Hourly_Gen[[#This Row],[Date]])</f>
        <v>6</v>
      </c>
      <c r="E3934">
        <f>DAY(Tbl_Hourly_Gen[[#This Row],[Date]])</f>
        <v>12</v>
      </c>
      <c r="F3934">
        <v>10</v>
      </c>
      <c r="G3934">
        <f>WEEKDAY(Tbl_Hourly_Gen[[#This Row],[Date]])</f>
        <v>4</v>
      </c>
      <c r="H3934" s="7" t="s">
        <v>14</v>
      </c>
      <c r="I3934" s="5">
        <v>0</v>
      </c>
    </row>
    <row r="3935" spans="2:9">
      <c r="B3935" s="11">
        <f>IF(B3934+IF(Tbl_Hourly_Gen[[#This Row],[Hour]]=24,1,0)&lt;Date_End,B3934+IF(Tbl_Hourly_Gen[[#This Row],[Hour]]=24,1,0),0)</f>
        <v>45455</v>
      </c>
      <c r="C3935" s="29">
        <f>Tbl_Hourly_Gen[[#This Row],[Hour]]/24</f>
        <v>0.45833333333333331</v>
      </c>
      <c r="D3935">
        <f>MONTH(Tbl_Hourly_Gen[[#This Row],[Date]])</f>
        <v>6</v>
      </c>
      <c r="E3935">
        <f>DAY(Tbl_Hourly_Gen[[#This Row],[Date]])</f>
        <v>12</v>
      </c>
      <c r="F3935">
        <v>11</v>
      </c>
      <c r="G3935">
        <f>WEEKDAY(Tbl_Hourly_Gen[[#This Row],[Date]])</f>
        <v>4</v>
      </c>
      <c r="H3935" s="7" t="s">
        <v>14</v>
      </c>
      <c r="I3935" s="5">
        <v>0</v>
      </c>
    </row>
    <row r="3936" spans="2:9">
      <c r="B3936" s="11">
        <f>IF(B3935+IF(Tbl_Hourly_Gen[[#This Row],[Hour]]=24,1,0)&lt;Date_End,B3935+IF(Tbl_Hourly_Gen[[#This Row],[Hour]]=24,1,0),0)</f>
        <v>45455</v>
      </c>
      <c r="C3936" s="29">
        <f>Tbl_Hourly_Gen[[#This Row],[Hour]]/24</f>
        <v>0.5</v>
      </c>
      <c r="D3936">
        <f>MONTH(Tbl_Hourly_Gen[[#This Row],[Date]])</f>
        <v>6</v>
      </c>
      <c r="E3936">
        <f>DAY(Tbl_Hourly_Gen[[#This Row],[Date]])</f>
        <v>12</v>
      </c>
      <c r="F3936">
        <v>12</v>
      </c>
      <c r="G3936">
        <f>WEEKDAY(Tbl_Hourly_Gen[[#This Row],[Date]])</f>
        <v>4</v>
      </c>
      <c r="H3936" s="7" t="s">
        <v>14</v>
      </c>
      <c r="I3936" s="5">
        <v>0</v>
      </c>
    </row>
    <row r="3937" spans="2:9">
      <c r="B3937" s="11">
        <f>IF(B3936+IF(Tbl_Hourly_Gen[[#This Row],[Hour]]=24,1,0)&lt;Date_End,B3936+IF(Tbl_Hourly_Gen[[#This Row],[Hour]]=24,1,0),0)</f>
        <v>45455</v>
      </c>
      <c r="C3937" s="29">
        <f>Tbl_Hourly_Gen[[#This Row],[Hour]]/24</f>
        <v>0.54166666666666663</v>
      </c>
      <c r="D3937">
        <f>MONTH(Tbl_Hourly_Gen[[#This Row],[Date]])</f>
        <v>6</v>
      </c>
      <c r="E3937">
        <f>DAY(Tbl_Hourly_Gen[[#This Row],[Date]])</f>
        <v>12</v>
      </c>
      <c r="F3937">
        <v>13</v>
      </c>
      <c r="G3937">
        <f>WEEKDAY(Tbl_Hourly_Gen[[#This Row],[Date]])</f>
        <v>4</v>
      </c>
      <c r="H3937" s="7" t="s">
        <v>14</v>
      </c>
      <c r="I3937" s="5">
        <v>0</v>
      </c>
    </row>
    <row r="3938" spans="2:9">
      <c r="B3938" s="11">
        <f>IF(B3937+IF(Tbl_Hourly_Gen[[#This Row],[Hour]]=24,1,0)&lt;Date_End,B3937+IF(Tbl_Hourly_Gen[[#This Row],[Hour]]=24,1,0),0)</f>
        <v>45455</v>
      </c>
      <c r="C3938" s="29">
        <f>Tbl_Hourly_Gen[[#This Row],[Hour]]/24</f>
        <v>0.58333333333333337</v>
      </c>
      <c r="D3938">
        <f>MONTH(Tbl_Hourly_Gen[[#This Row],[Date]])</f>
        <v>6</v>
      </c>
      <c r="E3938">
        <f>DAY(Tbl_Hourly_Gen[[#This Row],[Date]])</f>
        <v>12</v>
      </c>
      <c r="F3938">
        <v>14</v>
      </c>
      <c r="G3938">
        <f>WEEKDAY(Tbl_Hourly_Gen[[#This Row],[Date]])</f>
        <v>4</v>
      </c>
      <c r="H3938" s="7" t="s">
        <v>14</v>
      </c>
      <c r="I3938" s="5">
        <v>0</v>
      </c>
    </row>
    <row r="3939" spans="2:9">
      <c r="B3939" s="11">
        <f>IF(B3938+IF(Tbl_Hourly_Gen[[#This Row],[Hour]]=24,1,0)&lt;Date_End,B3938+IF(Tbl_Hourly_Gen[[#This Row],[Hour]]=24,1,0),0)</f>
        <v>45455</v>
      </c>
      <c r="C3939" s="29">
        <f>Tbl_Hourly_Gen[[#This Row],[Hour]]/24</f>
        <v>0.625</v>
      </c>
      <c r="D3939">
        <f>MONTH(Tbl_Hourly_Gen[[#This Row],[Date]])</f>
        <v>6</v>
      </c>
      <c r="E3939">
        <f>DAY(Tbl_Hourly_Gen[[#This Row],[Date]])</f>
        <v>12</v>
      </c>
      <c r="F3939">
        <v>15</v>
      </c>
      <c r="G3939">
        <f>WEEKDAY(Tbl_Hourly_Gen[[#This Row],[Date]])</f>
        <v>4</v>
      </c>
      <c r="H3939" s="7" t="s">
        <v>14</v>
      </c>
      <c r="I3939" s="5">
        <v>0</v>
      </c>
    </row>
    <row r="3940" spans="2:9">
      <c r="B3940" s="11">
        <f>IF(B3939+IF(Tbl_Hourly_Gen[[#This Row],[Hour]]=24,1,0)&lt;Date_End,B3939+IF(Tbl_Hourly_Gen[[#This Row],[Hour]]=24,1,0),0)</f>
        <v>45455</v>
      </c>
      <c r="C3940" s="29">
        <f>Tbl_Hourly_Gen[[#This Row],[Hour]]/24</f>
        <v>0.66666666666666663</v>
      </c>
      <c r="D3940">
        <f>MONTH(Tbl_Hourly_Gen[[#This Row],[Date]])</f>
        <v>6</v>
      </c>
      <c r="E3940">
        <f>DAY(Tbl_Hourly_Gen[[#This Row],[Date]])</f>
        <v>12</v>
      </c>
      <c r="F3940">
        <v>16</v>
      </c>
      <c r="G3940">
        <f>WEEKDAY(Tbl_Hourly_Gen[[#This Row],[Date]])</f>
        <v>4</v>
      </c>
      <c r="H3940" s="7" t="s">
        <v>14</v>
      </c>
      <c r="I3940" s="5">
        <v>0</v>
      </c>
    </row>
    <row r="3941" spans="2:9">
      <c r="B3941" s="11">
        <f>IF(B3940+IF(Tbl_Hourly_Gen[[#This Row],[Hour]]=24,1,0)&lt;Date_End,B3940+IF(Tbl_Hourly_Gen[[#This Row],[Hour]]=24,1,0),0)</f>
        <v>45455</v>
      </c>
      <c r="C3941" s="29">
        <f>Tbl_Hourly_Gen[[#This Row],[Hour]]/24</f>
        <v>0.70833333333333337</v>
      </c>
      <c r="D3941">
        <f>MONTH(Tbl_Hourly_Gen[[#This Row],[Date]])</f>
        <v>6</v>
      </c>
      <c r="E3941">
        <f>DAY(Tbl_Hourly_Gen[[#This Row],[Date]])</f>
        <v>12</v>
      </c>
      <c r="F3941">
        <v>17</v>
      </c>
      <c r="G3941">
        <f>WEEKDAY(Tbl_Hourly_Gen[[#This Row],[Date]])</f>
        <v>4</v>
      </c>
      <c r="H3941" s="7" t="s">
        <v>14</v>
      </c>
      <c r="I3941" s="5">
        <v>0</v>
      </c>
    </row>
    <row r="3942" spans="2:9">
      <c r="B3942" s="11">
        <f>IF(B3941+IF(Tbl_Hourly_Gen[[#This Row],[Hour]]=24,1,0)&lt;Date_End,B3941+IF(Tbl_Hourly_Gen[[#This Row],[Hour]]=24,1,0),0)</f>
        <v>45455</v>
      </c>
      <c r="C3942" s="29">
        <f>Tbl_Hourly_Gen[[#This Row],[Hour]]/24</f>
        <v>0.75</v>
      </c>
      <c r="D3942">
        <f>MONTH(Tbl_Hourly_Gen[[#This Row],[Date]])</f>
        <v>6</v>
      </c>
      <c r="E3942">
        <f>DAY(Tbl_Hourly_Gen[[#This Row],[Date]])</f>
        <v>12</v>
      </c>
      <c r="F3942">
        <v>18</v>
      </c>
      <c r="G3942">
        <f>WEEKDAY(Tbl_Hourly_Gen[[#This Row],[Date]])</f>
        <v>4</v>
      </c>
      <c r="H3942" s="7" t="s">
        <v>14</v>
      </c>
      <c r="I3942" s="5">
        <v>0</v>
      </c>
    </row>
    <row r="3943" spans="2:9">
      <c r="B3943" s="11">
        <f>IF(B3942+IF(Tbl_Hourly_Gen[[#This Row],[Hour]]=24,1,0)&lt;Date_End,B3942+IF(Tbl_Hourly_Gen[[#This Row],[Hour]]=24,1,0),0)</f>
        <v>45455</v>
      </c>
      <c r="C3943" s="29">
        <f>Tbl_Hourly_Gen[[#This Row],[Hour]]/24</f>
        <v>0.79166666666666663</v>
      </c>
      <c r="D3943">
        <f>MONTH(Tbl_Hourly_Gen[[#This Row],[Date]])</f>
        <v>6</v>
      </c>
      <c r="E3943">
        <f>DAY(Tbl_Hourly_Gen[[#This Row],[Date]])</f>
        <v>12</v>
      </c>
      <c r="F3943">
        <v>19</v>
      </c>
      <c r="G3943">
        <f>WEEKDAY(Tbl_Hourly_Gen[[#This Row],[Date]])</f>
        <v>4</v>
      </c>
      <c r="H3943" s="7" t="s">
        <v>14</v>
      </c>
      <c r="I3943" s="5">
        <v>0</v>
      </c>
    </row>
    <row r="3944" spans="2:9">
      <c r="B3944" s="11">
        <f>IF(B3943+IF(Tbl_Hourly_Gen[[#This Row],[Hour]]=24,1,0)&lt;Date_End,B3943+IF(Tbl_Hourly_Gen[[#This Row],[Hour]]=24,1,0),0)</f>
        <v>45455</v>
      </c>
      <c r="C3944" s="29">
        <f>Tbl_Hourly_Gen[[#This Row],[Hour]]/24</f>
        <v>0.83333333333333337</v>
      </c>
      <c r="D3944">
        <f>MONTH(Tbl_Hourly_Gen[[#This Row],[Date]])</f>
        <v>6</v>
      </c>
      <c r="E3944">
        <f>DAY(Tbl_Hourly_Gen[[#This Row],[Date]])</f>
        <v>12</v>
      </c>
      <c r="F3944">
        <v>20</v>
      </c>
      <c r="G3944">
        <f>WEEKDAY(Tbl_Hourly_Gen[[#This Row],[Date]])</f>
        <v>4</v>
      </c>
      <c r="H3944" s="7" t="s">
        <v>14</v>
      </c>
      <c r="I3944" s="5">
        <v>0</v>
      </c>
    </row>
    <row r="3945" spans="2:9">
      <c r="B3945" s="11">
        <f>IF(B3944+IF(Tbl_Hourly_Gen[[#This Row],[Hour]]=24,1,0)&lt;Date_End,B3944+IF(Tbl_Hourly_Gen[[#This Row],[Hour]]=24,1,0),0)</f>
        <v>45455</v>
      </c>
      <c r="C3945" s="29">
        <f>Tbl_Hourly_Gen[[#This Row],[Hour]]/24</f>
        <v>0.875</v>
      </c>
      <c r="D3945">
        <f>MONTH(Tbl_Hourly_Gen[[#This Row],[Date]])</f>
        <v>6</v>
      </c>
      <c r="E3945">
        <f>DAY(Tbl_Hourly_Gen[[#This Row],[Date]])</f>
        <v>12</v>
      </c>
      <c r="F3945">
        <v>21</v>
      </c>
      <c r="G3945">
        <f>WEEKDAY(Tbl_Hourly_Gen[[#This Row],[Date]])</f>
        <v>4</v>
      </c>
      <c r="H3945" s="7" t="s">
        <v>14</v>
      </c>
      <c r="I3945" s="5">
        <v>0</v>
      </c>
    </row>
    <row r="3946" spans="2:9">
      <c r="B3946" s="11">
        <f>IF(B3945+IF(Tbl_Hourly_Gen[[#This Row],[Hour]]=24,1,0)&lt;Date_End,B3945+IF(Tbl_Hourly_Gen[[#This Row],[Hour]]=24,1,0),0)</f>
        <v>45455</v>
      </c>
      <c r="C3946" s="29">
        <f>Tbl_Hourly_Gen[[#This Row],[Hour]]/24</f>
        <v>0.91666666666666663</v>
      </c>
      <c r="D3946">
        <f>MONTH(Tbl_Hourly_Gen[[#This Row],[Date]])</f>
        <v>6</v>
      </c>
      <c r="E3946">
        <f>DAY(Tbl_Hourly_Gen[[#This Row],[Date]])</f>
        <v>12</v>
      </c>
      <c r="F3946">
        <v>22</v>
      </c>
      <c r="G3946">
        <f>WEEKDAY(Tbl_Hourly_Gen[[#This Row],[Date]])</f>
        <v>4</v>
      </c>
      <c r="H3946" s="7" t="s">
        <v>14</v>
      </c>
      <c r="I3946" s="5">
        <v>0</v>
      </c>
    </row>
    <row r="3947" spans="2:9">
      <c r="B3947" s="11">
        <f>IF(B3946+IF(Tbl_Hourly_Gen[[#This Row],[Hour]]=24,1,0)&lt;Date_End,B3946+IF(Tbl_Hourly_Gen[[#This Row],[Hour]]=24,1,0),0)</f>
        <v>45455</v>
      </c>
      <c r="C3947" s="29">
        <f>Tbl_Hourly_Gen[[#This Row],[Hour]]/24</f>
        <v>0.95833333333333337</v>
      </c>
      <c r="D3947">
        <f>MONTH(Tbl_Hourly_Gen[[#This Row],[Date]])</f>
        <v>6</v>
      </c>
      <c r="E3947">
        <f>DAY(Tbl_Hourly_Gen[[#This Row],[Date]])</f>
        <v>12</v>
      </c>
      <c r="F3947">
        <v>23</v>
      </c>
      <c r="G3947">
        <f>WEEKDAY(Tbl_Hourly_Gen[[#This Row],[Date]])</f>
        <v>4</v>
      </c>
      <c r="H3947" s="7" t="s">
        <v>14</v>
      </c>
      <c r="I3947" s="5">
        <v>0</v>
      </c>
    </row>
    <row r="3948" spans="2:9">
      <c r="B3948" s="11">
        <f>IF(B3947+IF(Tbl_Hourly_Gen[[#This Row],[Hour]]=24,1,0)&lt;Date_End,B3947+IF(Tbl_Hourly_Gen[[#This Row],[Hour]]=24,1,0),0)</f>
        <v>45456</v>
      </c>
      <c r="C3948" s="29">
        <f>Tbl_Hourly_Gen[[#This Row],[Hour]]/24</f>
        <v>1</v>
      </c>
      <c r="D3948">
        <f>MONTH(Tbl_Hourly_Gen[[#This Row],[Date]])</f>
        <v>6</v>
      </c>
      <c r="E3948">
        <f>DAY(Tbl_Hourly_Gen[[#This Row],[Date]])</f>
        <v>13</v>
      </c>
      <c r="F3948">
        <v>24</v>
      </c>
      <c r="G3948">
        <f>WEEKDAY(Tbl_Hourly_Gen[[#This Row],[Date]])</f>
        <v>5</v>
      </c>
      <c r="H3948" s="7" t="s">
        <v>14</v>
      </c>
      <c r="I3948" s="5">
        <v>0</v>
      </c>
    </row>
    <row r="3949" spans="2:9">
      <c r="B3949" s="11">
        <f>IF(B3948+IF(Tbl_Hourly_Gen[[#This Row],[Hour]]=24,1,0)&lt;Date_End,B3948+IF(Tbl_Hourly_Gen[[#This Row],[Hour]]=24,1,0),0)</f>
        <v>45456</v>
      </c>
      <c r="C3949" s="29">
        <f>Tbl_Hourly_Gen[[#This Row],[Hour]]/24</f>
        <v>4.1666666666666664E-2</v>
      </c>
      <c r="D3949">
        <f>MONTH(Tbl_Hourly_Gen[[#This Row],[Date]])</f>
        <v>6</v>
      </c>
      <c r="E3949">
        <f>DAY(Tbl_Hourly_Gen[[#This Row],[Date]])</f>
        <v>13</v>
      </c>
      <c r="F3949">
        <v>1</v>
      </c>
      <c r="G3949">
        <f>WEEKDAY(Tbl_Hourly_Gen[[#This Row],[Date]])</f>
        <v>5</v>
      </c>
      <c r="H3949" s="7" t="s">
        <v>14</v>
      </c>
      <c r="I3949" s="5">
        <v>0</v>
      </c>
    </row>
    <row r="3950" spans="2:9">
      <c r="B3950" s="11">
        <f>IF(B3949+IF(Tbl_Hourly_Gen[[#This Row],[Hour]]=24,1,0)&lt;Date_End,B3949+IF(Tbl_Hourly_Gen[[#This Row],[Hour]]=24,1,0),0)</f>
        <v>45456</v>
      </c>
      <c r="C3950" s="29">
        <f>Tbl_Hourly_Gen[[#This Row],[Hour]]/24</f>
        <v>8.3333333333333329E-2</v>
      </c>
      <c r="D3950">
        <f>MONTH(Tbl_Hourly_Gen[[#This Row],[Date]])</f>
        <v>6</v>
      </c>
      <c r="E3950">
        <f>DAY(Tbl_Hourly_Gen[[#This Row],[Date]])</f>
        <v>13</v>
      </c>
      <c r="F3950">
        <v>2</v>
      </c>
      <c r="G3950">
        <f>WEEKDAY(Tbl_Hourly_Gen[[#This Row],[Date]])</f>
        <v>5</v>
      </c>
      <c r="H3950" s="7" t="s">
        <v>14</v>
      </c>
      <c r="I3950" s="5">
        <v>0</v>
      </c>
    </row>
    <row r="3951" spans="2:9">
      <c r="B3951" s="11">
        <f>IF(B3950+IF(Tbl_Hourly_Gen[[#This Row],[Hour]]=24,1,0)&lt;Date_End,B3950+IF(Tbl_Hourly_Gen[[#This Row],[Hour]]=24,1,0),0)</f>
        <v>45456</v>
      </c>
      <c r="C3951" s="29">
        <f>Tbl_Hourly_Gen[[#This Row],[Hour]]/24</f>
        <v>0.125</v>
      </c>
      <c r="D3951">
        <f>MONTH(Tbl_Hourly_Gen[[#This Row],[Date]])</f>
        <v>6</v>
      </c>
      <c r="E3951">
        <f>DAY(Tbl_Hourly_Gen[[#This Row],[Date]])</f>
        <v>13</v>
      </c>
      <c r="F3951">
        <v>3</v>
      </c>
      <c r="G3951">
        <f>WEEKDAY(Tbl_Hourly_Gen[[#This Row],[Date]])</f>
        <v>5</v>
      </c>
      <c r="H3951" s="7" t="s">
        <v>14</v>
      </c>
      <c r="I3951" s="5">
        <v>0</v>
      </c>
    </row>
    <row r="3952" spans="2:9">
      <c r="B3952" s="11">
        <f>IF(B3951+IF(Tbl_Hourly_Gen[[#This Row],[Hour]]=24,1,0)&lt;Date_End,B3951+IF(Tbl_Hourly_Gen[[#This Row],[Hour]]=24,1,0),0)</f>
        <v>45456</v>
      </c>
      <c r="C3952" s="29">
        <f>Tbl_Hourly_Gen[[#This Row],[Hour]]/24</f>
        <v>0.16666666666666666</v>
      </c>
      <c r="D3952">
        <f>MONTH(Tbl_Hourly_Gen[[#This Row],[Date]])</f>
        <v>6</v>
      </c>
      <c r="E3952">
        <f>DAY(Tbl_Hourly_Gen[[#This Row],[Date]])</f>
        <v>13</v>
      </c>
      <c r="F3952">
        <v>4</v>
      </c>
      <c r="G3952">
        <f>WEEKDAY(Tbl_Hourly_Gen[[#This Row],[Date]])</f>
        <v>5</v>
      </c>
      <c r="H3952" s="7" t="s">
        <v>14</v>
      </c>
      <c r="I3952" s="5">
        <v>0</v>
      </c>
    </row>
    <row r="3953" spans="2:9">
      <c r="B3953" s="11">
        <f>IF(B3952+IF(Tbl_Hourly_Gen[[#This Row],[Hour]]=24,1,0)&lt;Date_End,B3952+IF(Tbl_Hourly_Gen[[#This Row],[Hour]]=24,1,0),0)</f>
        <v>45456</v>
      </c>
      <c r="C3953" s="29">
        <f>Tbl_Hourly_Gen[[#This Row],[Hour]]/24</f>
        <v>0.20833333333333334</v>
      </c>
      <c r="D3953">
        <f>MONTH(Tbl_Hourly_Gen[[#This Row],[Date]])</f>
        <v>6</v>
      </c>
      <c r="E3953">
        <f>DAY(Tbl_Hourly_Gen[[#This Row],[Date]])</f>
        <v>13</v>
      </c>
      <c r="F3953">
        <v>5</v>
      </c>
      <c r="G3953">
        <f>WEEKDAY(Tbl_Hourly_Gen[[#This Row],[Date]])</f>
        <v>5</v>
      </c>
      <c r="H3953" s="7" t="s">
        <v>14</v>
      </c>
      <c r="I3953" s="5">
        <v>0</v>
      </c>
    </row>
    <row r="3954" spans="2:9">
      <c r="B3954" s="11">
        <f>IF(B3953+IF(Tbl_Hourly_Gen[[#This Row],[Hour]]=24,1,0)&lt;Date_End,B3953+IF(Tbl_Hourly_Gen[[#This Row],[Hour]]=24,1,0),0)</f>
        <v>45456</v>
      </c>
      <c r="C3954" s="29">
        <f>Tbl_Hourly_Gen[[#This Row],[Hour]]/24</f>
        <v>0.25</v>
      </c>
      <c r="D3954">
        <f>MONTH(Tbl_Hourly_Gen[[#This Row],[Date]])</f>
        <v>6</v>
      </c>
      <c r="E3954">
        <f>DAY(Tbl_Hourly_Gen[[#This Row],[Date]])</f>
        <v>13</v>
      </c>
      <c r="F3954">
        <v>6</v>
      </c>
      <c r="G3954">
        <f>WEEKDAY(Tbl_Hourly_Gen[[#This Row],[Date]])</f>
        <v>5</v>
      </c>
      <c r="H3954" s="7" t="s">
        <v>14</v>
      </c>
      <c r="I3954" s="5">
        <v>0</v>
      </c>
    </row>
    <row r="3955" spans="2:9">
      <c r="B3955" s="11">
        <f>IF(B3954+IF(Tbl_Hourly_Gen[[#This Row],[Hour]]=24,1,0)&lt;Date_End,B3954+IF(Tbl_Hourly_Gen[[#This Row],[Hour]]=24,1,0),0)</f>
        <v>45456</v>
      </c>
      <c r="C3955" s="29">
        <f>Tbl_Hourly_Gen[[#This Row],[Hour]]/24</f>
        <v>0.29166666666666669</v>
      </c>
      <c r="D3955">
        <f>MONTH(Tbl_Hourly_Gen[[#This Row],[Date]])</f>
        <v>6</v>
      </c>
      <c r="E3955">
        <f>DAY(Tbl_Hourly_Gen[[#This Row],[Date]])</f>
        <v>13</v>
      </c>
      <c r="F3955">
        <v>7</v>
      </c>
      <c r="G3955">
        <f>WEEKDAY(Tbl_Hourly_Gen[[#This Row],[Date]])</f>
        <v>5</v>
      </c>
      <c r="H3955" s="7" t="s">
        <v>14</v>
      </c>
      <c r="I3955" s="5">
        <v>0</v>
      </c>
    </row>
    <row r="3956" spans="2:9">
      <c r="B3956" s="11">
        <f>IF(B3955+IF(Tbl_Hourly_Gen[[#This Row],[Hour]]=24,1,0)&lt;Date_End,B3955+IF(Tbl_Hourly_Gen[[#This Row],[Hour]]=24,1,0),0)</f>
        <v>45456</v>
      </c>
      <c r="C3956" s="29">
        <f>Tbl_Hourly_Gen[[#This Row],[Hour]]/24</f>
        <v>0.33333333333333331</v>
      </c>
      <c r="D3956">
        <f>MONTH(Tbl_Hourly_Gen[[#This Row],[Date]])</f>
        <v>6</v>
      </c>
      <c r="E3956">
        <f>DAY(Tbl_Hourly_Gen[[#This Row],[Date]])</f>
        <v>13</v>
      </c>
      <c r="F3956">
        <v>8</v>
      </c>
      <c r="G3956">
        <f>WEEKDAY(Tbl_Hourly_Gen[[#This Row],[Date]])</f>
        <v>5</v>
      </c>
      <c r="H3956" s="7" t="s">
        <v>14</v>
      </c>
      <c r="I3956" s="5">
        <v>0</v>
      </c>
    </row>
    <row r="3957" spans="2:9">
      <c r="B3957" s="11">
        <f>IF(B3956+IF(Tbl_Hourly_Gen[[#This Row],[Hour]]=24,1,0)&lt;Date_End,B3956+IF(Tbl_Hourly_Gen[[#This Row],[Hour]]=24,1,0),0)</f>
        <v>45456</v>
      </c>
      <c r="C3957" s="29">
        <f>Tbl_Hourly_Gen[[#This Row],[Hour]]/24</f>
        <v>0.375</v>
      </c>
      <c r="D3957">
        <f>MONTH(Tbl_Hourly_Gen[[#This Row],[Date]])</f>
        <v>6</v>
      </c>
      <c r="E3957">
        <f>DAY(Tbl_Hourly_Gen[[#This Row],[Date]])</f>
        <v>13</v>
      </c>
      <c r="F3957">
        <v>9</v>
      </c>
      <c r="G3957">
        <f>WEEKDAY(Tbl_Hourly_Gen[[#This Row],[Date]])</f>
        <v>5</v>
      </c>
      <c r="H3957" s="7" t="s">
        <v>14</v>
      </c>
      <c r="I3957" s="5">
        <v>0</v>
      </c>
    </row>
    <row r="3958" spans="2:9">
      <c r="B3958" s="11">
        <f>IF(B3957+IF(Tbl_Hourly_Gen[[#This Row],[Hour]]=24,1,0)&lt;Date_End,B3957+IF(Tbl_Hourly_Gen[[#This Row],[Hour]]=24,1,0),0)</f>
        <v>45456</v>
      </c>
      <c r="C3958" s="29">
        <f>Tbl_Hourly_Gen[[#This Row],[Hour]]/24</f>
        <v>0.41666666666666669</v>
      </c>
      <c r="D3958">
        <f>MONTH(Tbl_Hourly_Gen[[#This Row],[Date]])</f>
        <v>6</v>
      </c>
      <c r="E3958">
        <f>DAY(Tbl_Hourly_Gen[[#This Row],[Date]])</f>
        <v>13</v>
      </c>
      <c r="F3958">
        <v>10</v>
      </c>
      <c r="G3958">
        <f>WEEKDAY(Tbl_Hourly_Gen[[#This Row],[Date]])</f>
        <v>5</v>
      </c>
      <c r="H3958" s="7" t="s">
        <v>14</v>
      </c>
      <c r="I3958" s="5">
        <v>0</v>
      </c>
    </row>
    <row r="3959" spans="2:9">
      <c r="B3959" s="11">
        <f>IF(B3958+IF(Tbl_Hourly_Gen[[#This Row],[Hour]]=24,1,0)&lt;Date_End,B3958+IF(Tbl_Hourly_Gen[[#This Row],[Hour]]=24,1,0),0)</f>
        <v>45456</v>
      </c>
      <c r="C3959" s="29">
        <f>Tbl_Hourly_Gen[[#This Row],[Hour]]/24</f>
        <v>0.45833333333333331</v>
      </c>
      <c r="D3959">
        <f>MONTH(Tbl_Hourly_Gen[[#This Row],[Date]])</f>
        <v>6</v>
      </c>
      <c r="E3959">
        <f>DAY(Tbl_Hourly_Gen[[#This Row],[Date]])</f>
        <v>13</v>
      </c>
      <c r="F3959">
        <v>11</v>
      </c>
      <c r="G3959">
        <f>WEEKDAY(Tbl_Hourly_Gen[[#This Row],[Date]])</f>
        <v>5</v>
      </c>
      <c r="H3959" s="7" t="s">
        <v>14</v>
      </c>
      <c r="I3959" s="5">
        <v>0</v>
      </c>
    </row>
    <row r="3960" spans="2:9">
      <c r="B3960" s="11">
        <f>IF(B3959+IF(Tbl_Hourly_Gen[[#This Row],[Hour]]=24,1,0)&lt;Date_End,B3959+IF(Tbl_Hourly_Gen[[#This Row],[Hour]]=24,1,0),0)</f>
        <v>45456</v>
      </c>
      <c r="C3960" s="29">
        <f>Tbl_Hourly_Gen[[#This Row],[Hour]]/24</f>
        <v>0.5</v>
      </c>
      <c r="D3960">
        <f>MONTH(Tbl_Hourly_Gen[[#This Row],[Date]])</f>
        <v>6</v>
      </c>
      <c r="E3960">
        <f>DAY(Tbl_Hourly_Gen[[#This Row],[Date]])</f>
        <v>13</v>
      </c>
      <c r="F3960">
        <v>12</v>
      </c>
      <c r="G3960">
        <f>WEEKDAY(Tbl_Hourly_Gen[[#This Row],[Date]])</f>
        <v>5</v>
      </c>
      <c r="H3960" s="7" t="s">
        <v>14</v>
      </c>
      <c r="I3960" s="5">
        <v>0</v>
      </c>
    </row>
    <row r="3961" spans="2:9">
      <c r="B3961" s="11">
        <f>IF(B3960+IF(Tbl_Hourly_Gen[[#This Row],[Hour]]=24,1,0)&lt;Date_End,B3960+IF(Tbl_Hourly_Gen[[#This Row],[Hour]]=24,1,0),0)</f>
        <v>45456</v>
      </c>
      <c r="C3961" s="29">
        <f>Tbl_Hourly_Gen[[#This Row],[Hour]]/24</f>
        <v>0.54166666666666663</v>
      </c>
      <c r="D3961">
        <f>MONTH(Tbl_Hourly_Gen[[#This Row],[Date]])</f>
        <v>6</v>
      </c>
      <c r="E3961">
        <f>DAY(Tbl_Hourly_Gen[[#This Row],[Date]])</f>
        <v>13</v>
      </c>
      <c r="F3961">
        <v>13</v>
      </c>
      <c r="G3961">
        <f>WEEKDAY(Tbl_Hourly_Gen[[#This Row],[Date]])</f>
        <v>5</v>
      </c>
      <c r="H3961" s="7" t="s">
        <v>14</v>
      </c>
      <c r="I3961" s="5">
        <v>0</v>
      </c>
    </row>
    <row r="3962" spans="2:9">
      <c r="B3962" s="11">
        <f>IF(B3961+IF(Tbl_Hourly_Gen[[#This Row],[Hour]]=24,1,0)&lt;Date_End,B3961+IF(Tbl_Hourly_Gen[[#This Row],[Hour]]=24,1,0),0)</f>
        <v>45456</v>
      </c>
      <c r="C3962" s="29">
        <f>Tbl_Hourly_Gen[[#This Row],[Hour]]/24</f>
        <v>0.58333333333333337</v>
      </c>
      <c r="D3962">
        <f>MONTH(Tbl_Hourly_Gen[[#This Row],[Date]])</f>
        <v>6</v>
      </c>
      <c r="E3962">
        <f>DAY(Tbl_Hourly_Gen[[#This Row],[Date]])</f>
        <v>13</v>
      </c>
      <c r="F3962">
        <v>14</v>
      </c>
      <c r="G3962">
        <f>WEEKDAY(Tbl_Hourly_Gen[[#This Row],[Date]])</f>
        <v>5</v>
      </c>
      <c r="H3962" s="7" t="s">
        <v>14</v>
      </c>
      <c r="I3962" s="5">
        <v>0</v>
      </c>
    </row>
    <row r="3963" spans="2:9">
      <c r="B3963" s="11">
        <f>IF(B3962+IF(Tbl_Hourly_Gen[[#This Row],[Hour]]=24,1,0)&lt;Date_End,B3962+IF(Tbl_Hourly_Gen[[#This Row],[Hour]]=24,1,0),0)</f>
        <v>45456</v>
      </c>
      <c r="C3963" s="29">
        <f>Tbl_Hourly_Gen[[#This Row],[Hour]]/24</f>
        <v>0.625</v>
      </c>
      <c r="D3963">
        <f>MONTH(Tbl_Hourly_Gen[[#This Row],[Date]])</f>
        <v>6</v>
      </c>
      <c r="E3963">
        <f>DAY(Tbl_Hourly_Gen[[#This Row],[Date]])</f>
        <v>13</v>
      </c>
      <c r="F3963">
        <v>15</v>
      </c>
      <c r="G3963">
        <f>WEEKDAY(Tbl_Hourly_Gen[[#This Row],[Date]])</f>
        <v>5</v>
      </c>
      <c r="H3963" s="7" t="s">
        <v>14</v>
      </c>
      <c r="I3963" s="5">
        <v>0</v>
      </c>
    </row>
    <row r="3964" spans="2:9">
      <c r="B3964" s="11">
        <f>IF(B3963+IF(Tbl_Hourly_Gen[[#This Row],[Hour]]=24,1,0)&lt;Date_End,B3963+IF(Tbl_Hourly_Gen[[#This Row],[Hour]]=24,1,0),0)</f>
        <v>45456</v>
      </c>
      <c r="C3964" s="29">
        <f>Tbl_Hourly_Gen[[#This Row],[Hour]]/24</f>
        <v>0.66666666666666663</v>
      </c>
      <c r="D3964">
        <f>MONTH(Tbl_Hourly_Gen[[#This Row],[Date]])</f>
        <v>6</v>
      </c>
      <c r="E3964">
        <f>DAY(Tbl_Hourly_Gen[[#This Row],[Date]])</f>
        <v>13</v>
      </c>
      <c r="F3964">
        <v>16</v>
      </c>
      <c r="G3964">
        <f>WEEKDAY(Tbl_Hourly_Gen[[#This Row],[Date]])</f>
        <v>5</v>
      </c>
      <c r="H3964" s="7" t="s">
        <v>14</v>
      </c>
      <c r="I3964" s="5">
        <v>0</v>
      </c>
    </row>
    <row r="3965" spans="2:9">
      <c r="B3965" s="11">
        <f>IF(B3964+IF(Tbl_Hourly_Gen[[#This Row],[Hour]]=24,1,0)&lt;Date_End,B3964+IF(Tbl_Hourly_Gen[[#This Row],[Hour]]=24,1,0),0)</f>
        <v>45456</v>
      </c>
      <c r="C3965" s="29">
        <f>Tbl_Hourly_Gen[[#This Row],[Hour]]/24</f>
        <v>0.70833333333333337</v>
      </c>
      <c r="D3965">
        <f>MONTH(Tbl_Hourly_Gen[[#This Row],[Date]])</f>
        <v>6</v>
      </c>
      <c r="E3965">
        <f>DAY(Tbl_Hourly_Gen[[#This Row],[Date]])</f>
        <v>13</v>
      </c>
      <c r="F3965">
        <v>17</v>
      </c>
      <c r="G3965">
        <f>WEEKDAY(Tbl_Hourly_Gen[[#This Row],[Date]])</f>
        <v>5</v>
      </c>
      <c r="H3965" s="7" t="s">
        <v>14</v>
      </c>
      <c r="I3965" s="5">
        <v>0</v>
      </c>
    </row>
    <row r="3966" spans="2:9">
      <c r="B3966" s="11">
        <f>IF(B3965+IF(Tbl_Hourly_Gen[[#This Row],[Hour]]=24,1,0)&lt;Date_End,B3965+IF(Tbl_Hourly_Gen[[#This Row],[Hour]]=24,1,0),0)</f>
        <v>45456</v>
      </c>
      <c r="C3966" s="29">
        <f>Tbl_Hourly_Gen[[#This Row],[Hour]]/24</f>
        <v>0.75</v>
      </c>
      <c r="D3966">
        <f>MONTH(Tbl_Hourly_Gen[[#This Row],[Date]])</f>
        <v>6</v>
      </c>
      <c r="E3966">
        <f>DAY(Tbl_Hourly_Gen[[#This Row],[Date]])</f>
        <v>13</v>
      </c>
      <c r="F3966">
        <v>18</v>
      </c>
      <c r="G3966">
        <f>WEEKDAY(Tbl_Hourly_Gen[[#This Row],[Date]])</f>
        <v>5</v>
      </c>
      <c r="H3966" s="7" t="s">
        <v>14</v>
      </c>
      <c r="I3966" s="5">
        <v>0</v>
      </c>
    </row>
    <row r="3967" spans="2:9">
      <c r="B3967" s="11">
        <f>IF(B3966+IF(Tbl_Hourly_Gen[[#This Row],[Hour]]=24,1,0)&lt;Date_End,B3966+IF(Tbl_Hourly_Gen[[#This Row],[Hour]]=24,1,0),0)</f>
        <v>45456</v>
      </c>
      <c r="C3967" s="29">
        <f>Tbl_Hourly_Gen[[#This Row],[Hour]]/24</f>
        <v>0.79166666666666663</v>
      </c>
      <c r="D3967">
        <f>MONTH(Tbl_Hourly_Gen[[#This Row],[Date]])</f>
        <v>6</v>
      </c>
      <c r="E3967">
        <f>DAY(Tbl_Hourly_Gen[[#This Row],[Date]])</f>
        <v>13</v>
      </c>
      <c r="F3967">
        <v>19</v>
      </c>
      <c r="G3967">
        <f>WEEKDAY(Tbl_Hourly_Gen[[#This Row],[Date]])</f>
        <v>5</v>
      </c>
      <c r="H3967" s="7" t="s">
        <v>14</v>
      </c>
      <c r="I3967" s="5">
        <v>0</v>
      </c>
    </row>
    <row r="3968" spans="2:9">
      <c r="B3968" s="11">
        <f>IF(B3967+IF(Tbl_Hourly_Gen[[#This Row],[Hour]]=24,1,0)&lt;Date_End,B3967+IF(Tbl_Hourly_Gen[[#This Row],[Hour]]=24,1,0),0)</f>
        <v>45456</v>
      </c>
      <c r="C3968" s="29">
        <f>Tbl_Hourly_Gen[[#This Row],[Hour]]/24</f>
        <v>0.83333333333333337</v>
      </c>
      <c r="D3968">
        <f>MONTH(Tbl_Hourly_Gen[[#This Row],[Date]])</f>
        <v>6</v>
      </c>
      <c r="E3968">
        <f>DAY(Tbl_Hourly_Gen[[#This Row],[Date]])</f>
        <v>13</v>
      </c>
      <c r="F3968">
        <v>20</v>
      </c>
      <c r="G3968">
        <f>WEEKDAY(Tbl_Hourly_Gen[[#This Row],[Date]])</f>
        <v>5</v>
      </c>
      <c r="H3968" s="7" t="s">
        <v>14</v>
      </c>
      <c r="I3968" s="5">
        <v>0</v>
      </c>
    </row>
    <row r="3969" spans="2:9">
      <c r="B3969" s="11">
        <f>IF(B3968+IF(Tbl_Hourly_Gen[[#This Row],[Hour]]=24,1,0)&lt;Date_End,B3968+IF(Tbl_Hourly_Gen[[#This Row],[Hour]]=24,1,0),0)</f>
        <v>45456</v>
      </c>
      <c r="C3969" s="29">
        <f>Tbl_Hourly_Gen[[#This Row],[Hour]]/24</f>
        <v>0.875</v>
      </c>
      <c r="D3969">
        <f>MONTH(Tbl_Hourly_Gen[[#This Row],[Date]])</f>
        <v>6</v>
      </c>
      <c r="E3969">
        <f>DAY(Tbl_Hourly_Gen[[#This Row],[Date]])</f>
        <v>13</v>
      </c>
      <c r="F3969">
        <v>21</v>
      </c>
      <c r="G3969">
        <f>WEEKDAY(Tbl_Hourly_Gen[[#This Row],[Date]])</f>
        <v>5</v>
      </c>
      <c r="H3969" s="7" t="s">
        <v>14</v>
      </c>
      <c r="I3969" s="5">
        <v>0</v>
      </c>
    </row>
    <row r="3970" spans="2:9">
      <c r="B3970" s="11">
        <f>IF(B3969+IF(Tbl_Hourly_Gen[[#This Row],[Hour]]=24,1,0)&lt;Date_End,B3969+IF(Tbl_Hourly_Gen[[#This Row],[Hour]]=24,1,0),0)</f>
        <v>45456</v>
      </c>
      <c r="C3970" s="29">
        <f>Tbl_Hourly_Gen[[#This Row],[Hour]]/24</f>
        <v>0.91666666666666663</v>
      </c>
      <c r="D3970">
        <f>MONTH(Tbl_Hourly_Gen[[#This Row],[Date]])</f>
        <v>6</v>
      </c>
      <c r="E3970">
        <f>DAY(Tbl_Hourly_Gen[[#This Row],[Date]])</f>
        <v>13</v>
      </c>
      <c r="F3970">
        <v>22</v>
      </c>
      <c r="G3970">
        <f>WEEKDAY(Tbl_Hourly_Gen[[#This Row],[Date]])</f>
        <v>5</v>
      </c>
      <c r="H3970" s="7" t="s">
        <v>14</v>
      </c>
      <c r="I3970" s="5">
        <v>0</v>
      </c>
    </row>
    <row r="3971" spans="2:9">
      <c r="B3971" s="11">
        <f>IF(B3970+IF(Tbl_Hourly_Gen[[#This Row],[Hour]]=24,1,0)&lt;Date_End,B3970+IF(Tbl_Hourly_Gen[[#This Row],[Hour]]=24,1,0),0)</f>
        <v>45456</v>
      </c>
      <c r="C3971" s="29">
        <f>Tbl_Hourly_Gen[[#This Row],[Hour]]/24</f>
        <v>0.95833333333333337</v>
      </c>
      <c r="D3971">
        <f>MONTH(Tbl_Hourly_Gen[[#This Row],[Date]])</f>
        <v>6</v>
      </c>
      <c r="E3971">
        <f>DAY(Tbl_Hourly_Gen[[#This Row],[Date]])</f>
        <v>13</v>
      </c>
      <c r="F3971">
        <v>23</v>
      </c>
      <c r="G3971">
        <f>WEEKDAY(Tbl_Hourly_Gen[[#This Row],[Date]])</f>
        <v>5</v>
      </c>
      <c r="H3971" s="7" t="s">
        <v>14</v>
      </c>
      <c r="I3971" s="5">
        <v>0</v>
      </c>
    </row>
    <row r="3972" spans="2:9">
      <c r="B3972" s="11">
        <f>IF(B3971+IF(Tbl_Hourly_Gen[[#This Row],[Hour]]=24,1,0)&lt;Date_End,B3971+IF(Tbl_Hourly_Gen[[#This Row],[Hour]]=24,1,0),0)</f>
        <v>45457</v>
      </c>
      <c r="C3972" s="29">
        <f>Tbl_Hourly_Gen[[#This Row],[Hour]]/24</f>
        <v>1</v>
      </c>
      <c r="D3972">
        <f>MONTH(Tbl_Hourly_Gen[[#This Row],[Date]])</f>
        <v>6</v>
      </c>
      <c r="E3972">
        <f>DAY(Tbl_Hourly_Gen[[#This Row],[Date]])</f>
        <v>14</v>
      </c>
      <c r="F3972">
        <v>24</v>
      </c>
      <c r="G3972">
        <f>WEEKDAY(Tbl_Hourly_Gen[[#This Row],[Date]])</f>
        <v>6</v>
      </c>
      <c r="H3972" s="7" t="s">
        <v>14</v>
      </c>
      <c r="I3972" s="5">
        <v>0</v>
      </c>
    </row>
    <row r="3973" spans="2:9">
      <c r="B3973" s="11">
        <f>IF(B3972+IF(Tbl_Hourly_Gen[[#This Row],[Hour]]=24,1,0)&lt;Date_End,B3972+IF(Tbl_Hourly_Gen[[#This Row],[Hour]]=24,1,0),0)</f>
        <v>45457</v>
      </c>
      <c r="C3973" s="29">
        <f>Tbl_Hourly_Gen[[#This Row],[Hour]]/24</f>
        <v>4.1666666666666664E-2</v>
      </c>
      <c r="D3973">
        <f>MONTH(Tbl_Hourly_Gen[[#This Row],[Date]])</f>
        <v>6</v>
      </c>
      <c r="E3973">
        <f>DAY(Tbl_Hourly_Gen[[#This Row],[Date]])</f>
        <v>14</v>
      </c>
      <c r="F3973">
        <v>1</v>
      </c>
      <c r="G3973">
        <f>WEEKDAY(Tbl_Hourly_Gen[[#This Row],[Date]])</f>
        <v>6</v>
      </c>
      <c r="H3973" s="7" t="s">
        <v>14</v>
      </c>
      <c r="I3973" s="5">
        <v>0</v>
      </c>
    </row>
    <row r="3974" spans="2:9">
      <c r="B3974" s="11">
        <f>IF(B3973+IF(Tbl_Hourly_Gen[[#This Row],[Hour]]=24,1,0)&lt;Date_End,B3973+IF(Tbl_Hourly_Gen[[#This Row],[Hour]]=24,1,0),0)</f>
        <v>45457</v>
      </c>
      <c r="C3974" s="29">
        <f>Tbl_Hourly_Gen[[#This Row],[Hour]]/24</f>
        <v>8.3333333333333329E-2</v>
      </c>
      <c r="D3974">
        <f>MONTH(Tbl_Hourly_Gen[[#This Row],[Date]])</f>
        <v>6</v>
      </c>
      <c r="E3974">
        <f>DAY(Tbl_Hourly_Gen[[#This Row],[Date]])</f>
        <v>14</v>
      </c>
      <c r="F3974">
        <v>2</v>
      </c>
      <c r="G3974">
        <f>WEEKDAY(Tbl_Hourly_Gen[[#This Row],[Date]])</f>
        <v>6</v>
      </c>
      <c r="H3974" s="7" t="s">
        <v>14</v>
      </c>
      <c r="I3974" s="5">
        <v>0</v>
      </c>
    </row>
    <row r="3975" spans="2:9">
      <c r="B3975" s="11">
        <f>IF(B3974+IF(Tbl_Hourly_Gen[[#This Row],[Hour]]=24,1,0)&lt;Date_End,B3974+IF(Tbl_Hourly_Gen[[#This Row],[Hour]]=24,1,0),0)</f>
        <v>45457</v>
      </c>
      <c r="C3975" s="29">
        <f>Tbl_Hourly_Gen[[#This Row],[Hour]]/24</f>
        <v>0.125</v>
      </c>
      <c r="D3975">
        <f>MONTH(Tbl_Hourly_Gen[[#This Row],[Date]])</f>
        <v>6</v>
      </c>
      <c r="E3975">
        <f>DAY(Tbl_Hourly_Gen[[#This Row],[Date]])</f>
        <v>14</v>
      </c>
      <c r="F3975">
        <v>3</v>
      </c>
      <c r="G3975">
        <f>WEEKDAY(Tbl_Hourly_Gen[[#This Row],[Date]])</f>
        <v>6</v>
      </c>
      <c r="H3975" s="7" t="s">
        <v>14</v>
      </c>
      <c r="I3975" s="5">
        <v>0</v>
      </c>
    </row>
    <row r="3976" spans="2:9">
      <c r="B3976" s="11">
        <f>IF(B3975+IF(Tbl_Hourly_Gen[[#This Row],[Hour]]=24,1,0)&lt;Date_End,B3975+IF(Tbl_Hourly_Gen[[#This Row],[Hour]]=24,1,0),0)</f>
        <v>45457</v>
      </c>
      <c r="C3976" s="29">
        <f>Tbl_Hourly_Gen[[#This Row],[Hour]]/24</f>
        <v>0.16666666666666666</v>
      </c>
      <c r="D3976">
        <f>MONTH(Tbl_Hourly_Gen[[#This Row],[Date]])</f>
        <v>6</v>
      </c>
      <c r="E3976">
        <f>DAY(Tbl_Hourly_Gen[[#This Row],[Date]])</f>
        <v>14</v>
      </c>
      <c r="F3976">
        <v>4</v>
      </c>
      <c r="G3976">
        <f>WEEKDAY(Tbl_Hourly_Gen[[#This Row],[Date]])</f>
        <v>6</v>
      </c>
      <c r="H3976" s="7" t="s">
        <v>14</v>
      </c>
      <c r="I3976" s="5">
        <v>0</v>
      </c>
    </row>
    <row r="3977" spans="2:9">
      <c r="B3977" s="11">
        <f>IF(B3976+IF(Tbl_Hourly_Gen[[#This Row],[Hour]]=24,1,0)&lt;Date_End,B3976+IF(Tbl_Hourly_Gen[[#This Row],[Hour]]=24,1,0),0)</f>
        <v>45457</v>
      </c>
      <c r="C3977" s="29">
        <f>Tbl_Hourly_Gen[[#This Row],[Hour]]/24</f>
        <v>0.20833333333333334</v>
      </c>
      <c r="D3977">
        <f>MONTH(Tbl_Hourly_Gen[[#This Row],[Date]])</f>
        <v>6</v>
      </c>
      <c r="E3977">
        <f>DAY(Tbl_Hourly_Gen[[#This Row],[Date]])</f>
        <v>14</v>
      </c>
      <c r="F3977">
        <v>5</v>
      </c>
      <c r="G3977">
        <f>WEEKDAY(Tbl_Hourly_Gen[[#This Row],[Date]])</f>
        <v>6</v>
      </c>
      <c r="H3977" s="7" t="s">
        <v>14</v>
      </c>
      <c r="I3977" s="5">
        <v>0</v>
      </c>
    </row>
    <row r="3978" spans="2:9">
      <c r="B3978" s="11">
        <f>IF(B3977+IF(Tbl_Hourly_Gen[[#This Row],[Hour]]=24,1,0)&lt;Date_End,B3977+IF(Tbl_Hourly_Gen[[#This Row],[Hour]]=24,1,0),0)</f>
        <v>45457</v>
      </c>
      <c r="C3978" s="29">
        <f>Tbl_Hourly_Gen[[#This Row],[Hour]]/24</f>
        <v>0.25</v>
      </c>
      <c r="D3978">
        <f>MONTH(Tbl_Hourly_Gen[[#This Row],[Date]])</f>
        <v>6</v>
      </c>
      <c r="E3978">
        <f>DAY(Tbl_Hourly_Gen[[#This Row],[Date]])</f>
        <v>14</v>
      </c>
      <c r="F3978">
        <v>6</v>
      </c>
      <c r="G3978">
        <f>WEEKDAY(Tbl_Hourly_Gen[[#This Row],[Date]])</f>
        <v>6</v>
      </c>
      <c r="H3978" s="7" t="s">
        <v>14</v>
      </c>
      <c r="I3978" s="5">
        <v>0</v>
      </c>
    </row>
    <row r="3979" spans="2:9">
      <c r="B3979" s="11">
        <f>IF(B3978+IF(Tbl_Hourly_Gen[[#This Row],[Hour]]=24,1,0)&lt;Date_End,B3978+IF(Tbl_Hourly_Gen[[#This Row],[Hour]]=24,1,0),0)</f>
        <v>45457</v>
      </c>
      <c r="C3979" s="29">
        <f>Tbl_Hourly_Gen[[#This Row],[Hour]]/24</f>
        <v>0.29166666666666669</v>
      </c>
      <c r="D3979">
        <f>MONTH(Tbl_Hourly_Gen[[#This Row],[Date]])</f>
        <v>6</v>
      </c>
      <c r="E3979">
        <f>DAY(Tbl_Hourly_Gen[[#This Row],[Date]])</f>
        <v>14</v>
      </c>
      <c r="F3979">
        <v>7</v>
      </c>
      <c r="G3979">
        <f>WEEKDAY(Tbl_Hourly_Gen[[#This Row],[Date]])</f>
        <v>6</v>
      </c>
      <c r="H3979" s="7" t="s">
        <v>14</v>
      </c>
      <c r="I3979" s="5">
        <v>0</v>
      </c>
    </row>
    <row r="3980" spans="2:9">
      <c r="B3980" s="11">
        <f>IF(B3979+IF(Tbl_Hourly_Gen[[#This Row],[Hour]]=24,1,0)&lt;Date_End,B3979+IF(Tbl_Hourly_Gen[[#This Row],[Hour]]=24,1,0),0)</f>
        <v>45457</v>
      </c>
      <c r="C3980" s="29">
        <f>Tbl_Hourly_Gen[[#This Row],[Hour]]/24</f>
        <v>0.33333333333333331</v>
      </c>
      <c r="D3980">
        <f>MONTH(Tbl_Hourly_Gen[[#This Row],[Date]])</f>
        <v>6</v>
      </c>
      <c r="E3980">
        <f>DAY(Tbl_Hourly_Gen[[#This Row],[Date]])</f>
        <v>14</v>
      </c>
      <c r="F3980">
        <v>8</v>
      </c>
      <c r="G3980">
        <f>WEEKDAY(Tbl_Hourly_Gen[[#This Row],[Date]])</f>
        <v>6</v>
      </c>
      <c r="H3980" s="7" t="s">
        <v>14</v>
      </c>
      <c r="I3980" s="5">
        <v>0</v>
      </c>
    </row>
    <row r="3981" spans="2:9">
      <c r="B3981" s="11">
        <f>IF(B3980+IF(Tbl_Hourly_Gen[[#This Row],[Hour]]=24,1,0)&lt;Date_End,B3980+IF(Tbl_Hourly_Gen[[#This Row],[Hour]]=24,1,0),0)</f>
        <v>45457</v>
      </c>
      <c r="C3981" s="29">
        <f>Tbl_Hourly_Gen[[#This Row],[Hour]]/24</f>
        <v>0.375</v>
      </c>
      <c r="D3981">
        <f>MONTH(Tbl_Hourly_Gen[[#This Row],[Date]])</f>
        <v>6</v>
      </c>
      <c r="E3981">
        <f>DAY(Tbl_Hourly_Gen[[#This Row],[Date]])</f>
        <v>14</v>
      </c>
      <c r="F3981">
        <v>9</v>
      </c>
      <c r="G3981">
        <f>WEEKDAY(Tbl_Hourly_Gen[[#This Row],[Date]])</f>
        <v>6</v>
      </c>
      <c r="H3981" s="7" t="s">
        <v>14</v>
      </c>
      <c r="I3981" s="5">
        <v>0</v>
      </c>
    </row>
    <row r="3982" spans="2:9">
      <c r="B3982" s="11">
        <f>IF(B3981+IF(Tbl_Hourly_Gen[[#This Row],[Hour]]=24,1,0)&lt;Date_End,B3981+IF(Tbl_Hourly_Gen[[#This Row],[Hour]]=24,1,0),0)</f>
        <v>45457</v>
      </c>
      <c r="C3982" s="29">
        <f>Tbl_Hourly_Gen[[#This Row],[Hour]]/24</f>
        <v>0.41666666666666669</v>
      </c>
      <c r="D3982">
        <f>MONTH(Tbl_Hourly_Gen[[#This Row],[Date]])</f>
        <v>6</v>
      </c>
      <c r="E3982">
        <f>DAY(Tbl_Hourly_Gen[[#This Row],[Date]])</f>
        <v>14</v>
      </c>
      <c r="F3982">
        <v>10</v>
      </c>
      <c r="G3982">
        <f>WEEKDAY(Tbl_Hourly_Gen[[#This Row],[Date]])</f>
        <v>6</v>
      </c>
      <c r="H3982" s="7" t="s">
        <v>14</v>
      </c>
      <c r="I3982" s="5">
        <v>0</v>
      </c>
    </row>
    <row r="3983" spans="2:9">
      <c r="B3983" s="11">
        <f>IF(B3982+IF(Tbl_Hourly_Gen[[#This Row],[Hour]]=24,1,0)&lt;Date_End,B3982+IF(Tbl_Hourly_Gen[[#This Row],[Hour]]=24,1,0),0)</f>
        <v>45457</v>
      </c>
      <c r="C3983" s="29">
        <f>Tbl_Hourly_Gen[[#This Row],[Hour]]/24</f>
        <v>0.45833333333333331</v>
      </c>
      <c r="D3983">
        <f>MONTH(Tbl_Hourly_Gen[[#This Row],[Date]])</f>
        <v>6</v>
      </c>
      <c r="E3983">
        <f>DAY(Tbl_Hourly_Gen[[#This Row],[Date]])</f>
        <v>14</v>
      </c>
      <c r="F3983">
        <v>11</v>
      </c>
      <c r="G3983">
        <f>WEEKDAY(Tbl_Hourly_Gen[[#This Row],[Date]])</f>
        <v>6</v>
      </c>
      <c r="H3983" s="7" t="s">
        <v>14</v>
      </c>
      <c r="I3983" s="5">
        <v>0</v>
      </c>
    </row>
    <row r="3984" spans="2:9">
      <c r="B3984" s="11">
        <f>IF(B3983+IF(Tbl_Hourly_Gen[[#This Row],[Hour]]=24,1,0)&lt;Date_End,B3983+IF(Tbl_Hourly_Gen[[#This Row],[Hour]]=24,1,0),0)</f>
        <v>45457</v>
      </c>
      <c r="C3984" s="29">
        <f>Tbl_Hourly_Gen[[#This Row],[Hour]]/24</f>
        <v>0.5</v>
      </c>
      <c r="D3984">
        <f>MONTH(Tbl_Hourly_Gen[[#This Row],[Date]])</f>
        <v>6</v>
      </c>
      <c r="E3984">
        <f>DAY(Tbl_Hourly_Gen[[#This Row],[Date]])</f>
        <v>14</v>
      </c>
      <c r="F3984">
        <v>12</v>
      </c>
      <c r="G3984">
        <f>WEEKDAY(Tbl_Hourly_Gen[[#This Row],[Date]])</f>
        <v>6</v>
      </c>
      <c r="H3984" s="7" t="s">
        <v>14</v>
      </c>
      <c r="I3984" s="5">
        <v>0</v>
      </c>
    </row>
    <row r="3985" spans="2:9">
      <c r="B3985" s="11">
        <f>IF(B3984+IF(Tbl_Hourly_Gen[[#This Row],[Hour]]=24,1,0)&lt;Date_End,B3984+IF(Tbl_Hourly_Gen[[#This Row],[Hour]]=24,1,0),0)</f>
        <v>45457</v>
      </c>
      <c r="C3985" s="29">
        <f>Tbl_Hourly_Gen[[#This Row],[Hour]]/24</f>
        <v>0.54166666666666663</v>
      </c>
      <c r="D3985">
        <f>MONTH(Tbl_Hourly_Gen[[#This Row],[Date]])</f>
        <v>6</v>
      </c>
      <c r="E3985">
        <f>DAY(Tbl_Hourly_Gen[[#This Row],[Date]])</f>
        <v>14</v>
      </c>
      <c r="F3985">
        <v>13</v>
      </c>
      <c r="G3985">
        <f>WEEKDAY(Tbl_Hourly_Gen[[#This Row],[Date]])</f>
        <v>6</v>
      </c>
      <c r="H3985" s="7" t="s">
        <v>14</v>
      </c>
      <c r="I3985" s="5">
        <v>0</v>
      </c>
    </row>
    <row r="3986" spans="2:9">
      <c r="B3986" s="11">
        <f>IF(B3985+IF(Tbl_Hourly_Gen[[#This Row],[Hour]]=24,1,0)&lt;Date_End,B3985+IF(Tbl_Hourly_Gen[[#This Row],[Hour]]=24,1,0),0)</f>
        <v>45457</v>
      </c>
      <c r="C3986" s="29">
        <f>Tbl_Hourly_Gen[[#This Row],[Hour]]/24</f>
        <v>0.58333333333333337</v>
      </c>
      <c r="D3986">
        <f>MONTH(Tbl_Hourly_Gen[[#This Row],[Date]])</f>
        <v>6</v>
      </c>
      <c r="E3986">
        <f>DAY(Tbl_Hourly_Gen[[#This Row],[Date]])</f>
        <v>14</v>
      </c>
      <c r="F3986">
        <v>14</v>
      </c>
      <c r="G3986">
        <f>WEEKDAY(Tbl_Hourly_Gen[[#This Row],[Date]])</f>
        <v>6</v>
      </c>
      <c r="H3986" s="7" t="s">
        <v>14</v>
      </c>
      <c r="I3986" s="5">
        <v>0</v>
      </c>
    </row>
    <row r="3987" spans="2:9">
      <c r="B3987" s="11">
        <f>IF(B3986+IF(Tbl_Hourly_Gen[[#This Row],[Hour]]=24,1,0)&lt;Date_End,B3986+IF(Tbl_Hourly_Gen[[#This Row],[Hour]]=24,1,0),0)</f>
        <v>45457</v>
      </c>
      <c r="C3987" s="29">
        <f>Tbl_Hourly_Gen[[#This Row],[Hour]]/24</f>
        <v>0.625</v>
      </c>
      <c r="D3987">
        <f>MONTH(Tbl_Hourly_Gen[[#This Row],[Date]])</f>
        <v>6</v>
      </c>
      <c r="E3987">
        <f>DAY(Tbl_Hourly_Gen[[#This Row],[Date]])</f>
        <v>14</v>
      </c>
      <c r="F3987">
        <v>15</v>
      </c>
      <c r="G3987">
        <f>WEEKDAY(Tbl_Hourly_Gen[[#This Row],[Date]])</f>
        <v>6</v>
      </c>
      <c r="H3987" s="7" t="s">
        <v>14</v>
      </c>
      <c r="I3987" s="5">
        <v>0</v>
      </c>
    </row>
    <row r="3988" spans="2:9">
      <c r="B3988" s="11">
        <f>IF(B3987+IF(Tbl_Hourly_Gen[[#This Row],[Hour]]=24,1,0)&lt;Date_End,B3987+IF(Tbl_Hourly_Gen[[#This Row],[Hour]]=24,1,0),0)</f>
        <v>45457</v>
      </c>
      <c r="C3988" s="29">
        <f>Tbl_Hourly_Gen[[#This Row],[Hour]]/24</f>
        <v>0.66666666666666663</v>
      </c>
      <c r="D3988">
        <f>MONTH(Tbl_Hourly_Gen[[#This Row],[Date]])</f>
        <v>6</v>
      </c>
      <c r="E3988">
        <f>DAY(Tbl_Hourly_Gen[[#This Row],[Date]])</f>
        <v>14</v>
      </c>
      <c r="F3988">
        <v>16</v>
      </c>
      <c r="G3988">
        <f>WEEKDAY(Tbl_Hourly_Gen[[#This Row],[Date]])</f>
        <v>6</v>
      </c>
      <c r="H3988" s="7" t="s">
        <v>14</v>
      </c>
      <c r="I3988" s="5">
        <v>0</v>
      </c>
    </row>
    <row r="3989" spans="2:9">
      <c r="B3989" s="11">
        <f>IF(B3988+IF(Tbl_Hourly_Gen[[#This Row],[Hour]]=24,1,0)&lt;Date_End,B3988+IF(Tbl_Hourly_Gen[[#This Row],[Hour]]=24,1,0),0)</f>
        <v>45457</v>
      </c>
      <c r="C3989" s="29">
        <f>Tbl_Hourly_Gen[[#This Row],[Hour]]/24</f>
        <v>0.70833333333333337</v>
      </c>
      <c r="D3989">
        <f>MONTH(Tbl_Hourly_Gen[[#This Row],[Date]])</f>
        <v>6</v>
      </c>
      <c r="E3989">
        <f>DAY(Tbl_Hourly_Gen[[#This Row],[Date]])</f>
        <v>14</v>
      </c>
      <c r="F3989">
        <v>17</v>
      </c>
      <c r="G3989">
        <f>WEEKDAY(Tbl_Hourly_Gen[[#This Row],[Date]])</f>
        <v>6</v>
      </c>
      <c r="H3989" s="7" t="s">
        <v>14</v>
      </c>
      <c r="I3989" s="5">
        <v>0</v>
      </c>
    </row>
    <row r="3990" spans="2:9">
      <c r="B3990" s="11">
        <f>IF(B3989+IF(Tbl_Hourly_Gen[[#This Row],[Hour]]=24,1,0)&lt;Date_End,B3989+IF(Tbl_Hourly_Gen[[#This Row],[Hour]]=24,1,0),0)</f>
        <v>45457</v>
      </c>
      <c r="C3990" s="29">
        <f>Tbl_Hourly_Gen[[#This Row],[Hour]]/24</f>
        <v>0.75</v>
      </c>
      <c r="D3990">
        <f>MONTH(Tbl_Hourly_Gen[[#This Row],[Date]])</f>
        <v>6</v>
      </c>
      <c r="E3990">
        <f>DAY(Tbl_Hourly_Gen[[#This Row],[Date]])</f>
        <v>14</v>
      </c>
      <c r="F3990">
        <v>18</v>
      </c>
      <c r="G3990">
        <f>WEEKDAY(Tbl_Hourly_Gen[[#This Row],[Date]])</f>
        <v>6</v>
      </c>
      <c r="H3990" s="7" t="s">
        <v>14</v>
      </c>
      <c r="I3990" s="5">
        <v>0</v>
      </c>
    </row>
    <row r="3991" spans="2:9">
      <c r="B3991" s="11">
        <f>IF(B3990+IF(Tbl_Hourly_Gen[[#This Row],[Hour]]=24,1,0)&lt;Date_End,B3990+IF(Tbl_Hourly_Gen[[#This Row],[Hour]]=24,1,0),0)</f>
        <v>45457</v>
      </c>
      <c r="C3991" s="29">
        <f>Tbl_Hourly_Gen[[#This Row],[Hour]]/24</f>
        <v>0.79166666666666663</v>
      </c>
      <c r="D3991">
        <f>MONTH(Tbl_Hourly_Gen[[#This Row],[Date]])</f>
        <v>6</v>
      </c>
      <c r="E3991">
        <f>DAY(Tbl_Hourly_Gen[[#This Row],[Date]])</f>
        <v>14</v>
      </c>
      <c r="F3991">
        <v>19</v>
      </c>
      <c r="G3991">
        <f>WEEKDAY(Tbl_Hourly_Gen[[#This Row],[Date]])</f>
        <v>6</v>
      </c>
      <c r="H3991" s="7" t="s">
        <v>14</v>
      </c>
      <c r="I3991" s="5">
        <v>0</v>
      </c>
    </row>
    <row r="3992" spans="2:9">
      <c r="B3992" s="11">
        <f>IF(B3991+IF(Tbl_Hourly_Gen[[#This Row],[Hour]]=24,1,0)&lt;Date_End,B3991+IF(Tbl_Hourly_Gen[[#This Row],[Hour]]=24,1,0),0)</f>
        <v>45457</v>
      </c>
      <c r="C3992" s="29">
        <f>Tbl_Hourly_Gen[[#This Row],[Hour]]/24</f>
        <v>0.83333333333333337</v>
      </c>
      <c r="D3992">
        <f>MONTH(Tbl_Hourly_Gen[[#This Row],[Date]])</f>
        <v>6</v>
      </c>
      <c r="E3992">
        <f>DAY(Tbl_Hourly_Gen[[#This Row],[Date]])</f>
        <v>14</v>
      </c>
      <c r="F3992">
        <v>20</v>
      </c>
      <c r="G3992">
        <f>WEEKDAY(Tbl_Hourly_Gen[[#This Row],[Date]])</f>
        <v>6</v>
      </c>
      <c r="H3992" s="7" t="s">
        <v>14</v>
      </c>
      <c r="I3992" s="5">
        <v>0</v>
      </c>
    </row>
    <row r="3993" spans="2:9">
      <c r="B3993" s="11">
        <f>IF(B3992+IF(Tbl_Hourly_Gen[[#This Row],[Hour]]=24,1,0)&lt;Date_End,B3992+IF(Tbl_Hourly_Gen[[#This Row],[Hour]]=24,1,0),0)</f>
        <v>45457</v>
      </c>
      <c r="C3993" s="29">
        <f>Tbl_Hourly_Gen[[#This Row],[Hour]]/24</f>
        <v>0.875</v>
      </c>
      <c r="D3993">
        <f>MONTH(Tbl_Hourly_Gen[[#This Row],[Date]])</f>
        <v>6</v>
      </c>
      <c r="E3993">
        <f>DAY(Tbl_Hourly_Gen[[#This Row],[Date]])</f>
        <v>14</v>
      </c>
      <c r="F3993">
        <v>21</v>
      </c>
      <c r="G3993">
        <f>WEEKDAY(Tbl_Hourly_Gen[[#This Row],[Date]])</f>
        <v>6</v>
      </c>
      <c r="H3993" s="7" t="s">
        <v>14</v>
      </c>
      <c r="I3993" s="5">
        <v>0</v>
      </c>
    </row>
    <row r="3994" spans="2:9">
      <c r="B3994" s="11">
        <f>IF(B3993+IF(Tbl_Hourly_Gen[[#This Row],[Hour]]=24,1,0)&lt;Date_End,B3993+IF(Tbl_Hourly_Gen[[#This Row],[Hour]]=24,1,0),0)</f>
        <v>45457</v>
      </c>
      <c r="C3994" s="29">
        <f>Tbl_Hourly_Gen[[#This Row],[Hour]]/24</f>
        <v>0.91666666666666663</v>
      </c>
      <c r="D3994">
        <f>MONTH(Tbl_Hourly_Gen[[#This Row],[Date]])</f>
        <v>6</v>
      </c>
      <c r="E3994">
        <f>DAY(Tbl_Hourly_Gen[[#This Row],[Date]])</f>
        <v>14</v>
      </c>
      <c r="F3994">
        <v>22</v>
      </c>
      <c r="G3994">
        <f>WEEKDAY(Tbl_Hourly_Gen[[#This Row],[Date]])</f>
        <v>6</v>
      </c>
      <c r="H3994" s="7" t="s">
        <v>14</v>
      </c>
      <c r="I3994" s="5">
        <v>0</v>
      </c>
    </row>
    <row r="3995" spans="2:9">
      <c r="B3995" s="11">
        <f>IF(B3994+IF(Tbl_Hourly_Gen[[#This Row],[Hour]]=24,1,0)&lt;Date_End,B3994+IF(Tbl_Hourly_Gen[[#This Row],[Hour]]=24,1,0),0)</f>
        <v>45457</v>
      </c>
      <c r="C3995" s="29">
        <f>Tbl_Hourly_Gen[[#This Row],[Hour]]/24</f>
        <v>0.95833333333333337</v>
      </c>
      <c r="D3995">
        <f>MONTH(Tbl_Hourly_Gen[[#This Row],[Date]])</f>
        <v>6</v>
      </c>
      <c r="E3995">
        <f>DAY(Tbl_Hourly_Gen[[#This Row],[Date]])</f>
        <v>14</v>
      </c>
      <c r="F3995">
        <v>23</v>
      </c>
      <c r="G3995">
        <f>WEEKDAY(Tbl_Hourly_Gen[[#This Row],[Date]])</f>
        <v>6</v>
      </c>
      <c r="H3995" s="7" t="s">
        <v>14</v>
      </c>
      <c r="I3995" s="5">
        <v>0</v>
      </c>
    </row>
    <row r="3996" spans="2:9">
      <c r="B3996" s="11">
        <f>IF(B3995+IF(Tbl_Hourly_Gen[[#This Row],[Hour]]=24,1,0)&lt;Date_End,B3995+IF(Tbl_Hourly_Gen[[#This Row],[Hour]]=24,1,0),0)</f>
        <v>45458</v>
      </c>
      <c r="C3996" s="29">
        <f>Tbl_Hourly_Gen[[#This Row],[Hour]]/24</f>
        <v>1</v>
      </c>
      <c r="D3996">
        <f>MONTH(Tbl_Hourly_Gen[[#This Row],[Date]])</f>
        <v>6</v>
      </c>
      <c r="E3996">
        <f>DAY(Tbl_Hourly_Gen[[#This Row],[Date]])</f>
        <v>15</v>
      </c>
      <c r="F3996">
        <v>24</v>
      </c>
      <c r="G3996">
        <f>WEEKDAY(Tbl_Hourly_Gen[[#This Row],[Date]])</f>
        <v>7</v>
      </c>
      <c r="H3996" s="7" t="s">
        <v>14</v>
      </c>
      <c r="I3996" s="5">
        <v>0</v>
      </c>
    </row>
    <row r="3997" spans="2:9">
      <c r="B3997" s="11">
        <f>IF(B3996+IF(Tbl_Hourly_Gen[[#This Row],[Hour]]=24,1,0)&lt;Date_End,B3996+IF(Tbl_Hourly_Gen[[#This Row],[Hour]]=24,1,0),0)</f>
        <v>45458</v>
      </c>
      <c r="C3997" s="29">
        <f>Tbl_Hourly_Gen[[#This Row],[Hour]]/24</f>
        <v>4.1666666666666664E-2</v>
      </c>
      <c r="D3997">
        <f>MONTH(Tbl_Hourly_Gen[[#This Row],[Date]])</f>
        <v>6</v>
      </c>
      <c r="E3997">
        <f>DAY(Tbl_Hourly_Gen[[#This Row],[Date]])</f>
        <v>15</v>
      </c>
      <c r="F3997">
        <v>1</v>
      </c>
      <c r="G3997">
        <f>WEEKDAY(Tbl_Hourly_Gen[[#This Row],[Date]])</f>
        <v>7</v>
      </c>
      <c r="H3997" s="7" t="s">
        <v>14</v>
      </c>
      <c r="I3997" s="5">
        <v>0</v>
      </c>
    </row>
    <row r="3998" spans="2:9">
      <c r="B3998" s="11">
        <f>IF(B3997+IF(Tbl_Hourly_Gen[[#This Row],[Hour]]=24,1,0)&lt;Date_End,B3997+IF(Tbl_Hourly_Gen[[#This Row],[Hour]]=24,1,0),0)</f>
        <v>45458</v>
      </c>
      <c r="C3998" s="29">
        <f>Tbl_Hourly_Gen[[#This Row],[Hour]]/24</f>
        <v>8.3333333333333329E-2</v>
      </c>
      <c r="D3998">
        <f>MONTH(Tbl_Hourly_Gen[[#This Row],[Date]])</f>
        <v>6</v>
      </c>
      <c r="E3998">
        <f>DAY(Tbl_Hourly_Gen[[#This Row],[Date]])</f>
        <v>15</v>
      </c>
      <c r="F3998">
        <v>2</v>
      </c>
      <c r="G3998">
        <f>WEEKDAY(Tbl_Hourly_Gen[[#This Row],[Date]])</f>
        <v>7</v>
      </c>
      <c r="H3998" s="7" t="s">
        <v>14</v>
      </c>
      <c r="I3998" s="5">
        <v>0</v>
      </c>
    </row>
    <row r="3999" spans="2:9">
      <c r="B3999" s="11">
        <f>IF(B3998+IF(Tbl_Hourly_Gen[[#This Row],[Hour]]=24,1,0)&lt;Date_End,B3998+IF(Tbl_Hourly_Gen[[#This Row],[Hour]]=24,1,0),0)</f>
        <v>45458</v>
      </c>
      <c r="C3999" s="29">
        <f>Tbl_Hourly_Gen[[#This Row],[Hour]]/24</f>
        <v>0.125</v>
      </c>
      <c r="D3999">
        <f>MONTH(Tbl_Hourly_Gen[[#This Row],[Date]])</f>
        <v>6</v>
      </c>
      <c r="E3999">
        <f>DAY(Tbl_Hourly_Gen[[#This Row],[Date]])</f>
        <v>15</v>
      </c>
      <c r="F3999">
        <v>3</v>
      </c>
      <c r="G3999">
        <f>WEEKDAY(Tbl_Hourly_Gen[[#This Row],[Date]])</f>
        <v>7</v>
      </c>
      <c r="H3999" s="7" t="s">
        <v>14</v>
      </c>
      <c r="I3999" s="5">
        <v>0</v>
      </c>
    </row>
    <row r="4000" spans="2:9">
      <c r="B4000" s="11">
        <f>IF(B3999+IF(Tbl_Hourly_Gen[[#This Row],[Hour]]=24,1,0)&lt;Date_End,B3999+IF(Tbl_Hourly_Gen[[#This Row],[Hour]]=24,1,0),0)</f>
        <v>45458</v>
      </c>
      <c r="C4000" s="29">
        <f>Tbl_Hourly_Gen[[#This Row],[Hour]]/24</f>
        <v>0.16666666666666666</v>
      </c>
      <c r="D4000">
        <f>MONTH(Tbl_Hourly_Gen[[#This Row],[Date]])</f>
        <v>6</v>
      </c>
      <c r="E4000">
        <f>DAY(Tbl_Hourly_Gen[[#This Row],[Date]])</f>
        <v>15</v>
      </c>
      <c r="F4000">
        <v>4</v>
      </c>
      <c r="G4000">
        <f>WEEKDAY(Tbl_Hourly_Gen[[#This Row],[Date]])</f>
        <v>7</v>
      </c>
      <c r="H4000" s="7" t="s">
        <v>14</v>
      </c>
      <c r="I4000" s="5">
        <v>0</v>
      </c>
    </row>
    <row r="4001" spans="2:9">
      <c r="B4001" s="11">
        <f>IF(B4000+IF(Tbl_Hourly_Gen[[#This Row],[Hour]]=24,1,0)&lt;Date_End,B4000+IF(Tbl_Hourly_Gen[[#This Row],[Hour]]=24,1,0),0)</f>
        <v>45458</v>
      </c>
      <c r="C4001" s="29">
        <f>Tbl_Hourly_Gen[[#This Row],[Hour]]/24</f>
        <v>0.20833333333333334</v>
      </c>
      <c r="D4001">
        <f>MONTH(Tbl_Hourly_Gen[[#This Row],[Date]])</f>
        <v>6</v>
      </c>
      <c r="E4001">
        <f>DAY(Tbl_Hourly_Gen[[#This Row],[Date]])</f>
        <v>15</v>
      </c>
      <c r="F4001">
        <v>5</v>
      </c>
      <c r="G4001">
        <f>WEEKDAY(Tbl_Hourly_Gen[[#This Row],[Date]])</f>
        <v>7</v>
      </c>
      <c r="H4001" s="7" t="s">
        <v>14</v>
      </c>
      <c r="I4001" s="5">
        <v>0</v>
      </c>
    </row>
    <row r="4002" spans="2:9">
      <c r="B4002" s="11">
        <f>IF(B4001+IF(Tbl_Hourly_Gen[[#This Row],[Hour]]=24,1,0)&lt;Date_End,B4001+IF(Tbl_Hourly_Gen[[#This Row],[Hour]]=24,1,0),0)</f>
        <v>45458</v>
      </c>
      <c r="C4002" s="29">
        <f>Tbl_Hourly_Gen[[#This Row],[Hour]]/24</f>
        <v>0.25</v>
      </c>
      <c r="D4002">
        <f>MONTH(Tbl_Hourly_Gen[[#This Row],[Date]])</f>
        <v>6</v>
      </c>
      <c r="E4002">
        <f>DAY(Tbl_Hourly_Gen[[#This Row],[Date]])</f>
        <v>15</v>
      </c>
      <c r="F4002">
        <v>6</v>
      </c>
      <c r="G4002">
        <f>WEEKDAY(Tbl_Hourly_Gen[[#This Row],[Date]])</f>
        <v>7</v>
      </c>
      <c r="H4002" s="7" t="s">
        <v>14</v>
      </c>
      <c r="I4002" s="5">
        <v>0</v>
      </c>
    </row>
    <row r="4003" spans="2:9">
      <c r="B4003" s="11">
        <f>IF(B4002+IF(Tbl_Hourly_Gen[[#This Row],[Hour]]=24,1,0)&lt;Date_End,B4002+IF(Tbl_Hourly_Gen[[#This Row],[Hour]]=24,1,0),0)</f>
        <v>45458</v>
      </c>
      <c r="C4003" s="29">
        <f>Tbl_Hourly_Gen[[#This Row],[Hour]]/24</f>
        <v>0.29166666666666669</v>
      </c>
      <c r="D4003">
        <f>MONTH(Tbl_Hourly_Gen[[#This Row],[Date]])</f>
        <v>6</v>
      </c>
      <c r="E4003">
        <f>DAY(Tbl_Hourly_Gen[[#This Row],[Date]])</f>
        <v>15</v>
      </c>
      <c r="F4003">
        <v>7</v>
      </c>
      <c r="G4003">
        <f>WEEKDAY(Tbl_Hourly_Gen[[#This Row],[Date]])</f>
        <v>7</v>
      </c>
      <c r="H4003" s="7" t="s">
        <v>14</v>
      </c>
      <c r="I4003" s="5">
        <v>0</v>
      </c>
    </row>
    <row r="4004" spans="2:9">
      <c r="B4004" s="11">
        <f>IF(B4003+IF(Tbl_Hourly_Gen[[#This Row],[Hour]]=24,1,0)&lt;Date_End,B4003+IF(Tbl_Hourly_Gen[[#This Row],[Hour]]=24,1,0),0)</f>
        <v>45458</v>
      </c>
      <c r="C4004" s="29">
        <f>Tbl_Hourly_Gen[[#This Row],[Hour]]/24</f>
        <v>0.33333333333333331</v>
      </c>
      <c r="D4004">
        <f>MONTH(Tbl_Hourly_Gen[[#This Row],[Date]])</f>
        <v>6</v>
      </c>
      <c r="E4004">
        <f>DAY(Tbl_Hourly_Gen[[#This Row],[Date]])</f>
        <v>15</v>
      </c>
      <c r="F4004">
        <v>8</v>
      </c>
      <c r="G4004">
        <f>WEEKDAY(Tbl_Hourly_Gen[[#This Row],[Date]])</f>
        <v>7</v>
      </c>
      <c r="H4004" s="7" t="s">
        <v>14</v>
      </c>
      <c r="I4004" s="5">
        <v>0</v>
      </c>
    </row>
    <row r="4005" spans="2:9">
      <c r="B4005" s="11">
        <f>IF(B4004+IF(Tbl_Hourly_Gen[[#This Row],[Hour]]=24,1,0)&lt;Date_End,B4004+IF(Tbl_Hourly_Gen[[#This Row],[Hour]]=24,1,0),0)</f>
        <v>45458</v>
      </c>
      <c r="C4005" s="29">
        <f>Tbl_Hourly_Gen[[#This Row],[Hour]]/24</f>
        <v>0.375</v>
      </c>
      <c r="D4005">
        <f>MONTH(Tbl_Hourly_Gen[[#This Row],[Date]])</f>
        <v>6</v>
      </c>
      <c r="E4005">
        <f>DAY(Tbl_Hourly_Gen[[#This Row],[Date]])</f>
        <v>15</v>
      </c>
      <c r="F4005">
        <v>9</v>
      </c>
      <c r="G4005">
        <f>WEEKDAY(Tbl_Hourly_Gen[[#This Row],[Date]])</f>
        <v>7</v>
      </c>
      <c r="H4005" s="7" t="s">
        <v>14</v>
      </c>
      <c r="I4005" s="5">
        <v>0</v>
      </c>
    </row>
    <row r="4006" spans="2:9">
      <c r="B4006" s="11">
        <f>IF(B4005+IF(Tbl_Hourly_Gen[[#This Row],[Hour]]=24,1,0)&lt;Date_End,B4005+IF(Tbl_Hourly_Gen[[#This Row],[Hour]]=24,1,0),0)</f>
        <v>45458</v>
      </c>
      <c r="C4006" s="29">
        <f>Tbl_Hourly_Gen[[#This Row],[Hour]]/24</f>
        <v>0.41666666666666669</v>
      </c>
      <c r="D4006">
        <f>MONTH(Tbl_Hourly_Gen[[#This Row],[Date]])</f>
        <v>6</v>
      </c>
      <c r="E4006">
        <f>DAY(Tbl_Hourly_Gen[[#This Row],[Date]])</f>
        <v>15</v>
      </c>
      <c r="F4006">
        <v>10</v>
      </c>
      <c r="G4006">
        <f>WEEKDAY(Tbl_Hourly_Gen[[#This Row],[Date]])</f>
        <v>7</v>
      </c>
      <c r="H4006" s="7" t="s">
        <v>14</v>
      </c>
      <c r="I4006" s="5">
        <v>0</v>
      </c>
    </row>
    <row r="4007" spans="2:9">
      <c r="B4007" s="11">
        <f>IF(B4006+IF(Tbl_Hourly_Gen[[#This Row],[Hour]]=24,1,0)&lt;Date_End,B4006+IF(Tbl_Hourly_Gen[[#This Row],[Hour]]=24,1,0),0)</f>
        <v>45458</v>
      </c>
      <c r="C4007" s="29">
        <f>Tbl_Hourly_Gen[[#This Row],[Hour]]/24</f>
        <v>0.45833333333333331</v>
      </c>
      <c r="D4007">
        <f>MONTH(Tbl_Hourly_Gen[[#This Row],[Date]])</f>
        <v>6</v>
      </c>
      <c r="E4007">
        <f>DAY(Tbl_Hourly_Gen[[#This Row],[Date]])</f>
        <v>15</v>
      </c>
      <c r="F4007">
        <v>11</v>
      </c>
      <c r="G4007">
        <f>WEEKDAY(Tbl_Hourly_Gen[[#This Row],[Date]])</f>
        <v>7</v>
      </c>
      <c r="H4007" s="7" t="s">
        <v>14</v>
      </c>
      <c r="I4007" s="5">
        <v>0</v>
      </c>
    </row>
    <row r="4008" spans="2:9">
      <c r="B4008" s="11">
        <f>IF(B4007+IF(Tbl_Hourly_Gen[[#This Row],[Hour]]=24,1,0)&lt;Date_End,B4007+IF(Tbl_Hourly_Gen[[#This Row],[Hour]]=24,1,0),0)</f>
        <v>45458</v>
      </c>
      <c r="C4008" s="29">
        <f>Tbl_Hourly_Gen[[#This Row],[Hour]]/24</f>
        <v>0.5</v>
      </c>
      <c r="D4008">
        <f>MONTH(Tbl_Hourly_Gen[[#This Row],[Date]])</f>
        <v>6</v>
      </c>
      <c r="E4008">
        <f>DAY(Tbl_Hourly_Gen[[#This Row],[Date]])</f>
        <v>15</v>
      </c>
      <c r="F4008">
        <v>12</v>
      </c>
      <c r="G4008">
        <f>WEEKDAY(Tbl_Hourly_Gen[[#This Row],[Date]])</f>
        <v>7</v>
      </c>
      <c r="H4008" s="7" t="s">
        <v>14</v>
      </c>
      <c r="I4008" s="5">
        <v>0</v>
      </c>
    </row>
    <row r="4009" spans="2:9">
      <c r="B4009" s="11">
        <f>IF(B4008+IF(Tbl_Hourly_Gen[[#This Row],[Hour]]=24,1,0)&lt;Date_End,B4008+IF(Tbl_Hourly_Gen[[#This Row],[Hour]]=24,1,0),0)</f>
        <v>45458</v>
      </c>
      <c r="C4009" s="29">
        <f>Tbl_Hourly_Gen[[#This Row],[Hour]]/24</f>
        <v>0.54166666666666663</v>
      </c>
      <c r="D4009">
        <f>MONTH(Tbl_Hourly_Gen[[#This Row],[Date]])</f>
        <v>6</v>
      </c>
      <c r="E4009">
        <f>DAY(Tbl_Hourly_Gen[[#This Row],[Date]])</f>
        <v>15</v>
      </c>
      <c r="F4009">
        <v>13</v>
      </c>
      <c r="G4009">
        <f>WEEKDAY(Tbl_Hourly_Gen[[#This Row],[Date]])</f>
        <v>7</v>
      </c>
      <c r="H4009" s="7" t="s">
        <v>14</v>
      </c>
      <c r="I4009" s="5">
        <v>0</v>
      </c>
    </row>
    <row r="4010" spans="2:9">
      <c r="B4010" s="11">
        <f>IF(B4009+IF(Tbl_Hourly_Gen[[#This Row],[Hour]]=24,1,0)&lt;Date_End,B4009+IF(Tbl_Hourly_Gen[[#This Row],[Hour]]=24,1,0),0)</f>
        <v>45458</v>
      </c>
      <c r="C4010" s="29">
        <f>Tbl_Hourly_Gen[[#This Row],[Hour]]/24</f>
        <v>0.58333333333333337</v>
      </c>
      <c r="D4010">
        <f>MONTH(Tbl_Hourly_Gen[[#This Row],[Date]])</f>
        <v>6</v>
      </c>
      <c r="E4010">
        <f>DAY(Tbl_Hourly_Gen[[#This Row],[Date]])</f>
        <v>15</v>
      </c>
      <c r="F4010">
        <v>14</v>
      </c>
      <c r="G4010">
        <f>WEEKDAY(Tbl_Hourly_Gen[[#This Row],[Date]])</f>
        <v>7</v>
      </c>
      <c r="H4010" s="7" t="s">
        <v>14</v>
      </c>
      <c r="I4010" s="5">
        <v>0</v>
      </c>
    </row>
    <row r="4011" spans="2:9">
      <c r="B4011" s="11">
        <f>IF(B4010+IF(Tbl_Hourly_Gen[[#This Row],[Hour]]=24,1,0)&lt;Date_End,B4010+IF(Tbl_Hourly_Gen[[#This Row],[Hour]]=24,1,0),0)</f>
        <v>45458</v>
      </c>
      <c r="C4011" s="29">
        <f>Tbl_Hourly_Gen[[#This Row],[Hour]]/24</f>
        <v>0.625</v>
      </c>
      <c r="D4011">
        <f>MONTH(Tbl_Hourly_Gen[[#This Row],[Date]])</f>
        <v>6</v>
      </c>
      <c r="E4011">
        <f>DAY(Tbl_Hourly_Gen[[#This Row],[Date]])</f>
        <v>15</v>
      </c>
      <c r="F4011">
        <v>15</v>
      </c>
      <c r="G4011">
        <f>WEEKDAY(Tbl_Hourly_Gen[[#This Row],[Date]])</f>
        <v>7</v>
      </c>
      <c r="H4011" s="7" t="s">
        <v>14</v>
      </c>
      <c r="I4011" s="5">
        <v>0</v>
      </c>
    </row>
    <row r="4012" spans="2:9">
      <c r="B4012" s="11">
        <f>IF(B4011+IF(Tbl_Hourly_Gen[[#This Row],[Hour]]=24,1,0)&lt;Date_End,B4011+IF(Tbl_Hourly_Gen[[#This Row],[Hour]]=24,1,0),0)</f>
        <v>45458</v>
      </c>
      <c r="C4012" s="29">
        <f>Tbl_Hourly_Gen[[#This Row],[Hour]]/24</f>
        <v>0.66666666666666663</v>
      </c>
      <c r="D4012">
        <f>MONTH(Tbl_Hourly_Gen[[#This Row],[Date]])</f>
        <v>6</v>
      </c>
      <c r="E4012">
        <f>DAY(Tbl_Hourly_Gen[[#This Row],[Date]])</f>
        <v>15</v>
      </c>
      <c r="F4012">
        <v>16</v>
      </c>
      <c r="G4012">
        <f>WEEKDAY(Tbl_Hourly_Gen[[#This Row],[Date]])</f>
        <v>7</v>
      </c>
      <c r="H4012" s="7" t="s">
        <v>14</v>
      </c>
      <c r="I4012" s="5">
        <v>0</v>
      </c>
    </row>
    <row r="4013" spans="2:9">
      <c r="B4013" s="11">
        <f>IF(B4012+IF(Tbl_Hourly_Gen[[#This Row],[Hour]]=24,1,0)&lt;Date_End,B4012+IF(Tbl_Hourly_Gen[[#This Row],[Hour]]=24,1,0),0)</f>
        <v>45458</v>
      </c>
      <c r="C4013" s="29">
        <f>Tbl_Hourly_Gen[[#This Row],[Hour]]/24</f>
        <v>0.70833333333333337</v>
      </c>
      <c r="D4013">
        <f>MONTH(Tbl_Hourly_Gen[[#This Row],[Date]])</f>
        <v>6</v>
      </c>
      <c r="E4013">
        <f>DAY(Tbl_Hourly_Gen[[#This Row],[Date]])</f>
        <v>15</v>
      </c>
      <c r="F4013">
        <v>17</v>
      </c>
      <c r="G4013">
        <f>WEEKDAY(Tbl_Hourly_Gen[[#This Row],[Date]])</f>
        <v>7</v>
      </c>
      <c r="H4013" s="7" t="s">
        <v>14</v>
      </c>
      <c r="I4013" s="5">
        <v>0</v>
      </c>
    </row>
    <row r="4014" spans="2:9">
      <c r="B4014" s="11">
        <f>IF(B4013+IF(Tbl_Hourly_Gen[[#This Row],[Hour]]=24,1,0)&lt;Date_End,B4013+IF(Tbl_Hourly_Gen[[#This Row],[Hour]]=24,1,0),0)</f>
        <v>45458</v>
      </c>
      <c r="C4014" s="29">
        <f>Tbl_Hourly_Gen[[#This Row],[Hour]]/24</f>
        <v>0.75</v>
      </c>
      <c r="D4014">
        <f>MONTH(Tbl_Hourly_Gen[[#This Row],[Date]])</f>
        <v>6</v>
      </c>
      <c r="E4014">
        <f>DAY(Tbl_Hourly_Gen[[#This Row],[Date]])</f>
        <v>15</v>
      </c>
      <c r="F4014">
        <v>18</v>
      </c>
      <c r="G4014">
        <f>WEEKDAY(Tbl_Hourly_Gen[[#This Row],[Date]])</f>
        <v>7</v>
      </c>
      <c r="H4014" s="7" t="s">
        <v>14</v>
      </c>
      <c r="I4014" s="5">
        <v>0</v>
      </c>
    </row>
    <row r="4015" spans="2:9">
      <c r="B4015" s="11">
        <f>IF(B4014+IF(Tbl_Hourly_Gen[[#This Row],[Hour]]=24,1,0)&lt;Date_End,B4014+IF(Tbl_Hourly_Gen[[#This Row],[Hour]]=24,1,0),0)</f>
        <v>45458</v>
      </c>
      <c r="C4015" s="29">
        <f>Tbl_Hourly_Gen[[#This Row],[Hour]]/24</f>
        <v>0.79166666666666663</v>
      </c>
      <c r="D4015">
        <f>MONTH(Tbl_Hourly_Gen[[#This Row],[Date]])</f>
        <v>6</v>
      </c>
      <c r="E4015">
        <f>DAY(Tbl_Hourly_Gen[[#This Row],[Date]])</f>
        <v>15</v>
      </c>
      <c r="F4015">
        <v>19</v>
      </c>
      <c r="G4015">
        <f>WEEKDAY(Tbl_Hourly_Gen[[#This Row],[Date]])</f>
        <v>7</v>
      </c>
      <c r="H4015" s="7" t="s">
        <v>14</v>
      </c>
      <c r="I4015" s="5">
        <v>0</v>
      </c>
    </row>
    <row r="4016" spans="2:9">
      <c r="B4016" s="11">
        <f>IF(B4015+IF(Tbl_Hourly_Gen[[#This Row],[Hour]]=24,1,0)&lt;Date_End,B4015+IF(Tbl_Hourly_Gen[[#This Row],[Hour]]=24,1,0),0)</f>
        <v>45458</v>
      </c>
      <c r="C4016" s="29">
        <f>Tbl_Hourly_Gen[[#This Row],[Hour]]/24</f>
        <v>0.83333333333333337</v>
      </c>
      <c r="D4016">
        <f>MONTH(Tbl_Hourly_Gen[[#This Row],[Date]])</f>
        <v>6</v>
      </c>
      <c r="E4016">
        <f>DAY(Tbl_Hourly_Gen[[#This Row],[Date]])</f>
        <v>15</v>
      </c>
      <c r="F4016">
        <v>20</v>
      </c>
      <c r="G4016">
        <f>WEEKDAY(Tbl_Hourly_Gen[[#This Row],[Date]])</f>
        <v>7</v>
      </c>
      <c r="H4016" s="7" t="s">
        <v>14</v>
      </c>
      <c r="I4016" s="5">
        <v>0</v>
      </c>
    </row>
    <row r="4017" spans="2:9">
      <c r="B4017" s="11">
        <f>IF(B4016+IF(Tbl_Hourly_Gen[[#This Row],[Hour]]=24,1,0)&lt;Date_End,B4016+IF(Tbl_Hourly_Gen[[#This Row],[Hour]]=24,1,0),0)</f>
        <v>45458</v>
      </c>
      <c r="C4017" s="29">
        <f>Tbl_Hourly_Gen[[#This Row],[Hour]]/24</f>
        <v>0.875</v>
      </c>
      <c r="D4017">
        <f>MONTH(Tbl_Hourly_Gen[[#This Row],[Date]])</f>
        <v>6</v>
      </c>
      <c r="E4017">
        <f>DAY(Tbl_Hourly_Gen[[#This Row],[Date]])</f>
        <v>15</v>
      </c>
      <c r="F4017">
        <v>21</v>
      </c>
      <c r="G4017">
        <f>WEEKDAY(Tbl_Hourly_Gen[[#This Row],[Date]])</f>
        <v>7</v>
      </c>
      <c r="H4017" s="7" t="s">
        <v>14</v>
      </c>
      <c r="I4017" s="5">
        <v>0</v>
      </c>
    </row>
    <row r="4018" spans="2:9">
      <c r="B4018" s="11">
        <f>IF(B4017+IF(Tbl_Hourly_Gen[[#This Row],[Hour]]=24,1,0)&lt;Date_End,B4017+IF(Tbl_Hourly_Gen[[#This Row],[Hour]]=24,1,0),0)</f>
        <v>45458</v>
      </c>
      <c r="C4018" s="29">
        <f>Tbl_Hourly_Gen[[#This Row],[Hour]]/24</f>
        <v>0.91666666666666663</v>
      </c>
      <c r="D4018">
        <f>MONTH(Tbl_Hourly_Gen[[#This Row],[Date]])</f>
        <v>6</v>
      </c>
      <c r="E4018">
        <f>DAY(Tbl_Hourly_Gen[[#This Row],[Date]])</f>
        <v>15</v>
      </c>
      <c r="F4018">
        <v>22</v>
      </c>
      <c r="G4018">
        <f>WEEKDAY(Tbl_Hourly_Gen[[#This Row],[Date]])</f>
        <v>7</v>
      </c>
      <c r="H4018" s="7" t="s">
        <v>14</v>
      </c>
      <c r="I4018" s="5">
        <v>0</v>
      </c>
    </row>
    <row r="4019" spans="2:9">
      <c r="B4019" s="11">
        <f>IF(B4018+IF(Tbl_Hourly_Gen[[#This Row],[Hour]]=24,1,0)&lt;Date_End,B4018+IF(Tbl_Hourly_Gen[[#This Row],[Hour]]=24,1,0),0)</f>
        <v>45458</v>
      </c>
      <c r="C4019" s="29">
        <f>Tbl_Hourly_Gen[[#This Row],[Hour]]/24</f>
        <v>0.95833333333333337</v>
      </c>
      <c r="D4019">
        <f>MONTH(Tbl_Hourly_Gen[[#This Row],[Date]])</f>
        <v>6</v>
      </c>
      <c r="E4019">
        <f>DAY(Tbl_Hourly_Gen[[#This Row],[Date]])</f>
        <v>15</v>
      </c>
      <c r="F4019">
        <v>23</v>
      </c>
      <c r="G4019">
        <f>WEEKDAY(Tbl_Hourly_Gen[[#This Row],[Date]])</f>
        <v>7</v>
      </c>
      <c r="H4019" s="7" t="s">
        <v>14</v>
      </c>
      <c r="I4019" s="5">
        <v>0</v>
      </c>
    </row>
    <row r="4020" spans="2:9">
      <c r="B4020" s="11">
        <f>IF(B4019+IF(Tbl_Hourly_Gen[[#This Row],[Hour]]=24,1,0)&lt;Date_End,B4019+IF(Tbl_Hourly_Gen[[#This Row],[Hour]]=24,1,0),0)</f>
        <v>45459</v>
      </c>
      <c r="C4020" s="29">
        <f>Tbl_Hourly_Gen[[#This Row],[Hour]]/24</f>
        <v>1</v>
      </c>
      <c r="D4020">
        <f>MONTH(Tbl_Hourly_Gen[[#This Row],[Date]])</f>
        <v>6</v>
      </c>
      <c r="E4020">
        <f>DAY(Tbl_Hourly_Gen[[#This Row],[Date]])</f>
        <v>16</v>
      </c>
      <c r="F4020">
        <v>24</v>
      </c>
      <c r="G4020">
        <f>WEEKDAY(Tbl_Hourly_Gen[[#This Row],[Date]])</f>
        <v>1</v>
      </c>
      <c r="H4020" s="7" t="s">
        <v>14</v>
      </c>
      <c r="I4020" s="5">
        <v>0</v>
      </c>
    </row>
    <row r="4021" spans="2:9">
      <c r="B4021" s="11">
        <f>IF(B4020+IF(Tbl_Hourly_Gen[[#This Row],[Hour]]=24,1,0)&lt;Date_End,B4020+IF(Tbl_Hourly_Gen[[#This Row],[Hour]]=24,1,0),0)</f>
        <v>45459</v>
      </c>
      <c r="C4021" s="29">
        <f>Tbl_Hourly_Gen[[#This Row],[Hour]]/24</f>
        <v>4.1666666666666664E-2</v>
      </c>
      <c r="D4021">
        <f>MONTH(Tbl_Hourly_Gen[[#This Row],[Date]])</f>
        <v>6</v>
      </c>
      <c r="E4021">
        <f>DAY(Tbl_Hourly_Gen[[#This Row],[Date]])</f>
        <v>16</v>
      </c>
      <c r="F4021">
        <v>1</v>
      </c>
      <c r="G4021">
        <f>WEEKDAY(Tbl_Hourly_Gen[[#This Row],[Date]])</f>
        <v>1</v>
      </c>
      <c r="H4021" s="7" t="s">
        <v>14</v>
      </c>
      <c r="I4021" s="5">
        <v>0</v>
      </c>
    </row>
    <row r="4022" spans="2:9">
      <c r="B4022" s="11">
        <f>IF(B4021+IF(Tbl_Hourly_Gen[[#This Row],[Hour]]=24,1,0)&lt;Date_End,B4021+IF(Tbl_Hourly_Gen[[#This Row],[Hour]]=24,1,0),0)</f>
        <v>45459</v>
      </c>
      <c r="C4022" s="29">
        <f>Tbl_Hourly_Gen[[#This Row],[Hour]]/24</f>
        <v>8.3333333333333329E-2</v>
      </c>
      <c r="D4022">
        <f>MONTH(Tbl_Hourly_Gen[[#This Row],[Date]])</f>
        <v>6</v>
      </c>
      <c r="E4022">
        <f>DAY(Tbl_Hourly_Gen[[#This Row],[Date]])</f>
        <v>16</v>
      </c>
      <c r="F4022">
        <v>2</v>
      </c>
      <c r="G4022">
        <f>WEEKDAY(Tbl_Hourly_Gen[[#This Row],[Date]])</f>
        <v>1</v>
      </c>
      <c r="H4022" s="7" t="s">
        <v>14</v>
      </c>
      <c r="I4022" s="5">
        <v>0</v>
      </c>
    </row>
    <row r="4023" spans="2:9">
      <c r="B4023" s="11">
        <f>IF(B4022+IF(Tbl_Hourly_Gen[[#This Row],[Hour]]=24,1,0)&lt;Date_End,B4022+IF(Tbl_Hourly_Gen[[#This Row],[Hour]]=24,1,0),0)</f>
        <v>45459</v>
      </c>
      <c r="C4023" s="29">
        <f>Tbl_Hourly_Gen[[#This Row],[Hour]]/24</f>
        <v>0.125</v>
      </c>
      <c r="D4023">
        <f>MONTH(Tbl_Hourly_Gen[[#This Row],[Date]])</f>
        <v>6</v>
      </c>
      <c r="E4023">
        <f>DAY(Tbl_Hourly_Gen[[#This Row],[Date]])</f>
        <v>16</v>
      </c>
      <c r="F4023">
        <v>3</v>
      </c>
      <c r="G4023">
        <f>WEEKDAY(Tbl_Hourly_Gen[[#This Row],[Date]])</f>
        <v>1</v>
      </c>
      <c r="H4023" s="7" t="s">
        <v>14</v>
      </c>
      <c r="I4023" s="5">
        <v>0</v>
      </c>
    </row>
    <row r="4024" spans="2:9">
      <c r="B4024" s="11">
        <f>IF(B4023+IF(Tbl_Hourly_Gen[[#This Row],[Hour]]=24,1,0)&lt;Date_End,B4023+IF(Tbl_Hourly_Gen[[#This Row],[Hour]]=24,1,0),0)</f>
        <v>45459</v>
      </c>
      <c r="C4024" s="29">
        <f>Tbl_Hourly_Gen[[#This Row],[Hour]]/24</f>
        <v>0.16666666666666666</v>
      </c>
      <c r="D4024">
        <f>MONTH(Tbl_Hourly_Gen[[#This Row],[Date]])</f>
        <v>6</v>
      </c>
      <c r="E4024">
        <f>DAY(Tbl_Hourly_Gen[[#This Row],[Date]])</f>
        <v>16</v>
      </c>
      <c r="F4024">
        <v>4</v>
      </c>
      <c r="G4024">
        <f>WEEKDAY(Tbl_Hourly_Gen[[#This Row],[Date]])</f>
        <v>1</v>
      </c>
      <c r="H4024" s="7" t="s">
        <v>14</v>
      </c>
      <c r="I4024" s="5">
        <v>0</v>
      </c>
    </row>
    <row r="4025" spans="2:9">
      <c r="B4025" s="11">
        <f>IF(B4024+IF(Tbl_Hourly_Gen[[#This Row],[Hour]]=24,1,0)&lt;Date_End,B4024+IF(Tbl_Hourly_Gen[[#This Row],[Hour]]=24,1,0),0)</f>
        <v>45459</v>
      </c>
      <c r="C4025" s="29">
        <f>Tbl_Hourly_Gen[[#This Row],[Hour]]/24</f>
        <v>0.20833333333333334</v>
      </c>
      <c r="D4025">
        <f>MONTH(Tbl_Hourly_Gen[[#This Row],[Date]])</f>
        <v>6</v>
      </c>
      <c r="E4025">
        <f>DAY(Tbl_Hourly_Gen[[#This Row],[Date]])</f>
        <v>16</v>
      </c>
      <c r="F4025">
        <v>5</v>
      </c>
      <c r="G4025">
        <f>WEEKDAY(Tbl_Hourly_Gen[[#This Row],[Date]])</f>
        <v>1</v>
      </c>
      <c r="H4025" s="7" t="s">
        <v>14</v>
      </c>
      <c r="I4025" s="5">
        <v>0</v>
      </c>
    </row>
    <row r="4026" spans="2:9">
      <c r="B4026" s="11">
        <f>IF(B4025+IF(Tbl_Hourly_Gen[[#This Row],[Hour]]=24,1,0)&lt;Date_End,B4025+IF(Tbl_Hourly_Gen[[#This Row],[Hour]]=24,1,0),0)</f>
        <v>45459</v>
      </c>
      <c r="C4026" s="29">
        <f>Tbl_Hourly_Gen[[#This Row],[Hour]]/24</f>
        <v>0.25</v>
      </c>
      <c r="D4026">
        <f>MONTH(Tbl_Hourly_Gen[[#This Row],[Date]])</f>
        <v>6</v>
      </c>
      <c r="E4026">
        <f>DAY(Tbl_Hourly_Gen[[#This Row],[Date]])</f>
        <v>16</v>
      </c>
      <c r="F4026">
        <v>6</v>
      </c>
      <c r="G4026">
        <f>WEEKDAY(Tbl_Hourly_Gen[[#This Row],[Date]])</f>
        <v>1</v>
      </c>
      <c r="H4026" s="7" t="s">
        <v>14</v>
      </c>
      <c r="I4026" s="5">
        <v>0</v>
      </c>
    </row>
    <row r="4027" spans="2:9">
      <c r="B4027" s="11">
        <f>IF(B4026+IF(Tbl_Hourly_Gen[[#This Row],[Hour]]=24,1,0)&lt;Date_End,B4026+IF(Tbl_Hourly_Gen[[#This Row],[Hour]]=24,1,0),0)</f>
        <v>45459</v>
      </c>
      <c r="C4027" s="29">
        <f>Tbl_Hourly_Gen[[#This Row],[Hour]]/24</f>
        <v>0.29166666666666669</v>
      </c>
      <c r="D4027">
        <f>MONTH(Tbl_Hourly_Gen[[#This Row],[Date]])</f>
        <v>6</v>
      </c>
      <c r="E4027">
        <f>DAY(Tbl_Hourly_Gen[[#This Row],[Date]])</f>
        <v>16</v>
      </c>
      <c r="F4027">
        <v>7</v>
      </c>
      <c r="G4027">
        <f>WEEKDAY(Tbl_Hourly_Gen[[#This Row],[Date]])</f>
        <v>1</v>
      </c>
      <c r="H4027" s="7" t="s">
        <v>14</v>
      </c>
      <c r="I4027" s="5">
        <v>0</v>
      </c>
    </row>
    <row r="4028" spans="2:9">
      <c r="B4028" s="11">
        <f>IF(B4027+IF(Tbl_Hourly_Gen[[#This Row],[Hour]]=24,1,0)&lt;Date_End,B4027+IF(Tbl_Hourly_Gen[[#This Row],[Hour]]=24,1,0),0)</f>
        <v>45459</v>
      </c>
      <c r="C4028" s="29">
        <f>Tbl_Hourly_Gen[[#This Row],[Hour]]/24</f>
        <v>0.33333333333333331</v>
      </c>
      <c r="D4028">
        <f>MONTH(Tbl_Hourly_Gen[[#This Row],[Date]])</f>
        <v>6</v>
      </c>
      <c r="E4028">
        <f>DAY(Tbl_Hourly_Gen[[#This Row],[Date]])</f>
        <v>16</v>
      </c>
      <c r="F4028">
        <v>8</v>
      </c>
      <c r="G4028">
        <f>WEEKDAY(Tbl_Hourly_Gen[[#This Row],[Date]])</f>
        <v>1</v>
      </c>
      <c r="H4028" s="7" t="s">
        <v>14</v>
      </c>
      <c r="I4028" s="5">
        <v>0</v>
      </c>
    </row>
    <row r="4029" spans="2:9">
      <c r="B4029" s="11">
        <f>IF(B4028+IF(Tbl_Hourly_Gen[[#This Row],[Hour]]=24,1,0)&lt;Date_End,B4028+IF(Tbl_Hourly_Gen[[#This Row],[Hour]]=24,1,0),0)</f>
        <v>45459</v>
      </c>
      <c r="C4029" s="29">
        <f>Tbl_Hourly_Gen[[#This Row],[Hour]]/24</f>
        <v>0.375</v>
      </c>
      <c r="D4029">
        <f>MONTH(Tbl_Hourly_Gen[[#This Row],[Date]])</f>
        <v>6</v>
      </c>
      <c r="E4029">
        <f>DAY(Tbl_Hourly_Gen[[#This Row],[Date]])</f>
        <v>16</v>
      </c>
      <c r="F4029">
        <v>9</v>
      </c>
      <c r="G4029">
        <f>WEEKDAY(Tbl_Hourly_Gen[[#This Row],[Date]])</f>
        <v>1</v>
      </c>
      <c r="H4029" s="7" t="s">
        <v>14</v>
      </c>
      <c r="I4029" s="5">
        <v>0</v>
      </c>
    </row>
    <row r="4030" spans="2:9">
      <c r="B4030" s="11">
        <f>IF(B4029+IF(Tbl_Hourly_Gen[[#This Row],[Hour]]=24,1,0)&lt;Date_End,B4029+IF(Tbl_Hourly_Gen[[#This Row],[Hour]]=24,1,0),0)</f>
        <v>45459</v>
      </c>
      <c r="C4030" s="29">
        <f>Tbl_Hourly_Gen[[#This Row],[Hour]]/24</f>
        <v>0.41666666666666669</v>
      </c>
      <c r="D4030">
        <f>MONTH(Tbl_Hourly_Gen[[#This Row],[Date]])</f>
        <v>6</v>
      </c>
      <c r="E4030">
        <f>DAY(Tbl_Hourly_Gen[[#This Row],[Date]])</f>
        <v>16</v>
      </c>
      <c r="F4030">
        <v>10</v>
      </c>
      <c r="G4030">
        <f>WEEKDAY(Tbl_Hourly_Gen[[#This Row],[Date]])</f>
        <v>1</v>
      </c>
      <c r="H4030" s="7" t="s">
        <v>14</v>
      </c>
      <c r="I4030" s="5">
        <v>0</v>
      </c>
    </row>
    <row r="4031" spans="2:9">
      <c r="B4031" s="11">
        <f>IF(B4030+IF(Tbl_Hourly_Gen[[#This Row],[Hour]]=24,1,0)&lt;Date_End,B4030+IF(Tbl_Hourly_Gen[[#This Row],[Hour]]=24,1,0),0)</f>
        <v>45459</v>
      </c>
      <c r="C4031" s="29">
        <f>Tbl_Hourly_Gen[[#This Row],[Hour]]/24</f>
        <v>0.45833333333333331</v>
      </c>
      <c r="D4031">
        <f>MONTH(Tbl_Hourly_Gen[[#This Row],[Date]])</f>
        <v>6</v>
      </c>
      <c r="E4031">
        <f>DAY(Tbl_Hourly_Gen[[#This Row],[Date]])</f>
        <v>16</v>
      </c>
      <c r="F4031">
        <v>11</v>
      </c>
      <c r="G4031">
        <f>WEEKDAY(Tbl_Hourly_Gen[[#This Row],[Date]])</f>
        <v>1</v>
      </c>
      <c r="H4031" s="7" t="s">
        <v>14</v>
      </c>
      <c r="I4031" s="5">
        <v>0</v>
      </c>
    </row>
    <row r="4032" spans="2:9">
      <c r="B4032" s="11">
        <f>IF(B4031+IF(Tbl_Hourly_Gen[[#This Row],[Hour]]=24,1,0)&lt;Date_End,B4031+IF(Tbl_Hourly_Gen[[#This Row],[Hour]]=24,1,0),0)</f>
        <v>45459</v>
      </c>
      <c r="C4032" s="29">
        <f>Tbl_Hourly_Gen[[#This Row],[Hour]]/24</f>
        <v>0.5</v>
      </c>
      <c r="D4032">
        <f>MONTH(Tbl_Hourly_Gen[[#This Row],[Date]])</f>
        <v>6</v>
      </c>
      <c r="E4032">
        <f>DAY(Tbl_Hourly_Gen[[#This Row],[Date]])</f>
        <v>16</v>
      </c>
      <c r="F4032">
        <v>12</v>
      </c>
      <c r="G4032">
        <f>WEEKDAY(Tbl_Hourly_Gen[[#This Row],[Date]])</f>
        <v>1</v>
      </c>
      <c r="H4032" s="7" t="s">
        <v>14</v>
      </c>
      <c r="I4032" s="5">
        <v>0</v>
      </c>
    </row>
    <row r="4033" spans="2:9">
      <c r="B4033" s="11">
        <f>IF(B4032+IF(Tbl_Hourly_Gen[[#This Row],[Hour]]=24,1,0)&lt;Date_End,B4032+IF(Tbl_Hourly_Gen[[#This Row],[Hour]]=24,1,0),0)</f>
        <v>45459</v>
      </c>
      <c r="C4033" s="29">
        <f>Tbl_Hourly_Gen[[#This Row],[Hour]]/24</f>
        <v>0.54166666666666663</v>
      </c>
      <c r="D4033">
        <f>MONTH(Tbl_Hourly_Gen[[#This Row],[Date]])</f>
        <v>6</v>
      </c>
      <c r="E4033">
        <f>DAY(Tbl_Hourly_Gen[[#This Row],[Date]])</f>
        <v>16</v>
      </c>
      <c r="F4033">
        <v>13</v>
      </c>
      <c r="G4033">
        <f>WEEKDAY(Tbl_Hourly_Gen[[#This Row],[Date]])</f>
        <v>1</v>
      </c>
      <c r="H4033" s="7" t="s">
        <v>14</v>
      </c>
      <c r="I4033" s="5">
        <v>0</v>
      </c>
    </row>
    <row r="4034" spans="2:9">
      <c r="B4034" s="11">
        <f>IF(B4033+IF(Tbl_Hourly_Gen[[#This Row],[Hour]]=24,1,0)&lt;Date_End,B4033+IF(Tbl_Hourly_Gen[[#This Row],[Hour]]=24,1,0),0)</f>
        <v>45459</v>
      </c>
      <c r="C4034" s="29">
        <f>Tbl_Hourly_Gen[[#This Row],[Hour]]/24</f>
        <v>0.58333333333333337</v>
      </c>
      <c r="D4034">
        <f>MONTH(Tbl_Hourly_Gen[[#This Row],[Date]])</f>
        <v>6</v>
      </c>
      <c r="E4034">
        <f>DAY(Tbl_Hourly_Gen[[#This Row],[Date]])</f>
        <v>16</v>
      </c>
      <c r="F4034">
        <v>14</v>
      </c>
      <c r="G4034">
        <f>WEEKDAY(Tbl_Hourly_Gen[[#This Row],[Date]])</f>
        <v>1</v>
      </c>
      <c r="H4034" s="7" t="s">
        <v>14</v>
      </c>
      <c r="I4034" s="5">
        <v>0</v>
      </c>
    </row>
    <row r="4035" spans="2:9">
      <c r="B4035" s="11">
        <f>IF(B4034+IF(Tbl_Hourly_Gen[[#This Row],[Hour]]=24,1,0)&lt;Date_End,B4034+IF(Tbl_Hourly_Gen[[#This Row],[Hour]]=24,1,0),0)</f>
        <v>45459</v>
      </c>
      <c r="C4035" s="29">
        <f>Tbl_Hourly_Gen[[#This Row],[Hour]]/24</f>
        <v>0.625</v>
      </c>
      <c r="D4035">
        <f>MONTH(Tbl_Hourly_Gen[[#This Row],[Date]])</f>
        <v>6</v>
      </c>
      <c r="E4035">
        <f>DAY(Tbl_Hourly_Gen[[#This Row],[Date]])</f>
        <v>16</v>
      </c>
      <c r="F4035">
        <v>15</v>
      </c>
      <c r="G4035">
        <f>WEEKDAY(Tbl_Hourly_Gen[[#This Row],[Date]])</f>
        <v>1</v>
      </c>
      <c r="H4035" s="7" t="s">
        <v>14</v>
      </c>
      <c r="I4035" s="5">
        <v>0</v>
      </c>
    </row>
    <row r="4036" spans="2:9">
      <c r="B4036" s="11">
        <f>IF(B4035+IF(Tbl_Hourly_Gen[[#This Row],[Hour]]=24,1,0)&lt;Date_End,B4035+IF(Tbl_Hourly_Gen[[#This Row],[Hour]]=24,1,0),0)</f>
        <v>45459</v>
      </c>
      <c r="C4036" s="29">
        <f>Tbl_Hourly_Gen[[#This Row],[Hour]]/24</f>
        <v>0.66666666666666663</v>
      </c>
      <c r="D4036">
        <f>MONTH(Tbl_Hourly_Gen[[#This Row],[Date]])</f>
        <v>6</v>
      </c>
      <c r="E4036">
        <f>DAY(Tbl_Hourly_Gen[[#This Row],[Date]])</f>
        <v>16</v>
      </c>
      <c r="F4036">
        <v>16</v>
      </c>
      <c r="G4036">
        <f>WEEKDAY(Tbl_Hourly_Gen[[#This Row],[Date]])</f>
        <v>1</v>
      </c>
      <c r="H4036" s="7" t="s">
        <v>14</v>
      </c>
      <c r="I4036" s="5">
        <v>0</v>
      </c>
    </row>
    <row r="4037" spans="2:9">
      <c r="B4037" s="11">
        <f>IF(B4036+IF(Tbl_Hourly_Gen[[#This Row],[Hour]]=24,1,0)&lt;Date_End,B4036+IF(Tbl_Hourly_Gen[[#This Row],[Hour]]=24,1,0),0)</f>
        <v>45459</v>
      </c>
      <c r="C4037" s="29">
        <f>Tbl_Hourly_Gen[[#This Row],[Hour]]/24</f>
        <v>0.70833333333333337</v>
      </c>
      <c r="D4037">
        <f>MONTH(Tbl_Hourly_Gen[[#This Row],[Date]])</f>
        <v>6</v>
      </c>
      <c r="E4037">
        <f>DAY(Tbl_Hourly_Gen[[#This Row],[Date]])</f>
        <v>16</v>
      </c>
      <c r="F4037">
        <v>17</v>
      </c>
      <c r="G4037">
        <f>WEEKDAY(Tbl_Hourly_Gen[[#This Row],[Date]])</f>
        <v>1</v>
      </c>
      <c r="H4037" s="7" t="s">
        <v>14</v>
      </c>
      <c r="I4037" s="5">
        <v>0</v>
      </c>
    </row>
    <row r="4038" spans="2:9">
      <c r="B4038" s="11">
        <f>IF(B4037+IF(Tbl_Hourly_Gen[[#This Row],[Hour]]=24,1,0)&lt;Date_End,B4037+IF(Tbl_Hourly_Gen[[#This Row],[Hour]]=24,1,0),0)</f>
        <v>45459</v>
      </c>
      <c r="C4038" s="29">
        <f>Tbl_Hourly_Gen[[#This Row],[Hour]]/24</f>
        <v>0.75</v>
      </c>
      <c r="D4038">
        <f>MONTH(Tbl_Hourly_Gen[[#This Row],[Date]])</f>
        <v>6</v>
      </c>
      <c r="E4038">
        <f>DAY(Tbl_Hourly_Gen[[#This Row],[Date]])</f>
        <v>16</v>
      </c>
      <c r="F4038">
        <v>18</v>
      </c>
      <c r="G4038">
        <f>WEEKDAY(Tbl_Hourly_Gen[[#This Row],[Date]])</f>
        <v>1</v>
      </c>
      <c r="H4038" s="7" t="s">
        <v>14</v>
      </c>
      <c r="I4038" s="5">
        <v>0</v>
      </c>
    </row>
    <row r="4039" spans="2:9">
      <c r="B4039" s="11">
        <f>IF(B4038+IF(Tbl_Hourly_Gen[[#This Row],[Hour]]=24,1,0)&lt;Date_End,B4038+IF(Tbl_Hourly_Gen[[#This Row],[Hour]]=24,1,0),0)</f>
        <v>45459</v>
      </c>
      <c r="C4039" s="29">
        <f>Tbl_Hourly_Gen[[#This Row],[Hour]]/24</f>
        <v>0.79166666666666663</v>
      </c>
      <c r="D4039">
        <f>MONTH(Tbl_Hourly_Gen[[#This Row],[Date]])</f>
        <v>6</v>
      </c>
      <c r="E4039">
        <f>DAY(Tbl_Hourly_Gen[[#This Row],[Date]])</f>
        <v>16</v>
      </c>
      <c r="F4039">
        <v>19</v>
      </c>
      <c r="G4039">
        <f>WEEKDAY(Tbl_Hourly_Gen[[#This Row],[Date]])</f>
        <v>1</v>
      </c>
      <c r="H4039" s="7" t="s">
        <v>14</v>
      </c>
      <c r="I4039" s="5">
        <v>0</v>
      </c>
    </row>
    <row r="4040" spans="2:9">
      <c r="B4040" s="11">
        <f>IF(B4039+IF(Tbl_Hourly_Gen[[#This Row],[Hour]]=24,1,0)&lt;Date_End,B4039+IF(Tbl_Hourly_Gen[[#This Row],[Hour]]=24,1,0),0)</f>
        <v>45459</v>
      </c>
      <c r="C4040" s="29">
        <f>Tbl_Hourly_Gen[[#This Row],[Hour]]/24</f>
        <v>0.83333333333333337</v>
      </c>
      <c r="D4040">
        <f>MONTH(Tbl_Hourly_Gen[[#This Row],[Date]])</f>
        <v>6</v>
      </c>
      <c r="E4040">
        <f>DAY(Tbl_Hourly_Gen[[#This Row],[Date]])</f>
        <v>16</v>
      </c>
      <c r="F4040">
        <v>20</v>
      </c>
      <c r="G4040">
        <f>WEEKDAY(Tbl_Hourly_Gen[[#This Row],[Date]])</f>
        <v>1</v>
      </c>
      <c r="H4040" s="7" t="s">
        <v>14</v>
      </c>
      <c r="I4040" s="5">
        <v>0</v>
      </c>
    </row>
    <row r="4041" spans="2:9">
      <c r="B4041" s="11">
        <f>IF(B4040+IF(Tbl_Hourly_Gen[[#This Row],[Hour]]=24,1,0)&lt;Date_End,B4040+IF(Tbl_Hourly_Gen[[#This Row],[Hour]]=24,1,0),0)</f>
        <v>45459</v>
      </c>
      <c r="C4041" s="29">
        <f>Tbl_Hourly_Gen[[#This Row],[Hour]]/24</f>
        <v>0.875</v>
      </c>
      <c r="D4041">
        <f>MONTH(Tbl_Hourly_Gen[[#This Row],[Date]])</f>
        <v>6</v>
      </c>
      <c r="E4041">
        <f>DAY(Tbl_Hourly_Gen[[#This Row],[Date]])</f>
        <v>16</v>
      </c>
      <c r="F4041">
        <v>21</v>
      </c>
      <c r="G4041">
        <f>WEEKDAY(Tbl_Hourly_Gen[[#This Row],[Date]])</f>
        <v>1</v>
      </c>
      <c r="H4041" s="7" t="s">
        <v>14</v>
      </c>
      <c r="I4041" s="5">
        <v>0</v>
      </c>
    </row>
    <row r="4042" spans="2:9">
      <c r="B4042" s="11">
        <f>IF(B4041+IF(Tbl_Hourly_Gen[[#This Row],[Hour]]=24,1,0)&lt;Date_End,B4041+IF(Tbl_Hourly_Gen[[#This Row],[Hour]]=24,1,0),0)</f>
        <v>45459</v>
      </c>
      <c r="C4042" s="29">
        <f>Tbl_Hourly_Gen[[#This Row],[Hour]]/24</f>
        <v>0.91666666666666663</v>
      </c>
      <c r="D4042">
        <f>MONTH(Tbl_Hourly_Gen[[#This Row],[Date]])</f>
        <v>6</v>
      </c>
      <c r="E4042">
        <f>DAY(Tbl_Hourly_Gen[[#This Row],[Date]])</f>
        <v>16</v>
      </c>
      <c r="F4042">
        <v>22</v>
      </c>
      <c r="G4042">
        <f>WEEKDAY(Tbl_Hourly_Gen[[#This Row],[Date]])</f>
        <v>1</v>
      </c>
      <c r="H4042" s="7" t="s">
        <v>14</v>
      </c>
      <c r="I4042" s="5">
        <v>0</v>
      </c>
    </row>
    <row r="4043" spans="2:9">
      <c r="B4043" s="11">
        <f>IF(B4042+IF(Tbl_Hourly_Gen[[#This Row],[Hour]]=24,1,0)&lt;Date_End,B4042+IF(Tbl_Hourly_Gen[[#This Row],[Hour]]=24,1,0),0)</f>
        <v>45459</v>
      </c>
      <c r="C4043" s="29">
        <f>Tbl_Hourly_Gen[[#This Row],[Hour]]/24</f>
        <v>0.95833333333333337</v>
      </c>
      <c r="D4043">
        <f>MONTH(Tbl_Hourly_Gen[[#This Row],[Date]])</f>
        <v>6</v>
      </c>
      <c r="E4043">
        <f>DAY(Tbl_Hourly_Gen[[#This Row],[Date]])</f>
        <v>16</v>
      </c>
      <c r="F4043">
        <v>23</v>
      </c>
      <c r="G4043">
        <f>WEEKDAY(Tbl_Hourly_Gen[[#This Row],[Date]])</f>
        <v>1</v>
      </c>
      <c r="H4043" s="7" t="s">
        <v>14</v>
      </c>
      <c r="I4043" s="5">
        <v>0</v>
      </c>
    </row>
    <row r="4044" spans="2:9">
      <c r="B4044" s="11">
        <f>IF(B4043+IF(Tbl_Hourly_Gen[[#This Row],[Hour]]=24,1,0)&lt;Date_End,B4043+IF(Tbl_Hourly_Gen[[#This Row],[Hour]]=24,1,0),0)</f>
        <v>45460</v>
      </c>
      <c r="C4044" s="29">
        <f>Tbl_Hourly_Gen[[#This Row],[Hour]]/24</f>
        <v>1</v>
      </c>
      <c r="D4044">
        <f>MONTH(Tbl_Hourly_Gen[[#This Row],[Date]])</f>
        <v>6</v>
      </c>
      <c r="E4044">
        <f>DAY(Tbl_Hourly_Gen[[#This Row],[Date]])</f>
        <v>17</v>
      </c>
      <c r="F4044">
        <v>24</v>
      </c>
      <c r="G4044">
        <f>WEEKDAY(Tbl_Hourly_Gen[[#This Row],[Date]])</f>
        <v>2</v>
      </c>
      <c r="H4044" s="7" t="s">
        <v>14</v>
      </c>
      <c r="I4044" s="5">
        <v>0</v>
      </c>
    </row>
    <row r="4045" spans="2:9">
      <c r="B4045" s="11">
        <f>IF(B4044+IF(Tbl_Hourly_Gen[[#This Row],[Hour]]=24,1,0)&lt;Date_End,B4044+IF(Tbl_Hourly_Gen[[#This Row],[Hour]]=24,1,0),0)</f>
        <v>45460</v>
      </c>
      <c r="C4045" s="29">
        <f>Tbl_Hourly_Gen[[#This Row],[Hour]]/24</f>
        <v>4.1666666666666664E-2</v>
      </c>
      <c r="D4045">
        <f>MONTH(Tbl_Hourly_Gen[[#This Row],[Date]])</f>
        <v>6</v>
      </c>
      <c r="E4045">
        <f>DAY(Tbl_Hourly_Gen[[#This Row],[Date]])</f>
        <v>17</v>
      </c>
      <c r="F4045">
        <v>1</v>
      </c>
      <c r="G4045">
        <f>WEEKDAY(Tbl_Hourly_Gen[[#This Row],[Date]])</f>
        <v>2</v>
      </c>
      <c r="H4045" s="7" t="s">
        <v>14</v>
      </c>
      <c r="I4045" s="5">
        <v>0</v>
      </c>
    </row>
    <row r="4046" spans="2:9">
      <c r="B4046" s="11">
        <f>IF(B4045+IF(Tbl_Hourly_Gen[[#This Row],[Hour]]=24,1,0)&lt;Date_End,B4045+IF(Tbl_Hourly_Gen[[#This Row],[Hour]]=24,1,0),0)</f>
        <v>45460</v>
      </c>
      <c r="C4046" s="29">
        <f>Tbl_Hourly_Gen[[#This Row],[Hour]]/24</f>
        <v>8.3333333333333329E-2</v>
      </c>
      <c r="D4046">
        <f>MONTH(Tbl_Hourly_Gen[[#This Row],[Date]])</f>
        <v>6</v>
      </c>
      <c r="E4046">
        <f>DAY(Tbl_Hourly_Gen[[#This Row],[Date]])</f>
        <v>17</v>
      </c>
      <c r="F4046">
        <v>2</v>
      </c>
      <c r="G4046">
        <f>WEEKDAY(Tbl_Hourly_Gen[[#This Row],[Date]])</f>
        <v>2</v>
      </c>
      <c r="H4046" s="7" t="s">
        <v>14</v>
      </c>
      <c r="I4046" s="5">
        <v>0</v>
      </c>
    </row>
    <row r="4047" spans="2:9">
      <c r="B4047" s="11">
        <f>IF(B4046+IF(Tbl_Hourly_Gen[[#This Row],[Hour]]=24,1,0)&lt;Date_End,B4046+IF(Tbl_Hourly_Gen[[#This Row],[Hour]]=24,1,0),0)</f>
        <v>45460</v>
      </c>
      <c r="C4047" s="29">
        <f>Tbl_Hourly_Gen[[#This Row],[Hour]]/24</f>
        <v>0.125</v>
      </c>
      <c r="D4047">
        <f>MONTH(Tbl_Hourly_Gen[[#This Row],[Date]])</f>
        <v>6</v>
      </c>
      <c r="E4047">
        <f>DAY(Tbl_Hourly_Gen[[#This Row],[Date]])</f>
        <v>17</v>
      </c>
      <c r="F4047">
        <v>3</v>
      </c>
      <c r="G4047">
        <f>WEEKDAY(Tbl_Hourly_Gen[[#This Row],[Date]])</f>
        <v>2</v>
      </c>
      <c r="H4047" s="7" t="s">
        <v>14</v>
      </c>
      <c r="I4047" s="5">
        <v>0</v>
      </c>
    </row>
    <row r="4048" spans="2:9">
      <c r="B4048" s="11">
        <f>IF(B4047+IF(Tbl_Hourly_Gen[[#This Row],[Hour]]=24,1,0)&lt;Date_End,B4047+IF(Tbl_Hourly_Gen[[#This Row],[Hour]]=24,1,0),0)</f>
        <v>45460</v>
      </c>
      <c r="C4048" s="29">
        <f>Tbl_Hourly_Gen[[#This Row],[Hour]]/24</f>
        <v>0.16666666666666666</v>
      </c>
      <c r="D4048">
        <f>MONTH(Tbl_Hourly_Gen[[#This Row],[Date]])</f>
        <v>6</v>
      </c>
      <c r="E4048">
        <f>DAY(Tbl_Hourly_Gen[[#This Row],[Date]])</f>
        <v>17</v>
      </c>
      <c r="F4048">
        <v>4</v>
      </c>
      <c r="G4048">
        <f>WEEKDAY(Tbl_Hourly_Gen[[#This Row],[Date]])</f>
        <v>2</v>
      </c>
      <c r="H4048" s="7" t="s">
        <v>14</v>
      </c>
      <c r="I4048" s="5">
        <v>0</v>
      </c>
    </row>
    <row r="4049" spans="2:9">
      <c r="B4049" s="11">
        <f>IF(B4048+IF(Tbl_Hourly_Gen[[#This Row],[Hour]]=24,1,0)&lt;Date_End,B4048+IF(Tbl_Hourly_Gen[[#This Row],[Hour]]=24,1,0),0)</f>
        <v>45460</v>
      </c>
      <c r="C4049" s="29">
        <f>Tbl_Hourly_Gen[[#This Row],[Hour]]/24</f>
        <v>0.20833333333333334</v>
      </c>
      <c r="D4049">
        <f>MONTH(Tbl_Hourly_Gen[[#This Row],[Date]])</f>
        <v>6</v>
      </c>
      <c r="E4049">
        <f>DAY(Tbl_Hourly_Gen[[#This Row],[Date]])</f>
        <v>17</v>
      </c>
      <c r="F4049">
        <v>5</v>
      </c>
      <c r="G4049">
        <f>WEEKDAY(Tbl_Hourly_Gen[[#This Row],[Date]])</f>
        <v>2</v>
      </c>
      <c r="H4049" s="7" t="s">
        <v>14</v>
      </c>
      <c r="I4049" s="5">
        <v>0</v>
      </c>
    </row>
    <row r="4050" spans="2:9">
      <c r="B4050" s="11">
        <f>IF(B4049+IF(Tbl_Hourly_Gen[[#This Row],[Hour]]=24,1,0)&lt;Date_End,B4049+IF(Tbl_Hourly_Gen[[#This Row],[Hour]]=24,1,0),0)</f>
        <v>45460</v>
      </c>
      <c r="C4050" s="29">
        <f>Tbl_Hourly_Gen[[#This Row],[Hour]]/24</f>
        <v>0.25</v>
      </c>
      <c r="D4050">
        <f>MONTH(Tbl_Hourly_Gen[[#This Row],[Date]])</f>
        <v>6</v>
      </c>
      <c r="E4050">
        <f>DAY(Tbl_Hourly_Gen[[#This Row],[Date]])</f>
        <v>17</v>
      </c>
      <c r="F4050">
        <v>6</v>
      </c>
      <c r="G4050">
        <f>WEEKDAY(Tbl_Hourly_Gen[[#This Row],[Date]])</f>
        <v>2</v>
      </c>
      <c r="H4050" s="7" t="s">
        <v>14</v>
      </c>
      <c r="I4050" s="5">
        <v>0</v>
      </c>
    </row>
    <row r="4051" spans="2:9">
      <c r="B4051" s="11">
        <f>IF(B4050+IF(Tbl_Hourly_Gen[[#This Row],[Hour]]=24,1,0)&lt;Date_End,B4050+IF(Tbl_Hourly_Gen[[#This Row],[Hour]]=24,1,0),0)</f>
        <v>45460</v>
      </c>
      <c r="C4051" s="29">
        <f>Tbl_Hourly_Gen[[#This Row],[Hour]]/24</f>
        <v>0.29166666666666669</v>
      </c>
      <c r="D4051">
        <f>MONTH(Tbl_Hourly_Gen[[#This Row],[Date]])</f>
        <v>6</v>
      </c>
      <c r="E4051">
        <f>DAY(Tbl_Hourly_Gen[[#This Row],[Date]])</f>
        <v>17</v>
      </c>
      <c r="F4051">
        <v>7</v>
      </c>
      <c r="G4051">
        <f>WEEKDAY(Tbl_Hourly_Gen[[#This Row],[Date]])</f>
        <v>2</v>
      </c>
      <c r="H4051" s="7" t="s">
        <v>14</v>
      </c>
      <c r="I4051" s="5">
        <v>0</v>
      </c>
    </row>
    <row r="4052" spans="2:9">
      <c r="B4052" s="11">
        <f>IF(B4051+IF(Tbl_Hourly_Gen[[#This Row],[Hour]]=24,1,0)&lt;Date_End,B4051+IF(Tbl_Hourly_Gen[[#This Row],[Hour]]=24,1,0),0)</f>
        <v>45460</v>
      </c>
      <c r="C4052" s="29">
        <f>Tbl_Hourly_Gen[[#This Row],[Hour]]/24</f>
        <v>0.33333333333333331</v>
      </c>
      <c r="D4052">
        <f>MONTH(Tbl_Hourly_Gen[[#This Row],[Date]])</f>
        <v>6</v>
      </c>
      <c r="E4052">
        <f>DAY(Tbl_Hourly_Gen[[#This Row],[Date]])</f>
        <v>17</v>
      </c>
      <c r="F4052">
        <v>8</v>
      </c>
      <c r="G4052">
        <f>WEEKDAY(Tbl_Hourly_Gen[[#This Row],[Date]])</f>
        <v>2</v>
      </c>
      <c r="H4052" s="7" t="s">
        <v>14</v>
      </c>
      <c r="I4052" s="5">
        <v>0</v>
      </c>
    </row>
    <row r="4053" spans="2:9">
      <c r="B4053" s="11">
        <f>IF(B4052+IF(Tbl_Hourly_Gen[[#This Row],[Hour]]=24,1,0)&lt;Date_End,B4052+IF(Tbl_Hourly_Gen[[#This Row],[Hour]]=24,1,0),0)</f>
        <v>45460</v>
      </c>
      <c r="C4053" s="29">
        <f>Tbl_Hourly_Gen[[#This Row],[Hour]]/24</f>
        <v>0.375</v>
      </c>
      <c r="D4053">
        <f>MONTH(Tbl_Hourly_Gen[[#This Row],[Date]])</f>
        <v>6</v>
      </c>
      <c r="E4053">
        <f>DAY(Tbl_Hourly_Gen[[#This Row],[Date]])</f>
        <v>17</v>
      </c>
      <c r="F4053">
        <v>9</v>
      </c>
      <c r="G4053">
        <f>WEEKDAY(Tbl_Hourly_Gen[[#This Row],[Date]])</f>
        <v>2</v>
      </c>
      <c r="H4053" s="7" t="s">
        <v>14</v>
      </c>
      <c r="I4053" s="5">
        <v>0</v>
      </c>
    </row>
    <row r="4054" spans="2:9">
      <c r="B4054" s="11">
        <f>IF(B4053+IF(Tbl_Hourly_Gen[[#This Row],[Hour]]=24,1,0)&lt;Date_End,B4053+IF(Tbl_Hourly_Gen[[#This Row],[Hour]]=24,1,0),0)</f>
        <v>45460</v>
      </c>
      <c r="C4054" s="29">
        <f>Tbl_Hourly_Gen[[#This Row],[Hour]]/24</f>
        <v>0.41666666666666669</v>
      </c>
      <c r="D4054">
        <f>MONTH(Tbl_Hourly_Gen[[#This Row],[Date]])</f>
        <v>6</v>
      </c>
      <c r="E4054">
        <f>DAY(Tbl_Hourly_Gen[[#This Row],[Date]])</f>
        <v>17</v>
      </c>
      <c r="F4054">
        <v>10</v>
      </c>
      <c r="G4054">
        <f>WEEKDAY(Tbl_Hourly_Gen[[#This Row],[Date]])</f>
        <v>2</v>
      </c>
      <c r="H4054" s="7" t="s">
        <v>14</v>
      </c>
      <c r="I4054" s="5">
        <v>0</v>
      </c>
    </row>
    <row r="4055" spans="2:9">
      <c r="B4055" s="11">
        <f>IF(B4054+IF(Tbl_Hourly_Gen[[#This Row],[Hour]]=24,1,0)&lt;Date_End,B4054+IF(Tbl_Hourly_Gen[[#This Row],[Hour]]=24,1,0),0)</f>
        <v>45460</v>
      </c>
      <c r="C4055" s="29">
        <f>Tbl_Hourly_Gen[[#This Row],[Hour]]/24</f>
        <v>0.45833333333333331</v>
      </c>
      <c r="D4055">
        <f>MONTH(Tbl_Hourly_Gen[[#This Row],[Date]])</f>
        <v>6</v>
      </c>
      <c r="E4055">
        <f>DAY(Tbl_Hourly_Gen[[#This Row],[Date]])</f>
        <v>17</v>
      </c>
      <c r="F4055">
        <v>11</v>
      </c>
      <c r="G4055">
        <f>WEEKDAY(Tbl_Hourly_Gen[[#This Row],[Date]])</f>
        <v>2</v>
      </c>
      <c r="H4055" s="7" t="s">
        <v>14</v>
      </c>
      <c r="I4055" s="5">
        <v>0</v>
      </c>
    </row>
    <row r="4056" spans="2:9">
      <c r="B4056" s="11">
        <f>IF(B4055+IF(Tbl_Hourly_Gen[[#This Row],[Hour]]=24,1,0)&lt;Date_End,B4055+IF(Tbl_Hourly_Gen[[#This Row],[Hour]]=24,1,0),0)</f>
        <v>45460</v>
      </c>
      <c r="C4056" s="29">
        <f>Tbl_Hourly_Gen[[#This Row],[Hour]]/24</f>
        <v>0.5</v>
      </c>
      <c r="D4056">
        <f>MONTH(Tbl_Hourly_Gen[[#This Row],[Date]])</f>
        <v>6</v>
      </c>
      <c r="E4056">
        <f>DAY(Tbl_Hourly_Gen[[#This Row],[Date]])</f>
        <v>17</v>
      </c>
      <c r="F4056">
        <v>12</v>
      </c>
      <c r="G4056">
        <f>WEEKDAY(Tbl_Hourly_Gen[[#This Row],[Date]])</f>
        <v>2</v>
      </c>
      <c r="H4056" s="7" t="s">
        <v>14</v>
      </c>
      <c r="I4056" s="5">
        <v>0</v>
      </c>
    </row>
    <row r="4057" spans="2:9">
      <c r="B4057" s="11">
        <f>IF(B4056+IF(Tbl_Hourly_Gen[[#This Row],[Hour]]=24,1,0)&lt;Date_End,B4056+IF(Tbl_Hourly_Gen[[#This Row],[Hour]]=24,1,0),0)</f>
        <v>45460</v>
      </c>
      <c r="C4057" s="29">
        <f>Tbl_Hourly_Gen[[#This Row],[Hour]]/24</f>
        <v>0.54166666666666663</v>
      </c>
      <c r="D4057">
        <f>MONTH(Tbl_Hourly_Gen[[#This Row],[Date]])</f>
        <v>6</v>
      </c>
      <c r="E4057">
        <f>DAY(Tbl_Hourly_Gen[[#This Row],[Date]])</f>
        <v>17</v>
      </c>
      <c r="F4057">
        <v>13</v>
      </c>
      <c r="G4057">
        <f>WEEKDAY(Tbl_Hourly_Gen[[#This Row],[Date]])</f>
        <v>2</v>
      </c>
      <c r="H4057" s="7" t="s">
        <v>14</v>
      </c>
      <c r="I4057" s="5">
        <v>0</v>
      </c>
    </row>
    <row r="4058" spans="2:9">
      <c r="B4058" s="11">
        <f>IF(B4057+IF(Tbl_Hourly_Gen[[#This Row],[Hour]]=24,1,0)&lt;Date_End,B4057+IF(Tbl_Hourly_Gen[[#This Row],[Hour]]=24,1,0),0)</f>
        <v>45460</v>
      </c>
      <c r="C4058" s="29">
        <f>Tbl_Hourly_Gen[[#This Row],[Hour]]/24</f>
        <v>0.58333333333333337</v>
      </c>
      <c r="D4058">
        <f>MONTH(Tbl_Hourly_Gen[[#This Row],[Date]])</f>
        <v>6</v>
      </c>
      <c r="E4058">
        <f>DAY(Tbl_Hourly_Gen[[#This Row],[Date]])</f>
        <v>17</v>
      </c>
      <c r="F4058">
        <v>14</v>
      </c>
      <c r="G4058">
        <f>WEEKDAY(Tbl_Hourly_Gen[[#This Row],[Date]])</f>
        <v>2</v>
      </c>
      <c r="H4058" s="7" t="s">
        <v>14</v>
      </c>
      <c r="I4058" s="5">
        <v>0</v>
      </c>
    </row>
    <row r="4059" spans="2:9">
      <c r="B4059" s="11">
        <f>IF(B4058+IF(Tbl_Hourly_Gen[[#This Row],[Hour]]=24,1,0)&lt;Date_End,B4058+IF(Tbl_Hourly_Gen[[#This Row],[Hour]]=24,1,0),0)</f>
        <v>45460</v>
      </c>
      <c r="C4059" s="29">
        <f>Tbl_Hourly_Gen[[#This Row],[Hour]]/24</f>
        <v>0.625</v>
      </c>
      <c r="D4059">
        <f>MONTH(Tbl_Hourly_Gen[[#This Row],[Date]])</f>
        <v>6</v>
      </c>
      <c r="E4059">
        <f>DAY(Tbl_Hourly_Gen[[#This Row],[Date]])</f>
        <v>17</v>
      </c>
      <c r="F4059">
        <v>15</v>
      </c>
      <c r="G4059">
        <f>WEEKDAY(Tbl_Hourly_Gen[[#This Row],[Date]])</f>
        <v>2</v>
      </c>
      <c r="H4059" s="7" t="s">
        <v>14</v>
      </c>
      <c r="I4059" s="5">
        <v>0</v>
      </c>
    </row>
    <row r="4060" spans="2:9">
      <c r="B4060" s="11">
        <f>IF(B4059+IF(Tbl_Hourly_Gen[[#This Row],[Hour]]=24,1,0)&lt;Date_End,B4059+IF(Tbl_Hourly_Gen[[#This Row],[Hour]]=24,1,0),0)</f>
        <v>45460</v>
      </c>
      <c r="C4060" s="29">
        <f>Tbl_Hourly_Gen[[#This Row],[Hour]]/24</f>
        <v>0.66666666666666663</v>
      </c>
      <c r="D4060">
        <f>MONTH(Tbl_Hourly_Gen[[#This Row],[Date]])</f>
        <v>6</v>
      </c>
      <c r="E4060">
        <f>DAY(Tbl_Hourly_Gen[[#This Row],[Date]])</f>
        <v>17</v>
      </c>
      <c r="F4060">
        <v>16</v>
      </c>
      <c r="G4060">
        <f>WEEKDAY(Tbl_Hourly_Gen[[#This Row],[Date]])</f>
        <v>2</v>
      </c>
      <c r="H4060" s="7" t="s">
        <v>14</v>
      </c>
      <c r="I4060" s="5">
        <v>0</v>
      </c>
    </row>
    <row r="4061" spans="2:9">
      <c r="B4061" s="11">
        <f>IF(B4060+IF(Tbl_Hourly_Gen[[#This Row],[Hour]]=24,1,0)&lt;Date_End,B4060+IF(Tbl_Hourly_Gen[[#This Row],[Hour]]=24,1,0),0)</f>
        <v>45460</v>
      </c>
      <c r="C4061" s="29">
        <f>Tbl_Hourly_Gen[[#This Row],[Hour]]/24</f>
        <v>0.70833333333333337</v>
      </c>
      <c r="D4061">
        <f>MONTH(Tbl_Hourly_Gen[[#This Row],[Date]])</f>
        <v>6</v>
      </c>
      <c r="E4061">
        <f>DAY(Tbl_Hourly_Gen[[#This Row],[Date]])</f>
        <v>17</v>
      </c>
      <c r="F4061">
        <v>17</v>
      </c>
      <c r="G4061">
        <f>WEEKDAY(Tbl_Hourly_Gen[[#This Row],[Date]])</f>
        <v>2</v>
      </c>
      <c r="H4061" s="7" t="s">
        <v>14</v>
      </c>
      <c r="I4061" s="5">
        <v>0</v>
      </c>
    </row>
    <row r="4062" spans="2:9">
      <c r="B4062" s="11">
        <f>IF(B4061+IF(Tbl_Hourly_Gen[[#This Row],[Hour]]=24,1,0)&lt;Date_End,B4061+IF(Tbl_Hourly_Gen[[#This Row],[Hour]]=24,1,0),0)</f>
        <v>45460</v>
      </c>
      <c r="C4062" s="29">
        <f>Tbl_Hourly_Gen[[#This Row],[Hour]]/24</f>
        <v>0.75</v>
      </c>
      <c r="D4062">
        <f>MONTH(Tbl_Hourly_Gen[[#This Row],[Date]])</f>
        <v>6</v>
      </c>
      <c r="E4062">
        <f>DAY(Tbl_Hourly_Gen[[#This Row],[Date]])</f>
        <v>17</v>
      </c>
      <c r="F4062">
        <v>18</v>
      </c>
      <c r="G4062">
        <f>WEEKDAY(Tbl_Hourly_Gen[[#This Row],[Date]])</f>
        <v>2</v>
      </c>
      <c r="H4062" s="7" t="s">
        <v>14</v>
      </c>
      <c r="I4062" s="5">
        <v>0</v>
      </c>
    </row>
    <row r="4063" spans="2:9">
      <c r="B4063" s="11">
        <f>IF(B4062+IF(Tbl_Hourly_Gen[[#This Row],[Hour]]=24,1,0)&lt;Date_End,B4062+IF(Tbl_Hourly_Gen[[#This Row],[Hour]]=24,1,0),0)</f>
        <v>45460</v>
      </c>
      <c r="C4063" s="29">
        <f>Tbl_Hourly_Gen[[#This Row],[Hour]]/24</f>
        <v>0.79166666666666663</v>
      </c>
      <c r="D4063">
        <f>MONTH(Tbl_Hourly_Gen[[#This Row],[Date]])</f>
        <v>6</v>
      </c>
      <c r="E4063">
        <f>DAY(Tbl_Hourly_Gen[[#This Row],[Date]])</f>
        <v>17</v>
      </c>
      <c r="F4063">
        <v>19</v>
      </c>
      <c r="G4063">
        <f>WEEKDAY(Tbl_Hourly_Gen[[#This Row],[Date]])</f>
        <v>2</v>
      </c>
      <c r="H4063" s="7" t="s">
        <v>14</v>
      </c>
      <c r="I4063" s="5">
        <v>0</v>
      </c>
    </row>
    <row r="4064" spans="2:9">
      <c r="B4064" s="11">
        <f>IF(B4063+IF(Tbl_Hourly_Gen[[#This Row],[Hour]]=24,1,0)&lt;Date_End,B4063+IF(Tbl_Hourly_Gen[[#This Row],[Hour]]=24,1,0),0)</f>
        <v>45460</v>
      </c>
      <c r="C4064" s="29">
        <f>Tbl_Hourly_Gen[[#This Row],[Hour]]/24</f>
        <v>0.83333333333333337</v>
      </c>
      <c r="D4064">
        <f>MONTH(Tbl_Hourly_Gen[[#This Row],[Date]])</f>
        <v>6</v>
      </c>
      <c r="E4064">
        <f>DAY(Tbl_Hourly_Gen[[#This Row],[Date]])</f>
        <v>17</v>
      </c>
      <c r="F4064">
        <v>20</v>
      </c>
      <c r="G4064">
        <f>WEEKDAY(Tbl_Hourly_Gen[[#This Row],[Date]])</f>
        <v>2</v>
      </c>
      <c r="H4064" s="7" t="s">
        <v>14</v>
      </c>
      <c r="I4064" s="5">
        <v>0</v>
      </c>
    </row>
    <row r="4065" spans="2:9">
      <c r="B4065" s="11">
        <f>IF(B4064+IF(Tbl_Hourly_Gen[[#This Row],[Hour]]=24,1,0)&lt;Date_End,B4064+IF(Tbl_Hourly_Gen[[#This Row],[Hour]]=24,1,0),0)</f>
        <v>45460</v>
      </c>
      <c r="C4065" s="29">
        <f>Tbl_Hourly_Gen[[#This Row],[Hour]]/24</f>
        <v>0.875</v>
      </c>
      <c r="D4065">
        <f>MONTH(Tbl_Hourly_Gen[[#This Row],[Date]])</f>
        <v>6</v>
      </c>
      <c r="E4065">
        <f>DAY(Tbl_Hourly_Gen[[#This Row],[Date]])</f>
        <v>17</v>
      </c>
      <c r="F4065">
        <v>21</v>
      </c>
      <c r="G4065">
        <f>WEEKDAY(Tbl_Hourly_Gen[[#This Row],[Date]])</f>
        <v>2</v>
      </c>
      <c r="H4065" s="7" t="s">
        <v>14</v>
      </c>
      <c r="I4065" s="5">
        <v>0</v>
      </c>
    </row>
    <row r="4066" spans="2:9">
      <c r="B4066" s="11">
        <f>IF(B4065+IF(Tbl_Hourly_Gen[[#This Row],[Hour]]=24,1,0)&lt;Date_End,B4065+IF(Tbl_Hourly_Gen[[#This Row],[Hour]]=24,1,0),0)</f>
        <v>45460</v>
      </c>
      <c r="C4066" s="29">
        <f>Tbl_Hourly_Gen[[#This Row],[Hour]]/24</f>
        <v>0.91666666666666663</v>
      </c>
      <c r="D4066">
        <f>MONTH(Tbl_Hourly_Gen[[#This Row],[Date]])</f>
        <v>6</v>
      </c>
      <c r="E4066">
        <f>DAY(Tbl_Hourly_Gen[[#This Row],[Date]])</f>
        <v>17</v>
      </c>
      <c r="F4066">
        <v>22</v>
      </c>
      <c r="G4066">
        <f>WEEKDAY(Tbl_Hourly_Gen[[#This Row],[Date]])</f>
        <v>2</v>
      </c>
      <c r="H4066" s="7" t="s">
        <v>14</v>
      </c>
      <c r="I4066" s="5">
        <v>0</v>
      </c>
    </row>
    <row r="4067" spans="2:9">
      <c r="B4067" s="11">
        <f>IF(B4066+IF(Tbl_Hourly_Gen[[#This Row],[Hour]]=24,1,0)&lt;Date_End,B4066+IF(Tbl_Hourly_Gen[[#This Row],[Hour]]=24,1,0),0)</f>
        <v>45460</v>
      </c>
      <c r="C4067" s="29">
        <f>Tbl_Hourly_Gen[[#This Row],[Hour]]/24</f>
        <v>0.95833333333333337</v>
      </c>
      <c r="D4067">
        <f>MONTH(Tbl_Hourly_Gen[[#This Row],[Date]])</f>
        <v>6</v>
      </c>
      <c r="E4067">
        <f>DAY(Tbl_Hourly_Gen[[#This Row],[Date]])</f>
        <v>17</v>
      </c>
      <c r="F4067">
        <v>23</v>
      </c>
      <c r="G4067">
        <f>WEEKDAY(Tbl_Hourly_Gen[[#This Row],[Date]])</f>
        <v>2</v>
      </c>
      <c r="H4067" s="7" t="s">
        <v>14</v>
      </c>
      <c r="I4067" s="5">
        <v>0</v>
      </c>
    </row>
    <row r="4068" spans="2:9">
      <c r="B4068" s="11">
        <f>IF(B4067+IF(Tbl_Hourly_Gen[[#This Row],[Hour]]=24,1,0)&lt;Date_End,B4067+IF(Tbl_Hourly_Gen[[#This Row],[Hour]]=24,1,0),0)</f>
        <v>45461</v>
      </c>
      <c r="C4068" s="29">
        <f>Tbl_Hourly_Gen[[#This Row],[Hour]]/24</f>
        <v>1</v>
      </c>
      <c r="D4068">
        <f>MONTH(Tbl_Hourly_Gen[[#This Row],[Date]])</f>
        <v>6</v>
      </c>
      <c r="E4068">
        <f>DAY(Tbl_Hourly_Gen[[#This Row],[Date]])</f>
        <v>18</v>
      </c>
      <c r="F4068">
        <v>24</v>
      </c>
      <c r="G4068">
        <f>WEEKDAY(Tbl_Hourly_Gen[[#This Row],[Date]])</f>
        <v>3</v>
      </c>
      <c r="H4068" s="7" t="s">
        <v>14</v>
      </c>
      <c r="I4068" s="5">
        <v>0</v>
      </c>
    </row>
    <row r="4069" spans="2:9">
      <c r="B4069" s="11">
        <f>IF(B4068+IF(Tbl_Hourly_Gen[[#This Row],[Hour]]=24,1,0)&lt;Date_End,B4068+IF(Tbl_Hourly_Gen[[#This Row],[Hour]]=24,1,0),0)</f>
        <v>45461</v>
      </c>
      <c r="C4069" s="29">
        <f>Tbl_Hourly_Gen[[#This Row],[Hour]]/24</f>
        <v>4.1666666666666664E-2</v>
      </c>
      <c r="D4069">
        <f>MONTH(Tbl_Hourly_Gen[[#This Row],[Date]])</f>
        <v>6</v>
      </c>
      <c r="E4069">
        <f>DAY(Tbl_Hourly_Gen[[#This Row],[Date]])</f>
        <v>18</v>
      </c>
      <c r="F4069">
        <v>1</v>
      </c>
      <c r="G4069">
        <f>WEEKDAY(Tbl_Hourly_Gen[[#This Row],[Date]])</f>
        <v>3</v>
      </c>
      <c r="H4069" s="7" t="s">
        <v>14</v>
      </c>
      <c r="I4069" s="5">
        <v>0</v>
      </c>
    </row>
    <row r="4070" spans="2:9">
      <c r="B4070" s="11">
        <f>IF(B4069+IF(Tbl_Hourly_Gen[[#This Row],[Hour]]=24,1,0)&lt;Date_End,B4069+IF(Tbl_Hourly_Gen[[#This Row],[Hour]]=24,1,0),0)</f>
        <v>45461</v>
      </c>
      <c r="C4070" s="29">
        <f>Tbl_Hourly_Gen[[#This Row],[Hour]]/24</f>
        <v>8.3333333333333329E-2</v>
      </c>
      <c r="D4070">
        <f>MONTH(Tbl_Hourly_Gen[[#This Row],[Date]])</f>
        <v>6</v>
      </c>
      <c r="E4070">
        <f>DAY(Tbl_Hourly_Gen[[#This Row],[Date]])</f>
        <v>18</v>
      </c>
      <c r="F4070">
        <v>2</v>
      </c>
      <c r="G4070">
        <f>WEEKDAY(Tbl_Hourly_Gen[[#This Row],[Date]])</f>
        <v>3</v>
      </c>
      <c r="H4070" s="7" t="s">
        <v>14</v>
      </c>
      <c r="I4070" s="5">
        <v>0</v>
      </c>
    </row>
    <row r="4071" spans="2:9">
      <c r="B4071" s="11">
        <f>IF(B4070+IF(Tbl_Hourly_Gen[[#This Row],[Hour]]=24,1,0)&lt;Date_End,B4070+IF(Tbl_Hourly_Gen[[#This Row],[Hour]]=24,1,0),0)</f>
        <v>45461</v>
      </c>
      <c r="C4071" s="29">
        <f>Tbl_Hourly_Gen[[#This Row],[Hour]]/24</f>
        <v>0.125</v>
      </c>
      <c r="D4071">
        <f>MONTH(Tbl_Hourly_Gen[[#This Row],[Date]])</f>
        <v>6</v>
      </c>
      <c r="E4071">
        <f>DAY(Tbl_Hourly_Gen[[#This Row],[Date]])</f>
        <v>18</v>
      </c>
      <c r="F4071">
        <v>3</v>
      </c>
      <c r="G4071">
        <f>WEEKDAY(Tbl_Hourly_Gen[[#This Row],[Date]])</f>
        <v>3</v>
      </c>
      <c r="H4071" s="7" t="s">
        <v>14</v>
      </c>
      <c r="I4071" s="5">
        <v>0</v>
      </c>
    </row>
    <row r="4072" spans="2:9">
      <c r="B4072" s="11">
        <f>IF(B4071+IF(Tbl_Hourly_Gen[[#This Row],[Hour]]=24,1,0)&lt;Date_End,B4071+IF(Tbl_Hourly_Gen[[#This Row],[Hour]]=24,1,0),0)</f>
        <v>45461</v>
      </c>
      <c r="C4072" s="29">
        <f>Tbl_Hourly_Gen[[#This Row],[Hour]]/24</f>
        <v>0.16666666666666666</v>
      </c>
      <c r="D4072">
        <f>MONTH(Tbl_Hourly_Gen[[#This Row],[Date]])</f>
        <v>6</v>
      </c>
      <c r="E4072">
        <f>DAY(Tbl_Hourly_Gen[[#This Row],[Date]])</f>
        <v>18</v>
      </c>
      <c r="F4072">
        <v>4</v>
      </c>
      <c r="G4072">
        <f>WEEKDAY(Tbl_Hourly_Gen[[#This Row],[Date]])</f>
        <v>3</v>
      </c>
      <c r="H4072" s="7" t="s">
        <v>14</v>
      </c>
      <c r="I4072" s="5">
        <v>0</v>
      </c>
    </row>
    <row r="4073" spans="2:9">
      <c r="B4073" s="11">
        <f>IF(B4072+IF(Tbl_Hourly_Gen[[#This Row],[Hour]]=24,1,0)&lt;Date_End,B4072+IF(Tbl_Hourly_Gen[[#This Row],[Hour]]=24,1,0),0)</f>
        <v>45461</v>
      </c>
      <c r="C4073" s="29">
        <f>Tbl_Hourly_Gen[[#This Row],[Hour]]/24</f>
        <v>0.20833333333333334</v>
      </c>
      <c r="D4073">
        <f>MONTH(Tbl_Hourly_Gen[[#This Row],[Date]])</f>
        <v>6</v>
      </c>
      <c r="E4073">
        <f>DAY(Tbl_Hourly_Gen[[#This Row],[Date]])</f>
        <v>18</v>
      </c>
      <c r="F4073">
        <v>5</v>
      </c>
      <c r="G4073">
        <f>WEEKDAY(Tbl_Hourly_Gen[[#This Row],[Date]])</f>
        <v>3</v>
      </c>
      <c r="H4073" s="7" t="s">
        <v>14</v>
      </c>
      <c r="I4073" s="5">
        <v>0</v>
      </c>
    </row>
    <row r="4074" spans="2:9">
      <c r="B4074" s="11">
        <f>IF(B4073+IF(Tbl_Hourly_Gen[[#This Row],[Hour]]=24,1,0)&lt;Date_End,B4073+IF(Tbl_Hourly_Gen[[#This Row],[Hour]]=24,1,0),0)</f>
        <v>45461</v>
      </c>
      <c r="C4074" s="29">
        <f>Tbl_Hourly_Gen[[#This Row],[Hour]]/24</f>
        <v>0.25</v>
      </c>
      <c r="D4074">
        <f>MONTH(Tbl_Hourly_Gen[[#This Row],[Date]])</f>
        <v>6</v>
      </c>
      <c r="E4074">
        <f>DAY(Tbl_Hourly_Gen[[#This Row],[Date]])</f>
        <v>18</v>
      </c>
      <c r="F4074">
        <v>6</v>
      </c>
      <c r="G4074">
        <f>WEEKDAY(Tbl_Hourly_Gen[[#This Row],[Date]])</f>
        <v>3</v>
      </c>
      <c r="H4074" s="7" t="s">
        <v>14</v>
      </c>
      <c r="I4074" s="5">
        <v>0</v>
      </c>
    </row>
    <row r="4075" spans="2:9">
      <c r="B4075" s="11">
        <f>IF(B4074+IF(Tbl_Hourly_Gen[[#This Row],[Hour]]=24,1,0)&lt;Date_End,B4074+IF(Tbl_Hourly_Gen[[#This Row],[Hour]]=24,1,0),0)</f>
        <v>45461</v>
      </c>
      <c r="C4075" s="29">
        <f>Tbl_Hourly_Gen[[#This Row],[Hour]]/24</f>
        <v>0.29166666666666669</v>
      </c>
      <c r="D4075">
        <f>MONTH(Tbl_Hourly_Gen[[#This Row],[Date]])</f>
        <v>6</v>
      </c>
      <c r="E4075">
        <f>DAY(Tbl_Hourly_Gen[[#This Row],[Date]])</f>
        <v>18</v>
      </c>
      <c r="F4075">
        <v>7</v>
      </c>
      <c r="G4075">
        <f>WEEKDAY(Tbl_Hourly_Gen[[#This Row],[Date]])</f>
        <v>3</v>
      </c>
      <c r="H4075" s="7" t="s">
        <v>14</v>
      </c>
      <c r="I4075" s="5">
        <v>0</v>
      </c>
    </row>
    <row r="4076" spans="2:9">
      <c r="B4076" s="11">
        <f>IF(B4075+IF(Tbl_Hourly_Gen[[#This Row],[Hour]]=24,1,0)&lt;Date_End,B4075+IF(Tbl_Hourly_Gen[[#This Row],[Hour]]=24,1,0),0)</f>
        <v>45461</v>
      </c>
      <c r="C4076" s="29">
        <f>Tbl_Hourly_Gen[[#This Row],[Hour]]/24</f>
        <v>0.33333333333333331</v>
      </c>
      <c r="D4076">
        <f>MONTH(Tbl_Hourly_Gen[[#This Row],[Date]])</f>
        <v>6</v>
      </c>
      <c r="E4076">
        <f>DAY(Tbl_Hourly_Gen[[#This Row],[Date]])</f>
        <v>18</v>
      </c>
      <c r="F4076">
        <v>8</v>
      </c>
      <c r="G4076">
        <f>WEEKDAY(Tbl_Hourly_Gen[[#This Row],[Date]])</f>
        <v>3</v>
      </c>
      <c r="H4076" s="7" t="s">
        <v>14</v>
      </c>
      <c r="I4076" s="5">
        <v>0</v>
      </c>
    </row>
    <row r="4077" spans="2:9">
      <c r="B4077" s="11">
        <f>IF(B4076+IF(Tbl_Hourly_Gen[[#This Row],[Hour]]=24,1,0)&lt;Date_End,B4076+IF(Tbl_Hourly_Gen[[#This Row],[Hour]]=24,1,0),0)</f>
        <v>45461</v>
      </c>
      <c r="C4077" s="29">
        <f>Tbl_Hourly_Gen[[#This Row],[Hour]]/24</f>
        <v>0.375</v>
      </c>
      <c r="D4077">
        <f>MONTH(Tbl_Hourly_Gen[[#This Row],[Date]])</f>
        <v>6</v>
      </c>
      <c r="E4077">
        <f>DAY(Tbl_Hourly_Gen[[#This Row],[Date]])</f>
        <v>18</v>
      </c>
      <c r="F4077">
        <v>9</v>
      </c>
      <c r="G4077">
        <f>WEEKDAY(Tbl_Hourly_Gen[[#This Row],[Date]])</f>
        <v>3</v>
      </c>
      <c r="H4077" s="7" t="s">
        <v>14</v>
      </c>
      <c r="I4077" s="5">
        <v>0</v>
      </c>
    </row>
    <row r="4078" spans="2:9">
      <c r="B4078" s="11">
        <f>IF(B4077+IF(Tbl_Hourly_Gen[[#This Row],[Hour]]=24,1,0)&lt;Date_End,B4077+IF(Tbl_Hourly_Gen[[#This Row],[Hour]]=24,1,0),0)</f>
        <v>45461</v>
      </c>
      <c r="C4078" s="29">
        <f>Tbl_Hourly_Gen[[#This Row],[Hour]]/24</f>
        <v>0.41666666666666669</v>
      </c>
      <c r="D4078">
        <f>MONTH(Tbl_Hourly_Gen[[#This Row],[Date]])</f>
        <v>6</v>
      </c>
      <c r="E4078">
        <f>DAY(Tbl_Hourly_Gen[[#This Row],[Date]])</f>
        <v>18</v>
      </c>
      <c r="F4078">
        <v>10</v>
      </c>
      <c r="G4078">
        <f>WEEKDAY(Tbl_Hourly_Gen[[#This Row],[Date]])</f>
        <v>3</v>
      </c>
      <c r="H4078" s="7" t="s">
        <v>14</v>
      </c>
      <c r="I4078" s="5">
        <v>0</v>
      </c>
    </row>
    <row r="4079" spans="2:9">
      <c r="B4079" s="11">
        <f>IF(B4078+IF(Tbl_Hourly_Gen[[#This Row],[Hour]]=24,1,0)&lt;Date_End,B4078+IF(Tbl_Hourly_Gen[[#This Row],[Hour]]=24,1,0),0)</f>
        <v>45461</v>
      </c>
      <c r="C4079" s="29">
        <f>Tbl_Hourly_Gen[[#This Row],[Hour]]/24</f>
        <v>0.45833333333333331</v>
      </c>
      <c r="D4079">
        <f>MONTH(Tbl_Hourly_Gen[[#This Row],[Date]])</f>
        <v>6</v>
      </c>
      <c r="E4079">
        <f>DAY(Tbl_Hourly_Gen[[#This Row],[Date]])</f>
        <v>18</v>
      </c>
      <c r="F4079">
        <v>11</v>
      </c>
      <c r="G4079">
        <f>WEEKDAY(Tbl_Hourly_Gen[[#This Row],[Date]])</f>
        <v>3</v>
      </c>
      <c r="H4079" s="7" t="s">
        <v>14</v>
      </c>
      <c r="I4079" s="5">
        <v>0</v>
      </c>
    </row>
    <row r="4080" spans="2:9">
      <c r="B4080" s="11">
        <f>IF(B4079+IF(Tbl_Hourly_Gen[[#This Row],[Hour]]=24,1,0)&lt;Date_End,B4079+IF(Tbl_Hourly_Gen[[#This Row],[Hour]]=24,1,0),0)</f>
        <v>45461</v>
      </c>
      <c r="C4080" s="29">
        <f>Tbl_Hourly_Gen[[#This Row],[Hour]]/24</f>
        <v>0.5</v>
      </c>
      <c r="D4080">
        <f>MONTH(Tbl_Hourly_Gen[[#This Row],[Date]])</f>
        <v>6</v>
      </c>
      <c r="E4080">
        <f>DAY(Tbl_Hourly_Gen[[#This Row],[Date]])</f>
        <v>18</v>
      </c>
      <c r="F4080">
        <v>12</v>
      </c>
      <c r="G4080">
        <f>WEEKDAY(Tbl_Hourly_Gen[[#This Row],[Date]])</f>
        <v>3</v>
      </c>
      <c r="H4080" s="7" t="s">
        <v>14</v>
      </c>
      <c r="I4080" s="5">
        <v>0</v>
      </c>
    </row>
    <row r="4081" spans="2:9">
      <c r="B4081" s="11">
        <f>IF(B4080+IF(Tbl_Hourly_Gen[[#This Row],[Hour]]=24,1,0)&lt;Date_End,B4080+IF(Tbl_Hourly_Gen[[#This Row],[Hour]]=24,1,0),0)</f>
        <v>45461</v>
      </c>
      <c r="C4081" s="29">
        <f>Tbl_Hourly_Gen[[#This Row],[Hour]]/24</f>
        <v>0.54166666666666663</v>
      </c>
      <c r="D4081">
        <f>MONTH(Tbl_Hourly_Gen[[#This Row],[Date]])</f>
        <v>6</v>
      </c>
      <c r="E4081">
        <f>DAY(Tbl_Hourly_Gen[[#This Row],[Date]])</f>
        <v>18</v>
      </c>
      <c r="F4081">
        <v>13</v>
      </c>
      <c r="G4081">
        <f>WEEKDAY(Tbl_Hourly_Gen[[#This Row],[Date]])</f>
        <v>3</v>
      </c>
      <c r="H4081" s="7" t="s">
        <v>14</v>
      </c>
      <c r="I4081" s="5">
        <v>0</v>
      </c>
    </row>
    <row r="4082" spans="2:9">
      <c r="B4082" s="11">
        <f>IF(B4081+IF(Tbl_Hourly_Gen[[#This Row],[Hour]]=24,1,0)&lt;Date_End,B4081+IF(Tbl_Hourly_Gen[[#This Row],[Hour]]=24,1,0),0)</f>
        <v>45461</v>
      </c>
      <c r="C4082" s="29">
        <f>Tbl_Hourly_Gen[[#This Row],[Hour]]/24</f>
        <v>0.58333333333333337</v>
      </c>
      <c r="D4082">
        <f>MONTH(Tbl_Hourly_Gen[[#This Row],[Date]])</f>
        <v>6</v>
      </c>
      <c r="E4082">
        <f>DAY(Tbl_Hourly_Gen[[#This Row],[Date]])</f>
        <v>18</v>
      </c>
      <c r="F4082">
        <v>14</v>
      </c>
      <c r="G4082">
        <f>WEEKDAY(Tbl_Hourly_Gen[[#This Row],[Date]])</f>
        <v>3</v>
      </c>
      <c r="H4082" s="7" t="s">
        <v>14</v>
      </c>
      <c r="I4082" s="5">
        <v>0</v>
      </c>
    </row>
    <row r="4083" spans="2:9">
      <c r="B4083" s="11">
        <f>IF(B4082+IF(Tbl_Hourly_Gen[[#This Row],[Hour]]=24,1,0)&lt;Date_End,B4082+IF(Tbl_Hourly_Gen[[#This Row],[Hour]]=24,1,0),0)</f>
        <v>45461</v>
      </c>
      <c r="C4083" s="29">
        <f>Tbl_Hourly_Gen[[#This Row],[Hour]]/24</f>
        <v>0.625</v>
      </c>
      <c r="D4083">
        <f>MONTH(Tbl_Hourly_Gen[[#This Row],[Date]])</f>
        <v>6</v>
      </c>
      <c r="E4083">
        <f>DAY(Tbl_Hourly_Gen[[#This Row],[Date]])</f>
        <v>18</v>
      </c>
      <c r="F4083">
        <v>15</v>
      </c>
      <c r="G4083">
        <f>WEEKDAY(Tbl_Hourly_Gen[[#This Row],[Date]])</f>
        <v>3</v>
      </c>
      <c r="H4083" s="7" t="s">
        <v>14</v>
      </c>
      <c r="I4083" s="5">
        <v>0</v>
      </c>
    </row>
    <row r="4084" spans="2:9">
      <c r="B4084" s="11">
        <f>IF(B4083+IF(Tbl_Hourly_Gen[[#This Row],[Hour]]=24,1,0)&lt;Date_End,B4083+IF(Tbl_Hourly_Gen[[#This Row],[Hour]]=24,1,0),0)</f>
        <v>45461</v>
      </c>
      <c r="C4084" s="29">
        <f>Tbl_Hourly_Gen[[#This Row],[Hour]]/24</f>
        <v>0.66666666666666663</v>
      </c>
      <c r="D4084">
        <f>MONTH(Tbl_Hourly_Gen[[#This Row],[Date]])</f>
        <v>6</v>
      </c>
      <c r="E4084">
        <f>DAY(Tbl_Hourly_Gen[[#This Row],[Date]])</f>
        <v>18</v>
      </c>
      <c r="F4084">
        <v>16</v>
      </c>
      <c r="G4084">
        <f>WEEKDAY(Tbl_Hourly_Gen[[#This Row],[Date]])</f>
        <v>3</v>
      </c>
      <c r="H4084" s="7" t="s">
        <v>14</v>
      </c>
      <c r="I4084" s="5">
        <v>0</v>
      </c>
    </row>
    <row r="4085" spans="2:9">
      <c r="B4085" s="11">
        <f>IF(B4084+IF(Tbl_Hourly_Gen[[#This Row],[Hour]]=24,1,0)&lt;Date_End,B4084+IF(Tbl_Hourly_Gen[[#This Row],[Hour]]=24,1,0),0)</f>
        <v>45461</v>
      </c>
      <c r="C4085" s="29">
        <f>Tbl_Hourly_Gen[[#This Row],[Hour]]/24</f>
        <v>0.70833333333333337</v>
      </c>
      <c r="D4085">
        <f>MONTH(Tbl_Hourly_Gen[[#This Row],[Date]])</f>
        <v>6</v>
      </c>
      <c r="E4085">
        <f>DAY(Tbl_Hourly_Gen[[#This Row],[Date]])</f>
        <v>18</v>
      </c>
      <c r="F4085">
        <v>17</v>
      </c>
      <c r="G4085">
        <f>WEEKDAY(Tbl_Hourly_Gen[[#This Row],[Date]])</f>
        <v>3</v>
      </c>
      <c r="H4085" s="7" t="s">
        <v>14</v>
      </c>
      <c r="I4085" s="5">
        <v>0</v>
      </c>
    </row>
    <row r="4086" spans="2:9">
      <c r="B4086" s="11">
        <f>IF(B4085+IF(Tbl_Hourly_Gen[[#This Row],[Hour]]=24,1,0)&lt;Date_End,B4085+IF(Tbl_Hourly_Gen[[#This Row],[Hour]]=24,1,0),0)</f>
        <v>45461</v>
      </c>
      <c r="C4086" s="29">
        <f>Tbl_Hourly_Gen[[#This Row],[Hour]]/24</f>
        <v>0.75</v>
      </c>
      <c r="D4086">
        <f>MONTH(Tbl_Hourly_Gen[[#This Row],[Date]])</f>
        <v>6</v>
      </c>
      <c r="E4086">
        <f>DAY(Tbl_Hourly_Gen[[#This Row],[Date]])</f>
        <v>18</v>
      </c>
      <c r="F4086">
        <v>18</v>
      </c>
      <c r="G4086">
        <f>WEEKDAY(Tbl_Hourly_Gen[[#This Row],[Date]])</f>
        <v>3</v>
      </c>
      <c r="H4086" s="7" t="s">
        <v>14</v>
      </c>
      <c r="I4086" s="5">
        <v>0</v>
      </c>
    </row>
    <row r="4087" spans="2:9">
      <c r="B4087" s="11">
        <f>IF(B4086+IF(Tbl_Hourly_Gen[[#This Row],[Hour]]=24,1,0)&lt;Date_End,B4086+IF(Tbl_Hourly_Gen[[#This Row],[Hour]]=24,1,0),0)</f>
        <v>45461</v>
      </c>
      <c r="C4087" s="29">
        <f>Tbl_Hourly_Gen[[#This Row],[Hour]]/24</f>
        <v>0.79166666666666663</v>
      </c>
      <c r="D4087">
        <f>MONTH(Tbl_Hourly_Gen[[#This Row],[Date]])</f>
        <v>6</v>
      </c>
      <c r="E4087">
        <f>DAY(Tbl_Hourly_Gen[[#This Row],[Date]])</f>
        <v>18</v>
      </c>
      <c r="F4087">
        <v>19</v>
      </c>
      <c r="G4087">
        <f>WEEKDAY(Tbl_Hourly_Gen[[#This Row],[Date]])</f>
        <v>3</v>
      </c>
      <c r="H4087" s="7" t="s">
        <v>14</v>
      </c>
      <c r="I4087" s="5">
        <v>0</v>
      </c>
    </row>
    <row r="4088" spans="2:9">
      <c r="B4088" s="11">
        <f>IF(B4087+IF(Tbl_Hourly_Gen[[#This Row],[Hour]]=24,1,0)&lt;Date_End,B4087+IF(Tbl_Hourly_Gen[[#This Row],[Hour]]=24,1,0),0)</f>
        <v>45461</v>
      </c>
      <c r="C4088" s="29">
        <f>Tbl_Hourly_Gen[[#This Row],[Hour]]/24</f>
        <v>0.83333333333333337</v>
      </c>
      <c r="D4088">
        <f>MONTH(Tbl_Hourly_Gen[[#This Row],[Date]])</f>
        <v>6</v>
      </c>
      <c r="E4088">
        <f>DAY(Tbl_Hourly_Gen[[#This Row],[Date]])</f>
        <v>18</v>
      </c>
      <c r="F4088">
        <v>20</v>
      </c>
      <c r="G4088">
        <f>WEEKDAY(Tbl_Hourly_Gen[[#This Row],[Date]])</f>
        <v>3</v>
      </c>
      <c r="H4088" s="7" t="s">
        <v>14</v>
      </c>
      <c r="I4088" s="5">
        <v>0</v>
      </c>
    </row>
    <row r="4089" spans="2:9">
      <c r="B4089" s="11">
        <f>IF(B4088+IF(Tbl_Hourly_Gen[[#This Row],[Hour]]=24,1,0)&lt;Date_End,B4088+IF(Tbl_Hourly_Gen[[#This Row],[Hour]]=24,1,0),0)</f>
        <v>45461</v>
      </c>
      <c r="C4089" s="29">
        <f>Tbl_Hourly_Gen[[#This Row],[Hour]]/24</f>
        <v>0.875</v>
      </c>
      <c r="D4089">
        <f>MONTH(Tbl_Hourly_Gen[[#This Row],[Date]])</f>
        <v>6</v>
      </c>
      <c r="E4089">
        <f>DAY(Tbl_Hourly_Gen[[#This Row],[Date]])</f>
        <v>18</v>
      </c>
      <c r="F4089">
        <v>21</v>
      </c>
      <c r="G4089">
        <f>WEEKDAY(Tbl_Hourly_Gen[[#This Row],[Date]])</f>
        <v>3</v>
      </c>
      <c r="H4089" s="7" t="s">
        <v>14</v>
      </c>
      <c r="I4089" s="5">
        <v>0</v>
      </c>
    </row>
    <row r="4090" spans="2:9">
      <c r="B4090" s="11">
        <f>IF(B4089+IF(Tbl_Hourly_Gen[[#This Row],[Hour]]=24,1,0)&lt;Date_End,B4089+IF(Tbl_Hourly_Gen[[#This Row],[Hour]]=24,1,0),0)</f>
        <v>45461</v>
      </c>
      <c r="C4090" s="29">
        <f>Tbl_Hourly_Gen[[#This Row],[Hour]]/24</f>
        <v>0.91666666666666663</v>
      </c>
      <c r="D4090">
        <f>MONTH(Tbl_Hourly_Gen[[#This Row],[Date]])</f>
        <v>6</v>
      </c>
      <c r="E4090">
        <f>DAY(Tbl_Hourly_Gen[[#This Row],[Date]])</f>
        <v>18</v>
      </c>
      <c r="F4090">
        <v>22</v>
      </c>
      <c r="G4090">
        <f>WEEKDAY(Tbl_Hourly_Gen[[#This Row],[Date]])</f>
        <v>3</v>
      </c>
      <c r="H4090" s="7" t="s">
        <v>14</v>
      </c>
      <c r="I4090" s="5">
        <v>0</v>
      </c>
    </row>
    <row r="4091" spans="2:9">
      <c r="B4091" s="11">
        <f>IF(B4090+IF(Tbl_Hourly_Gen[[#This Row],[Hour]]=24,1,0)&lt;Date_End,B4090+IF(Tbl_Hourly_Gen[[#This Row],[Hour]]=24,1,0),0)</f>
        <v>45461</v>
      </c>
      <c r="C4091" s="29">
        <f>Tbl_Hourly_Gen[[#This Row],[Hour]]/24</f>
        <v>0.95833333333333337</v>
      </c>
      <c r="D4091">
        <f>MONTH(Tbl_Hourly_Gen[[#This Row],[Date]])</f>
        <v>6</v>
      </c>
      <c r="E4091">
        <f>DAY(Tbl_Hourly_Gen[[#This Row],[Date]])</f>
        <v>18</v>
      </c>
      <c r="F4091">
        <v>23</v>
      </c>
      <c r="G4091">
        <f>WEEKDAY(Tbl_Hourly_Gen[[#This Row],[Date]])</f>
        <v>3</v>
      </c>
      <c r="H4091" s="7" t="s">
        <v>14</v>
      </c>
      <c r="I4091" s="5">
        <v>0</v>
      </c>
    </row>
    <row r="4092" spans="2:9">
      <c r="B4092" s="11">
        <f>IF(B4091+IF(Tbl_Hourly_Gen[[#This Row],[Hour]]=24,1,0)&lt;Date_End,B4091+IF(Tbl_Hourly_Gen[[#This Row],[Hour]]=24,1,0),0)</f>
        <v>45462</v>
      </c>
      <c r="C4092" s="29">
        <f>Tbl_Hourly_Gen[[#This Row],[Hour]]/24</f>
        <v>1</v>
      </c>
      <c r="D4092">
        <f>MONTH(Tbl_Hourly_Gen[[#This Row],[Date]])</f>
        <v>6</v>
      </c>
      <c r="E4092">
        <f>DAY(Tbl_Hourly_Gen[[#This Row],[Date]])</f>
        <v>19</v>
      </c>
      <c r="F4092">
        <v>24</v>
      </c>
      <c r="G4092">
        <f>WEEKDAY(Tbl_Hourly_Gen[[#This Row],[Date]])</f>
        <v>4</v>
      </c>
      <c r="H4092" s="7" t="s">
        <v>14</v>
      </c>
      <c r="I4092" s="5">
        <v>0</v>
      </c>
    </row>
    <row r="4093" spans="2:9">
      <c r="B4093" s="11">
        <f>IF(B4092+IF(Tbl_Hourly_Gen[[#This Row],[Hour]]=24,1,0)&lt;Date_End,B4092+IF(Tbl_Hourly_Gen[[#This Row],[Hour]]=24,1,0),0)</f>
        <v>45462</v>
      </c>
      <c r="C4093" s="29">
        <f>Tbl_Hourly_Gen[[#This Row],[Hour]]/24</f>
        <v>4.1666666666666664E-2</v>
      </c>
      <c r="D4093">
        <f>MONTH(Tbl_Hourly_Gen[[#This Row],[Date]])</f>
        <v>6</v>
      </c>
      <c r="E4093">
        <f>DAY(Tbl_Hourly_Gen[[#This Row],[Date]])</f>
        <v>19</v>
      </c>
      <c r="F4093">
        <v>1</v>
      </c>
      <c r="G4093">
        <f>WEEKDAY(Tbl_Hourly_Gen[[#This Row],[Date]])</f>
        <v>4</v>
      </c>
      <c r="H4093" s="7" t="s">
        <v>14</v>
      </c>
      <c r="I4093" s="5">
        <v>0</v>
      </c>
    </row>
    <row r="4094" spans="2:9">
      <c r="B4094" s="11">
        <f>IF(B4093+IF(Tbl_Hourly_Gen[[#This Row],[Hour]]=24,1,0)&lt;Date_End,B4093+IF(Tbl_Hourly_Gen[[#This Row],[Hour]]=24,1,0),0)</f>
        <v>45462</v>
      </c>
      <c r="C4094" s="29">
        <f>Tbl_Hourly_Gen[[#This Row],[Hour]]/24</f>
        <v>8.3333333333333329E-2</v>
      </c>
      <c r="D4094">
        <f>MONTH(Tbl_Hourly_Gen[[#This Row],[Date]])</f>
        <v>6</v>
      </c>
      <c r="E4094">
        <f>DAY(Tbl_Hourly_Gen[[#This Row],[Date]])</f>
        <v>19</v>
      </c>
      <c r="F4094">
        <v>2</v>
      </c>
      <c r="G4094">
        <f>WEEKDAY(Tbl_Hourly_Gen[[#This Row],[Date]])</f>
        <v>4</v>
      </c>
      <c r="H4094" s="7" t="s">
        <v>14</v>
      </c>
      <c r="I4094" s="5">
        <v>0</v>
      </c>
    </row>
    <row r="4095" spans="2:9">
      <c r="B4095" s="11">
        <f>IF(B4094+IF(Tbl_Hourly_Gen[[#This Row],[Hour]]=24,1,0)&lt;Date_End,B4094+IF(Tbl_Hourly_Gen[[#This Row],[Hour]]=24,1,0),0)</f>
        <v>45462</v>
      </c>
      <c r="C4095" s="29">
        <f>Tbl_Hourly_Gen[[#This Row],[Hour]]/24</f>
        <v>0.125</v>
      </c>
      <c r="D4095">
        <f>MONTH(Tbl_Hourly_Gen[[#This Row],[Date]])</f>
        <v>6</v>
      </c>
      <c r="E4095">
        <f>DAY(Tbl_Hourly_Gen[[#This Row],[Date]])</f>
        <v>19</v>
      </c>
      <c r="F4095">
        <v>3</v>
      </c>
      <c r="G4095">
        <f>WEEKDAY(Tbl_Hourly_Gen[[#This Row],[Date]])</f>
        <v>4</v>
      </c>
      <c r="H4095" s="7" t="s">
        <v>14</v>
      </c>
      <c r="I4095" s="5">
        <v>0</v>
      </c>
    </row>
    <row r="4096" spans="2:9">
      <c r="B4096" s="11">
        <f>IF(B4095+IF(Tbl_Hourly_Gen[[#This Row],[Hour]]=24,1,0)&lt;Date_End,B4095+IF(Tbl_Hourly_Gen[[#This Row],[Hour]]=24,1,0),0)</f>
        <v>45462</v>
      </c>
      <c r="C4096" s="29">
        <f>Tbl_Hourly_Gen[[#This Row],[Hour]]/24</f>
        <v>0.16666666666666666</v>
      </c>
      <c r="D4096">
        <f>MONTH(Tbl_Hourly_Gen[[#This Row],[Date]])</f>
        <v>6</v>
      </c>
      <c r="E4096">
        <f>DAY(Tbl_Hourly_Gen[[#This Row],[Date]])</f>
        <v>19</v>
      </c>
      <c r="F4096">
        <v>4</v>
      </c>
      <c r="G4096">
        <f>WEEKDAY(Tbl_Hourly_Gen[[#This Row],[Date]])</f>
        <v>4</v>
      </c>
      <c r="H4096" s="7" t="s">
        <v>14</v>
      </c>
      <c r="I4096" s="5">
        <v>0</v>
      </c>
    </row>
    <row r="4097" spans="2:9">
      <c r="B4097" s="11">
        <f>IF(B4096+IF(Tbl_Hourly_Gen[[#This Row],[Hour]]=24,1,0)&lt;Date_End,B4096+IF(Tbl_Hourly_Gen[[#This Row],[Hour]]=24,1,0),0)</f>
        <v>45462</v>
      </c>
      <c r="C4097" s="29">
        <f>Tbl_Hourly_Gen[[#This Row],[Hour]]/24</f>
        <v>0.20833333333333334</v>
      </c>
      <c r="D4097">
        <f>MONTH(Tbl_Hourly_Gen[[#This Row],[Date]])</f>
        <v>6</v>
      </c>
      <c r="E4097">
        <f>DAY(Tbl_Hourly_Gen[[#This Row],[Date]])</f>
        <v>19</v>
      </c>
      <c r="F4097">
        <v>5</v>
      </c>
      <c r="G4097">
        <f>WEEKDAY(Tbl_Hourly_Gen[[#This Row],[Date]])</f>
        <v>4</v>
      </c>
      <c r="H4097" s="7" t="s">
        <v>14</v>
      </c>
      <c r="I4097" s="5">
        <v>0</v>
      </c>
    </row>
    <row r="4098" spans="2:9">
      <c r="B4098" s="11">
        <f>IF(B4097+IF(Tbl_Hourly_Gen[[#This Row],[Hour]]=24,1,0)&lt;Date_End,B4097+IF(Tbl_Hourly_Gen[[#This Row],[Hour]]=24,1,0),0)</f>
        <v>45462</v>
      </c>
      <c r="C4098" s="29">
        <f>Tbl_Hourly_Gen[[#This Row],[Hour]]/24</f>
        <v>0.25</v>
      </c>
      <c r="D4098">
        <f>MONTH(Tbl_Hourly_Gen[[#This Row],[Date]])</f>
        <v>6</v>
      </c>
      <c r="E4098">
        <f>DAY(Tbl_Hourly_Gen[[#This Row],[Date]])</f>
        <v>19</v>
      </c>
      <c r="F4098">
        <v>6</v>
      </c>
      <c r="G4098">
        <f>WEEKDAY(Tbl_Hourly_Gen[[#This Row],[Date]])</f>
        <v>4</v>
      </c>
      <c r="H4098" s="7" t="s">
        <v>14</v>
      </c>
      <c r="I4098" s="5">
        <v>0</v>
      </c>
    </row>
    <row r="4099" spans="2:9">
      <c r="B4099" s="11">
        <f>IF(B4098+IF(Tbl_Hourly_Gen[[#This Row],[Hour]]=24,1,0)&lt;Date_End,B4098+IF(Tbl_Hourly_Gen[[#This Row],[Hour]]=24,1,0),0)</f>
        <v>45462</v>
      </c>
      <c r="C4099" s="29">
        <f>Tbl_Hourly_Gen[[#This Row],[Hour]]/24</f>
        <v>0.29166666666666669</v>
      </c>
      <c r="D4099">
        <f>MONTH(Tbl_Hourly_Gen[[#This Row],[Date]])</f>
        <v>6</v>
      </c>
      <c r="E4099">
        <f>DAY(Tbl_Hourly_Gen[[#This Row],[Date]])</f>
        <v>19</v>
      </c>
      <c r="F4099">
        <v>7</v>
      </c>
      <c r="G4099">
        <f>WEEKDAY(Tbl_Hourly_Gen[[#This Row],[Date]])</f>
        <v>4</v>
      </c>
      <c r="H4099" s="7" t="s">
        <v>14</v>
      </c>
      <c r="I4099" s="5">
        <v>0</v>
      </c>
    </row>
    <row r="4100" spans="2:9">
      <c r="B4100" s="11">
        <f>IF(B4099+IF(Tbl_Hourly_Gen[[#This Row],[Hour]]=24,1,0)&lt;Date_End,B4099+IF(Tbl_Hourly_Gen[[#This Row],[Hour]]=24,1,0),0)</f>
        <v>45462</v>
      </c>
      <c r="C4100" s="29">
        <f>Tbl_Hourly_Gen[[#This Row],[Hour]]/24</f>
        <v>0.33333333333333331</v>
      </c>
      <c r="D4100">
        <f>MONTH(Tbl_Hourly_Gen[[#This Row],[Date]])</f>
        <v>6</v>
      </c>
      <c r="E4100">
        <f>DAY(Tbl_Hourly_Gen[[#This Row],[Date]])</f>
        <v>19</v>
      </c>
      <c r="F4100">
        <v>8</v>
      </c>
      <c r="G4100">
        <f>WEEKDAY(Tbl_Hourly_Gen[[#This Row],[Date]])</f>
        <v>4</v>
      </c>
      <c r="H4100" s="7" t="s">
        <v>14</v>
      </c>
      <c r="I4100" s="5">
        <v>0</v>
      </c>
    </row>
    <row r="4101" spans="2:9">
      <c r="B4101" s="11">
        <f>IF(B4100+IF(Tbl_Hourly_Gen[[#This Row],[Hour]]=24,1,0)&lt;Date_End,B4100+IF(Tbl_Hourly_Gen[[#This Row],[Hour]]=24,1,0),0)</f>
        <v>45462</v>
      </c>
      <c r="C4101" s="29">
        <f>Tbl_Hourly_Gen[[#This Row],[Hour]]/24</f>
        <v>0.375</v>
      </c>
      <c r="D4101">
        <f>MONTH(Tbl_Hourly_Gen[[#This Row],[Date]])</f>
        <v>6</v>
      </c>
      <c r="E4101">
        <f>DAY(Tbl_Hourly_Gen[[#This Row],[Date]])</f>
        <v>19</v>
      </c>
      <c r="F4101">
        <v>9</v>
      </c>
      <c r="G4101">
        <f>WEEKDAY(Tbl_Hourly_Gen[[#This Row],[Date]])</f>
        <v>4</v>
      </c>
      <c r="H4101" s="7" t="s">
        <v>14</v>
      </c>
      <c r="I4101" s="5">
        <v>0</v>
      </c>
    </row>
    <row r="4102" spans="2:9">
      <c r="B4102" s="11">
        <f>IF(B4101+IF(Tbl_Hourly_Gen[[#This Row],[Hour]]=24,1,0)&lt;Date_End,B4101+IF(Tbl_Hourly_Gen[[#This Row],[Hour]]=24,1,0),0)</f>
        <v>45462</v>
      </c>
      <c r="C4102" s="29">
        <f>Tbl_Hourly_Gen[[#This Row],[Hour]]/24</f>
        <v>0.41666666666666669</v>
      </c>
      <c r="D4102">
        <f>MONTH(Tbl_Hourly_Gen[[#This Row],[Date]])</f>
        <v>6</v>
      </c>
      <c r="E4102">
        <f>DAY(Tbl_Hourly_Gen[[#This Row],[Date]])</f>
        <v>19</v>
      </c>
      <c r="F4102">
        <v>10</v>
      </c>
      <c r="G4102">
        <f>WEEKDAY(Tbl_Hourly_Gen[[#This Row],[Date]])</f>
        <v>4</v>
      </c>
      <c r="H4102" s="7" t="s">
        <v>14</v>
      </c>
      <c r="I4102" s="5">
        <v>0</v>
      </c>
    </row>
    <row r="4103" spans="2:9">
      <c r="B4103" s="11">
        <f>IF(B4102+IF(Tbl_Hourly_Gen[[#This Row],[Hour]]=24,1,0)&lt;Date_End,B4102+IF(Tbl_Hourly_Gen[[#This Row],[Hour]]=24,1,0),0)</f>
        <v>45462</v>
      </c>
      <c r="C4103" s="29">
        <f>Tbl_Hourly_Gen[[#This Row],[Hour]]/24</f>
        <v>0.45833333333333331</v>
      </c>
      <c r="D4103">
        <f>MONTH(Tbl_Hourly_Gen[[#This Row],[Date]])</f>
        <v>6</v>
      </c>
      <c r="E4103">
        <f>DAY(Tbl_Hourly_Gen[[#This Row],[Date]])</f>
        <v>19</v>
      </c>
      <c r="F4103">
        <v>11</v>
      </c>
      <c r="G4103">
        <f>WEEKDAY(Tbl_Hourly_Gen[[#This Row],[Date]])</f>
        <v>4</v>
      </c>
      <c r="H4103" s="7" t="s">
        <v>14</v>
      </c>
      <c r="I4103" s="5">
        <v>0</v>
      </c>
    </row>
    <row r="4104" spans="2:9">
      <c r="B4104" s="11">
        <f>IF(B4103+IF(Tbl_Hourly_Gen[[#This Row],[Hour]]=24,1,0)&lt;Date_End,B4103+IF(Tbl_Hourly_Gen[[#This Row],[Hour]]=24,1,0),0)</f>
        <v>45462</v>
      </c>
      <c r="C4104" s="29">
        <f>Tbl_Hourly_Gen[[#This Row],[Hour]]/24</f>
        <v>0.5</v>
      </c>
      <c r="D4104">
        <f>MONTH(Tbl_Hourly_Gen[[#This Row],[Date]])</f>
        <v>6</v>
      </c>
      <c r="E4104">
        <f>DAY(Tbl_Hourly_Gen[[#This Row],[Date]])</f>
        <v>19</v>
      </c>
      <c r="F4104">
        <v>12</v>
      </c>
      <c r="G4104">
        <f>WEEKDAY(Tbl_Hourly_Gen[[#This Row],[Date]])</f>
        <v>4</v>
      </c>
      <c r="H4104" s="7" t="s">
        <v>14</v>
      </c>
      <c r="I4104" s="5">
        <v>0</v>
      </c>
    </row>
    <row r="4105" spans="2:9">
      <c r="B4105" s="11">
        <f>IF(B4104+IF(Tbl_Hourly_Gen[[#This Row],[Hour]]=24,1,0)&lt;Date_End,B4104+IF(Tbl_Hourly_Gen[[#This Row],[Hour]]=24,1,0),0)</f>
        <v>45462</v>
      </c>
      <c r="C4105" s="29">
        <f>Tbl_Hourly_Gen[[#This Row],[Hour]]/24</f>
        <v>0.54166666666666663</v>
      </c>
      <c r="D4105">
        <f>MONTH(Tbl_Hourly_Gen[[#This Row],[Date]])</f>
        <v>6</v>
      </c>
      <c r="E4105">
        <f>DAY(Tbl_Hourly_Gen[[#This Row],[Date]])</f>
        <v>19</v>
      </c>
      <c r="F4105">
        <v>13</v>
      </c>
      <c r="G4105">
        <f>WEEKDAY(Tbl_Hourly_Gen[[#This Row],[Date]])</f>
        <v>4</v>
      </c>
      <c r="H4105" s="7" t="s">
        <v>14</v>
      </c>
      <c r="I4105" s="5">
        <v>0</v>
      </c>
    </row>
    <row r="4106" spans="2:9">
      <c r="B4106" s="11">
        <f>IF(B4105+IF(Tbl_Hourly_Gen[[#This Row],[Hour]]=24,1,0)&lt;Date_End,B4105+IF(Tbl_Hourly_Gen[[#This Row],[Hour]]=24,1,0),0)</f>
        <v>45462</v>
      </c>
      <c r="C4106" s="29">
        <f>Tbl_Hourly_Gen[[#This Row],[Hour]]/24</f>
        <v>0.58333333333333337</v>
      </c>
      <c r="D4106">
        <f>MONTH(Tbl_Hourly_Gen[[#This Row],[Date]])</f>
        <v>6</v>
      </c>
      <c r="E4106">
        <f>DAY(Tbl_Hourly_Gen[[#This Row],[Date]])</f>
        <v>19</v>
      </c>
      <c r="F4106">
        <v>14</v>
      </c>
      <c r="G4106">
        <f>WEEKDAY(Tbl_Hourly_Gen[[#This Row],[Date]])</f>
        <v>4</v>
      </c>
      <c r="H4106" s="7" t="s">
        <v>14</v>
      </c>
      <c r="I4106" s="5">
        <v>0</v>
      </c>
    </row>
    <row r="4107" spans="2:9">
      <c r="B4107" s="11">
        <f>IF(B4106+IF(Tbl_Hourly_Gen[[#This Row],[Hour]]=24,1,0)&lt;Date_End,B4106+IF(Tbl_Hourly_Gen[[#This Row],[Hour]]=24,1,0),0)</f>
        <v>45462</v>
      </c>
      <c r="C4107" s="29">
        <f>Tbl_Hourly_Gen[[#This Row],[Hour]]/24</f>
        <v>0.625</v>
      </c>
      <c r="D4107">
        <f>MONTH(Tbl_Hourly_Gen[[#This Row],[Date]])</f>
        <v>6</v>
      </c>
      <c r="E4107">
        <f>DAY(Tbl_Hourly_Gen[[#This Row],[Date]])</f>
        <v>19</v>
      </c>
      <c r="F4107">
        <v>15</v>
      </c>
      <c r="G4107">
        <f>WEEKDAY(Tbl_Hourly_Gen[[#This Row],[Date]])</f>
        <v>4</v>
      </c>
      <c r="H4107" s="7" t="s">
        <v>14</v>
      </c>
      <c r="I4107" s="5">
        <v>0</v>
      </c>
    </row>
    <row r="4108" spans="2:9">
      <c r="B4108" s="11">
        <f>IF(B4107+IF(Tbl_Hourly_Gen[[#This Row],[Hour]]=24,1,0)&lt;Date_End,B4107+IF(Tbl_Hourly_Gen[[#This Row],[Hour]]=24,1,0),0)</f>
        <v>45462</v>
      </c>
      <c r="C4108" s="29">
        <f>Tbl_Hourly_Gen[[#This Row],[Hour]]/24</f>
        <v>0.66666666666666663</v>
      </c>
      <c r="D4108">
        <f>MONTH(Tbl_Hourly_Gen[[#This Row],[Date]])</f>
        <v>6</v>
      </c>
      <c r="E4108">
        <f>DAY(Tbl_Hourly_Gen[[#This Row],[Date]])</f>
        <v>19</v>
      </c>
      <c r="F4108">
        <v>16</v>
      </c>
      <c r="G4108">
        <f>WEEKDAY(Tbl_Hourly_Gen[[#This Row],[Date]])</f>
        <v>4</v>
      </c>
      <c r="H4108" s="7" t="s">
        <v>14</v>
      </c>
      <c r="I4108" s="5">
        <v>0</v>
      </c>
    </row>
    <row r="4109" spans="2:9">
      <c r="B4109" s="11">
        <f>IF(B4108+IF(Tbl_Hourly_Gen[[#This Row],[Hour]]=24,1,0)&lt;Date_End,B4108+IF(Tbl_Hourly_Gen[[#This Row],[Hour]]=24,1,0),0)</f>
        <v>45462</v>
      </c>
      <c r="C4109" s="29">
        <f>Tbl_Hourly_Gen[[#This Row],[Hour]]/24</f>
        <v>0.70833333333333337</v>
      </c>
      <c r="D4109">
        <f>MONTH(Tbl_Hourly_Gen[[#This Row],[Date]])</f>
        <v>6</v>
      </c>
      <c r="E4109">
        <f>DAY(Tbl_Hourly_Gen[[#This Row],[Date]])</f>
        <v>19</v>
      </c>
      <c r="F4109">
        <v>17</v>
      </c>
      <c r="G4109">
        <f>WEEKDAY(Tbl_Hourly_Gen[[#This Row],[Date]])</f>
        <v>4</v>
      </c>
      <c r="H4109" s="7" t="s">
        <v>14</v>
      </c>
      <c r="I4109" s="5">
        <v>0</v>
      </c>
    </row>
    <row r="4110" spans="2:9">
      <c r="B4110" s="11">
        <f>IF(B4109+IF(Tbl_Hourly_Gen[[#This Row],[Hour]]=24,1,0)&lt;Date_End,B4109+IF(Tbl_Hourly_Gen[[#This Row],[Hour]]=24,1,0),0)</f>
        <v>45462</v>
      </c>
      <c r="C4110" s="29">
        <f>Tbl_Hourly_Gen[[#This Row],[Hour]]/24</f>
        <v>0.75</v>
      </c>
      <c r="D4110">
        <f>MONTH(Tbl_Hourly_Gen[[#This Row],[Date]])</f>
        <v>6</v>
      </c>
      <c r="E4110">
        <f>DAY(Tbl_Hourly_Gen[[#This Row],[Date]])</f>
        <v>19</v>
      </c>
      <c r="F4110">
        <v>18</v>
      </c>
      <c r="G4110">
        <f>WEEKDAY(Tbl_Hourly_Gen[[#This Row],[Date]])</f>
        <v>4</v>
      </c>
      <c r="H4110" s="7" t="s">
        <v>14</v>
      </c>
      <c r="I4110" s="5">
        <v>0</v>
      </c>
    </row>
    <row r="4111" spans="2:9">
      <c r="B4111" s="11">
        <f>IF(B4110+IF(Tbl_Hourly_Gen[[#This Row],[Hour]]=24,1,0)&lt;Date_End,B4110+IF(Tbl_Hourly_Gen[[#This Row],[Hour]]=24,1,0),0)</f>
        <v>45462</v>
      </c>
      <c r="C4111" s="29">
        <f>Tbl_Hourly_Gen[[#This Row],[Hour]]/24</f>
        <v>0.79166666666666663</v>
      </c>
      <c r="D4111">
        <f>MONTH(Tbl_Hourly_Gen[[#This Row],[Date]])</f>
        <v>6</v>
      </c>
      <c r="E4111">
        <f>DAY(Tbl_Hourly_Gen[[#This Row],[Date]])</f>
        <v>19</v>
      </c>
      <c r="F4111">
        <v>19</v>
      </c>
      <c r="G4111">
        <f>WEEKDAY(Tbl_Hourly_Gen[[#This Row],[Date]])</f>
        <v>4</v>
      </c>
      <c r="H4111" s="7" t="s">
        <v>14</v>
      </c>
      <c r="I4111" s="5">
        <v>0</v>
      </c>
    </row>
    <row r="4112" spans="2:9">
      <c r="B4112" s="11">
        <f>IF(B4111+IF(Tbl_Hourly_Gen[[#This Row],[Hour]]=24,1,0)&lt;Date_End,B4111+IF(Tbl_Hourly_Gen[[#This Row],[Hour]]=24,1,0),0)</f>
        <v>45462</v>
      </c>
      <c r="C4112" s="29">
        <f>Tbl_Hourly_Gen[[#This Row],[Hour]]/24</f>
        <v>0.83333333333333337</v>
      </c>
      <c r="D4112">
        <f>MONTH(Tbl_Hourly_Gen[[#This Row],[Date]])</f>
        <v>6</v>
      </c>
      <c r="E4112">
        <f>DAY(Tbl_Hourly_Gen[[#This Row],[Date]])</f>
        <v>19</v>
      </c>
      <c r="F4112">
        <v>20</v>
      </c>
      <c r="G4112">
        <f>WEEKDAY(Tbl_Hourly_Gen[[#This Row],[Date]])</f>
        <v>4</v>
      </c>
      <c r="H4112" s="7" t="s">
        <v>14</v>
      </c>
      <c r="I4112" s="5">
        <v>0</v>
      </c>
    </row>
    <row r="4113" spans="2:9">
      <c r="B4113" s="11">
        <f>IF(B4112+IF(Tbl_Hourly_Gen[[#This Row],[Hour]]=24,1,0)&lt;Date_End,B4112+IF(Tbl_Hourly_Gen[[#This Row],[Hour]]=24,1,0),0)</f>
        <v>45462</v>
      </c>
      <c r="C4113" s="29">
        <f>Tbl_Hourly_Gen[[#This Row],[Hour]]/24</f>
        <v>0.875</v>
      </c>
      <c r="D4113">
        <f>MONTH(Tbl_Hourly_Gen[[#This Row],[Date]])</f>
        <v>6</v>
      </c>
      <c r="E4113">
        <f>DAY(Tbl_Hourly_Gen[[#This Row],[Date]])</f>
        <v>19</v>
      </c>
      <c r="F4113">
        <v>21</v>
      </c>
      <c r="G4113">
        <f>WEEKDAY(Tbl_Hourly_Gen[[#This Row],[Date]])</f>
        <v>4</v>
      </c>
      <c r="H4113" s="7" t="s">
        <v>14</v>
      </c>
      <c r="I4113" s="5">
        <v>0</v>
      </c>
    </row>
    <row r="4114" spans="2:9">
      <c r="B4114" s="11">
        <f>IF(B4113+IF(Tbl_Hourly_Gen[[#This Row],[Hour]]=24,1,0)&lt;Date_End,B4113+IF(Tbl_Hourly_Gen[[#This Row],[Hour]]=24,1,0),0)</f>
        <v>45462</v>
      </c>
      <c r="C4114" s="29">
        <f>Tbl_Hourly_Gen[[#This Row],[Hour]]/24</f>
        <v>0.91666666666666663</v>
      </c>
      <c r="D4114">
        <f>MONTH(Tbl_Hourly_Gen[[#This Row],[Date]])</f>
        <v>6</v>
      </c>
      <c r="E4114">
        <f>DAY(Tbl_Hourly_Gen[[#This Row],[Date]])</f>
        <v>19</v>
      </c>
      <c r="F4114">
        <v>22</v>
      </c>
      <c r="G4114">
        <f>WEEKDAY(Tbl_Hourly_Gen[[#This Row],[Date]])</f>
        <v>4</v>
      </c>
      <c r="H4114" s="7" t="s">
        <v>14</v>
      </c>
      <c r="I4114" s="5">
        <v>0</v>
      </c>
    </row>
    <row r="4115" spans="2:9">
      <c r="B4115" s="11">
        <f>IF(B4114+IF(Tbl_Hourly_Gen[[#This Row],[Hour]]=24,1,0)&lt;Date_End,B4114+IF(Tbl_Hourly_Gen[[#This Row],[Hour]]=24,1,0),0)</f>
        <v>45462</v>
      </c>
      <c r="C4115" s="29">
        <f>Tbl_Hourly_Gen[[#This Row],[Hour]]/24</f>
        <v>0.95833333333333337</v>
      </c>
      <c r="D4115">
        <f>MONTH(Tbl_Hourly_Gen[[#This Row],[Date]])</f>
        <v>6</v>
      </c>
      <c r="E4115">
        <f>DAY(Tbl_Hourly_Gen[[#This Row],[Date]])</f>
        <v>19</v>
      </c>
      <c r="F4115">
        <v>23</v>
      </c>
      <c r="G4115">
        <f>WEEKDAY(Tbl_Hourly_Gen[[#This Row],[Date]])</f>
        <v>4</v>
      </c>
      <c r="H4115" s="7" t="s">
        <v>14</v>
      </c>
      <c r="I4115" s="5">
        <v>0</v>
      </c>
    </row>
    <row r="4116" spans="2:9">
      <c r="B4116" s="11">
        <f>IF(B4115+IF(Tbl_Hourly_Gen[[#This Row],[Hour]]=24,1,0)&lt;Date_End,B4115+IF(Tbl_Hourly_Gen[[#This Row],[Hour]]=24,1,0),0)</f>
        <v>45463</v>
      </c>
      <c r="C4116" s="29">
        <f>Tbl_Hourly_Gen[[#This Row],[Hour]]/24</f>
        <v>1</v>
      </c>
      <c r="D4116">
        <f>MONTH(Tbl_Hourly_Gen[[#This Row],[Date]])</f>
        <v>6</v>
      </c>
      <c r="E4116">
        <f>DAY(Tbl_Hourly_Gen[[#This Row],[Date]])</f>
        <v>20</v>
      </c>
      <c r="F4116">
        <v>24</v>
      </c>
      <c r="G4116">
        <f>WEEKDAY(Tbl_Hourly_Gen[[#This Row],[Date]])</f>
        <v>5</v>
      </c>
      <c r="H4116" s="7" t="s">
        <v>14</v>
      </c>
      <c r="I4116" s="5">
        <v>0</v>
      </c>
    </row>
    <row r="4117" spans="2:9">
      <c r="B4117" s="11">
        <f>IF(B4116+IF(Tbl_Hourly_Gen[[#This Row],[Hour]]=24,1,0)&lt;Date_End,B4116+IF(Tbl_Hourly_Gen[[#This Row],[Hour]]=24,1,0),0)</f>
        <v>45463</v>
      </c>
      <c r="C4117" s="29">
        <f>Tbl_Hourly_Gen[[#This Row],[Hour]]/24</f>
        <v>4.1666666666666664E-2</v>
      </c>
      <c r="D4117">
        <f>MONTH(Tbl_Hourly_Gen[[#This Row],[Date]])</f>
        <v>6</v>
      </c>
      <c r="E4117">
        <f>DAY(Tbl_Hourly_Gen[[#This Row],[Date]])</f>
        <v>20</v>
      </c>
      <c r="F4117">
        <v>1</v>
      </c>
      <c r="G4117">
        <f>WEEKDAY(Tbl_Hourly_Gen[[#This Row],[Date]])</f>
        <v>5</v>
      </c>
      <c r="H4117" s="7" t="s">
        <v>14</v>
      </c>
      <c r="I4117" s="5">
        <v>0</v>
      </c>
    </row>
    <row r="4118" spans="2:9">
      <c r="B4118" s="11">
        <f>IF(B4117+IF(Tbl_Hourly_Gen[[#This Row],[Hour]]=24,1,0)&lt;Date_End,B4117+IF(Tbl_Hourly_Gen[[#This Row],[Hour]]=24,1,0),0)</f>
        <v>45463</v>
      </c>
      <c r="C4118" s="29">
        <f>Tbl_Hourly_Gen[[#This Row],[Hour]]/24</f>
        <v>8.3333333333333329E-2</v>
      </c>
      <c r="D4118">
        <f>MONTH(Tbl_Hourly_Gen[[#This Row],[Date]])</f>
        <v>6</v>
      </c>
      <c r="E4118">
        <f>DAY(Tbl_Hourly_Gen[[#This Row],[Date]])</f>
        <v>20</v>
      </c>
      <c r="F4118">
        <v>2</v>
      </c>
      <c r="G4118">
        <f>WEEKDAY(Tbl_Hourly_Gen[[#This Row],[Date]])</f>
        <v>5</v>
      </c>
      <c r="H4118" s="7" t="s">
        <v>14</v>
      </c>
      <c r="I4118" s="5">
        <v>0</v>
      </c>
    </row>
    <row r="4119" spans="2:9">
      <c r="B4119" s="11">
        <f>IF(B4118+IF(Tbl_Hourly_Gen[[#This Row],[Hour]]=24,1,0)&lt;Date_End,B4118+IF(Tbl_Hourly_Gen[[#This Row],[Hour]]=24,1,0),0)</f>
        <v>45463</v>
      </c>
      <c r="C4119" s="29">
        <f>Tbl_Hourly_Gen[[#This Row],[Hour]]/24</f>
        <v>0.125</v>
      </c>
      <c r="D4119">
        <f>MONTH(Tbl_Hourly_Gen[[#This Row],[Date]])</f>
        <v>6</v>
      </c>
      <c r="E4119">
        <f>DAY(Tbl_Hourly_Gen[[#This Row],[Date]])</f>
        <v>20</v>
      </c>
      <c r="F4119">
        <v>3</v>
      </c>
      <c r="G4119">
        <f>WEEKDAY(Tbl_Hourly_Gen[[#This Row],[Date]])</f>
        <v>5</v>
      </c>
      <c r="H4119" s="7" t="s">
        <v>14</v>
      </c>
      <c r="I4119" s="5">
        <v>0</v>
      </c>
    </row>
    <row r="4120" spans="2:9">
      <c r="B4120" s="11">
        <f>IF(B4119+IF(Tbl_Hourly_Gen[[#This Row],[Hour]]=24,1,0)&lt;Date_End,B4119+IF(Tbl_Hourly_Gen[[#This Row],[Hour]]=24,1,0),0)</f>
        <v>45463</v>
      </c>
      <c r="C4120" s="29">
        <f>Tbl_Hourly_Gen[[#This Row],[Hour]]/24</f>
        <v>0.16666666666666666</v>
      </c>
      <c r="D4120">
        <f>MONTH(Tbl_Hourly_Gen[[#This Row],[Date]])</f>
        <v>6</v>
      </c>
      <c r="E4120">
        <f>DAY(Tbl_Hourly_Gen[[#This Row],[Date]])</f>
        <v>20</v>
      </c>
      <c r="F4120">
        <v>4</v>
      </c>
      <c r="G4120">
        <f>WEEKDAY(Tbl_Hourly_Gen[[#This Row],[Date]])</f>
        <v>5</v>
      </c>
      <c r="H4120" s="7" t="s">
        <v>14</v>
      </c>
      <c r="I4120" s="5">
        <v>0</v>
      </c>
    </row>
    <row r="4121" spans="2:9">
      <c r="B4121" s="11">
        <f>IF(B4120+IF(Tbl_Hourly_Gen[[#This Row],[Hour]]=24,1,0)&lt;Date_End,B4120+IF(Tbl_Hourly_Gen[[#This Row],[Hour]]=24,1,0),0)</f>
        <v>45463</v>
      </c>
      <c r="C4121" s="29">
        <f>Tbl_Hourly_Gen[[#This Row],[Hour]]/24</f>
        <v>0.20833333333333334</v>
      </c>
      <c r="D4121">
        <f>MONTH(Tbl_Hourly_Gen[[#This Row],[Date]])</f>
        <v>6</v>
      </c>
      <c r="E4121">
        <f>DAY(Tbl_Hourly_Gen[[#This Row],[Date]])</f>
        <v>20</v>
      </c>
      <c r="F4121">
        <v>5</v>
      </c>
      <c r="G4121">
        <f>WEEKDAY(Tbl_Hourly_Gen[[#This Row],[Date]])</f>
        <v>5</v>
      </c>
      <c r="H4121" s="7" t="s">
        <v>14</v>
      </c>
      <c r="I4121" s="5">
        <v>0</v>
      </c>
    </row>
    <row r="4122" spans="2:9">
      <c r="B4122" s="11">
        <f>IF(B4121+IF(Tbl_Hourly_Gen[[#This Row],[Hour]]=24,1,0)&lt;Date_End,B4121+IF(Tbl_Hourly_Gen[[#This Row],[Hour]]=24,1,0),0)</f>
        <v>45463</v>
      </c>
      <c r="C4122" s="29">
        <f>Tbl_Hourly_Gen[[#This Row],[Hour]]/24</f>
        <v>0.25</v>
      </c>
      <c r="D4122">
        <f>MONTH(Tbl_Hourly_Gen[[#This Row],[Date]])</f>
        <v>6</v>
      </c>
      <c r="E4122">
        <f>DAY(Tbl_Hourly_Gen[[#This Row],[Date]])</f>
        <v>20</v>
      </c>
      <c r="F4122">
        <v>6</v>
      </c>
      <c r="G4122">
        <f>WEEKDAY(Tbl_Hourly_Gen[[#This Row],[Date]])</f>
        <v>5</v>
      </c>
      <c r="H4122" s="7" t="s">
        <v>14</v>
      </c>
      <c r="I4122" s="5">
        <v>0</v>
      </c>
    </row>
    <row r="4123" spans="2:9">
      <c r="B4123" s="11">
        <f>IF(B4122+IF(Tbl_Hourly_Gen[[#This Row],[Hour]]=24,1,0)&lt;Date_End,B4122+IF(Tbl_Hourly_Gen[[#This Row],[Hour]]=24,1,0),0)</f>
        <v>45463</v>
      </c>
      <c r="C4123" s="29">
        <f>Tbl_Hourly_Gen[[#This Row],[Hour]]/24</f>
        <v>0.29166666666666669</v>
      </c>
      <c r="D4123">
        <f>MONTH(Tbl_Hourly_Gen[[#This Row],[Date]])</f>
        <v>6</v>
      </c>
      <c r="E4123">
        <f>DAY(Tbl_Hourly_Gen[[#This Row],[Date]])</f>
        <v>20</v>
      </c>
      <c r="F4123">
        <v>7</v>
      </c>
      <c r="G4123">
        <f>WEEKDAY(Tbl_Hourly_Gen[[#This Row],[Date]])</f>
        <v>5</v>
      </c>
      <c r="H4123" s="7" t="s">
        <v>14</v>
      </c>
      <c r="I4123" s="5">
        <v>0</v>
      </c>
    </row>
    <row r="4124" spans="2:9">
      <c r="B4124" s="11">
        <f>IF(B4123+IF(Tbl_Hourly_Gen[[#This Row],[Hour]]=24,1,0)&lt;Date_End,B4123+IF(Tbl_Hourly_Gen[[#This Row],[Hour]]=24,1,0),0)</f>
        <v>45463</v>
      </c>
      <c r="C4124" s="29">
        <f>Tbl_Hourly_Gen[[#This Row],[Hour]]/24</f>
        <v>0.33333333333333331</v>
      </c>
      <c r="D4124">
        <f>MONTH(Tbl_Hourly_Gen[[#This Row],[Date]])</f>
        <v>6</v>
      </c>
      <c r="E4124">
        <f>DAY(Tbl_Hourly_Gen[[#This Row],[Date]])</f>
        <v>20</v>
      </c>
      <c r="F4124">
        <v>8</v>
      </c>
      <c r="G4124">
        <f>WEEKDAY(Tbl_Hourly_Gen[[#This Row],[Date]])</f>
        <v>5</v>
      </c>
      <c r="H4124" s="7" t="s">
        <v>14</v>
      </c>
      <c r="I4124" s="5">
        <v>0</v>
      </c>
    </row>
    <row r="4125" spans="2:9">
      <c r="B4125" s="11">
        <f>IF(B4124+IF(Tbl_Hourly_Gen[[#This Row],[Hour]]=24,1,0)&lt;Date_End,B4124+IF(Tbl_Hourly_Gen[[#This Row],[Hour]]=24,1,0),0)</f>
        <v>45463</v>
      </c>
      <c r="C4125" s="29">
        <f>Tbl_Hourly_Gen[[#This Row],[Hour]]/24</f>
        <v>0.375</v>
      </c>
      <c r="D4125">
        <f>MONTH(Tbl_Hourly_Gen[[#This Row],[Date]])</f>
        <v>6</v>
      </c>
      <c r="E4125">
        <f>DAY(Tbl_Hourly_Gen[[#This Row],[Date]])</f>
        <v>20</v>
      </c>
      <c r="F4125">
        <v>9</v>
      </c>
      <c r="G4125">
        <f>WEEKDAY(Tbl_Hourly_Gen[[#This Row],[Date]])</f>
        <v>5</v>
      </c>
      <c r="H4125" s="7" t="s">
        <v>14</v>
      </c>
      <c r="I4125" s="5">
        <v>0</v>
      </c>
    </row>
    <row r="4126" spans="2:9">
      <c r="B4126" s="11">
        <f>IF(B4125+IF(Tbl_Hourly_Gen[[#This Row],[Hour]]=24,1,0)&lt;Date_End,B4125+IF(Tbl_Hourly_Gen[[#This Row],[Hour]]=24,1,0),0)</f>
        <v>45463</v>
      </c>
      <c r="C4126" s="29">
        <f>Tbl_Hourly_Gen[[#This Row],[Hour]]/24</f>
        <v>0.41666666666666669</v>
      </c>
      <c r="D4126">
        <f>MONTH(Tbl_Hourly_Gen[[#This Row],[Date]])</f>
        <v>6</v>
      </c>
      <c r="E4126">
        <f>DAY(Tbl_Hourly_Gen[[#This Row],[Date]])</f>
        <v>20</v>
      </c>
      <c r="F4126">
        <v>10</v>
      </c>
      <c r="G4126">
        <f>WEEKDAY(Tbl_Hourly_Gen[[#This Row],[Date]])</f>
        <v>5</v>
      </c>
      <c r="H4126" s="7" t="s">
        <v>14</v>
      </c>
      <c r="I4126" s="5">
        <v>0</v>
      </c>
    </row>
    <row r="4127" spans="2:9">
      <c r="B4127" s="11">
        <f>IF(B4126+IF(Tbl_Hourly_Gen[[#This Row],[Hour]]=24,1,0)&lt;Date_End,B4126+IF(Tbl_Hourly_Gen[[#This Row],[Hour]]=24,1,0),0)</f>
        <v>45463</v>
      </c>
      <c r="C4127" s="29">
        <f>Tbl_Hourly_Gen[[#This Row],[Hour]]/24</f>
        <v>0.45833333333333331</v>
      </c>
      <c r="D4127">
        <f>MONTH(Tbl_Hourly_Gen[[#This Row],[Date]])</f>
        <v>6</v>
      </c>
      <c r="E4127">
        <f>DAY(Tbl_Hourly_Gen[[#This Row],[Date]])</f>
        <v>20</v>
      </c>
      <c r="F4127">
        <v>11</v>
      </c>
      <c r="G4127">
        <f>WEEKDAY(Tbl_Hourly_Gen[[#This Row],[Date]])</f>
        <v>5</v>
      </c>
      <c r="H4127" s="7" t="s">
        <v>14</v>
      </c>
      <c r="I4127" s="5">
        <v>0</v>
      </c>
    </row>
    <row r="4128" spans="2:9">
      <c r="B4128" s="11">
        <f>IF(B4127+IF(Tbl_Hourly_Gen[[#This Row],[Hour]]=24,1,0)&lt;Date_End,B4127+IF(Tbl_Hourly_Gen[[#This Row],[Hour]]=24,1,0),0)</f>
        <v>45463</v>
      </c>
      <c r="C4128" s="29">
        <f>Tbl_Hourly_Gen[[#This Row],[Hour]]/24</f>
        <v>0.5</v>
      </c>
      <c r="D4128">
        <f>MONTH(Tbl_Hourly_Gen[[#This Row],[Date]])</f>
        <v>6</v>
      </c>
      <c r="E4128">
        <f>DAY(Tbl_Hourly_Gen[[#This Row],[Date]])</f>
        <v>20</v>
      </c>
      <c r="F4128">
        <v>12</v>
      </c>
      <c r="G4128">
        <f>WEEKDAY(Tbl_Hourly_Gen[[#This Row],[Date]])</f>
        <v>5</v>
      </c>
      <c r="H4128" s="7" t="s">
        <v>14</v>
      </c>
      <c r="I4128" s="5">
        <v>0</v>
      </c>
    </row>
    <row r="4129" spans="2:9">
      <c r="B4129" s="11">
        <f>IF(B4128+IF(Tbl_Hourly_Gen[[#This Row],[Hour]]=24,1,0)&lt;Date_End,B4128+IF(Tbl_Hourly_Gen[[#This Row],[Hour]]=24,1,0),0)</f>
        <v>45463</v>
      </c>
      <c r="C4129" s="29">
        <f>Tbl_Hourly_Gen[[#This Row],[Hour]]/24</f>
        <v>0.54166666666666663</v>
      </c>
      <c r="D4129">
        <f>MONTH(Tbl_Hourly_Gen[[#This Row],[Date]])</f>
        <v>6</v>
      </c>
      <c r="E4129">
        <f>DAY(Tbl_Hourly_Gen[[#This Row],[Date]])</f>
        <v>20</v>
      </c>
      <c r="F4129">
        <v>13</v>
      </c>
      <c r="G4129">
        <f>WEEKDAY(Tbl_Hourly_Gen[[#This Row],[Date]])</f>
        <v>5</v>
      </c>
      <c r="H4129" s="7" t="s">
        <v>14</v>
      </c>
      <c r="I4129" s="5">
        <v>0</v>
      </c>
    </row>
    <row r="4130" spans="2:9">
      <c r="B4130" s="11">
        <f>IF(B4129+IF(Tbl_Hourly_Gen[[#This Row],[Hour]]=24,1,0)&lt;Date_End,B4129+IF(Tbl_Hourly_Gen[[#This Row],[Hour]]=24,1,0),0)</f>
        <v>45463</v>
      </c>
      <c r="C4130" s="29">
        <f>Tbl_Hourly_Gen[[#This Row],[Hour]]/24</f>
        <v>0.58333333333333337</v>
      </c>
      <c r="D4130">
        <f>MONTH(Tbl_Hourly_Gen[[#This Row],[Date]])</f>
        <v>6</v>
      </c>
      <c r="E4130">
        <f>DAY(Tbl_Hourly_Gen[[#This Row],[Date]])</f>
        <v>20</v>
      </c>
      <c r="F4130">
        <v>14</v>
      </c>
      <c r="G4130">
        <f>WEEKDAY(Tbl_Hourly_Gen[[#This Row],[Date]])</f>
        <v>5</v>
      </c>
      <c r="H4130" s="7" t="s">
        <v>14</v>
      </c>
      <c r="I4130" s="5">
        <v>0</v>
      </c>
    </row>
    <row r="4131" spans="2:9">
      <c r="B4131" s="11">
        <f>IF(B4130+IF(Tbl_Hourly_Gen[[#This Row],[Hour]]=24,1,0)&lt;Date_End,B4130+IF(Tbl_Hourly_Gen[[#This Row],[Hour]]=24,1,0),0)</f>
        <v>45463</v>
      </c>
      <c r="C4131" s="29">
        <f>Tbl_Hourly_Gen[[#This Row],[Hour]]/24</f>
        <v>0.625</v>
      </c>
      <c r="D4131">
        <f>MONTH(Tbl_Hourly_Gen[[#This Row],[Date]])</f>
        <v>6</v>
      </c>
      <c r="E4131">
        <f>DAY(Tbl_Hourly_Gen[[#This Row],[Date]])</f>
        <v>20</v>
      </c>
      <c r="F4131">
        <v>15</v>
      </c>
      <c r="G4131">
        <f>WEEKDAY(Tbl_Hourly_Gen[[#This Row],[Date]])</f>
        <v>5</v>
      </c>
      <c r="H4131" s="7" t="s">
        <v>14</v>
      </c>
      <c r="I4131" s="5">
        <v>0</v>
      </c>
    </row>
    <row r="4132" spans="2:9">
      <c r="B4132" s="11">
        <f>IF(B4131+IF(Tbl_Hourly_Gen[[#This Row],[Hour]]=24,1,0)&lt;Date_End,B4131+IF(Tbl_Hourly_Gen[[#This Row],[Hour]]=24,1,0),0)</f>
        <v>45463</v>
      </c>
      <c r="C4132" s="29">
        <f>Tbl_Hourly_Gen[[#This Row],[Hour]]/24</f>
        <v>0.66666666666666663</v>
      </c>
      <c r="D4132">
        <f>MONTH(Tbl_Hourly_Gen[[#This Row],[Date]])</f>
        <v>6</v>
      </c>
      <c r="E4132">
        <f>DAY(Tbl_Hourly_Gen[[#This Row],[Date]])</f>
        <v>20</v>
      </c>
      <c r="F4132">
        <v>16</v>
      </c>
      <c r="G4132">
        <f>WEEKDAY(Tbl_Hourly_Gen[[#This Row],[Date]])</f>
        <v>5</v>
      </c>
      <c r="H4132" s="7" t="s">
        <v>14</v>
      </c>
      <c r="I4132" s="5">
        <v>0</v>
      </c>
    </row>
    <row r="4133" spans="2:9">
      <c r="B4133" s="11">
        <f>IF(B4132+IF(Tbl_Hourly_Gen[[#This Row],[Hour]]=24,1,0)&lt;Date_End,B4132+IF(Tbl_Hourly_Gen[[#This Row],[Hour]]=24,1,0),0)</f>
        <v>45463</v>
      </c>
      <c r="C4133" s="29">
        <f>Tbl_Hourly_Gen[[#This Row],[Hour]]/24</f>
        <v>0.70833333333333337</v>
      </c>
      <c r="D4133">
        <f>MONTH(Tbl_Hourly_Gen[[#This Row],[Date]])</f>
        <v>6</v>
      </c>
      <c r="E4133">
        <f>DAY(Tbl_Hourly_Gen[[#This Row],[Date]])</f>
        <v>20</v>
      </c>
      <c r="F4133">
        <v>17</v>
      </c>
      <c r="G4133">
        <f>WEEKDAY(Tbl_Hourly_Gen[[#This Row],[Date]])</f>
        <v>5</v>
      </c>
      <c r="H4133" s="7" t="s">
        <v>14</v>
      </c>
      <c r="I4133" s="5">
        <v>0</v>
      </c>
    </row>
    <row r="4134" spans="2:9">
      <c r="B4134" s="11">
        <f>IF(B4133+IF(Tbl_Hourly_Gen[[#This Row],[Hour]]=24,1,0)&lt;Date_End,B4133+IF(Tbl_Hourly_Gen[[#This Row],[Hour]]=24,1,0),0)</f>
        <v>45463</v>
      </c>
      <c r="C4134" s="29">
        <f>Tbl_Hourly_Gen[[#This Row],[Hour]]/24</f>
        <v>0.75</v>
      </c>
      <c r="D4134">
        <f>MONTH(Tbl_Hourly_Gen[[#This Row],[Date]])</f>
        <v>6</v>
      </c>
      <c r="E4134">
        <f>DAY(Tbl_Hourly_Gen[[#This Row],[Date]])</f>
        <v>20</v>
      </c>
      <c r="F4134">
        <v>18</v>
      </c>
      <c r="G4134">
        <f>WEEKDAY(Tbl_Hourly_Gen[[#This Row],[Date]])</f>
        <v>5</v>
      </c>
      <c r="H4134" s="7" t="s">
        <v>14</v>
      </c>
      <c r="I4134" s="5">
        <v>0</v>
      </c>
    </row>
    <row r="4135" spans="2:9">
      <c r="B4135" s="11">
        <f>IF(B4134+IF(Tbl_Hourly_Gen[[#This Row],[Hour]]=24,1,0)&lt;Date_End,B4134+IF(Tbl_Hourly_Gen[[#This Row],[Hour]]=24,1,0),0)</f>
        <v>45463</v>
      </c>
      <c r="C4135" s="29">
        <f>Tbl_Hourly_Gen[[#This Row],[Hour]]/24</f>
        <v>0.79166666666666663</v>
      </c>
      <c r="D4135">
        <f>MONTH(Tbl_Hourly_Gen[[#This Row],[Date]])</f>
        <v>6</v>
      </c>
      <c r="E4135">
        <f>DAY(Tbl_Hourly_Gen[[#This Row],[Date]])</f>
        <v>20</v>
      </c>
      <c r="F4135">
        <v>19</v>
      </c>
      <c r="G4135">
        <f>WEEKDAY(Tbl_Hourly_Gen[[#This Row],[Date]])</f>
        <v>5</v>
      </c>
      <c r="H4135" s="7" t="s">
        <v>14</v>
      </c>
      <c r="I4135" s="5">
        <v>0</v>
      </c>
    </row>
    <row r="4136" spans="2:9">
      <c r="B4136" s="11">
        <f>IF(B4135+IF(Tbl_Hourly_Gen[[#This Row],[Hour]]=24,1,0)&lt;Date_End,B4135+IF(Tbl_Hourly_Gen[[#This Row],[Hour]]=24,1,0),0)</f>
        <v>45463</v>
      </c>
      <c r="C4136" s="29">
        <f>Tbl_Hourly_Gen[[#This Row],[Hour]]/24</f>
        <v>0.83333333333333337</v>
      </c>
      <c r="D4136">
        <f>MONTH(Tbl_Hourly_Gen[[#This Row],[Date]])</f>
        <v>6</v>
      </c>
      <c r="E4136">
        <f>DAY(Tbl_Hourly_Gen[[#This Row],[Date]])</f>
        <v>20</v>
      </c>
      <c r="F4136">
        <v>20</v>
      </c>
      <c r="G4136">
        <f>WEEKDAY(Tbl_Hourly_Gen[[#This Row],[Date]])</f>
        <v>5</v>
      </c>
      <c r="H4136" s="7" t="s">
        <v>14</v>
      </c>
      <c r="I4136" s="5">
        <v>0</v>
      </c>
    </row>
    <row r="4137" spans="2:9">
      <c r="B4137" s="11">
        <f>IF(B4136+IF(Tbl_Hourly_Gen[[#This Row],[Hour]]=24,1,0)&lt;Date_End,B4136+IF(Tbl_Hourly_Gen[[#This Row],[Hour]]=24,1,0),0)</f>
        <v>45463</v>
      </c>
      <c r="C4137" s="29">
        <f>Tbl_Hourly_Gen[[#This Row],[Hour]]/24</f>
        <v>0.875</v>
      </c>
      <c r="D4137">
        <f>MONTH(Tbl_Hourly_Gen[[#This Row],[Date]])</f>
        <v>6</v>
      </c>
      <c r="E4137">
        <f>DAY(Tbl_Hourly_Gen[[#This Row],[Date]])</f>
        <v>20</v>
      </c>
      <c r="F4137">
        <v>21</v>
      </c>
      <c r="G4137">
        <f>WEEKDAY(Tbl_Hourly_Gen[[#This Row],[Date]])</f>
        <v>5</v>
      </c>
      <c r="H4137" s="7" t="s">
        <v>14</v>
      </c>
      <c r="I4137" s="5">
        <v>0</v>
      </c>
    </row>
    <row r="4138" spans="2:9">
      <c r="B4138" s="11">
        <f>IF(B4137+IF(Tbl_Hourly_Gen[[#This Row],[Hour]]=24,1,0)&lt;Date_End,B4137+IF(Tbl_Hourly_Gen[[#This Row],[Hour]]=24,1,0),0)</f>
        <v>45463</v>
      </c>
      <c r="C4138" s="29">
        <f>Tbl_Hourly_Gen[[#This Row],[Hour]]/24</f>
        <v>0.91666666666666663</v>
      </c>
      <c r="D4138">
        <f>MONTH(Tbl_Hourly_Gen[[#This Row],[Date]])</f>
        <v>6</v>
      </c>
      <c r="E4138">
        <f>DAY(Tbl_Hourly_Gen[[#This Row],[Date]])</f>
        <v>20</v>
      </c>
      <c r="F4138">
        <v>22</v>
      </c>
      <c r="G4138">
        <f>WEEKDAY(Tbl_Hourly_Gen[[#This Row],[Date]])</f>
        <v>5</v>
      </c>
      <c r="H4138" s="7" t="s">
        <v>14</v>
      </c>
      <c r="I4138" s="5">
        <v>0</v>
      </c>
    </row>
    <row r="4139" spans="2:9">
      <c r="B4139" s="11">
        <f>IF(B4138+IF(Tbl_Hourly_Gen[[#This Row],[Hour]]=24,1,0)&lt;Date_End,B4138+IF(Tbl_Hourly_Gen[[#This Row],[Hour]]=24,1,0),0)</f>
        <v>45463</v>
      </c>
      <c r="C4139" s="29">
        <f>Tbl_Hourly_Gen[[#This Row],[Hour]]/24</f>
        <v>0.95833333333333337</v>
      </c>
      <c r="D4139">
        <f>MONTH(Tbl_Hourly_Gen[[#This Row],[Date]])</f>
        <v>6</v>
      </c>
      <c r="E4139">
        <f>DAY(Tbl_Hourly_Gen[[#This Row],[Date]])</f>
        <v>20</v>
      </c>
      <c r="F4139">
        <v>23</v>
      </c>
      <c r="G4139">
        <f>WEEKDAY(Tbl_Hourly_Gen[[#This Row],[Date]])</f>
        <v>5</v>
      </c>
      <c r="H4139" s="7" t="s">
        <v>14</v>
      </c>
      <c r="I4139" s="5">
        <v>0</v>
      </c>
    </row>
    <row r="4140" spans="2:9">
      <c r="B4140" s="11">
        <f>IF(B4139+IF(Tbl_Hourly_Gen[[#This Row],[Hour]]=24,1,0)&lt;Date_End,B4139+IF(Tbl_Hourly_Gen[[#This Row],[Hour]]=24,1,0),0)</f>
        <v>45464</v>
      </c>
      <c r="C4140" s="29">
        <f>Tbl_Hourly_Gen[[#This Row],[Hour]]/24</f>
        <v>1</v>
      </c>
      <c r="D4140">
        <f>MONTH(Tbl_Hourly_Gen[[#This Row],[Date]])</f>
        <v>6</v>
      </c>
      <c r="E4140">
        <f>DAY(Tbl_Hourly_Gen[[#This Row],[Date]])</f>
        <v>21</v>
      </c>
      <c r="F4140">
        <v>24</v>
      </c>
      <c r="G4140">
        <f>WEEKDAY(Tbl_Hourly_Gen[[#This Row],[Date]])</f>
        <v>6</v>
      </c>
      <c r="H4140" s="7" t="s">
        <v>14</v>
      </c>
      <c r="I4140" s="5">
        <v>0</v>
      </c>
    </row>
    <row r="4141" spans="2:9">
      <c r="B4141" s="11">
        <f>IF(B4140+IF(Tbl_Hourly_Gen[[#This Row],[Hour]]=24,1,0)&lt;Date_End,B4140+IF(Tbl_Hourly_Gen[[#This Row],[Hour]]=24,1,0),0)</f>
        <v>45464</v>
      </c>
      <c r="C4141" s="29">
        <f>Tbl_Hourly_Gen[[#This Row],[Hour]]/24</f>
        <v>4.1666666666666664E-2</v>
      </c>
      <c r="D4141">
        <f>MONTH(Tbl_Hourly_Gen[[#This Row],[Date]])</f>
        <v>6</v>
      </c>
      <c r="E4141">
        <f>DAY(Tbl_Hourly_Gen[[#This Row],[Date]])</f>
        <v>21</v>
      </c>
      <c r="F4141">
        <v>1</v>
      </c>
      <c r="G4141">
        <f>WEEKDAY(Tbl_Hourly_Gen[[#This Row],[Date]])</f>
        <v>6</v>
      </c>
      <c r="H4141" s="7" t="s">
        <v>14</v>
      </c>
      <c r="I4141" s="5">
        <v>0</v>
      </c>
    </row>
    <row r="4142" spans="2:9">
      <c r="B4142" s="11">
        <f>IF(B4141+IF(Tbl_Hourly_Gen[[#This Row],[Hour]]=24,1,0)&lt;Date_End,B4141+IF(Tbl_Hourly_Gen[[#This Row],[Hour]]=24,1,0),0)</f>
        <v>45464</v>
      </c>
      <c r="C4142" s="29">
        <f>Tbl_Hourly_Gen[[#This Row],[Hour]]/24</f>
        <v>8.3333333333333329E-2</v>
      </c>
      <c r="D4142">
        <f>MONTH(Tbl_Hourly_Gen[[#This Row],[Date]])</f>
        <v>6</v>
      </c>
      <c r="E4142">
        <f>DAY(Tbl_Hourly_Gen[[#This Row],[Date]])</f>
        <v>21</v>
      </c>
      <c r="F4142">
        <v>2</v>
      </c>
      <c r="G4142">
        <f>WEEKDAY(Tbl_Hourly_Gen[[#This Row],[Date]])</f>
        <v>6</v>
      </c>
      <c r="H4142" s="7" t="s">
        <v>14</v>
      </c>
      <c r="I4142" s="5">
        <v>0</v>
      </c>
    </row>
    <row r="4143" spans="2:9">
      <c r="B4143" s="11">
        <f>IF(B4142+IF(Tbl_Hourly_Gen[[#This Row],[Hour]]=24,1,0)&lt;Date_End,B4142+IF(Tbl_Hourly_Gen[[#This Row],[Hour]]=24,1,0),0)</f>
        <v>45464</v>
      </c>
      <c r="C4143" s="29">
        <f>Tbl_Hourly_Gen[[#This Row],[Hour]]/24</f>
        <v>0.125</v>
      </c>
      <c r="D4143">
        <f>MONTH(Tbl_Hourly_Gen[[#This Row],[Date]])</f>
        <v>6</v>
      </c>
      <c r="E4143">
        <f>DAY(Tbl_Hourly_Gen[[#This Row],[Date]])</f>
        <v>21</v>
      </c>
      <c r="F4143">
        <v>3</v>
      </c>
      <c r="G4143">
        <f>WEEKDAY(Tbl_Hourly_Gen[[#This Row],[Date]])</f>
        <v>6</v>
      </c>
      <c r="H4143" s="7" t="s">
        <v>14</v>
      </c>
      <c r="I4143" s="5">
        <v>0</v>
      </c>
    </row>
    <row r="4144" spans="2:9">
      <c r="B4144" s="11">
        <f>IF(B4143+IF(Tbl_Hourly_Gen[[#This Row],[Hour]]=24,1,0)&lt;Date_End,B4143+IF(Tbl_Hourly_Gen[[#This Row],[Hour]]=24,1,0),0)</f>
        <v>45464</v>
      </c>
      <c r="C4144" s="29">
        <f>Tbl_Hourly_Gen[[#This Row],[Hour]]/24</f>
        <v>0.16666666666666666</v>
      </c>
      <c r="D4144">
        <f>MONTH(Tbl_Hourly_Gen[[#This Row],[Date]])</f>
        <v>6</v>
      </c>
      <c r="E4144">
        <f>DAY(Tbl_Hourly_Gen[[#This Row],[Date]])</f>
        <v>21</v>
      </c>
      <c r="F4144">
        <v>4</v>
      </c>
      <c r="G4144">
        <f>WEEKDAY(Tbl_Hourly_Gen[[#This Row],[Date]])</f>
        <v>6</v>
      </c>
      <c r="H4144" s="7" t="s">
        <v>14</v>
      </c>
      <c r="I4144" s="5">
        <v>0</v>
      </c>
    </row>
    <row r="4145" spans="2:9">
      <c r="B4145" s="11">
        <f>IF(B4144+IF(Tbl_Hourly_Gen[[#This Row],[Hour]]=24,1,0)&lt;Date_End,B4144+IF(Tbl_Hourly_Gen[[#This Row],[Hour]]=24,1,0),0)</f>
        <v>45464</v>
      </c>
      <c r="C4145" s="29">
        <f>Tbl_Hourly_Gen[[#This Row],[Hour]]/24</f>
        <v>0.20833333333333334</v>
      </c>
      <c r="D4145">
        <f>MONTH(Tbl_Hourly_Gen[[#This Row],[Date]])</f>
        <v>6</v>
      </c>
      <c r="E4145">
        <f>DAY(Tbl_Hourly_Gen[[#This Row],[Date]])</f>
        <v>21</v>
      </c>
      <c r="F4145">
        <v>5</v>
      </c>
      <c r="G4145">
        <f>WEEKDAY(Tbl_Hourly_Gen[[#This Row],[Date]])</f>
        <v>6</v>
      </c>
      <c r="H4145" s="7" t="s">
        <v>14</v>
      </c>
      <c r="I4145" s="5">
        <v>0</v>
      </c>
    </row>
    <row r="4146" spans="2:9">
      <c r="B4146" s="11">
        <f>IF(B4145+IF(Tbl_Hourly_Gen[[#This Row],[Hour]]=24,1,0)&lt;Date_End,B4145+IF(Tbl_Hourly_Gen[[#This Row],[Hour]]=24,1,0),0)</f>
        <v>45464</v>
      </c>
      <c r="C4146" s="29">
        <f>Tbl_Hourly_Gen[[#This Row],[Hour]]/24</f>
        <v>0.25</v>
      </c>
      <c r="D4146">
        <f>MONTH(Tbl_Hourly_Gen[[#This Row],[Date]])</f>
        <v>6</v>
      </c>
      <c r="E4146">
        <f>DAY(Tbl_Hourly_Gen[[#This Row],[Date]])</f>
        <v>21</v>
      </c>
      <c r="F4146">
        <v>6</v>
      </c>
      <c r="G4146">
        <f>WEEKDAY(Tbl_Hourly_Gen[[#This Row],[Date]])</f>
        <v>6</v>
      </c>
      <c r="H4146" s="7" t="s">
        <v>14</v>
      </c>
      <c r="I4146" s="5">
        <v>0</v>
      </c>
    </row>
    <row r="4147" spans="2:9">
      <c r="B4147" s="11">
        <f>IF(B4146+IF(Tbl_Hourly_Gen[[#This Row],[Hour]]=24,1,0)&lt;Date_End,B4146+IF(Tbl_Hourly_Gen[[#This Row],[Hour]]=24,1,0),0)</f>
        <v>45464</v>
      </c>
      <c r="C4147" s="29">
        <f>Tbl_Hourly_Gen[[#This Row],[Hour]]/24</f>
        <v>0.29166666666666669</v>
      </c>
      <c r="D4147">
        <f>MONTH(Tbl_Hourly_Gen[[#This Row],[Date]])</f>
        <v>6</v>
      </c>
      <c r="E4147">
        <f>DAY(Tbl_Hourly_Gen[[#This Row],[Date]])</f>
        <v>21</v>
      </c>
      <c r="F4147">
        <v>7</v>
      </c>
      <c r="G4147">
        <f>WEEKDAY(Tbl_Hourly_Gen[[#This Row],[Date]])</f>
        <v>6</v>
      </c>
      <c r="H4147" s="7" t="s">
        <v>14</v>
      </c>
      <c r="I4147" s="5">
        <v>0</v>
      </c>
    </row>
    <row r="4148" spans="2:9">
      <c r="B4148" s="11">
        <f>IF(B4147+IF(Tbl_Hourly_Gen[[#This Row],[Hour]]=24,1,0)&lt;Date_End,B4147+IF(Tbl_Hourly_Gen[[#This Row],[Hour]]=24,1,0),0)</f>
        <v>45464</v>
      </c>
      <c r="C4148" s="29">
        <f>Tbl_Hourly_Gen[[#This Row],[Hour]]/24</f>
        <v>0.33333333333333331</v>
      </c>
      <c r="D4148">
        <f>MONTH(Tbl_Hourly_Gen[[#This Row],[Date]])</f>
        <v>6</v>
      </c>
      <c r="E4148">
        <f>DAY(Tbl_Hourly_Gen[[#This Row],[Date]])</f>
        <v>21</v>
      </c>
      <c r="F4148">
        <v>8</v>
      </c>
      <c r="G4148">
        <f>WEEKDAY(Tbl_Hourly_Gen[[#This Row],[Date]])</f>
        <v>6</v>
      </c>
      <c r="H4148" s="7" t="s">
        <v>14</v>
      </c>
      <c r="I4148" s="5">
        <v>0</v>
      </c>
    </row>
    <row r="4149" spans="2:9">
      <c r="B4149" s="11">
        <f>IF(B4148+IF(Tbl_Hourly_Gen[[#This Row],[Hour]]=24,1,0)&lt;Date_End,B4148+IF(Tbl_Hourly_Gen[[#This Row],[Hour]]=24,1,0),0)</f>
        <v>45464</v>
      </c>
      <c r="C4149" s="29">
        <f>Tbl_Hourly_Gen[[#This Row],[Hour]]/24</f>
        <v>0.375</v>
      </c>
      <c r="D4149">
        <f>MONTH(Tbl_Hourly_Gen[[#This Row],[Date]])</f>
        <v>6</v>
      </c>
      <c r="E4149">
        <f>DAY(Tbl_Hourly_Gen[[#This Row],[Date]])</f>
        <v>21</v>
      </c>
      <c r="F4149">
        <v>9</v>
      </c>
      <c r="G4149">
        <f>WEEKDAY(Tbl_Hourly_Gen[[#This Row],[Date]])</f>
        <v>6</v>
      </c>
      <c r="H4149" s="7" t="s">
        <v>14</v>
      </c>
      <c r="I4149" s="5">
        <v>0</v>
      </c>
    </row>
    <row r="4150" spans="2:9">
      <c r="B4150" s="11">
        <f>IF(B4149+IF(Tbl_Hourly_Gen[[#This Row],[Hour]]=24,1,0)&lt;Date_End,B4149+IF(Tbl_Hourly_Gen[[#This Row],[Hour]]=24,1,0),0)</f>
        <v>45464</v>
      </c>
      <c r="C4150" s="29">
        <f>Tbl_Hourly_Gen[[#This Row],[Hour]]/24</f>
        <v>0.41666666666666669</v>
      </c>
      <c r="D4150">
        <f>MONTH(Tbl_Hourly_Gen[[#This Row],[Date]])</f>
        <v>6</v>
      </c>
      <c r="E4150">
        <f>DAY(Tbl_Hourly_Gen[[#This Row],[Date]])</f>
        <v>21</v>
      </c>
      <c r="F4150">
        <v>10</v>
      </c>
      <c r="G4150">
        <f>WEEKDAY(Tbl_Hourly_Gen[[#This Row],[Date]])</f>
        <v>6</v>
      </c>
      <c r="H4150" s="7" t="s">
        <v>14</v>
      </c>
      <c r="I4150" s="5">
        <v>0</v>
      </c>
    </row>
    <row r="4151" spans="2:9">
      <c r="B4151" s="11">
        <f>IF(B4150+IF(Tbl_Hourly_Gen[[#This Row],[Hour]]=24,1,0)&lt;Date_End,B4150+IF(Tbl_Hourly_Gen[[#This Row],[Hour]]=24,1,0),0)</f>
        <v>45464</v>
      </c>
      <c r="C4151" s="29">
        <f>Tbl_Hourly_Gen[[#This Row],[Hour]]/24</f>
        <v>0.45833333333333331</v>
      </c>
      <c r="D4151">
        <f>MONTH(Tbl_Hourly_Gen[[#This Row],[Date]])</f>
        <v>6</v>
      </c>
      <c r="E4151">
        <f>DAY(Tbl_Hourly_Gen[[#This Row],[Date]])</f>
        <v>21</v>
      </c>
      <c r="F4151">
        <v>11</v>
      </c>
      <c r="G4151">
        <f>WEEKDAY(Tbl_Hourly_Gen[[#This Row],[Date]])</f>
        <v>6</v>
      </c>
      <c r="H4151" s="7" t="s">
        <v>14</v>
      </c>
      <c r="I4151" s="5">
        <v>0</v>
      </c>
    </row>
    <row r="4152" spans="2:9">
      <c r="B4152" s="11">
        <f>IF(B4151+IF(Tbl_Hourly_Gen[[#This Row],[Hour]]=24,1,0)&lt;Date_End,B4151+IF(Tbl_Hourly_Gen[[#This Row],[Hour]]=24,1,0),0)</f>
        <v>45464</v>
      </c>
      <c r="C4152" s="29">
        <f>Tbl_Hourly_Gen[[#This Row],[Hour]]/24</f>
        <v>0.5</v>
      </c>
      <c r="D4152">
        <f>MONTH(Tbl_Hourly_Gen[[#This Row],[Date]])</f>
        <v>6</v>
      </c>
      <c r="E4152">
        <f>DAY(Tbl_Hourly_Gen[[#This Row],[Date]])</f>
        <v>21</v>
      </c>
      <c r="F4152">
        <v>12</v>
      </c>
      <c r="G4152">
        <f>WEEKDAY(Tbl_Hourly_Gen[[#This Row],[Date]])</f>
        <v>6</v>
      </c>
      <c r="H4152" s="7" t="s">
        <v>14</v>
      </c>
      <c r="I4152" s="5">
        <v>0</v>
      </c>
    </row>
    <row r="4153" spans="2:9">
      <c r="B4153" s="11">
        <f>IF(B4152+IF(Tbl_Hourly_Gen[[#This Row],[Hour]]=24,1,0)&lt;Date_End,B4152+IF(Tbl_Hourly_Gen[[#This Row],[Hour]]=24,1,0),0)</f>
        <v>45464</v>
      </c>
      <c r="C4153" s="29">
        <f>Tbl_Hourly_Gen[[#This Row],[Hour]]/24</f>
        <v>0.54166666666666663</v>
      </c>
      <c r="D4153">
        <f>MONTH(Tbl_Hourly_Gen[[#This Row],[Date]])</f>
        <v>6</v>
      </c>
      <c r="E4153">
        <f>DAY(Tbl_Hourly_Gen[[#This Row],[Date]])</f>
        <v>21</v>
      </c>
      <c r="F4153">
        <v>13</v>
      </c>
      <c r="G4153">
        <f>WEEKDAY(Tbl_Hourly_Gen[[#This Row],[Date]])</f>
        <v>6</v>
      </c>
      <c r="H4153" s="7" t="s">
        <v>14</v>
      </c>
      <c r="I4153" s="5">
        <v>0</v>
      </c>
    </row>
    <row r="4154" spans="2:9">
      <c r="B4154" s="11">
        <f>IF(B4153+IF(Tbl_Hourly_Gen[[#This Row],[Hour]]=24,1,0)&lt;Date_End,B4153+IF(Tbl_Hourly_Gen[[#This Row],[Hour]]=24,1,0),0)</f>
        <v>45464</v>
      </c>
      <c r="C4154" s="29">
        <f>Tbl_Hourly_Gen[[#This Row],[Hour]]/24</f>
        <v>0.58333333333333337</v>
      </c>
      <c r="D4154">
        <f>MONTH(Tbl_Hourly_Gen[[#This Row],[Date]])</f>
        <v>6</v>
      </c>
      <c r="E4154">
        <f>DAY(Tbl_Hourly_Gen[[#This Row],[Date]])</f>
        <v>21</v>
      </c>
      <c r="F4154">
        <v>14</v>
      </c>
      <c r="G4154">
        <f>WEEKDAY(Tbl_Hourly_Gen[[#This Row],[Date]])</f>
        <v>6</v>
      </c>
      <c r="H4154" s="7" t="s">
        <v>14</v>
      </c>
      <c r="I4154" s="5">
        <v>0</v>
      </c>
    </row>
    <row r="4155" spans="2:9">
      <c r="B4155" s="11">
        <f>IF(B4154+IF(Tbl_Hourly_Gen[[#This Row],[Hour]]=24,1,0)&lt;Date_End,B4154+IF(Tbl_Hourly_Gen[[#This Row],[Hour]]=24,1,0),0)</f>
        <v>45464</v>
      </c>
      <c r="C4155" s="29">
        <f>Tbl_Hourly_Gen[[#This Row],[Hour]]/24</f>
        <v>0.625</v>
      </c>
      <c r="D4155">
        <f>MONTH(Tbl_Hourly_Gen[[#This Row],[Date]])</f>
        <v>6</v>
      </c>
      <c r="E4155">
        <f>DAY(Tbl_Hourly_Gen[[#This Row],[Date]])</f>
        <v>21</v>
      </c>
      <c r="F4155">
        <v>15</v>
      </c>
      <c r="G4155">
        <f>WEEKDAY(Tbl_Hourly_Gen[[#This Row],[Date]])</f>
        <v>6</v>
      </c>
      <c r="H4155" s="7" t="s">
        <v>14</v>
      </c>
      <c r="I4155" s="5">
        <v>0</v>
      </c>
    </row>
    <row r="4156" spans="2:9">
      <c r="B4156" s="11">
        <f>IF(B4155+IF(Tbl_Hourly_Gen[[#This Row],[Hour]]=24,1,0)&lt;Date_End,B4155+IF(Tbl_Hourly_Gen[[#This Row],[Hour]]=24,1,0),0)</f>
        <v>45464</v>
      </c>
      <c r="C4156" s="29">
        <f>Tbl_Hourly_Gen[[#This Row],[Hour]]/24</f>
        <v>0.66666666666666663</v>
      </c>
      <c r="D4156">
        <f>MONTH(Tbl_Hourly_Gen[[#This Row],[Date]])</f>
        <v>6</v>
      </c>
      <c r="E4156">
        <f>DAY(Tbl_Hourly_Gen[[#This Row],[Date]])</f>
        <v>21</v>
      </c>
      <c r="F4156">
        <v>16</v>
      </c>
      <c r="G4156">
        <f>WEEKDAY(Tbl_Hourly_Gen[[#This Row],[Date]])</f>
        <v>6</v>
      </c>
      <c r="H4156" s="7" t="s">
        <v>14</v>
      </c>
      <c r="I4156" s="5">
        <v>0</v>
      </c>
    </row>
    <row r="4157" spans="2:9">
      <c r="B4157" s="11">
        <f>IF(B4156+IF(Tbl_Hourly_Gen[[#This Row],[Hour]]=24,1,0)&lt;Date_End,B4156+IF(Tbl_Hourly_Gen[[#This Row],[Hour]]=24,1,0),0)</f>
        <v>45464</v>
      </c>
      <c r="C4157" s="29">
        <f>Tbl_Hourly_Gen[[#This Row],[Hour]]/24</f>
        <v>0.70833333333333337</v>
      </c>
      <c r="D4157">
        <f>MONTH(Tbl_Hourly_Gen[[#This Row],[Date]])</f>
        <v>6</v>
      </c>
      <c r="E4157">
        <f>DAY(Tbl_Hourly_Gen[[#This Row],[Date]])</f>
        <v>21</v>
      </c>
      <c r="F4157">
        <v>17</v>
      </c>
      <c r="G4157">
        <f>WEEKDAY(Tbl_Hourly_Gen[[#This Row],[Date]])</f>
        <v>6</v>
      </c>
      <c r="H4157" s="7" t="s">
        <v>14</v>
      </c>
      <c r="I4157" s="5">
        <v>0</v>
      </c>
    </row>
    <row r="4158" spans="2:9">
      <c r="B4158" s="11">
        <f>IF(B4157+IF(Tbl_Hourly_Gen[[#This Row],[Hour]]=24,1,0)&lt;Date_End,B4157+IF(Tbl_Hourly_Gen[[#This Row],[Hour]]=24,1,0),0)</f>
        <v>45464</v>
      </c>
      <c r="C4158" s="29">
        <f>Tbl_Hourly_Gen[[#This Row],[Hour]]/24</f>
        <v>0.75</v>
      </c>
      <c r="D4158">
        <f>MONTH(Tbl_Hourly_Gen[[#This Row],[Date]])</f>
        <v>6</v>
      </c>
      <c r="E4158">
        <f>DAY(Tbl_Hourly_Gen[[#This Row],[Date]])</f>
        <v>21</v>
      </c>
      <c r="F4158">
        <v>18</v>
      </c>
      <c r="G4158">
        <f>WEEKDAY(Tbl_Hourly_Gen[[#This Row],[Date]])</f>
        <v>6</v>
      </c>
      <c r="H4158" s="7" t="s">
        <v>14</v>
      </c>
      <c r="I4158" s="5">
        <v>0</v>
      </c>
    </row>
    <row r="4159" spans="2:9">
      <c r="B4159" s="11">
        <f>IF(B4158+IF(Tbl_Hourly_Gen[[#This Row],[Hour]]=24,1,0)&lt;Date_End,B4158+IF(Tbl_Hourly_Gen[[#This Row],[Hour]]=24,1,0),0)</f>
        <v>45464</v>
      </c>
      <c r="C4159" s="29">
        <f>Tbl_Hourly_Gen[[#This Row],[Hour]]/24</f>
        <v>0.79166666666666663</v>
      </c>
      <c r="D4159">
        <f>MONTH(Tbl_Hourly_Gen[[#This Row],[Date]])</f>
        <v>6</v>
      </c>
      <c r="E4159">
        <f>DAY(Tbl_Hourly_Gen[[#This Row],[Date]])</f>
        <v>21</v>
      </c>
      <c r="F4159">
        <v>19</v>
      </c>
      <c r="G4159">
        <f>WEEKDAY(Tbl_Hourly_Gen[[#This Row],[Date]])</f>
        <v>6</v>
      </c>
      <c r="H4159" s="7" t="s">
        <v>14</v>
      </c>
      <c r="I4159" s="5">
        <v>0</v>
      </c>
    </row>
    <row r="4160" spans="2:9">
      <c r="B4160" s="11">
        <f>IF(B4159+IF(Tbl_Hourly_Gen[[#This Row],[Hour]]=24,1,0)&lt;Date_End,B4159+IF(Tbl_Hourly_Gen[[#This Row],[Hour]]=24,1,0),0)</f>
        <v>45464</v>
      </c>
      <c r="C4160" s="29">
        <f>Tbl_Hourly_Gen[[#This Row],[Hour]]/24</f>
        <v>0.83333333333333337</v>
      </c>
      <c r="D4160">
        <f>MONTH(Tbl_Hourly_Gen[[#This Row],[Date]])</f>
        <v>6</v>
      </c>
      <c r="E4160">
        <f>DAY(Tbl_Hourly_Gen[[#This Row],[Date]])</f>
        <v>21</v>
      </c>
      <c r="F4160">
        <v>20</v>
      </c>
      <c r="G4160">
        <f>WEEKDAY(Tbl_Hourly_Gen[[#This Row],[Date]])</f>
        <v>6</v>
      </c>
      <c r="H4160" s="7" t="s">
        <v>14</v>
      </c>
      <c r="I4160" s="5">
        <v>0</v>
      </c>
    </row>
    <row r="4161" spans="2:9">
      <c r="B4161" s="11">
        <f>IF(B4160+IF(Tbl_Hourly_Gen[[#This Row],[Hour]]=24,1,0)&lt;Date_End,B4160+IF(Tbl_Hourly_Gen[[#This Row],[Hour]]=24,1,0),0)</f>
        <v>45464</v>
      </c>
      <c r="C4161" s="29">
        <f>Tbl_Hourly_Gen[[#This Row],[Hour]]/24</f>
        <v>0.875</v>
      </c>
      <c r="D4161">
        <f>MONTH(Tbl_Hourly_Gen[[#This Row],[Date]])</f>
        <v>6</v>
      </c>
      <c r="E4161">
        <f>DAY(Tbl_Hourly_Gen[[#This Row],[Date]])</f>
        <v>21</v>
      </c>
      <c r="F4161">
        <v>21</v>
      </c>
      <c r="G4161">
        <f>WEEKDAY(Tbl_Hourly_Gen[[#This Row],[Date]])</f>
        <v>6</v>
      </c>
      <c r="H4161" s="7" t="s">
        <v>14</v>
      </c>
      <c r="I4161" s="5">
        <v>0</v>
      </c>
    </row>
    <row r="4162" spans="2:9">
      <c r="B4162" s="11">
        <f>IF(B4161+IF(Tbl_Hourly_Gen[[#This Row],[Hour]]=24,1,0)&lt;Date_End,B4161+IF(Tbl_Hourly_Gen[[#This Row],[Hour]]=24,1,0),0)</f>
        <v>45464</v>
      </c>
      <c r="C4162" s="29">
        <f>Tbl_Hourly_Gen[[#This Row],[Hour]]/24</f>
        <v>0.91666666666666663</v>
      </c>
      <c r="D4162">
        <f>MONTH(Tbl_Hourly_Gen[[#This Row],[Date]])</f>
        <v>6</v>
      </c>
      <c r="E4162">
        <f>DAY(Tbl_Hourly_Gen[[#This Row],[Date]])</f>
        <v>21</v>
      </c>
      <c r="F4162">
        <v>22</v>
      </c>
      <c r="G4162">
        <f>WEEKDAY(Tbl_Hourly_Gen[[#This Row],[Date]])</f>
        <v>6</v>
      </c>
      <c r="H4162" s="7" t="s">
        <v>14</v>
      </c>
      <c r="I4162" s="5">
        <v>0</v>
      </c>
    </row>
    <row r="4163" spans="2:9">
      <c r="B4163" s="11">
        <f>IF(B4162+IF(Tbl_Hourly_Gen[[#This Row],[Hour]]=24,1,0)&lt;Date_End,B4162+IF(Tbl_Hourly_Gen[[#This Row],[Hour]]=24,1,0),0)</f>
        <v>45464</v>
      </c>
      <c r="C4163" s="29">
        <f>Tbl_Hourly_Gen[[#This Row],[Hour]]/24</f>
        <v>0.95833333333333337</v>
      </c>
      <c r="D4163">
        <f>MONTH(Tbl_Hourly_Gen[[#This Row],[Date]])</f>
        <v>6</v>
      </c>
      <c r="E4163">
        <f>DAY(Tbl_Hourly_Gen[[#This Row],[Date]])</f>
        <v>21</v>
      </c>
      <c r="F4163">
        <v>23</v>
      </c>
      <c r="G4163">
        <f>WEEKDAY(Tbl_Hourly_Gen[[#This Row],[Date]])</f>
        <v>6</v>
      </c>
      <c r="H4163" s="7" t="s">
        <v>14</v>
      </c>
      <c r="I4163" s="5">
        <v>0</v>
      </c>
    </row>
    <row r="4164" spans="2:9">
      <c r="B4164" s="11">
        <f>IF(B4163+IF(Tbl_Hourly_Gen[[#This Row],[Hour]]=24,1,0)&lt;Date_End,B4163+IF(Tbl_Hourly_Gen[[#This Row],[Hour]]=24,1,0),0)</f>
        <v>45465</v>
      </c>
      <c r="C4164" s="29">
        <f>Tbl_Hourly_Gen[[#This Row],[Hour]]/24</f>
        <v>1</v>
      </c>
      <c r="D4164">
        <f>MONTH(Tbl_Hourly_Gen[[#This Row],[Date]])</f>
        <v>6</v>
      </c>
      <c r="E4164">
        <f>DAY(Tbl_Hourly_Gen[[#This Row],[Date]])</f>
        <v>22</v>
      </c>
      <c r="F4164">
        <v>24</v>
      </c>
      <c r="G4164">
        <f>WEEKDAY(Tbl_Hourly_Gen[[#This Row],[Date]])</f>
        <v>7</v>
      </c>
      <c r="H4164" s="7" t="s">
        <v>14</v>
      </c>
      <c r="I4164" s="5">
        <v>0</v>
      </c>
    </row>
    <row r="4165" spans="2:9">
      <c r="B4165" s="11">
        <f>IF(B4164+IF(Tbl_Hourly_Gen[[#This Row],[Hour]]=24,1,0)&lt;Date_End,B4164+IF(Tbl_Hourly_Gen[[#This Row],[Hour]]=24,1,0),0)</f>
        <v>45465</v>
      </c>
      <c r="C4165" s="29">
        <f>Tbl_Hourly_Gen[[#This Row],[Hour]]/24</f>
        <v>4.1666666666666664E-2</v>
      </c>
      <c r="D4165">
        <f>MONTH(Tbl_Hourly_Gen[[#This Row],[Date]])</f>
        <v>6</v>
      </c>
      <c r="E4165">
        <f>DAY(Tbl_Hourly_Gen[[#This Row],[Date]])</f>
        <v>22</v>
      </c>
      <c r="F4165">
        <v>1</v>
      </c>
      <c r="G4165">
        <f>WEEKDAY(Tbl_Hourly_Gen[[#This Row],[Date]])</f>
        <v>7</v>
      </c>
      <c r="H4165" s="7" t="s">
        <v>14</v>
      </c>
      <c r="I4165" s="5">
        <v>0</v>
      </c>
    </row>
    <row r="4166" spans="2:9">
      <c r="B4166" s="11">
        <f>IF(B4165+IF(Tbl_Hourly_Gen[[#This Row],[Hour]]=24,1,0)&lt;Date_End,B4165+IF(Tbl_Hourly_Gen[[#This Row],[Hour]]=24,1,0),0)</f>
        <v>45465</v>
      </c>
      <c r="C4166" s="29">
        <f>Tbl_Hourly_Gen[[#This Row],[Hour]]/24</f>
        <v>8.3333333333333329E-2</v>
      </c>
      <c r="D4166">
        <f>MONTH(Tbl_Hourly_Gen[[#This Row],[Date]])</f>
        <v>6</v>
      </c>
      <c r="E4166">
        <f>DAY(Tbl_Hourly_Gen[[#This Row],[Date]])</f>
        <v>22</v>
      </c>
      <c r="F4166">
        <v>2</v>
      </c>
      <c r="G4166">
        <f>WEEKDAY(Tbl_Hourly_Gen[[#This Row],[Date]])</f>
        <v>7</v>
      </c>
      <c r="H4166" s="7" t="s">
        <v>14</v>
      </c>
      <c r="I4166" s="5">
        <v>0</v>
      </c>
    </row>
    <row r="4167" spans="2:9">
      <c r="B4167" s="11">
        <f>IF(B4166+IF(Tbl_Hourly_Gen[[#This Row],[Hour]]=24,1,0)&lt;Date_End,B4166+IF(Tbl_Hourly_Gen[[#This Row],[Hour]]=24,1,0),0)</f>
        <v>45465</v>
      </c>
      <c r="C4167" s="29">
        <f>Tbl_Hourly_Gen[[#This Row],[Hour]]/24</f>
        <v>0.125</v>
      </c>
      <c r="D4167">
        <f>MONTH(Tbl_Hourly_Gen[[#This Row],[Date]])</f>
        <v>6</v>
      </c>
      <c r="E4167">
        <f>DAY(Tbl_Hourly_Gen[[#This Row],[Date]])</f>
        <v>22</v>
      </c>
      <c r="F4167">
        <v>3</v>
      </c>
      <c r="G4167">
        <f>WEEKDAY(Tbl_Hourly_Gen[[#This Row],[Date]])</f>
        <v>7</v>
      </c>
      <c r="H4167" s="7" t="s">
        <v>14</v>
      </c>
      <c r="I4167" s="5">
        <v>0</v>
      </c>
    </row>
    <row r="4168" spans="2:9">
      <c r="B4168" s="11">
        <f>IF(B4167+IF(Tbl_Hourly_Gen[[#This Row],[Hour]]=24,1,0)&lt;Date_End,B4167+IF(Tbl_Hourly_Gen[[#This Row],[Hour]]=24,1,0),0)</f>
        <v>45465</v>
      </c>
      <c r="C4168" s="29">
        <f>Tbl_Hourly_Gen[[#This Row],[Hour]]/24</f>
        <v>0.16666666666666666</v>
      </c>
      <c r="D4168">
        <f>MONTH(Tbl_Hourly_Gen[[#This Row],[Date]])</f>
        <v>6</v>
      </c>
      <c r="E4168">
        <f>DAY(Tbl_Hourly_Gen[[#This Row],[Date]])</f>
        <v>22</v>
      </c>
      <c r="F4168">
        <v>4</v>
      </c>
      <c r="G4168">
        <f>WEEKDAY(Tbl_Hourly_Gen[[#This Row],[Date]])</f>
        <v>7</v>
      </c>
      <c r="H4168" s="7" t="s">
        <v>14</v>
      </c>
      <c r="I4168" s="5">
        <v>0</v>
      </c>
    </row>
    <row r="4169" spans="2:9">
      <c r="B4169" s="11">
        <f>IF(B4168+IF(Tbl_Hourly_Gen[[#This Row],[Hour]]=24,1,0)&lt;Date_End,B4168+IF(Tbl_Hourly_Gen[[#This Row],[Hour]]=24,1,0),0)</f>
        <v>45465</v>
      </c>
      <c r="C4169" s="29">
        <f>Tbl_Hourly_Gen[[#This Row],[Hour]]/24</f>
        <v>0.20833333333333334</v>
      </c>
      <c r="D4169">
        <f>MONTH(Tbl_Hourly_Gen[[#This Row],[Date]])</f>
        <v>6</v>
      </c>
      <c r="E4169">
        <f>DAY(Tbl_Hourly_Gen[[#This Row],[Date]])</f>
        <v>22</v>
      </c>
      <c r="F4169">
        <v>5</v>
      </c>
      <c r="G4169">
        <f>WEEKDAY(Tbl_Hourly_Gen[[#This Row],[Date]])</f>
        <v>7</v>
      </c>
      <c r="H4169" s="7" t="s">
        <v>14</v>
      </c>
      <c r="I4169" s="5">
        <v>0</v>
      </c>
    </row>
    <row r="4170" spans="2:9">
      <c r="B4170" s="11">
        <f>IF(B4169+IF(Tbl_Hourly_Gen[[#This Row],[Hour]]=24,1,0)&lt;Date_End,B4169+IF(Tbl_Hourly_Gen[[#This Row],[Hour]]=24,1,0),0)</f>
        <v>45465</v>
      </c>
      <c r="C4170" s="29">
        <f>Tbl_Hourly_Gen[[#This Row],[Hour]]/24</f>
        <v>0.25</v>
      </c>
      <c r="D4170">
        <f>MONTH(Tbl_Hourly_Gen[[#This Row],[Date]])</f>
        <v>6</v>
      </c>
      <c r="E4170">
        <f>DAY(Tbl_Hourly_Gen[[#This Row],[Date]])</f>
        <v>22</v>
      </c>
      <c r="F4170">
        <v>6</v>
      </c>
      <c r="G4170">
        <f>WEEKDAY(Tbl_Hourly_Gen[[#This Row],[Date]])</f>
        <v>7</v>
      </c>
      <c r="H4170" s="7" t="s">
        <v>14</v>
      </c>
      <c r="I4170" s="5">
        <v>0</v>
      </c>
    </row>
    <row r="4171" spans="2:9">
      <c r="B4171" s="11">
        <f>IF(B4170+IF(Tbl_Hourly_Gen[[#This Row],[Hour]]=24,1,0)&lt;Date_End,B4170+IF(Tbl_Hourly_Gen[[#This Row],[Hour]]=24,1,0),0)</f>
        <v>45465</v>
      </c>
      <c r="C4171" s="29">
        <f>Tbl_Hourly_Gen[[#This Row],[Hour]]/24</f>
        <v>0.29166666666666669</v>
      </c>
      <c r="D4171">
        <f>MONTH(Tbl_Hourly_Gen[[#This Row],[Date]])</f>
        <v>6</v>
      </c>
      <c r="E4171">
        <f>DAY(Tbl_Hourly_Gen[[#This Row],[Date]])</f>
        <v>22</v>
      </c>
      <c r="F4171">
        <v>7</v>
      </c>
      <c r="G4171">
        <f>WEEKDAY(Tbl_Hourly_Gen[[#This Row],[Date]])</f>
        <v>7</v>
      </c>
      <c r="H4171" s="7" t="s">
        <v>14</v>
      </c>
      <c r="I4171" s="5">
        <v>0</v>
      </c>
    </row>
    <row r="4172" spans="2:9">
      <c r="B4172" s="11">
        <f>IF(B4171+IF(Tbl_Hourly_Gen[[#This Row],[Hour]]=24,1,0)&lt;Date_End,B4171+IF(Tbl_Hourly_Gen[[#This Row],[Hour]]=24,1,0),0)</f>
        <v>45465</v>
      </c>
      <c r="C4172" s="29">
        <f>Tbl_Hourly_Gen[[#This Row],[Hour]]/24</f>
        <v>0.33333333333333331</v>
      </c>
      <c r="D4172">
        <f>MONTH(Tbl_Hourly_Gen[[#This Row],[Date]])</f>
        <v>6</v>
      </c>
      <c r="E4172">
        <f>DAY(Tbl_Hourly_Gen[[#This Row],[Date]])</f>
        <v>22</v>
      </c>
      <c r="F4172">
        <v>8</v>
      </c>
      <c r="G4172">
        <f>WEEKDAY(Tbl_Hourly_Gen[[#This Row],[Date]])</f>
        <v>7</v>
      </c>
      <c r="H4172" s="7" t="s">
        <v>14</v>
      </c>
      <c r="I4172" s="5">
        <v>0</v>
      </c>
    </row>
    <row r="4173" spans="2:9">
      <c r="B4173" s="11">
        <f>IF(B4172+IF(Tbl_Hourly_Gen[[#This Row],[Hour]]=24,1,0)&lt;Date_End,B4172+IF(Tbl_Hourly_Gen[[#This Row],[Hour]]=24,1,0),0)</f>
        <v>45465</v>
      </c>
      <c r="C4173" s="29">
        <f>Tbl_Hourly_Gen[[#This Row],[Hour]]/24</f>
        <v>0.375</v>
      </c>
      <c r="D4173">
        <f>MONTH(Tbl_Hourly_Gen[[#This Row],[Date]])</f>
        <v>6</v>
      </c>
      <c r="E4173">
        <f>DAY(Tbl_Hourly_Gen[[#This Row],[Date]])</f>
        <v>22</v>
      </c>
      <c r="F4173">
        <v>9</v>
      </c>
      <c r="G4173">
        <f>WEEKDAY(Tbl_Hourly_Gen[[#This Row],[Date]])</f>
        <v>7</v>
      </c>
      <c r="H4173" s="7" t="s">
        <v>14</v>
      </c>
      <c r="I4173" s="5">
        <v>0</v>
      </c>
    </row>
    <row r="4174" spans="2:9">
      <c r="B4174" s="11">
        <f>IF(B4173+IF(Tbl_Hourly_Gen[[#This Row],[Hour]]=24,1,0)&lt;Date_End,B4173+IF(Tbl_Hourly_Gen[[#This Row],[Hour]]=24,1,0),0)</f>
        <v>45465</v>
      </c>
      <c r="C4174" s="29">
        <f>Tbl_Hourly_Gen[[#This Row],[Hour]]/24</f>
        <v>0.41666666666666669</v>
      </c>
      <c r="D4174">
        <f>MONTH(Tbl_Hourly_Gen[[#This Row],[Date]])</f>
        <v>6</v>
      </c>
      <c r="E4174">
        <f>DAY(Tbl_Hourly_Gen[[#This Row],[Date]])</f>
        <v>22</v>
      </c>
      <c r="F4174">
        <v>10</v>
      </c>
      <c r="G4174">
        <f>WEEKDAY(Tbl_Hourly_Gen[[#This Row],[Date]])</f>
        <v>7</v>
      </c>
      <c r="H4174" s="7" t="s">
        <v>14</v>
      </c>
      <c r="I4174" s="5">
        <v>0</v>
      </c>
    </row>
    <row r="4175" spans="2:9">
      <c r="B4175" s="11">
        <f>IF(B4174+IF(Tbl_Hourly_Gen[[#This Row],[Hour]]=24,1,0)&lt;Date_End,B4174+IF(Tbl_Hourly_Gen[[#This Row],[Hour]]=24,1,0),0)</f>
        <v>45465</v>
      </c>
      <c r="C4175" s="29">
        <f>Tbl_Hourly_Gen[[#This Row],[Hour]]/24</f>
        <v>0.45833333333333331</v>
      </c>
      <c r="D4175">
        <f>MONTH(Tbl_Hourly_Gen[[#This Row],[Date]])</f>
        <v>6</v>
      </c>
      <c r="E4175">
        <f>DAY(Tbl_Hourly_Gen[[#This Row],[Date]])</f>
        <v>22</v>
      </c>
      <c r="F4175">
        <v>11</v>
      </c>
      <c r="G4175">
        <f>WEEKDAY(Tbl_Hourly_Gen[[#This Row],[Date]])</f>
        <v>7</v>
      </c>
      <c r="H4175" s="7" t="s">
        <v>14</v>
      </c>
      <c r="I4175" s="5">
        <v>0</v>
      </c>
    </row>
    <row r="4176" spans="2:9">
      <c r="B4176" s="11">
        <f>IF(B4175+IF(Tbl_Hourly_Gen[[#This Row],[Hour]]=24,1,0)&lt;Date_End,B4175+IF(Tbl_Hourly_Gen[[#This Row],[Hour]]=24,1,0),0)</f>
        <v>45465</v>
      </c>
      <c r="C4176" s="29">
        <f>Tbl_Hourly_Gen[[#This Row],[Hour]]/24</f>
        <v>0.5</v>
      </c>
      <c r="D4176">
        <f>MONTH(Tbl_Hourly_Gen[[#This Row],[Date]])</f>
        <v>6</v>
      </c>
      <c r="E4176">
        <f>DAY(Tbl_Hourly_Gen[[#This Row],[Date]])</f>
        <v>22</v>
      </c>
      <c r="F4176">
        <v>12</v>
      </c>
      <c r="G4176">
        <f>WEEKDAY(Tbl_Hourly_Gen[[#This Row],[Date]])</f>
        <v>7</v>
      </c>
      <c r="H4176" s="7" t="s">
        <v>14</v>
      </c>
      <c r="I4176" s="5">
        <v>0</v>
      </c>
    </row>
    <row r="4177" spans="2:9">
      <c r="B4177" s="11">
        <f>IF(B4176+IF(Tbl_Hourly_Gen[[#This Row],[Hour]]=24,1,0)&lt;Date_End,B4176+IF(Tbl_Hourly_Gen[[#This Row],[Hour]]=24,1,0),0)</f>
        <v>45465</v>
      </c>
      <c r="C4177" s="29">
        <f>Tbl_Hourly_Gen[[#This Row],[Hour]]/24</f>
        <v>0.54166666666666663</v>
      </c>
      <c r="D4177">
        <f>MONTH(Tbl_Hourly_Gen[[#This Row],[Date]])</f>
        <v>6</v>
      </c>
      <c r="E4177">
        <f>DAY(Tbl_Hourly_Gen[[#This Row],[Date]])</f>
        <v>22</v>
      </c>
      <c r="F4177">
        <v>13</v>
      </c>
      <c r="G4177">
        <f>WEEKDAY(Tbl_Hourly_Gen[[#This Row],[Date]])</f>
        <v>7</v>
      </c>
      <c r="H4177" s="7" t="s">
        <v>14</v>
      </c>
      <c r="I4177" s="5">
        <v>0</v>
      </c>
    </row>
    <row r="4178" spans="2:9">
      <c r="B4178" s="11">
        <f>IF(B4177+IF(Tbl_Hourly_Gen[[#This Row],[Hour]]=24,1,0)&lt;Date_End,B4177+IF(Tbl_Hourly_Gen[[#This Row],[Hour]]=24,1,0),0)</f>
        <v>45465</v>
      </c>
      <c r="C4178" s="29">
        <f>Tbl_Hourly_Gen[[#This Row],[Hour]]/24</f>
        <v>0.58333333333333337</v>
      </c>
      <c r="D4178">
        <f>MONTH(Tbl_Hourly_Gen[[#This Row],[Date]])</f>
        <v>6</v>
      </c>
      <c r="E4178">
        <f>DAY(Tbl_Hourly_Gen[[#This Row],[Date]])</f>
        <v>22</v>
      </c>
      <c r="F4178">
        <v>14</v>
      </c>
      <c r="G4178">
        <f>WEEKDAY(Tbl_Hourly_Gen[[#This Row],[Date]])</f>
        <v>7</v>
      </c>
      <c r="H4178" s="7" t="s">
        <v>14</v>
      </c>
      <c r="I4178" s="5">
        <v>0</v>
      </c>
    </row>
    <row r="4179" spans="2:9">
      <c r="B4179" s="11">
        <f>IF(B4178+IF(Tbl_Hourly_Gen[[#This Row],[Hour]]=24,1,0)&lt;Date_End,B4178+IF(Tbl_Hourly_Gen[[#This Row],[Hour]]=24,1,0),0)</f>
        <v>45465</v>
      </c>
      <c r="C4179" s="29">
        <f>Tbl_Hourly_Gen[[#This Row],[Hour]]/24</f>
        <v>0.625</v>
      </c>
      <c r="D4179">
        <f>MONTH(Tbl_Hourly_Gen[[#This Row],[Date]])</f>
        <v>6</v>
      </c>
      <c r="E4179">
        <f>DAY(Tbl_Hourly_Gen[[#This Row],[Date]])</f>
        <v>22</v>
      </c>
      <c r="F4179">
        <v>15</v>
      </c>
      <c r="G4179">
        <f>WEEKDAY(Tbl_Hourly_Gen[[#This Row],[Date]])</f>
        <v>7</v>
      </c>
      <c r="H4179" s="7" t="s">
        <v>14</v>
      </c>
      <c r="I4179" s="5">
        <v>0</v>
      </c>
    </row>
    <row r="4180" spans="2:9">
      <c r="B4180" s="11">
        <f>IF(B4179+IF(Tbl_Hourly_Gen[[#This Row],[Hour]]=24,1,0)&lt;Date_End,B4179+IF(Tbl_Hourly_Gen[[#This Row],[Hour]]=24,1,0),0)</f>
        <v>45465</v>
      </c>
      <c r="C4180" s="29">
        <f>Tbl_Hourly_Gen[[#This Row],[Hour]]/24</f>
        <v>0.66666666666666663</v>
      </c>
      <c r="D4180">
        <f>MONTH(Tbl_Hourly_Gen[[#This Row],[Date]])</f>
        <v>6</v>
      </c>
      <c r="E4180">
        <f>DAY(Tbl_Hourly_Gen[[#This Row],[Date]])</f>
        <v>22</v>
      </c>
      <c r="F4180">
        <v>16</v>
      </c>
      <c r="G4180">
        <f>WEEKDAY(Tbl_Hourly_Gen[[#This Row],[Date]])</f>
        <v>7</v>
      </c>
      <c r="H4180" s="7" t="s">
        <v>14</v>
      </c>
      <c r="I4180" s="5">
        <v>0</v>
      </c>
    </row>
    <row r="4181" spans="2:9">
      <c r="B4181" s="11">
        <f>IF(B4180+IF(Tbl_Hourly_Gen[[#This Row],[Hour]]=24,1,0)&lt;Date_End,B4180+IF(Tbl_Hourly_Gen[[#This Row],[Hour]]=24,1,0),0)</f>
        <v>45465</v>
      </c>
      <c r="C4181" s="29">
        <f>Tbl_Hourly_Gen[[#This Row],[Hour]]/24</f>
        <v>0.70833333333333337</v>
      </c>
      <c r="D4181">
        <f>MONTH(Tbl_Hourly_Gen[[#This Row],[Date]])</f>
        <v>6</v>
      </c>
      <c r="E4181">
        <f>DAY(Tbl_Hourly_Gen[[#This Row],[Date]])</f>
        <v>22</v>
      </c>
      <c r="F4181">
        <v>17</v>
      </c>
      <c r="G4181">
        <f>WEEKDAY(Tbl_Hourly_Gen[[#This Row],[Date]])</f>
        <v>7</v>
      </c>
      <c r="H4181" s="7" t="s">
        <v>14</v>
      </c>
      <c r="I4181" s="5">
        <v>0</v>
      </c>
    </row>
    <row r="4182" spans="2:9">
      <c r="B4182" s="11">
        <f>IF(B4181+IF(Tbl_Hourly_Gen[[#This Row],[Hour]]=24,1,0)&lt;Date_End,B4181+IF(Tbl_Hourly_Gen[[#This Row],[Hour]]=24,1,0),0)</f>
        <v>45465</v>
      </c>
      <c r="C4182" s="29">
        <f>Tbl_Hourly_Gen[[#This Row],[Hour]]/24</f>
        <v>0.75</v>
      </c>
      <c r="D4182">
        <f>MONTH(Tbl_Hourly_Gen[[#This Row],[Date]])</f>
        <v>6</v>
      </c>
      <c r="E4182">
        <f>DAY(Tbl_Hourly_Gen[[#This Row],[Date]])</f>
        <v>22</v>
      </c>
      <c r="F4182">
        <v>18</v>
      </c>
      <c r="G4182">
        <f>WEEKDAY(Tbl_Hourly_Gen[[#This Row],[Date]])</f>
        <v>7</v>
      </c>
      <c r="H4182" s="7" t="s">
        <v>14</v>
      </c>
      <c r="I4182" s="5">
        <v>0</v>
      </c>
    </row>
    <row r="4183" spans="2:9">
      <c r="B4183" s="11">
        <f>IF(B4182+IF(Tbl_Hourly_Gen[[#This Row],[Hour]]=24,1,0)&lt;Date_End,B4182+IF(Tbl_Hourly_Gen[[#This Row],[Hour]]=24,1,0),0)</f>
        <v>45465</v>
      </c>
      <c r="C4183" s="29">
        <f>Tbl_Hourly_Gen[[#This Row],[Hour]]/24</f>
        <v>0.79166666666666663</v>
      </c>
      <c r="D4183">
        <f>MONTH(Tbl_Hourly_Gen[[#This Row],[Date]])</f>
        <v>6</v>
      </c>
      <c r="E4183">
        <f>DAY(Tbl_Hourly_Gen[[#This Row],[Date]])</f>
        <v>22</v>
      </c>
      <c r="F4183">
        <v>19</v>
      </c>
      <c r="G4183">
        <f>WEEKDAY(Tbl_Hourly_Gen[[#This Row],[Date]])</f>
        <v>7</v>
      </c>
      <c r="H4183" s="7" t="s">
        <v>14</v>
      </c>
      <c r="I4183" s="5">
        <v>0</v>
      </c>
    </row>
    <row r="4184" spans="2:9">
      <c r="B4184" s="11">
        <f>IF(B4183+IF(Tbl_Hourly_Gen[[#This Row],[Hour]]=24,1,0)&lt;Date_End,B4183+IF(Tbl_Hourly_Gen[[#This Row],[Hour]]=24,1,0),0)</f>
        <v>45465</v>
      </c>
      <c r="C4184" s="29">
        <f>Tbl_Hourly_Gen[[#This Row],[Hour]]/24</f>
        <v>0.83333333333333337</v>
      </c>
      <c r="D4184">
        <f>MONTH(Tbl_Hourly_Gen[[#This Row],[Date]])</f>
        <v>6</v>
      </c>
      <c r="E4184">
        <f>DAY(Tbl_Hourly_Gen[[#This Row],[Date]])</f>
        <v>22</v>
      </c>
      <c r="F4184">
        <v>20</v>
      </c>
      <c r="G4184">
        <f>WEEKDAY(Tbl_Hourly_Gen[[#This Row],[Date]])</f>
        <v>7</v>
      </c>
      <c r="H4184" s="7" t="s">
        <v>14</v>
      </c>
      <c r="I4184" s="5">
        <v>0</v>
      </c>
    </row>
    <row r="4185" spans="2:9">
      <c r="B4185" s="11">
        <f>IF(B4184+IF(Tbl_Hourly_Gen[[#This Row],[Hour]]=24,1,0)&lt;Date_End,B4184+IF(Tbl_Hourly_Gen[[#This Row],[Hour]]=24,1,0),0)</f>
        <v>45465</v>
      </c>
      <c r="C4185" s="29">
        <f>Tbl_Hourly_Gen[[#This Row],[Hour]]/24</f>
        <v>0.875</v>
      </c>
      <c r="D4185">
        <f>MONTH(Tbl_Hourly_Gen[[#This Row],[Date]])</f>
        <v>6</v>
      </c>
      <c r="E4185">
        <f>DAY(Tbl_Hourly_Gen[[#This Row],[Date]])</f>
        <v>22</v>
      </c>
      <c r="F4185">
        <v>21</v>
      </c>
      <c r="G4185">
        <f>WEEKDAY(Tbl_Hourly_Gen[[#This Row],[Date]])</f>
        <v>7</v>
      </c>
      <c r="H4185" s="7" t="s">
        <v>14</v>
      </c>
      <c r="I4185" s="5">
        <v>0</v>
      </c>
    </row>
    <row r="4186" spans="2:9">
      <c r="B4186" s="11">
        <f>IF(B4185+IF(Tbl_Hourly_Gen[[#This Row],[Hour]]=24,1,0)&lt;Date_End,B4185+IF(Tbl_Hourly_Gen[[#This Row],[Hour]]=24,1,0),0)</f>
        <v>45465</v>
      </c>
      <c r="C4186" s="29">
        <f>Tbl_Hourly_Gen[[#This Row],[Hour]]/24</f>
        <v>0.91666666666666663</v>
      </c>
      <c r="D4186">
        <f>MONTH(Tbl_Hourly_Gen[[#This Row],[Date]])</f>
        <v>6</v>
      </c>
      <c r="E4186">
        <f>DAY(Tbl_Hourly_Gen[[#This Row],[Date]])</f>
        <v>22</v>
      </c>
      <c r="F4186">
        <v>22</v>
      </c>
      <c r="G4186">
        <f>WEEKDAY(Tbl_Hourly_Gen[[#This Row],[Date]])</f>
        <v>7</v>
      </c>
      <c r="H4186" s="7" t="s">
        <v>14</v>
      </c>
      <c r="I4186" s="5">
        <v>0</v>
      </c>
    </row>
    <row r="4187" spans="2:9">
      <c r="B4187" s="11">
        <f>IF(B4186+IF(Tbl_Hourly_Gen[[#This Row],[Hour]]=24,1,0)&lt;Date_End,B4186+IF(Tbl_Hourly_Gen[[#This Row],[Hour]]=24,1,0),0)</f>
        <v>45465</v>
      </c>
      <c r="C4187" s="29">
        <f>Tbl_Hourly_Gen[[#This Row],[Hour]]/24</f>
        <v>0.95833333333333337</v>
      </c>
      <c r="D4187">
        <f>MONTH(Tbl_Hourly_Gen[[#This Row],[Date]])</f>
        <v>6</v>
      </c>
      <c r="E4187">
        <f>DAY(Tbl_Hourly_Gen[[#This Row],[Date]])</f>
        <v>22</v>
      </c>
      <c r="F4187">
        <v>23</v>
      </c>
      <c r="G4187">
        <f>WEEKDAY(Tbl_Hourly_Gen[[#This Row],[Date]])</f>
        <v>7</v>
      </c>
      <c r="H4187" s="7" t="s">
        <v>14</v>
      </c>
      <c r="I4187" s="5">
        <v>0</v>
      </c>
    </row>
    <row r="4188" spans="2:9">
      <c r="B4188" s="11">
        <f>IF(B4187+IF(Tbl_Hourly_Gen[[#This Row],[Hour]]=24,1,0)&lt;Date_End,B4187+IF(Tbl_Hourly_Gen[[#This Row],[Hour]]=24,1,0),0)</f>
        <v>45466</v>
      </c>
      <c r="C4188" s="29">
        <f>Tbl_Hourly_Gen[[#This Row],[Hour]]/24</f>
        <v>1</v>
      </c>
      <c r="D4188">
        <f>MONTH(Tbl_Hourly_Gen[[#This Row],[Date]])</f>
        <v>6</v>
      </c>
      <c r="E4188">
        <f>DAY(Tbl_Hourly_Gen[[#This Row],[Date]])</f>
        <v>23</v>
      </c>
      <c r="F4188">
        <v>24</v>
      </c>
      <c r="G4188">
        <f>WEEKDAY(Tbl_Hourly_Gen[[#This Row],[Date]])</f>
        <v>1</v>
      </c>
      <c r="H4188" s="7" t="s">
        <v>14</v>
      </c>
      <c r="I4188" s="5">
        <v>0</v>
      </c>
    </row>
    <row r="4189" spans="2:9">
      <c r="B4189" s="11">
        <f>IF(B4188+IF(Tbl_Hourly_Gen[[#This Row],[Hour]]=24,1,0)&lt;Date_End,B4188+IF(Tbl_Hourly_Gen[[#This Row],[Hour]]=24,1,0),0)</f>
        <v>45466</v>
      </c>
      <c r="C4189" s="29">
        <f>Tbl_Hourly_Gen[[#This Row],[Hour]]/24</f>
        <v>4.1666666666666664E-2</v>
      </c>
      <c r="D4189">
        <f>MONTH(Tbl_Hourly_Gen[[#This Row],[Date]])</f>
        <v>6</v>
      </c>
      <c r="E4189">
        <f>DAY(Tbl_Hourly_Gen[[#This Row],[Date]])</f>
        <v>23</v>
      </c>
      <c r="F4189">
        <v>1</v>
      </c>
      <c r="G4189">
        <f>WEEKDAY(Tbl_Hourly_Gen[[#This Row],[Date]])</f>
        <v>1</v>
      </c>
      <c r="H4189" s="7" t="s">
        <v>14</v>
      </c>
      <c r="I4189" s="5">
        <v>0</v>
      </c>
    </row>
    <row r="4190" spans="2:9">
      <c r="B4190" s="11">
        <f>IF(B4189+IF(Tbl_Hourly_Gen[[#This Row],[Hour]]=24,1,0)&lt;Date_End,B4189+IF(Tbl_Hourly_Gen[[#This Row],[Hour]]=24,1,0),0)</f>
        <v>45466</v>
      </c>
      <c r="C4190" s="29">
        <f>Tbl_Hourly_Gen[[#This Row],[Hour]]/24</f>
        <v>8.3333333333333329E-2</v>
      </c>
      <c r="D4190">
        <f>MONTH(Tbl_Hourly_Gen[[#This Row],[Date]])</f>
        <v>6</v>
      </c>
      <c r="E4190">
        <f>DAY(Tbl_Hourly_Gen[[#This Row],[Date]])</f>
        <v>23</v>
      </c>
      <c r="F4190">
        <v>2</v>
      </c>
      <c r="G4190">
        <f>WEEKDAY(Tbl_Hourly_Gen[[#This Row],[Date]])</f>
        <v>1</v>
      </c>
      <c r="H4190" s="7" t="s">
        <v>14</v>
      </c>
      <c r="I4190" s="5">
        <v>0</v>
      </c>
    </row>
    <row r="4191" spans="2:9">
      <c r="B4191" s="11">
        <f>IF(B4190+IF(Tbl_Hourly_Gen[[#This Row],[Hour]]=24,1,0)&lt;Date_End,B4190+IF(Tbl_Hourly_Gen[[#This Row],[Hour]]=24,1,0),0)</f>
        <v>45466</v>
      </c>
      <c r="C4191" s="29">
        <f>Tbl_Hourly_Gen[[#This Row],[Hour]]/24</f>
        <v>0.125</v>
      </c>
      <c r="D4191">
        <f>MONTH(Tbl_Hourly_Gen[[#This Row],[Date]])</f>
        <v>6</v>
      </c>
      <c r="E4191">
        <f>DAY(Tbl_Hourly_Gen[[#This Row],[Date]])</f>
        <v>23</v>
      </c>
      <c r="F4191">
        <v>3</v>
      </c>
      <c r="G4191">
        <f>WEEKDAY(Tbl_Hourly_Gen[[#This Row],[Date]])</f>
        <v>1</v>
      </c>
      <c r="H4191" s="7" t="s">
        <v>14</v>
      </c>
      <c r="I4191" s="5">
        <v>0</v>
      </c>
    </row>
    <row r="4192" spans="2:9">
      <c r="B4192" s="11">
        <f>IF(B4191+IF(Tbl_Hourly_Gen[[#This Row],[Hour]]=24,1,0)&lt;Date_End,B4191+IF(Tbl_Hourly_Gen[[#This Row],[Hour]]=24,1,0),0)</f>
        <v>45466</v>
      </c>
      <c r="C4192" s="29">
        <f>Tbl_Hourly_Gen[[#This Row],[Hour]]/24</f>
        <v>0.16666666666666666</v>
      </c>
      <c r="D4192">
        <f>MONTH(Tbl_Hourly_Gen[[#This Row],[Date]])</f>
        <v>6</v>
      </c>
      <c r="E4192">
        <f>DAY(Tbl_Hourly_Gen[[#This Row],[Date]])</f>
        <v>23</v>
      </c>
      <c r="F4192">
        <v>4</v>
      </c>
      <c r="G4192">
        <f>WEEKDAY(Tbl_Hourly_Gen[[#This Row],[Date]])</f>
        <v>1</v>
      </c>
      <c r="H4192" s="7" t="s">
        <v>14</v>
      </c>
      <c r="I4192" s="5">
        <v>0</v>
      </c>
    </row>
    <row r="4193" spans="2:9">
      <c r="B4193" s="11">
        <f>IF(B4192+IF(Tbl_Hourly_Gen[[#This Row],[Hour]]=24,1,0)&lt;Date_End,B4192+IF(Tbl_Hourly_Gen[[#This Row],[Hour]]=24,1,0),0)</f>
        <v>45466</v>
      </c>
      <c r="C4193" s="29">
        <f>Tbl_Hourly_Gen[[#This Row],[Hour]]/24</f>
        <v>0.20833333333333334</v>
      </c>
      <c r="D4193">
        <f>MONTH(Tbl_Hourly_Gen[[#This Row],[Date]])</f>
        <v>6</v>
      </c>
      <c r="E4193">
        <f>DAY(Tbl_Hourly_Gen[[#This Row],[Date]])</f>
        <v>23</v>
      </c>
      <c r="F4193">
        <v>5</v>
      </c>
      <c r="G4193">
        <f>WEEKDAY(Tbl_Hourly_Gen[[#This Row],[Date]])</f>
        <v>1</v>
      </c>
      <c r="H4193" s="7" t="s">
        <v>14</v>
      </c>
      <c r="I4193" s="5">
        <v>0</v>
      </c>
    </row>
    <row r="4194" spans="2:9">
      <c r="B4194" s="11">
        <f>IF(B4193+IF(Tbl_Hourly_Gen[[#This Row],[Hour]]=24,1,0)&lt;Date_End,B4193+IF(Tbl_Hourly_Gen[[#This Row],[Hour]]=24,1,0),0)</f>
        <v>45466</v>
      </c>
      <c r="C4194" s="29">
        <f>Tbl_Hourly_Gen[[#This Row],[Hour]]/24</f>
        <v>0.25</v>
      </c>
      <c r="D4194">
        <f>MONTH(Tbl_Hourly_Gen[[#This Row],[Date]])</f>
        <v>6</v>
      </c>
      <c r="E4194">
        <f>DAY(Tbl_Hourly_Gen[[#This Row],[Date]])</f>
        <v>23</v>
      </c>
      <c r="F4194">
        <v>6</v>
      </c>
      <c r="G4194">
        <f>WEEKDAY(Tbl_Hourly_Gen[[#This Row],[Date]])</f>
        <v>1</v>
      </c>
      <c r="H4194" s="7" t="s">
        <v>14</v>
      </c>
      <c r="I4194" s="5">
        <v>0</v>
      </c>
    </row>
    <row r="4195" spans="2:9">
      <c r="B4195" s="11">
        <f>IF(B4194+IF(Tbl_Hourly_Gen[[#This Row],[Hour]]=24,1,0)&lt;Date_End,B4194+IF(Tbl_Hourly_Gen[[#This Row],[Hour]]=24,1,0),0)</f>
        <v>45466</v>
      </c>
      <c r="C4195" s="29">
        <f>Tbl_Hourly_Gen[[#This Row],[Hour]]/24</f>
        <v>0.29166666666666669</v>
      </c>
      <c r="D4195">
        <f>MONTH(Tbl_Hourly_Gen[[#This Row],[Date]])</f>
        <v>6</v>
      </c>
      <c r="E4195">
        <f>DAY(Tbl_Hourly_Gen[[#This Row],[Date]])</f>
        <v>23</v>
      </c>
      <c r="F4195">
        <v>7</v>
      </c>
      <c r="G4195">
        <f>WEEKDAY(Tbl_Hourly_Gen[[#This Row],[Date]])</f>
        <v>1</v>
      </c>
      <c r="H4195" s="7" t="s">
        <v>14</v>
      </c>
      <c r="I4195" s="5">
        <v>0</v>
      </c>
    </row>
    <row r="4196" spans="2:9">
      <c r="B4196" s="11">
        <f>IF(B4195+IF(Tbl_Hourly_Gen[[#This Row],[Hour]]=24,1,0)&lt;Date_End,B4195+IF(Tbl_Hourly_Gen[[#This Row],[Hour]]=24,1,0),0)</f>
        <v>45466</v>
      </c>
      <c r="C4196" s="29">
        <f>Tbl_Hourly_Gen[[#This Row],[Hour]]/24</f>
        <v>0.33333333333333331</v>
      </c>
      <c r="D4196">
        <f>MONTH(Tbl_Hourly_Gen[[#This Row],[Date]])</f>
        <v>6</v>
      </c>
      <c r="E4196">
        <f>DAY(Tbl_Hourly_Gen[[#This Row],[Date]])</f>
        <v>23</v>
      </c>
      <c r="F4196">
        <v>8</v>
      </c>
      <c r="G4196">
        <f>WEEKDAY(Tbl_Hourly_Gen[[#This Row],[Date]])</f>
        <v>1</v>
      </c>
      <c r="H4196" s="7" t="s">
        <v>14</v>
      </c>
      <c r="I4196" s="5">
        <v>0</v>
      </c>
    </row>
    <row r="4197" spans="2:9">
      <c r="B4197" s="11">
        <f>IF(B4196+IF(Tbl_Hourly_Gen[[#This Row],[Hour]]=24,1,0)&lt;Date_End,B4196+IF(Tbl_Hourly_Gen[[#This Row],[Hour]]=24,1,0),0)</f>
        <v>45466</v>
      </c>
      <c r="C4197" s="29">
        <f>Tbl_Hourly_Gen[[#This Row],[Hour]]/24</f>
        <v>0.375</v>
      </c>
      <c r="D4197">
        <f>MONTH(Tbl_Hourly_Gen[[#This Row],[Date]])</f>
        <v>6</v>
      </c>
      <c r="E4197">
        <f>DAY(Tbl_Hourly_Gen[[#This Row],[Date]])</f>
        <v>23</v>
      </c>
      <c r="F4197">
        <v>9</v>
      </c>
      <c r="G4197">
        <f>WEEKDAY(Tbl_Hourly_Gen[[#This Row],[Date]])</f>
        <v>1</v>
      </c>
      <c r="H4197" s="7" t="s">
        <v>14</v>
      </c>
      <c r="I4197" s="5">
        <v>0</v>
      </c>
    </row>
    <row r="4198" spans="2:9">
      <c r="B4198" s="11">
        <f>IF(B4197+IF(Tbl_Hourly_Gen[[#This Row],[Hour]]=24,1,0)&lt;Date_End,B4197+IF(Tbl_Hourly_Gen[[#This Row],[Hour]]=24,1,0),0)</f>
        <v>45466</v>
      </c>
      <c r="C4198" s="29">
        <f>Tbl_Hourly_Gen[[#This Row],[Hour]]/24</f>
        <v>0.41666666666666669</v>
      </c>
      <c r="D4198">
        <f>MONTH(Tbl_Hourly_Gen[[#This Row],[Date]])</f>
        <v>6</v>
      </c>
      <c r="E4198">
        <f>DAY(Tbl_Hourly_Gen[[#This Row],[Date]])</f>
        <v>23</v>
      </c>
      <c r="F4198">
        <v>10</v>
      </c>
      <c r="G4198">
        <f>WEEKDAY(Tbl_Hourly_Gen[[#This Row],[Date]])</f>
        <v>1</v>
      </c>
      <c r="H4198" s="7" t="s">
        <v>14</v>
      </c>
      <c r="I4198" s="5">
        <v>0</v>
      </c>
    </row>
    <row r="4199" spans="2:9">
      <c r="B4199" s="11">
        <f>IF(B4198+IF(Tbl_Hourly_Gen[[#This Row],[Hour]]=24,1,0)&lt;Date_End,B4198+IF(Tbl_Hourly_Gen[[#This Row],[Hour]]=24,1,0),0)</f>
        <v>45466</v>
      </c>
      <c r="C4199" s="29">
        <f>Tbl_Hourly_Gen[[#This Row],[Hour]]/24</f>
        <v>0.45833333333333331</v>
      </c>
      <c r="D4199">
        <f>MONTH(Tbl_Hourly_Gen[[#This Row],[Date]])</f>
        <v>6</v>
      </c>
      <c r="E4199">
        <f>DAY(Tbl_Hourly_Gen[[#This Row],[Date]])</f>
        <v>23</v>
      </c>
      <c r="F4199">
        <v>11</v>
      </c>
      <c r="G4199">
        <f>WEEKDAY(Tbl_Hourly_Gen[[#This Row],[Date]])</f>
        <v>1</v>
      </c>
      <c r="H4199" s="7" t="s">
        <v>14</v>
      </c>
      <c r="I4199" s="5">
        <v>0</v>
      </c>
    </row>
    <row r="4200" spans="2:9">
      <c r="B4200" s="11">
        <f>IF(B4199+IF(Tbl_Hourly_Gen[[#This Row],[Hour]]=24,1,0)&lt;Date_End,B4199+IF(Tbl_Hourly_Gen[[#This Row],[Hour]]=24,1,0),0)</f>
        <v>45466</v>
      </c>
      <c r="C4200" s="29">
        <f>Tbl_Hourly_Gen[[#This Row],[Hour]]/24</f>
        <v>0.5</v>
      </c>
      <c r="D4200">
        <f>MONTH(Tbl_Hourly_Gen[[#This Row],[Date]])</f>
        <v>6</v>
      </c>
      <c r="E4200">
        <f>DAY(Tbl_Hourly_Gen[[#This Row],[Date]])</f>
        <v>23</v>
      </c>
      <c r="F4200">
        <v>12</v>
      </c>
      <c r="G4200">
        <f>WEEKDAY(Tbl_Hourly_Gen[[#This Row],[Date]])</f>
        <v>1</v>
      </c>
      <c r="H4200" s="7" t="s">
        <v>14</v>
      </c>
      <c r="I4200" s="5">
        <v>0</v>
      </c>
    </row>
    <row r="4201" spans="2:9">
      <c r="B4201" s="11">
        <f>IF(B4200+IF(Tbl_Hourly_Gen[[#This Row],[Hour]]=24,1,0)&lt;Date_End,B4200+IF(Tbl_Hourly_Gen[[#This Row],[Hour]]=24,1,0),0)</f>
        <v>45466</v>
      </c>
      <c r="C4201" s="29">
        <f>Tbl_Hourly_Gen[[#This Row],[Hour]]/24</f>
        <v>0.54166666666666663</v>
      </c>
      <c r="D4201">
        <f>MONTH(Tbl_Hourly_Gen[[#This Row],[Date]])</f>
        <v>6</v>
      </c>
      <c r="E4201">
        <f>DAY(Tbl_Hourly_Gen[[#This Row],[Date]])</f>
        <v>23</v>
      </c>
      <c r="F4201">
        <v>13</v>
      </c>
      <c r="G4201">
        <f>WEEKDAY(Tbl_Hourly_Gen[[#This Row],[Date]])</f>
        <v>1</v>
      </c>
      <c r="H4201" s="7" t="s">
        <v>14</v>
      </c>
      <c r="I4201" s="5">
        <v>0</v>
      </c>
    </row>
    <row r="4202" spans="2:9">
      <c r="B4202" s="11">
        <f>IF(B4201+IF(Tbl_Hourly_Gen[[#This Row],[Hour]]=24,1,0)&lt;Date_End,B4201+IF(Tbl_Hourly_Gen[[#This Row],[Hour]]=24,1,0),0)</f>
        <v>45466</v>
      </c>
      <c r="C4202" s="29">
        <f>Tbl_Hourly_Gen[[#This Row],[Hour]]/24</f>
        <v>0.58333333333333337</v>
      </c>
      <c r="D4202">
        <f>MONTH(Tbl_Hourly_Gen[[#This Row],[Date]])</f>
        <v>6</v>
      </c>
      <c r="E4202">
        <f>DAY(Tbl_Hourly_Gen[[#This Row],[Date]])</f>
        <v>23</v>
      </c>
      <c r="F4202">
        <v>14</v>
      </c>
      <c r="G4202">
        <f>WEEKDAY(Tbl_Hourly_Gen[[#This Row],[Date]])</f>
        <v>1</v>
      </c>
      <c r="H4202" s="7" t="s">
        <v>14</v>
      </c>
      <c r="I4202" s="5">
        <v>0</v>
      </c>
    </row>
    <row r="4203" spans="2:9">
      <c r="B4203" s="11">
        <f>IF(B4202+IF(Tbl_Hourly_Gen[[#This Row],[Hour]]=24,1,0)&lt;Date_End,B4202+IF(Tbl_Hourly_Gen[[#This Row],[Hour]]=24,1,0),0)</f>
        <v>45466</v>
      </c>
      <c r="C4203" s="29">
        <f>Tbl_Hourly_Gen[[#This Row],[Hour]]/24</f>
        <v>0.625</v>
      </c>
      <c r="D4203">
        <f>MONTH(Tbl_Hourly_Gen[[#This Row],[Date]])</f>
        <v>6</v>
      </c>
      <c r="E4203">
        <f>DAY(Tbl_Hourly_Gen[[#This Row],[Date]])</f>
        <v>23</v>
      </c>
      <c r="F4203">
        <v>15</v>
      </c>
      <c r="G4203">
        <f>WEEKDAY(Tbl_Hourly_Gen[[#This Row],[Date]])</f>
        <v>1</v>
      </c>
      <c r="H4203" s="7" t="s">
        <v>14</v>
      </c>
      <c r="I4203" s="5">
        <v>0</v>
      </c>
    </row>
    <row r="4204" spans="2:9">
      <c r="B4204" s="11">
        <f>IF(B4203+IF(Tbl_Hourly_Gen[[#This Row],[Hour]]=24,1,0)&lt;Date_End,B4203+IF(Tbl_Hourly_Gen[[#This Row],[Hour]]=24,1,0),0)</f>
        <v>45466</v>
      </c>
      <c r="C4204" s="29">
        <f>Tbl_Hourly_Gen[[#This Row],[Hour]]/24</f>
        <v>0.66666666666666663</v>
      </c>
      <c r="D4204">
        <f>MONTH(Tbl_Hourly_Gen[[#This Row],[Date]])</f>
        <v>6</v>
      </c>
      <c r="E4204">
        <f>DAY(Tbl_Hourly_Gen[[#This Row],[Date]])</f>
        <v>23</v>
      </c>
      <c r="F4204">
        <v>16</v>
      </c>
      <c r="G4204">
        <f>WEEKDAY(Tbl_Hourly_Gen[[#This Row],[Date]])</f>
        <v>1</v>
      </c>
      <c r="H4204" s="7" t="s">
        <v>14</v>
      </c>
      <c r="I4204" s="5">
        <v>0</v>
      </c>
    </row>
    <row r="4205" spans="2:9">
      <c r="B4205" s="11">
        <f>IF(B4204+IF(Tbl_Hourly_Gen[[#This Row],[Hour]]=24,1,0)&lt;Date_End,B4204+IF(Tbl_Hourly_Gen[[#This Row],[Hour]]=24,1,0),0)</f>
        <v>45466</v>
      </c>
      <c r="C4205" s="29">
        <f>Tbl_Hourly_Gen[[#This Row],[Hour]]/24</f>
        <v>0.70833333333333337</v>
      </c>
      <c r="D4205">
        <f>MONTH(Tbl_Hourly_Gen[[#This Row],[Date]])</f>
        <v>6</v>
      </c>
      <c r="E4205">
        <f>DAY(Tbl_Hourly_Gen[[#This Row],[Date]])</f>
        <v>23</v>
      </c>
      <c r="F4205">
        <v>17</v>
      </c>
      <c r="G4205">
        <f>WEEKDAY(Tbl_Hourly_Gen[[#This Row],[Date]])</f>
        <v>1</v>
      </c>
      <c r="H4205" s="7" t="s">
        <v>14</v>
      </c>
      <c r="I4205" s="5">
        <v>0</v>
      </c>
    </row>
    <row r="4206" spans="2:9">
      <c r="B4206" s="11">
        <f>IF(B4205+IF(Tbl_Hourly_Gen[[#This Row],[Hour]]=24,1,0)&lt;Date_End,B4205+IF(Tbl_Hourly_Gen[[#This Row],[Hour]]=24,1,0),0)</f>
        <v>45466</v>
      </c>
      <c r="C4206" s="29">
        <f>Tbl_Hourly_Gen[[#This Row],[Hour]]/24</f>
        <v>0.75</v>
      </c>
      <c r="D4206">
        <f>MONTH(Tbl_Hourly_Gen[[#This Row],[Date]])</f>
        <v>6</v>
      </c>
      <c r="E4206">
        <f>DAY(Tbl_Hourly_Gen[[#This Row],[Date]])</f>
        <v>23</v>
      </c>
      <c r="F4206">
        <v>18</v>
      </c>
      <c r="G4206">
        <f>WEEKDAY(Tbl_Hourly_Gen[[#This Row],[Date]])</f>
        <v>1</v>
      </c>
      <c r="H4206" s="7" t="s">
        <v>14</v>
      </c>
      <c r="I4206" s="5">
        <v>0</v>
      </c>
    </row>
    <row r="4207" spans="2:9">
      <c r="B4207" s="11">
        <f>IF(B4206+IF(Tbl_Hourly_Gen[[#This Row],[Hour]]=24,1,0)&lt;Date_End,B4206+IF(Tbl_Hourly_Gen[[#This Row],[Hour]]=24,1,0),0)</f>
        <v>45466</v>
      </c>
      <c r="C4207" s="29">
        <f>Tbl_Hourly_Gen[[#This Row],[Hour]]/24</f>
        <v>0.79166666666666663</v>
      </c>
      <c r="D4207">
        <f>MONTH(Tbl_Hourly_Gen[[#This Row],[Date]])</f>
        <v>6</v>
      </c>
      <c r="E4207">
        <f>DAY(Tbl_Hourly_Gen[[#This Row],[Date]])</f>
        <v>23</v>
      </c>
      <c r="F4207">
        <v>19</v>
      </c>
      <c r="G4207">
        <f>WEEKDAY(Tbl_Hourly_Gen[[#This Row],[Date]])</f>
        <v>1</v>
      </c>
      <c r="H4207" s="7" t="s">
        <v>14</v>
      </c>
      <c r="I4207" s="5">
        <v>0</v>
      </c>
    </row>
    <row r="4208" spans="2:9">
      <c r="B4208" s="11">
        <f>IF(B4207+IF(Tbl_Hourly_Gen[[#This Row],[Hour]]=24,1,0)&lt;Date_End,B4207+IF(Tbl_Hourly_Gen[[#This Row],[Hour]]=24,1,0),0)</f>
        <v>45466</v>
      </c>
      <c r="C4208" s="29">
        <f>Tbl_Hourly_Gen[[#This Row],[Hour]]/24</f>
        <v>0.83333333333333337</v>
      </c>
      <c r="D4208">
        <f>MONTH(Tbl_Hourly_Gen[[#This Row],[Date]])</f>
        <v>6</v>
      </c>
      <c r="E4208">
        <f>DAY(Tbl_Hourly_Gen[[#This Row],[Date]])</f>
        <v>23</v>
      </c>
      <c r="F4208">
        <v>20</v>
      </c>
      <c r="G4208">
        <f>WEEKDAY(Tbl_Hourly_Gen[[#This Row],[Date]])</f>
        <v>1</v>
      </c>
      <c r="H4208" s="7" t="s">
        <v>14</v>
      </c>
      <c r="I4208" s="5">
        <v>0</v>
      </c>
    </row>
    <row r="4209" spans="2:9">
      <c r="B4209" s="11">
        <f>IF(B4208+IF(Tbl_Hourly_Gen[[#This Row],[Hour]]=24,1,0)&lt;Date_End,B4208+IF(Tbl_Hourly_Gen[[#This Row],[Hour]]=24,1,0),0)</f>
        <v>45466</v>
      </c>
      <c r="C4209" s="29">
        <f>Tbl_Hourly_Gen[[#This Row],[Hour]]/24</f>
        <v>0.875</v>
      </c>
      <c r="D4209">
        <f>MONTH(Tbl_Hourly_Gen[[#This Row],[Date]])</f>
        <v>6</v>
      </c>
      <c r="E4209">
        <f>DAY(Tbl_Hourly_Gen[[#This Row],[Date]])</f>
        <v>23</v>
      </c>
      <c r="F4209">
        <v>21</v>
      </c>
      <c r="G4209">
        <f>WEEKDAY(Tbl_Hourly_Gen[[#This Row],[Date]])</f>
        <v>1</v>
      </c>
      <c r="H4209" s="7" t="s">
        <v>14</v>
      </c>
      <c r="I4209" s="5">
        <v>0</v>
      </c>
    </row>
    <row r="4210" spans="2:9">
      <c r="B4210" s="11">
        <f>IF(B4209+IF(Tbl_Hourly_Gen[[#This Row],[Hour]]=24,1,0)&lt;Date_End,B4209+IF(Tbl_Hourly_Gen[[#This Row],[Hour]]=24,1,0),0)</f>
        <v>45466</v>
      </c>
      <c r="C4210" s="29">
        <f>Tbl_Hourly_Gen[[#This Row],[Hour]]/24</f>
        <v>0.91666666666666663</v>
      </c>
      <c r="D4210">
        <f>MONTH(Tbl_Hourly_Gen[[#This Row],[Date]])</f>
        <v>6</v>
      </c>
      <c r="E4210">
        <f>DAY(Tbl_Hourly_Gen[[#This Row],[Date]])</f>
        <v>23</v>
      </c>
      <c r="F4210">
        <v>22</v>
      </c>
      <c r="G4210">
        <f>WEEKDAY(Tbl_Hourly_Gen[[#This Row],[Date]])</f>
        <v>1</v>
      </c>
      <c r="H4210" s="7" t="s">
        <v>14</v>
      </c>
      <c r="I4210" s="5">
        <v>0</v>
      </c>
    </row>
    <row r="4211" spans="2:9">
      <c r="B4211" s="11">
        <f>IF(B4210+IF(Tbl_Hourly_Gen[[#This Row],[Hour]]=24,1,0)&lt;Date_End,B4210+IF(Tbl_Hourly_Gen[[#This Row],[Hour]]=24,1,0),0)</f>
        <v>45466</v>
      </c>
      <c r="C4211" s="29">
        <f>Tbl_Hourly_Gen[[#This Row],[Hour]]/24</f>
        <v>0.95833333333333337</v>
      </c>
      <c r="D4211">
        <f>MONTH(Tbl_Hourly_Gen[[#This Row],[Date]])</f>
        <v>6</v>
      </c>
      <c r="E4211">
        <f>DAY(Tbl_Hourly_Gen[[#This Row],[Date]])</f>
        <v>23</v>
      </c>
      <c r="F4211">
        <v>23</v>
      </c>
      <c r="G4211">
        <f>WEEKDAY(Tbl_Hourly_Gen[[#This Row],[Date]])</f>
        <v>1</v>
      </c>
      <c r="H4211" s="7" t="s">
        <v>14</v>
      </c>
      <c r="I4211" s="5">
        <v>0</v>
      </c>
    </row>
    <row r="4212" spans="2:9">
      <c r="B4212" s="11">
        <f>IF(B4211+IF(Tbl_Hourly_Gen[[#This Row],[Hour]]=24,1,0)&lt;Date_End,B4211+IF(Tbl_Hourly_Gen[[#This Row],[Hour]]=24,1,0),0)</f>
        <v>45467</v>
      </c>
      <c r="C4212" s="29">
        <f>Tbl_Hourly_Gen[[#This Row],[Hour]]/24</f>
        <v>1</v>
      </c>
      <c r="D4212">
        <f>MONTH(Tbl_Hourly_Gen[[#This Row],[Date]])</f>
        <v>6</v>
      </c>
      <c r="E4212">
        <f>DAY(Tbl_Hourly_Gen[[#This Row],[Date]])</f>
        <v>24</v>
      </c>
      <c r="F4212">
        <v>24</v>
      </c>
      <c r="G4212">
        <f>WEEKDAY(Tbl_Hourly_Gen[[#This Row],[Date]])</f>
        <v>2</v>
      </c>
      <c r="H4212" s="7" t="s">
        <v>14</v>
      </c>
      <c r="I4212" s="5">
        <v>0</v>
      </c>
    </row>
    <row r="4213" spans="2:9">
      <c r="B4213" s="11">
        <f>IF(B4212+IF(Tbl_Hourly_Gen[[#This Row],[Hour]]=24,1,0)&lt;Date_End,B4212+IF(Tbl_Hourly_Gen[[#This Row],[Hour]]=24,1,0),0)</f>
        <v>45467</v>
      </c>
      <c r="C4213" s="29">
        <f>Tbl_Hourly_Gen[[#This Row],[Hour]]/24</f>
        <v>4.1666666666666664E-2</v>
      </c>
      <c r="D4213">
        <f>MONTH(Tbl_Hourly_Gen[[#This Row],[Date]])</f>
        <v>6</v>
      </c>
      <c r="E4213">
        <f>DAY(Tbl_Hourly_Gen[[#This Row],[Date]])</f>
        <v>24</v>
      </c>
      <c r="F4213">
        <v>1</v>
      </c>
      <c r="G4213">
        <f>WEEKDAY(Tbl_Hourly_Gen[[#This Row],[Date]])</f>
        <v>2</v>
      </c>
      <c r="H4213" s="7" t="s">
        <v>14</v>
      </c>
      <c r="I4213" s="5">
        <v>0</v>
      </c>
    </row>
    <row r="4214" spans="2:9">
      <c r="B4214" s="11">
        <f>IF(B4213+IF(Tbl_Hourly_Gen[[#This Row],[Hour]]=24,1,0)&lt;Date_End,B4213+IF(Tbl_Hourly_Gen[[#This Row],[Hour]]=24,1,0),0)</f>
        <v>45467</v>
      </c>
      <c r="C4214" s="29">
        <f>Tbl_Hourly_Gen[[#This Row],[Hour]]/24</f>
        <v>8.3333333333333329E-2</v>
      </c>
      <c r="D4214">
        <f>MONTH(Tbl_Hourly_Gen[[#This Row],[Date]])</f>
        <v>6</v>
      </c>
      <c r="E4214">
        <f>DAY(Tbl_Hourly_Gen[[#This Row],[Date]])</f>
        <v>24</v>
      </c>
      <c r="F4214">
        <v>2</v>
      </c>
      <c r="G4214">
        <f>WEEKDAY(Tbl_Hourly_Gen[[#This Row],[Date]])</f>
        <v>2</v>
      </c>
      <c r="H4214" s="7" t="s">
        <v>14</v>
      </c>
      <c r="I4214" s="5">
        <v>0</v>
      </c>
    </row>
    <row r="4215" spans="2:9">
      <c r="B4215" s="11">
        <f>IF(B4214+IF(Tbl_Hourly_Gen[[#This Row],[Hour]]=24,1,0)&lt;Date_End,B4214+IF(Tbl_Hourly_Gen[[#This Row],[Hour]]=24,1,0),0)</f>
        <v>45467</v>
      </c>
      <c r="C4215" s="29">
        <f>Tbl_Hourly_Gen[[#This Row],[Hour]]/24</f>
        <v>0.125</v>
      </c>
      <c r="D4215">
        <f>MONTH(Tbl_Hourly_Gen[[#This Row],[Date]])</f>
        <v>6</v>
      </c>
      <c r="E4215">
        <f>DAY(Tbl_Hourly_Gen[[#This Row],[Date]])</f>
        <v>24</v>
      </c>
      <c r="F4215">
        <v>3</v>
      </c>
      <c r="G4215">
        <f>WEEKDAY(Tbl_Hourly_Gen[[#This Row],[Date]])</f>
        <v>2</v>
      </c>
      <c r="H4215" s="7" t="s">
        <v>14</v>
      </c>
      <c r="I4215" s="5">
        <v>0</v>
      </c>
    </row>
    <row r="4216" spans="2:9">
      <c r="B4216" s="11">
        <f>IF(B4215+IF(Tbl_Hourly_Gen[[#This Row],[Hour]]=24,1,0)&lt;Date_End,B4215+IF(Tbl_Hourly_Gen[[#This Row],[Hour]]=24,1,0),0)</f>
        <v>45467</v>
      </c>
      <c r="C4216" s="29">
        <f>Tbl_Hourly_Gen[[#This Row],[Hour]]/24</f>
        <v>0.16666666666666666</v>
      </c>
      <c r="D4216">
        <f>MONTH(Tbl_Hourly_Gen[[#This Row],[Date]])</f>
        <v>6</v>
      </c>
      <c r="E4216">
        <f>DAY(Tbl_Hourly_Gen[[#This Row],[Date]])</f>
        <v>24</v>
      </c>
      <c r="F4216">
        <v>4</v>
      </c>
      <c r="G4216">
        <f>WEEKDAY(Tbl_Hourly_Gen[[#This Row],[Date]])</f>
        <v>2</v>
      </c>
      <c r="H4216" s="7" t="s">
        <v>14</v>
      </c>
      <c r="I4216" s="5">
        <v>0</v>
      </c>
    </row>
    <row r="4217" spans="2:9">
      <c r="B4217" s="11">
        <f>IF(B4216+IF(Tbl_Hourly_Gen[[#This Row],[Hour]]=24,1,0)&lt;Date_End,B4216+IF(Tbl_Hourly_Gen[[#This Row],[Hour]]=24,1,0),0)</f>
        <v>45467</v>
      </c>
      <c r="C4217" s="29">
        <f>Tbl_Hourly_Gen[[#This Row],[Hour]]/24</f>
        <v>0.20833333333333334</v>
      </c>
      <c r="D4217">
        <f>MONTH(Tbl_Hourly_Gen[[#This Row],[Date]])</f>
        <v>6</v>
      </c>
      <c r="E4217">
        <f>DAY(Tbl_Hourly_Gen[[#This Row],[Date]])</f>
        <v>24</v>
      </c>
      <c r="F4217">
        <v>5</v>
      </c>
      <c r="G4217">
        <f>WEEKDAY(Tbl_Hourly_Gen[[#This Row],[Date]])</f>
        <v>2</v>
      </c>
      <c r="H4217" s="7" t="s">
        <v>14</v>
      </c>
      <c r="I4217" s="5">
        <v>0</v>
      </c>
    </row>
    <row r="4218" spans="2:9">
      <c r="B4218" s="11">
        <f>IF(B4217+IF(Tbl_Hourly_Gen[[#This Row],[Hour]]=24,1,0)&lt;Date_End,B4217+IF(Tbl_Hourly_Gen[[#This Row],[Hour]]=24,1,0),0)</f>
        <v>45467</v>
      </c>
      <c r="C4218" s="29">
        <f>Tbl_Hourly_Gen[[#This Row],[Hour]]/24</f>
        <v>0.25</v>
      </c>
      <c r="D4218">
        <f>MONTH(Tbl_Hourly_Gen[[#This Row],[Date]])</f>
        <v>6</v>
      </c>
      <c r="E4218">
        <f>DAY(Tbl_Hourly_Gen[[#This Row],[Date]])</f>
        <v>24</v>
      </c>
      <c r="F4218">
        <v>6</v>
      </c>
      <c r="G4218">
        <f>WEEKDAY(Tbl_Hourly_Gen[[#This Row],[Date]])</f>
        <v>2</v>
      </c>
      <c r="H4218" s="7" t="s">
        <v>14</v>
      </c>
      <c r="I4218" s="5">
        <v>0</v>
      </c>
    </row>
    <row r="4219" spans="2:9">
      <c r="B4219" s="11">
        <f>IF(B4218+IF(Tbl_Hourly_Gen[[#This Row],[Hour]]=24,1,0)&lt;Date_End,B4218+IF(Tbl_Hourly_Gen[[#This Row],[Hour]]=24,1,0),0)</f>
        <v>45467</v>
      </c>
      <c r="C4219" s="29">
        <f>Tbl_Hourly_Gen[[#This Row],[Hour]]/24</f>
        <v>0.29166666666666669</v>
      </c>
      <c r="D4219">
        <f>MONTH(Tbl_Hourly_Gen[[#This Row],[Date]])</f>
        <v>6</v>
      </c>
      <c r="E4219">
        <f>DAY(Tbl_Hourly_Gen[[#This Row],[Date]])</f>
        <v>24</v>
      </c>
      <c r="F4219">
        <v>7</v>
      </c>
      <c r="G4219">
        <f>WEEKDAY(Tbl_Hourly_Gen[[#This Row],[Date]])</f>
        <v>2</v>
      </c>
      <c r="H4219" s="7" t="s">
        <v>14</v>
      </c>
      <c r="I4219" s="5">
        <v>0</v>
      </c>
    </row>
    <row r="4220" spans="2:9">
      <c r="B4220" s="11">
        <f>IF(B4219+IF(Tbl_Hourly_Gen[[#This Row],[Hour]]=24,1,0)&lt;Date_End,B4219+IF(Tbl_Hourly_Gen[[#This Row],[Hour]]=24,1,0),0)</f>
        <v>45467</v>
      </c>
      <c r="C4220" s="29">
        <f>Tbl_Hourly_Gen[[#This Row],[Hour]]/24</f>
        <v>0.33333333333333331</v>
      </c>
      <c r="D4220">
        <f>MONTH(Tbl_Hourly_Gen[[#This Row],[Date]])</f>
        <v>6</v>
      </c>
      <c r="E4220">
        <f>DAY(Tbl_Hourly_Gen[[#This Row],[Date]])</f>
        <v>24</v>
      </c>
      <c r="F4220">
        <v>8</v>
      </c>
      <c r="G4220">
        <f>WEEKDAY(Tbl_Hourly_Gen[[#This Row],[Date]])</f>
        <v>2</v>
      </c>
      <c r="H4220" s="7" t="s">
        <v>14</v>
      </c>
      <c r="I4220" s="5">
        <v>0</v>
      </c>
    </row>
    <row r="4221" spans="2:9">
      <c r="B4221" s="11">
        <f>IF(B4220+IF(Tbl_Hourly_Gen[[#This Row],[Hour]]=24,1,0)&lt;Date_End,B4220+IF(Tbl_Hourly_Gen[[#This Row],[Hour]]=24,1,0),0)</f>
        <v>45467</v>
      </c>
      <c r="C4221" s="29">
        <f>Tbl_Hourly_Gen[[#This Row],[Hour]]/24</f>
        <v>0.375</v>
      </c>
      <c r="D4221">
        <f>MONTH(Tbl_Hourly_Gen[[#This Row],[Date]])</f>
        <v>6</v>
      </c>
      <c r="E4221">
        <f>DAY(Tbl_Hourly_Gen[[#This Row],[Date]])</f>
        <v>24</v>
      </c>
      <c r="F4221">
        <v>9</v>
      </c>
      <c r="G4221">
        <f>WEEKDAY(Tbl_Hourly_Gen[[#This Row],[Date]])</f>
        <v>2</v>
      </c>
      <c r="H4221" s="7" t="s">
        <v>14</v>
      </c>
      <c r="I4221" s="5">
        <v>0</v>
      </c>
    </row>
    <row r="4222" spans="2:9">
      <c r="B4222" s="11">
        <f>IF(B4221+IF(Tbl_Hourly_Gen[[#This Row],[Hour]]=24,1,0)&lt;Date_End,B4221+IF(Tbl_Hourly_Gen[[#This Row],[Hour]]=24,1,0),0)</f>
        <v>45467</v>
      </c>
      <c r="C4222" s="29">
        <f>Tbl_Hourly_Gen[[#This Row],[Hour]]/24</f>
        <v>0.41666666666666669</v>
      </c>
      <c r="D4222">
        <f>MONTH(Tbl_Hourly_Gen[[#This Row],[Date]])</f>
        <v>6</v>
      </c>
      <c r="E4222">
        <f>DAY(Tbl_Hourly_Gen[[#This Row],[Date]])</f>
        <v>24</v>
      </c>
      <c r="F4222">
        <v>10</v>
      </c>
      <c r="G4222">
        <f>WEEKDAY(Tbl_Hourly_Gen[[#This Row],[Date]])</f>
        <v>2</v>
      </c>
      <c r="H4222" s="7" t="s">
        <v>14</v>
      </c>
      <c r="I4222" s="5">
        <v>0</v>
      </c>
    </row>
    <row r="4223" spans="2:9">
      <c r="B4223" s="11">
        <f>IF(B4222+IF(Tbl_Hourly_Gen[[#This Row],[Hour]]=24,1,0)&lt;Date_End,B4222+IF(Tbl_Hourly_Gen[[#This Row],[Hour]]=24,1,0),0)</f>
        <v>45467</v>
      </c>
      <c r="C4223" s="29">
        <f>Tbl_Hourly_Gen[[#This Row],[Hour]]/24</f>
        <v>0.45833333333333331</v>
      </c>
      <c r="D4223">
        <f>MONTH(Tbl_Hourly_Gen[[#This Row],[Date]])</f>
        <v>6</v>
      </c>
      <c r="E4223">
        <f>DAY(Tbl_Hourly_Gen[[#This Row],[Date]])</f>
        <v>24</v>
      </c>
      <c r="F4223">
        <v>11</v>
      </c>
      <c r="G4223">
        <f>WEEKDAY(Tbl_Hourly_Gen[[#This Row],[Date]])</f>
        <v>2</v>
      </c>
      <c r="H4223" s="7" t="s">
        <v>14</v>
      </c>
      <c r="I4223" s="5">
        <v>0</v>
      </c>
    </row>
    <row r="4224" spans="2:9">
      <c r="B4224" s="11">
        <f>IF(B4223+IF(Tbl_Hourly_Gen[[#This Row],[Hour]]=24,1,0)&lt;Date_End,B4223+IF(Tbl_Hourly_Gen[[#This Row],[Hour]]=24,1,0),0)</f>
        <v>45467</v>
      </c>
      <c r="C4224" s="29">
        <f>Tbl_Hourly_Gen[[#This Row],[Hour]]/24</f>
        <v>0.5</v>
      </c>
      <c r="D4224">
        <f>MONTH(Tbl_Hourly_Gen[[#This Row],[Date]])</f>
        <v>6</v>
      </c>
      <c r="E4224">
        <f>DAY(Tbl_Hourly_Gen[[#This Row],[Date]])</f>
        <v>24</v>
      </c>
      <c r="F4224">
        <v>12</v>
      </c>
      <c r="G4224">
        <f>WEEKDAY(Tbl_Hourly_Gen[[#This Row],[Date]])</f>
        <v>2</v>
      </c>
      <c r="H4224" s="7" t="s">
        <v>14</v>
      </c>
      <c r="I4224" s="5">
        <v>0</v>
      </c>
    </row>
    <row r="4225" spans="2:9">
      <c r="B4225" s="11">
        <f>IF(B4224+IF(Tbl_Hourly_Gen[[#This Row],[Hour]]=24,1,0)&lt;Date_End,B4224+IF(Tbl_Hourly_Gen[[#This Row],[Hour]]=24,1,0),0)</f>
        <v>45467</v>
      </c>
      <c r="C4225" s="29">
        <f>Tbl_Hourly_Gen[[#This Row],[Hour]]/24</f>
        <v>0.54166666666666663</v>
      </c>
      <c r="D4225">
        <f>MONTH(Tbl_Hourly_Gen[[#This Row],[Date]])</f>
        <v>6</v>
      </c>
      <c r="E4225">
        <f>DAY(Tbl_Hourly_Gen[[#This Row],[Date]])</f>
        <v>24</v>
      </c>
      <c r="F4225">
        <v>13</v>
      </c>
      <c r="G4225">
        <f>WEEKDAY(Tbl_Hourly_Gen[[#This Row],[Date]])</f>
        <v>2</v>
      </c>
      <c r="H4225" s="7" t="s">
        <v>14</v>
      </c>
      <c r="I4225" s="5">
        <v>0</v>
      </c>
    </row>
    <row r="4226" spans="2:9">
      <c r="B4226" s="11">
        <f>IF(B4225+IF(Tbl_Hourly_Gen[[#This Row],[Hour]]=24,1,0)&lt;Date_End,B4225+IF(Tbl_Hourly_Gen[[#This Row],[Hour]]=24,1,0),0)</f>
        <v>45467</v>
      </c>
      <c r="C4226" s="29">
        <f>Tbl_Hourly_Gen[[#This Row],[Hour]]/24</f>
        <v>0.58333333333333337</v>
      </c>
      <c r="D4226">
        <f>MONTH(Tbl_Hourly_Gen[[#This Row],[Date]])</f>
        <v>6</v>
      </c>
      <c r="E4226">
        <f>DAY(Tbl_Hourly_Gen[[#This Row],[Date]])</f>
        <v>24</v>
      </c>
      <c r="F4226">
        <v>14</v>
      </c>
      <c r="G4226">
        <f>WEEKDAY(Tbl_Hourly_Gen[[#This Row],[Date]])</f>
        <v>2</v>
      </c>
      <c r="H4226" s="7" t="s">
        <v>14</v>
      </c>
      <c r="I4226" s="5">
        <v>0</v>
      </c>
    </row>
    <row r="4227" spans="2:9">
      <c r="B4227" s="11">
        <f>IF(B4226+IF(Tbl_Hourly_Gen[[#This Row],[Hour]]=24,1,0)&lt;Date_End,B4226+IF(Tbl_Hourly_Gen[[#This Row],[Hour]]=24,1,0),0)</f>
        <v>45467</v>
      </c>
      <c r="C4227" s="29">
        <f>Tbl_Hourly_Gen[[#This Row],[Hour]]/24</f>
        <v>0.625</v>
      </c>
      <c r="D4227">
        <f>MONTH(Tbl_Hourly_Gen[[#This Row],[Date]])</f>
        <v>6</v>
      </c>
      <c r="E4227">
        <f>DAY(Tbl_Hourly_Gen[[#This Row],[Date]])</f>
        <v>24</v>
      </c>
      <c r="F4227">
        <v>15</v>
      </c>
      <c r="G4227">
        <f>WEEKDAY(Tbl_Hourly_Gen[[#This Row],[Date]])</f>
        <v>2</v>
      </c>
      <c r="H4227" s="7" t="s">
        <v>14</v>
      </c>
      <c r="I4227" s="5">
        <v>0</v>
      </c>
    </row>
    <row r="4228" spans="2:9">
      <c r="B4228" s="11">
        <f>IF(B4227+IF(Tbl_Hourly_Gen[[#This Row],[Hour]]=24,1,0)&lt;Date_End,B4227+IF(Tbl_Hourly_Gen[[#This Row],[Hour]]=24,1,0),0)</f>
        <v>45467</v>
      </c>
      <c r="C4228" s="29">
        <f>Tbl_Hourly_Gen[[#This Row],[Hour]]/24</f>
        <v>0.66666666666666663</v>
      </c>
      <c r="D4228">
        <f>MONTH(Tbl_Hourly_Gen[[#This Row],[Date]])</f>
        <v>6</v>
      </c>
      <c r="E4228">
        <f>DAY(Tbl_Hourly_Gen[[#This Row],[Date]])</f>
        <v>24</v>
      </c>
      <c r="F4228">
        <v>16</v>
      </c>
      <c r="G4228">
        <f>WEEKDAY(Tbl_Hourly_Gen[[#This Row],[Date]])</f>
        <v>2</v>
      </c>
      <c r="H4228" s="7" t="s">
        <v>14</v>
      </c>
      <c r="I4228" s="5">
        <v>0</v>
      </c>
    </row>
    <row r="4229" spans="2:9">
      <c r="B4229" s="11">
        <f>IF(B4228+IF(Tbl_Hourly_Gen[[#This Row],[Hour]]=24,1,0)&lt;Date_End,B4228+IF(Tbl_Hourly_Gen[[#This Row],[Hour]]=24,1,0),0)</f>
        <v>45467</v>
      </c>
      <c r="C4229" s="29">
        <f>Tbl_Hourly_Gen[[#This Row],[Hour]]/24</f>
        <v>0.70833333333333337</v>
      </c>
      <c r="D4229">
        <f>MONTH(Tbl_Hourly_Gen[[#This Row],[Date]])</f>
        <v>6</v>
      </c>
      <c r="E4229">
        <f>DAY(Tbl_Hourly_Gen[[#This Row],[Date]])</f>
        <v>24</v>
      </c>
      <c r="F4229">
        <v>17</v>
      </c>
      <c r="G4229">
        <f>WEEKDAY(Tbl_Hourly_Gen[[#This Row],[Date]])</f>
        <v>2</v>
      </c>
      <c r="H4229" s="7" t="s">
        <v>14</v>
      </c>
      <c r="I4229" s="5">
        <v>0</v>
      </c>
    </row>
    <row r="4230" spans="2:9">
      <c r="B4230" s="11">
        <f>IF(B4229+IF(Tbl_Hourly_Gen[[#This Row],[Hour]]=24,1,0)&lt;Date_End,B4229+IF(Tbl_Hourly_Gen[[#This Row],[Hour]]=24,1,0),0)</f>
        <v>45467</v>
      </c>
      <c r="C4230" s="29">
        <f>Tbl_Hourly_Gen[[#This Row],[Hour]]/24</f>
        <v>0.75</v>
      </c>
      <c r="D4230">
        <f>MONTH(Tbl_Hourly_Gen[[#This Row],[Date]])</f>
        <v>6</v>
      </c>
      <c r="E4230">
        <f>DAY(Tbl_Hourly_Gen[[#This Row],[Date]])</f>
        <v>24</v>
      </c>
      <c r="F4230">
        <v>18</v>
      </c>
      <c r="G4230">
        <f>WEEKDAY(Tbl_Hourly_Gen[[#This Row],[Date]])</f>
        <v>2</v>
      </c>
      <c r="H4230" s="7" t="s">
        <v>14</v>
      </c>
      <c r="I4230" s="5">
        <v>0</v>
      </c>
    </row>
    <row r="4231" spans="2:9">
      <c r="B4231" s="11">
        <f>IF(B4230+IF(Tbl_Hourly_Gen[[#This Row],[Hour]]=24,1,0)&lt;Date_End,B4230+IF(Tbl_Hourly_Gen[[#This Row],[Hour]]=24,1,0),0)</f>
        <v>45467</v>
      </c>
      <c r="C4231" s="29">
        <f>Tbl_Hourly_Gen[[#This Row],[Hour]]/24</f>
        <v>0.79166666666666663</v>
      </c>
      <c r="D4231">
        <f>MONTH(Tbl_Hourly_Gen[[#This Row],[Date]])</f>
        <v>6</v>
      </c>
      <c r="E4231">
        <f>DAY(Tbl_Hourly_Gen[[#This Row],[Date]])</f>
        <v>24</v>
      </c>
      <c r="F4231">
        <v>19</v>
      </c>
      <c r="G4231">
        <f>WEEKDAY(Tbl_Hourly_Gen[[#This Row],[Date]])</f>
        <v>2</v>
      </c>
      <c r="H4231" s="7" t="s">
        <v>14</v>
      </c>
      <c r="I4231" s="5">
        <v>0</v>
      </c>
    </row>
    <row r="4232" spans="2:9">
      <c r="B4232" s="11">
        <f>IF(B4231+IF(Tbl_Hourly_Gen[[#This Row],[Hour]]=24,1,0)&lt;Date_End,B4231+IF(Tbl_Hourly_Gen[[#This Row],[Hour]]=24,1,0),0)</f>
        <v>45467</v>
      </c>
      <c r="C4232" s="29">
        <f>Tbl_Hourly_Gen[[#This Row],[Hour]]/24</f>
        <v>0.83333333333333337</v>
      </c>
      <c r="D4232">
        <f>MONTH(Tbl_Hourly_Gen[[#This Row],[Date]])</f>
        <v>6</v>
      </c>
      <c r="E4232">
        <f>DAY(Tbl_Hourly_Gen[[#This Row],[Date]])</f>
        <v>24</v>
      </c>
      <c r="F4232">
        <v>20</v>
      </c>
      <c r="G4232">
        <f>WEEKDAY(Tbl_Hourly_Gen[[#This Row],[Date]])</f>
        <v>2</v>
      </c>
      <c r="H4232" s="7" t="s">
        <v>14</v>
      </c>
      <c r="I4232" s="5">
        <v>0</v>
      </c>
    </row>
    <row r="4233" spans="2:9">
      <c r="B4233" s="11">
        <f>IF(B4232+IF(Tbl_Hourly_Gen[[#This Row],[Hour]]=24,1,0)&lt;Date_End,B4232+IF(Tbl_Hourly_Gen[[#This Row],[Hour]]=24,1,0),0)</f>
        <v>45467</v>
      </c>
      <c r="C4233" s="29">
        <f>Tbl_Hourly_Gen[[#This Row],[Hour]]/24</f>
        <v>0.875</v>
      </c>
      <c r="D4233">
        <f>MONTH(Tbl_Hourly_Gen[[#This Row],[Date]])</f>
        <v>6</v>
      </c>
      <c r="E4233">
        <f>DAY(Tbl_Hourly_Gen[[#This Row],[Date]])</f>
        <v>24</v>
      </c>
      <c r="F4233">
        <v>21</v>
      </c>
      <c r="G4233">
        <f>WEEKDAY(Tbl_Hourly_Gen[[#This Row],[Date]])</f>
        <v>2</v>
      </c>
      <c r="H4233" s="7" t="s">
        <v>14</v>
      </c>
      <c r="I4233" s="5">
        <v>0</v>
      </c>
    </row>
    <row r="4234" spans="2:9">
      <c r="B4234" s="11">
        <f>IF(B4233+IF(Tbl_Hourly_Gen[[#This Row],[Hour]]=24,1,0)&lt;Date_End,B4233+IF(Tbl_Hourly_Gen[[#This Row],[Hour]]=24,1,0),0)</f>
        <v>45467</v>
      </c>
      <c r="C4234" s="29">
        <f>Tbl_Hourly_Gen[[#This Row],[Hour]]/24</f>
        <v>0.91666666666666663</v>
      </c>
      <c r="D4234">
        <f>MONTH(Tbl_Hourly_Gen[[#This Row],[Date]])</f>
        <v>6</v>
      </c>
      <c r="E4234">
        <f>DAY(Tbl_Hourly_Gen[[#This Row],[Date]])</f>
        <v>24</v>
      </c>
      <c r="F4234">
        <v>22</v>
      </c>
      <c r="G4234">
        <f>WEEKDAY(Tbl_Hourly_Gen[[#This Row],[Date]])</f>
        <v>2</v>
      </c>
      <c r="H4234" s="7" t="s">
        <v>14</v>
      </c>
      <c r="I4234" s="5">
        <v>0</v>
      </c>
    </row>
    <row r="4235" spans="2:9">
      <c r="B4235" s="11">
        <f>IF(B4234+IF(Tbl_Hourly_Gen[[#This Row],[Hour]]=24,1,0)&lt;Date_End,B4234+IF(Tbl_Hourly_Gen[[#This Row],[Hour]]=24,1,0),0)</f>
        <v>45467</v>
      </c>
      <c r="C4235" s="29">
        <f>Tbl_Hourly_Gen[[#This Row],[Hour]]/24</f>
        <v>0.95833333333333337</v>
      </c>
      <c r="D4235">
        <f>MONTH(Tbl_Hourly_Gen[[#This Row],[Date]])</f>
        <v>6</v>
      </c>
      <c r="E4235">
        <f>DAY(Tbl_Hourly_Gen[[#This Row],[Date]])</f>
        <v>24</v>
      </c>
      <c r="F4235">
        <v>23</v>
      </c>
      <c r="G4235">
        <f>WEEKDAY(Tbl_Hourly_Gen[[#This Row],[Date]])</f>
        <v>2</v>
      </c>
      <c r="H4235" s="7" t="s">
        <v>14</v>
      </c>
      <c r="I4235" s="5">
        <v>0</v>
      </c>
    </row>
    <row r="4236" spans="2:9">
      <c r="B4236" s="11">
        <f>IF(B4235+IF(Tbl_Hourly_Gen[[#This Row],[Hour]]=24,1,0)&lt;Date_End,B4235+IF(Tbl_Hourly_Gen[[#This Row],[Hour]]=24,1,0),0)</f>
        <v>45468</v>
      </c>
      <c r="C4236" s="29">
        <f>Tbl_Hourly_Gen[[#This Row],[Hour]]/24</f>
        <v>1</v>
      </c>
      <c r="D4236">
        <f>MONTH(Tbl_Hourly_Gen[[#This Row],[Date]])</f>
        <v>6</v>
      </c>
      <c r="E4236">
        <f>DAY(Tbl_Hourly_Gen[[#This Row],[Date]])</f>
        <v>25</v>
      </c>
      <c r="F4236">
        <v>24</v>
      </c>
      <c r="G4236">
        <f>WEEKDAY(Tbl_Hourly_Gen[[#This Row],[Date]])</f>
        <v>3</v>
      </c>
      <c r="H4236" s="7" t="s">
        <v>14</v>
      </c>
      <c r="I4236" s="5">
        <v>0</v>
      </c>
    </row>
    <row r="4237" spans="2:9">
      <c r="B4237" s="11">
        <f>IF(B4236+IF(Tbl_Hourly_Gen[[#This Row],[Hour]]=24,1,0)&lt;Date_End,B4236+IF(Tbl_Hourly_Gen[[#This Row],[Hour]]=24,1,0),0)</f>
        <v>45468</v>
      </c>
      <c r="C4237" s="29">
        <f>Tbl_Hourly_Gen[[#This Row],[Hour]]/24</f>
        <v>4.1666666666666664E-2</v>
      </c>
      <c r="D4237">
        <f>MONTH(Tbl_Hourly_Gen[[#This Row],[Date]])</f>
        <v>6</v>
      </c>
      <c r="E4237">
        <f>DAY(Tbl_Hourly_Gen[[#This Row],[Date]])</f>
        <v>25</v>
      </c>
      <c r="F4237">
        <v>1</v>
      </c>
      <c r="G4237">
        <f>WEEKDAY(Tbl_Hourly_Gen[[#This Row],[Date]])</f>
        <v>3</v>
      </c>
      <c r="H4237" s="7" t="s">
        <v>14</v>
      </c>
      <c r="I4237" s="5">
        <v>0</v>
      </c>
    </row>
    <row r="4238" spans="2:9">
      <c r="B4238" s="11">
        <f>IF(B4237+IF(Tbl_Hourly_Gen[[#This Row],[Hour]]=24,1,0)&lt;Date_End,B4237+IF(Tbl_Hourly_Gen[[#This Row],[Hour]]=24,1,0),0)</f>
        <v>45468</v>
      </c>
      <c r="C4238" s="29">
        <f>Tbl_Hourly_Gen[[#This Row],[Hour]]/24</f>
        <v>8.3333333333333329E-2</v>
      </c>
      <c r="D4238">
        <f>MONTH(Tbl_Hourly_Gen[[#This Row],[Date]])</f>
        <v>6</v>
      </c>
      <c r="E4238">
        <f>DAY(Tbl_Hourly_Gen[[#This Row],[Date]])</f>
        <v>25</v>
      </c>
      <c r="F4238">
        <v>2</v>
      </c>
      <c r="G4238">
        <f>WEEKDAY(Tbl_Hourly_Gen[[#This Row],[Date]])</f>
        <v>3</v>
      </c>
      <c r="H4238" s="7" t="s">
        <v>14</v>
      </c>
      <c r="I4238" s="5">
        <v>0</v>
      </c>
    </row>
    <row r="4239" spans="2:9">
      <c r="B4239" s="11">
        <f>IF(B4238+IF(Tbl_Hourly_Gen[[#This Row],[Hour]]=24,1,0)&lt;Date_End,B4238+IF(Tbl_Hourly_Gen[[#This Row],[Hour]]=24,1,0),0)</f>
        <v>45468</v>
      </c>
      <c r="C4239" s="29">
        <f>Tbl_Hourly_Gen[[#This Row],[Hour]]/24</f>
        <v>0.125</v>
      </c>
      <c r="D4239">
        <f>MONTH(Tbl_Hourly_Gen[[#This Row],[Date]])</f>
        <v>6</v>
      </c>
      <c r="E4239">
        <f>DAY(Tbl_Hourly_Gen[[#This Row],[Date]])</f>
        <v>25</v>
      </c>
      <c r="F4239">
        <v>3</v>
      </c>
      <c r="G4239">
        <f>WEEKDAY(Tbl_Hourly_Gen[[#This Row],[Date]])</f>
        <v>3</v>
      </c>
      <c r="H4239" s="7" t="s">
        <v>14</v>
      </c>
      <c r="I4239" s="5">
        <v>0</v>
      </c>
    </row>
    <row r="4240" spans="2:9">
      <c r="B4240" s="11">
        <f>IF(B4239+IF(Tbl_Hourly_Gen[[#This Row],[Hour]]=24,1,0)&lt;Date_End,B4239+IF(Tbl_Hourly_Gen[[#This Row],[Hour]]=24,1,0),0)</f>
        <v>45468</v>
      </c>
      <c r="C4240" s="29">
        <f>Tbl_Hourly_Gen[[#This Row],[Hour]]/24</f>
        <v>0.16666666666666666</v>
      </c>
      <c r="D4240">
        <f>MONTH(Tbl_Hourly_Gen[[#This Row],[Date]])</f>
        <v>6</v>
      </c>
      <c r="E4240">
        <f>DAY(Tbl_Hourly_Gen[[#This Row],[Date]])</f>
        <v>25</v>
      </c>
      <c r="F4240">
        <v>4</v>
      </c>
      <c r="G4240">
        <f>WEEKDAY(Tbl_Hourly_Gen[[#This Row],[Date]])</f>
        <v>3</v>
      </c>
      <c r="H4240" s="7" t="s">
        <v>14</v>
      </c>
      <c r="I4240" s="5">
        <v>0</v>
      </c>
    </row>
    <row r="4241" spans="2:9">
      <c r="B4241" s="11">
        <f>IF(B4240+IF(Tbl_Hourly_Gen[[#This Row],[Hour]]=24,1,0)&lt;Date_End,B4240+IF(Tbl_Hourly_Gen[[#This Row],[Hour]]=24,1,0),0)</f>
        <v>45468</v>
      </c>
      <c r="C4241" s="29">
        <f>Tbl_Hourly_Gen[[#This Row],[Hour]]/24</f>
        <v>0.20833333333333334</v>
      </c>
      <c r="D4241">
        <f>MONTH(Tbl_Hourly_Gen[[#This Row],[Date]])</f>
        <v>6</v>
      </c>
      <c r="E4241">
        <f>DAY(Tbl_Hourly_Gen[[#This Row],[Date]])</f>
        <v>25</v>
      </c>
      <c r="F4241">
        <v>5</v>
      </c>
      <c r="G4241">
        <f>WEEKDAY(Tbl_Hourly_Gen[[#This Row],[Date]])</f>
        <v>3</v>
      </c>
      <c r="H4241" s="7" t="s">
        <v>14</v>
      </c>
      <c r="I4241" s="5">
        <v>0</v>
      </c>
    </row>
    <row r="4242" spans="2:9">
      <c r="B4242" s="11">
        <f>IF(B4241+IF(Tbl_Hourly_Gen[[#This Row],[Hour]]=24,1,0)&lt;Date_End,B4241+IF(Tbl_Hourly_Gen[[#This Row],[Hour]]=24,1,0),0)</f>
        <v>45468</v>
      </c>
      <c r="C4242" s="29">
        <f>Tbl_Hourly_Gen[[#This Row],[Hour]]/24</f>
        <v>0.25</v>
      </c>
      <c r="D4242">
        <f>MONTH(Tbl_Hourly_Gen[[#This Row],[Date]])</f>
        <v>6</v>
      </c>
      <c r="E4242">
        <f>DAY(Tbl_Hourly_Gen[[#This Row],[Date]])</f>
        <v>25</v>
      </c>
      <c r="F4242">
        <v>6</v>
      </c>
      <c r="G4242">
        <f>WEEKDAY(Tbl_Hourly_Gen[[#This Row],[Date]])</f>
        <v>3</v>
      </c>
      <c r="H4242" s="7" t="s">
        <v>14</v>
      </c>
      <c r="I4242" s="5">
        <v>0</v>
      </c>
    </row>
    <row r="4243" spans="2:9">
      <c r="B4243" s="11">
        <f>IF(B4242+IF(Tbl_Hourly_Gen[[#This Row],[Hour]]=24,1,0)&lt;Date_End,B4242+IF(Tbl_Hourly_Gen[[#This Row],[Hour]]=24,1,0),0)</f>
        <v>45468</v>
      </c>
      <c r="C4243" s="29">
        <f>Tbl_Hourly_Gen[[#This Row],[Hour]]/24</f>
        <v>0.29166666666666669</v>
      </c>
      <c r="D4243">
        <f>MONTH(Tbl_Hourly_Gen[[#This Row],[Date]])</f>
        <v>6</v>
      </c>
      <c r="E4243">
        <f>DAY(Tbl_Hourly_Gen[[#This Row],[Date]])</f>
        <v>25</v>
      </c>
      <c r="F4243">
        <v>7</v>
      </c>
      <c r="G4243">
        <f>WEEKDAY(Tbl_Hourly_Gen[[#This Row],[Date]])</f>
        <v>3</v>
      </c>
      <c r="H4243" s="7" t="s">
        <v>14</v>
      </c>
      <c r="I4243" s="5">
        <v>0</v>
      </c>
    </row>
    <row r="4244" spans="2:9">
      <c r="B4244" s="11">
        <f>IF(B4243+IF(Tbl_Hourly_Gen[[#This Row],[Hour]]=24,1,0)&lt;Date_End,B4243+IF(Tbl_Hourly_Gen[[#This Row],[Hour]]=24,1,0),0)</f>
        <v>45468</v>
      </c>
      <c r="C4244" s="29">
        <f>Tbl_Hourly_Gen[[#This Row],[Hour]]/24</f>
        <v>0.33333333333333331</v>
      </c>
      <c r="D4244">
        <f>MONTH(Tbl_Hourly_Gen[[#This Row],[Date]])</f>
        <v>6</v>
      </c>
      <c r="E4244">
        <f>DAY(Tbl_Hourly_Gen[[#This Row],[Date]])</f>
        <v>25</v>
      </c>
      <c r="F4244">
        <v>8</v>
      </c>
      <c r="G4244">
        <f>WEEKDAY(Tbl_Hourly_Gen[[#This Row],[Date]])</f>
        <v>3</v>
      </c>
      <c r="H4244" s="7" t="s">
        <v>14</v>
      </c>
      <c r="I4244" s="5">
        <v>0</v>
      </c>
    </row>
    <row r="4245" spans="2:9">
      <c r="B4245" s="11">
        <f>IF(B4244+IF(Tbl_Hourly_Gen[[#This Row],[Hour]]=24,1,0)&lt;Date_End,B4244+IF(Tbl_Hourly_Gen[[#This Row],[Hour]]=24,1,0),0)</f>
        <v>45468</v>
      </c>
      <c r="C4245" s="29">
        <f>Tbl_Hourly_Gen[[#This Row],[Hour]]/24</f>
        <v>0.375</v>
      </c>
      <c r="D4245">
        <f>MONTH(Tbl_Hourly_Gen[[#This Row],[Date]])</f>
        <v>6</v>
      </c>
      <c r="E4245">
        <f>DAY(Tbl_Hourly_Gen[[#This Row],[Date]])</f>
        <v>25</v>
      </c>
      <c r="F4245">
        <v>9</v>
      </c>
      <c r="G4245">
        <f>WEEKDAY(Tbl_Hourly_Gen[[#This Row],[Date]])</f>
        <v>3</v>
      </c>
      <c r="H4245" s="7" t="s">
        <v>14</v>
      </c>
      <c r="I4245" s="5">
        <v>0</v>
      </c>
    </row>
    <row r="4246" spans="2:9">
      <c r="B4246" s="11">
        <f>IF(B4245+IF(Tbl_Hourly_Gen[[#This Row],[Hour]]=24,1,0)&lt;Date_End,B4245+IF(Tbl_Hourly_Gen[[#This Row],[Hour]]=24,1,0),0)</f>
        <v>45468</v>
      </c>
      <c r="C4246" s="29">
        <f>Tbl_Hourly_Gen[[#This Row],[Hour]]/24</f>
        <v>0.41666666666666669</v>
      </c>
      <c r="D4246">
        <f>MONTH(Tbl_Hourly_Gen[[#This Row],[Date]])</f>
        <v>6</v>
      </c>
      <c r="E4246">
        <f>DAY(Tbl_Hourly_Gen[[#This Row],[Date]])</f>
        <v>25</v>
      </c>
      <c r="F4246">
        <v>10</v>
      </c>
      <c r="G4246">
        <f>WEEKDAY(Tbl_Hourly_Gen[[#This Row],[Date]])</f>
        <v>3</v>
      </c>
      <c r="H4246" s="7" t="s">
        <v>14</v>
      </c>
      <c r="I4246" s="5">
        <v>0</v>
      </c>
    </row>
    <row r="4247" spans="2:9">
      <c r="B4247" s="11">
        <f>IF(B4246+IF(Tbl_Hourly_Gen[[#This Row],[Hour]]=24,1,0)&lt;Date_End,B4246+IF(Tbl_Hourly_Gen[[#This Row],[Hour]]=24,1,0),0)</f>
        <v>45468</v>
      </c>
      <c r="C4247" s="29">
        <f>Tbl_Hourly_Gen[[#This Row],[Hour]]/24</f>
        <v>0.45833333333333331</v>
      </c>
      <c r="D4247">
        <f>MONTH(Tbl_Hourly_Gen[[#This Row],[Date]])</f>
        <v>6</v>
      </c>
      <c r="E4247">
        <f>DAY(Tbl_Hourly_Gen[[#This Row],[Date]])</f>
        <v>25</v>
      </c>
      <c r="F4247">
        <v>11</v>
      </c>
      <c r="G4247">
        <f>WEEKDAY(Tbl_Hourly_Gen[[#This Row],[Date]])</f>
        <v>3</v>
      </c>
      <c r="H4247" s="7" t="s">
        <v>14</v>
      </c>
      <c r="I4247" s="5">
        <v>0</v>
      </c>
    </row>
    <row r="4248" spans="2:9">
      <c r="B4248" s="11">
        <f>IF(B4247+IF(Tbl_Hourly_Gen[[#This Row],[Hour]]=24,1,0)&lt;Date_End,B4247+IF(Tbl_Hourly_Gen[[#This Row],[Hour]]=24,1,0),0)</f>
        <v>45468</v>
      </c>
      <c r="C4248" s="29">
        <f>Tbl_Hourly_Gen[[#This Row],[Hour]]/24</f>
        <v>0.5</v>
      </c>
      <c r="D4248">
        <f>MONTH(Tbl_Hourly_Gen[[#This Row],[Date]])</f>
        <v>6</v>
      </c>
      <c r="E4248">
        <f>DAY(Tbl_Hourly_Gen[[#This Row],[Date]])</f>
        <v>25</v>
      </c>
      <c r="F4248">
        <v>12</v>
      </c>
      <c r="G4248">
        <f>WEEKDAY(Tbl_Hourly_Gen[[#This Row],[Date]])</f>
        <v>3</v>
      </c>
      <c r="H4248" s="7" t="s">
        <v>14</v>
      </c>
      <c r="I4248" s="5">
        <v>0</v>
      </c>
    </row>
    <row r="4249" spans="2:9">
      <c r="B4249" s="11">
        <f>IF(B4248+IF(Tbl_Hourly_Gen[[#This Row],[Hour]]=24,1,0)&lt;Date_End,B4248+IF(Tbl_Hourly_Gen[[#This Row],[Hour]]=24,1,0),0)</f>
        <v>45468</v>
      </c>
      <c r="C4249" s="29">
        <f>Tbl_Hourly_Gen[[#This Row],[Hour]]/24</f>
        <v>0.54166666666666663</v>
      </c>
      <c r="D4249">
        <f>MONTH(Tbl_Hourly_Gen[[#This Row],[Date]])</f>
        <v>6</v>
      </c>
      <c r="E4249">
        <f>DAY(Tbl_Hourly_Gen[[#This Row],[Date]])</f>
        <v>25</v>
      </c>
      <c r="F4249">
        <v>13</v>
      </c>
      <c r="G4249">
        <f>WEEKDAY(Tbl_Hourly_Gen[[#This Row],[Date]])</f>
        <v>3</v>
      </c>
      <c r="H4249" s="7" t="s">
        <v>14</v>
      </c>
      <c r="I4249" s="5">
        <v>0</v>
      </c>
    </row>
    <row r="4250" spans="2:9">
      <c r="B4250" s="11">
        <f>IF(B4249+IF(Tbl_Hourly_Gen[[#This Row],[Hour]]=24,1,0)&lt;Date_End,B4249+IF(Tbl_Hourly_Gen[[#This Row],[Hour]]=24,1,0),0)</f>
        <v>45468</v>
      </c>
      <c r="C4250" s="29">
        <f>Tbl_Hourly_Gen[[#This Row],[Hour]]/24</f>
        <v>0.58333333333333337</v>
      </c>
      <c r="D4250">
        <f>MONTH(Tbl_Hourly_Gen[[#This Row],[Date]])</f>
        <v>6</v>
      </c>
      <c r="E4250">
        <f>DAY(Tbl_Hourly_Gen[[#This Row],[Date]])</f>
        <v>25</v>
      </c>
      <c r="F4250">
        <v>14</v>
      </c>
      <c r="G4250">
        <f>WEEKDAY(Tbl_Hourly_Gen[[#This Row],[Date]])</f>
        <v>3</v>
      </c>
      <c r="H4250" s="7" t="s">
        <v>14</v>
      </c>
      <c r="I4250" s="5">
        <v>0</v>
      </c>
    </row>
    <row r="4251" spans="2:9">
      <c r="B4251" s="11">
        <f>IF(B4250+IF(Tbl_Hourly_Gen[[#This Row],[Hour]]=24,1,0)&lt;Date_End,B4250+IF(Tbl_Hourly_Gen[[#This Row],[Hour]]=24,1,0),0)</f>
        <v>45468</v>
      </c>
      <c r="C4251" s="29">
        <f>Tbl_Hourly_Gen[[#This Row],[Hour]]/24</f>
        <v>0.625</v>
      </c>
      <c r="D4251">
        <f>MONTH(Tbl_Hourly_Gen[[#This Row],[Date]])</f>
        <v>6</v>
      </c>
      <c r="E4251">
        <f>DAY(Tbl_Hourly_Gen[[#This Row],[Date]])</f>
        <v>25</v>
      </c>
      <c r="F4251">
        <v>15</v>
      </c>
      <c r="G4251">
        <f>WEEKDAY(Tbl_Hourly_Gen[[#This Row],[Date]])</f>
        <v>3</v>
      </c>
      <c r="H4251" s="7" t="s">
        <v>14</v>
      </c>
      <c r="I4251" s="5">
        <v>0</v>
      </c>
    </row>
    <row r="4252" spans="2:9">
      <c r="B4252" s="11">
        <f>IF(B4251+IF(Tbl_Hourly_Gen[[#This Row],[Hour]]=24,1,0)&lt;Date_End,B4251+IF(Tbl_Hourly_Gen[[#This Row],[Hour]]=24,1,0),0)</f>
        <v>45468</v>
      </c>
      <c r="C4252" s="29">
        <f>Tbl_Hourly_Gen[[#This Row],[Hour]]/24</f>
        <v>0.66666666666666663</v>
      </c>
      <c r="D4252">
        <f>MONTH(Tbl_Hourly_Gen[[#This Row],[Date]])</f>
        <v>6</v>
      </c>
      <c r="E4252">
        <f>DAY(Tbl_Hourly_Gen[[#This Row],[Date]])</f>
        <v>25</v>
      </c>
      <c r="F4252">
        <v>16</v>
      </c>
      <c r="G4252">
        <f>WEEKDAY(Tbl_Hourly_Gen[[#This Row],[Date]])</f>
        <v>3</v>
      </c>
      <c r="H4252" s="7" t="s">
        <v>14</v>
      </c>
      <c r="I4252" s="5">
        <v>0</v>
      </c>
    </row>
    <row r="4253" spans="2:9">
      <c r="B4253" s="11">
        <f>IF(B4252+IF(Tbl_Hourly_Gen[[#This Row],[Hour]]=24,1,0)&lt;Date_End,B4252+IF(Tbl_Hourly_Gen[[#This Row],[Hour]]=24,1,0),0)</f>
        <v>45468</v>
      </c>
      <c r="C4253" s="29">
        <f>Tbl_Hourly_Gen[[#This Row],[Hour]]/24</f>
        <v>0.70833333333333337</v>
      </c>
      <c r="D4253">
        <f>MONTH(Tbl_Hourly_Gen[[#This Row],[Date]])</f>
        <v>6</v>
      </c>
      <c r="E4253">
        <f>DAY(Tbl_Hourly_Gen[[#This Row],[Date]])</f>
        <v>25</v>
      </c>
      <c r="F4253">
        <v>17</v>
      </c>
      <c r="G4253">
        <f>WEEKDAY(Tbl_Hourly_Gen[[#This Row],[Date]])</f>
        <v>3</v>
      </c>
      <c r="H4253" s="7" t="s">
        <v>14</v>
      </c>
      <c r="I4253" s="5">
        <v>0</v>
      </c>
    </row>
    <row r="4254" spans="2:9">
      <c r="B4254" s="11">
        <f>IF(B4253+IF(Tbl_Hourly_Gen[[#This Row],[Hour]]=24,1,0)&lt;Date_End,B4253+IF(Tbl_Hourly_Gen[[#This Row],[Hour]]=24,1,0),0)</f>
        <v>45468</v>
      </c>
      <c r="C4254" s="29">
        <f>Tbl_Hourly_Gen[[#This Row],[Hour]]/24</f>
        <v>0.75</v>
      </c>
      <c r="D4254">
        <f>MONTH(Tbl_Hourly_Gen[[#This Row],[Date]])</f>
        <v>6</v>
      </c>
      <c r="E4254">
        <f>DAY(Tbl_Hourly_Gen[[#This Row],[Date]])</f>
        <v>25</v>
      </c>
      <c r="F4254">
        <v>18</v>
      </c>
      <c r="G4254">
        <f>WEEKDAY(Tbl_Hourly_Gen[[#This Row],[Date]])</f>
        <v>3</v>
      </c>
      <c r="H4254" s="7" t="s">
        <v>14</v>
      </c>
      <c r="I4254" s="5">
        <v>0</v>
      </c>
    </row>
    <row r="4255" spans="2:9">
      <c r="B4255" s="11">
        <f>IF(B4254+IF(Tbl_Hourly_Gen[[#This Row],[Hour]]=24,1,0)&lt;Date_End,B4254+IF(Tbl_Hourly_Gen[[#This Row],[Hour]]=24,1,0),0)</f>
        <v>45468</v>
      </c>
      <c r="C4255" s="29">
        <f>Tbl_Hourly_Gen[[#This Row],[Hour]]/24</f>
        <v>0.79166666666666663</v>
      </c>
      <c r="D4255">
        <f>MONTH(Tbl_Hourly_Gen[[#This Row],[Date]])</f>
        <v>6</v>
      </c>
      <c r="E4255">
        <f>DAY(Tbl_Hourly_Gen[[#This Row],[Date]])</f>
        <v>25</v>
      </c>
      <c r="F4255">
        <v>19</v>
      </c>
      <c r="G4255">
        <f>WEEKDAY(Tbl_Hourly_Gen[[#This Row],[Date]])</f>
        <v>3</v>
      </c>
      <c r="H4255" s="7" t="s">
        <v>14</v>
      </c>
      <c r="I4255" s="5">
        <v>0</v>
      </c>
    </row>
    <row r="4256" spans="2:9">
      <c r="B4256" s="11">
        <f>IF(B4255+IF(Tbl_Hourly_Gen[[#This Row],[Hour]]=24,1,0)&lt;Date_End,B4255+IF(Tbl_Hourly_Gen[[#This Row],[Hour]]=24,1,0),0)</f>
        <v>45468</v>
      </c>
      <c r="C4256" s="29">
        <f>Tbl_Hourly_Gen[[#This Row],[Hour]]/24</f>
        <v>0.83333333333333337</v>
      </c>
      <c r="D4256">
        <f>MONTH(Tbl_Hourly_Gen[[#This Row],[Date]])</f>
        <v>6</v>
      </c>
      <c r="E4256">
        <f>DAY(Tbl_Hourly_Gen[[#This Row],[Date]])</f>
        <v>25</v>
      </c>
      <c r="F4256">
        <v>20</v>
      </c>
      <c r="G4256">
        <f>WEEKDAY(Tbl_Hourly_Gen[[#This Row],[Date]])</f>
        <v>3</v>
      </c>
      <c r="H4256" s="7" t="s">
        <v>14</v>
      </c>
      <c r="I4256" s="5">
        <v>0</v>
      </c>
    </row>
    <row r="4257" spans="2:9">
      <c r="B4257" s="11">
        <f>IF(B4256+IF(Tbl_Hourly_Gen[[#This Row],[Hour]]=24,1,0)&lt;Date_End,B4256+IF(Tbl_Hourly_Gen[[#This Row],[Hour]]=24,1,0),0)</f>
        <v>45468</v>
      </c>
      <c r="C4257" s="29">
        <f>Tbl_Hourly_Gen[[#This Row],[Hour]]/24</f>
        <v>0.875</v>
      </c>
      <c r="D4257">
        <f>MONTH(Tbl_Hourly_Gen[[#This Row],[Date]])</f>
        <v>6</v>
      </c>
      <c r="E4257">
        <f>DAY(Tbl_Hourly_Gen[[#This Row],[Date]])</f>
        <v>25</v>
      </c>
      <c r="F4257">
        <v>21</v>
      </c>
      <c r="G4257">
        <f>WEEKDAY(Tbl_Hourly_Gen[[#This Row],[Date]])</f>
        <v>3</v>
      </c>
      <c r="H4257" s="7" t="s">
        <v>14</v>
      </c>
      <c r="I4257" s="5">
        <v>0</v>
      </c>
    </row>
    <row r="4258" spans="2:9">
      <c r="B4258" s="11">
        <f>IF(B4257+IF(Tbl_Hourly_Gen[[#This Row],[Hour]]=24,1,0)&lt;Date_End,B4257+IF(Tbl_Hourly_Gen[[#This Row],[Hour]]=24,1,0),0)</f>
        <v>45468</v>
      </c>
      <c r="C4258" s="29">
        <f>Tbl_Hourly_Gen[[#This Row],[Hour]]/24</f>
        <v>0.91666666666666663</v>
      </c>
      <c r="D4258">
        <f>MONTH(Tbl_Hourly_Gen[[#This Row],[Date]])</f>
        <v>6</v>
      </c>
      <c r="E4258">
        <f>DAY(Tbl_Hourly_Gen[[#This Row],[Date]])</f>
        <v>25</v>
      </c>
      <c r="F4258">
        <v>22</v>
      </c>
      <c r="G4258">
        <f>WEEKDAY(Tbl_Hourly_Gen[[#This Row],[Date]])</f>
        <v>3</v>
      </c>
      <c r="H4258" s="7" t="s">
        <v>14</v>
      </c>
      <c r="I4258" s="5">
        <v>0</v>
      </c>
    </row>
    <row r="4259" spans="2:9">
      <c r="B4259" s="11">
        <f>IF(B4258+IF(Tbl_Hourly_Gen[[#This Row],[Hour]]=24,1,0)&lt;Date_End,B4258+IF(Tbl_Hourly_Gen[[#This Row],[Hour]]=24,1,0),0)</f>
        <v>45468</v>
      </c>
      <c r="C4259" s="29">
        <f>Tbl_Hourly_Gen[[#This Row],[Hour]]/24</f>
        <v>0.95833333333333337</v>
      </c>
      <c r="D4259">
        <f>MONTH(Tbl_Hourly_Gen[[#This Row],[Date]])</f>
        <v>6</v>
      </c>
      <c r="E4259">
        <f>DAY(Tbl_Hourly_Gen[[#This Row],[Date]])</f>
        <v>25</v>
      </c>
      <c r="F4259">
        <v>23</v>
      </c>
      <c r="G4259">
        <f>WEEKDAY(Tbl_Hourly_Gen[[#This Row],[Date]])</f>
        <v>3</v>
      </c>
      <c r="H4259" s="7" t="s">
        <v>14</v>
      </c>
      <c r="I4259" s="5">
        <v>0</v>
      </c>
    </row>
    <row r="4260" spans="2:9">
      <c r="B4260" s="11">
        <f>IF(B4259+IF(Tbl_Hourly_Gen[[#This Row],[Hour]]=24,1,0)&lt;Date_End,B4259+IF(Tbl_Hourly_Gen[[#This Row],[Hour]]=24,1,0),0)</f>
        <v>45469</v>
      </c>
      <c r="C4260" s="29">
        <f>Tbl_Hourly_Gen[[#This Row],[Hour]]/24</f>
        <v>1</v>
      </c>
      <c r="D4260">
        <f>MONTH(Tbl_Hourly_Gen[[#This Row],[Date]])</f>
        <v>6</v>
      </c>
      <c r="E4260">
        <f>DAY(Tbl_Hourly_Gen[[#This Row],[Date]])</f>
        <v>26</v>
      </c>
      <c r="F4260">
        <v>24</v>
      </c>
      <c r="G4260">
        <f>WEEKDAY(Tbl_Hourly_Gen[[#This Row],[Date]])</f>
        <v>4</v>
      </c>
      <c r="H4260" s="7" t="s">
        <v>14</v>
      </c>
      <c r="I4260" s="5">
        <v>0</v>
      </c>
    </row>
    <row r="4261" spans="2:9">
      <c r="B4261" s="11">
        <f>IF(B4260+IF(Tbl_Hourly_Gen[[#This Row],[Hour]]=24,1,0)&lt;Date_End,B4260+IF(Tbl_Hourly_Gen[[#This Row],[Hour]]=24,1,0),0)</f>
        <v>45469</v>
      </c>
      <c r="C4261" s="29">
        <f>Tbl_Hourly_Gen[[#This Row],[Hour]]/24</f>
        <v>4.1666666666666664E-2</v>
      </c>
      <c r="D4261">
        <f>MONTH(Tbl_Hourly_Gen[[#This Row],[Date]])</f>
        <v>6</v>
      </c>
      <c r="E4261">
        <f>DAY(Tbl_Hourly_Gen[[#This Row],[Date]])</f>
        <v>26</v>
      </c>
      <c r="F4261">
        <v>1</v>
      </c>
      <c r="G4261">
        <f>WEEKDAY(Tbl_Hourly_Gen[[#This Row],[Date]])</f>
        <v>4</v>
      </c>
      <c r="H4261" s="7" t="s">
        <v>14</v>
      </c>
      <c r="I4261" s="5">
        <v>0</v>
      </c>
    </row>
    <row r="4262" spans="2:9">
      <c r="B4262" s="11">
        <f>IF(B4261+IF(Tbl_Hourly_Gen[[#This Row],[Hour]]=24,1,0)&lt;Date_End,B4261+IF(Tbl_Hourly_Gen[[#This Row],[Hour]]=24,1,0),0)</f>
        <v>45469</v>
      </c>
      <c r="C4262" s="29">
        <f>Tbl_Hourly_Gen[[#This Row],[Hour]]/24</f>
        <v>8.3333333333333329E-2</v>
      </c>
      <c r="D4262">
        <f>MONTH(Tbl_Hourly_Gen[[#This Row],[Date]])</f>
        <v>6</v>
      </c>
      <c r="E4262">
        <f>DAY(Tbl_Hourly_Gen[[#This Row],[Date]])</f>
        <v>26</v>
      </c>
      <c r="F4262">
        <v>2</v>
      </c>
      <c r="G4262">
        <f>WEEKDAY(Tbl_Hourly_Gen[[#This Row],[Date]])</f>
        <v>4</v>
      </c>
      <c r="H4262" s="7" t="s">
        <v>14</v>
      </c>
      <c r="I4262" s="5">
        <v>0</v>
      </c>
    </row>
    <row r="4263" spans="2:9">
      <c r="B4263" s="11">
        <f>IF(B4262+IF(Tbl_Hourly_Gen[[#This Row],[Hour]]=24,1,0)&lt;Date_End,B4262+IF(Tbl_Hourly_Gen[[#This Row],[Hour]]=24,1,0),0)</f>
        <v>45469</v>
      </c>
      <c r="C4263" s="29">
        <f>Tbl_Hourly_Gen[[#This Row],[Hour]]/24</f>
        <v>0.125</v>
      </c>
      <c r="D4263">
        <f>MONTH(Tbl_Hourly_Gen[[#This Row],[Date]])</f>
        <v>6</v>
      </c>
      <c r="E4263">
        <f>DAY(Tbl_Hourly_Gen[[#This Row],[Date]])</f>
        <v>26</v>
      </c>
      <c r="F4263">
        <v>3</v>
      </c>
      <c r="G4263">
        <f>WEEKDAY(Tbl_Hourly_Gen[[#This Row],[Date]])</f>
        <v>4</v>
      </c>
      <c r="H4263" s="7" t="s">
        <v>14</v>
      </c>
      <c r="I4263" s="5">
        <v>0</v>
      </c>
    </row>
    <row r="4264" spans="2:9">
      <c r="B4264" s="11">
        <f>IF(B4263+IF(Tbl_Hourly_Gen[[#This Row],[Hour]]=24,1,0)&lt;Date_End,B4263+IF(Tbl_Hourly_Gen[[#This Row],[Hour]]=24,1,0),0)</f>
        <v>45469</v>
      </c>
      <c r="C4264" s="29">
        <f>Tbl_Hourly_Gen[[#This Row],[Hour]]/24</f>
        <v>0.16666666666666666</v>
      </c>
      <c r="D4264">
        <f>MONTH(Tbl_Hourly_Gen[[#This Row],[Date]])</f>
        <v>6</v>
      </c>
      <c r="E4264">
        <f>DAY(Tbl_Hourly_Gen[[#This Row],[Date]])</f>
        <v>26</v>
      </c>
      <c r="F4264">
        <v>4</v>
      </c>
      <c r="G4264">
        <f>WEEKDAY(Tbl_Hourly_Gen[[#This Row],[Date]])</f>
        <v>4</v>
      </c>
      <c r="H4264" s="7" t="s">
        <v>14</v>
      </c>
      <c r="I4264" s="5">
        <v>0</v>
      </c>
    </row>
    <row r="4265" spans="2:9">
      <c r="B4265" s="11">
        <f>IF(B4264+IF(Tbl_Hourly_Gen[[#This Row],[Hour]]=24,1,0)&lt;Date_End,B4264+IF(Tbl_Hourly_Gen[[#This Row],[Hour]]=24,1,0),0)</f>
        <v>45469</v>
      </c>
      <c r="C4265" s="29">
        <f>Tbl_Hourly_Gen[[#This Row],[Hour]]/24</f>
        <v>0.20833333333333334</v>
      </c>
      <c r="D4265">
        <f>MONTH(Tbl_Hourly_Gen[[#This Row],[Date]])</f>
        <v>6</v>
      </c>
      <c r="E4265">
        <f>DAY(Tbl_Hourly_Gen[[#This Row],[Date]])</f>
        <v>26</v>
      </c>
      <c r="F4265">
        <v>5</v>
      </c>
      <c r="G4265">
        <f>WEEKDAY(Tbl_Hourly_Gen[[#This Row],[Date]])</f>
        <v>4</v>
      </c>
      <c r="H4265" s="7" t="s">
        <v>14</v>
      </c>
      <c r="I4265" s="5">
        <v>0</v>
      </c>
    </row>
    <row r="4266" spans="2:9">
      <c r="B4266" s="11">
        <f>IF(B4265+IF(Tbl_Hourly_Gen[[#This Row],[Hour]]=24,1,0)&lt;Date_End,B4265+IF(Tbl_Hourly_Gen[[#This Row],[Hour]]=24,1,0),0)</f>
        <v>45469</v>
      </c>
      <c r="C4266" s="29">
        <f>Tbl_Hourly_Gen[[#This Row],[Hour]]/24</f>
        <v>0.25</v>
      </c>
      <c r="D4266">
        <f>MONTH(Tbl_Hourly_Gen[[#This Row],[Date]])</f>
        <v>6</v>
      </c>
      <c r="E4266">
        <f>DAY(Tbl_Hourly_Gen[[#This Row],[Date]])</f>
        <v>26</v>
      </c>
      <c r="F4266">
        <v>6</v>
      </c>
      <c r="G4266">
        <f>WEEKDAY(Tbl_Hourly_Gen[[#This Row],[Date]])</f>
        <v>4</v>
      </c>
      <c r="H4266" s="7" t="s">
        <v>14</v>
      </c>
      <c r="I4266" s="5">
        <v>0</v>
      </c>
    </row>
    <row r="4267" spans="2:9">
      <c r="B4267" s="11">
        <f>IF(B4266+IF(Tbl_Hourly_Gen[[#This Row],[Hour]]=24,1,0)&lt;Date_End,B4266+IF(Tbl_Hourly_Gen[[#This Row],[Hour]]=24,1,0),0)</f>
        <v>45469</v>
      </c>
      <c r="C4267" s="29">
        <f>Tbl_Hourly_Gen[[#This Row],[Hour]]/24</f>
        <v>0.29166666666666669</v>
      </c>
      <c r="D4267">
        <f>MONTH(Tbl_Hourly_Gen[[#This Row],[Date]])</f>
        <v>6</v>
      </c>
      <c r="E4267">
        <f>DAY(Tbl_Hourly_Gen[[#This Row],[Date]])</f>
        <v>26</v>
      </c>
      <c r="F4267">
        <v>7</v>
      </c>
      <c r="G4267">
        <f>WEEKDAY(Tbl_Hourly_Gen[[#This Row],[Date]])</f>
        <v>4</v>
      </c>
      <c r="H4267" s="7" t="s">
        <v>14</v>
      </c>
      <c r="I4267" s="5">
        <v>0</v>
      </c>
    </row>
    <row r="4268" spans="2:9">
      <c r="B4268" s="11">
        <f>IF(B4267+IF(Tbl_Hourly_Gen[[#This Row],[Hour]]=24,1,0)&lt;Date_End,B4267+IF(Tbl_Hourly_Gen[[#This Row],[Hour]]=24,1,0),0)</f>
        <v>45469</v>
      </c>
      <c r="C4268" s="29">
        <f>Tbl_Hourly_Gen[[#This Row],[Hour]]/24</f>
        <v>0.33333333333333331</v>
      </c>
      <c r="D4268">
        <f>MONTH(Tbl_Hourly_Gen[[#This Row],[Date]])</f>
        <v>6</v>
      </c>
      <c r="E4268">
        <f>DAY(Tbl_Hourly_Gen[[#This Row],[Date]])</f>
        <v>26</v>
      </c>
      <c r="F4268">
        <v>8</v>
      </c>
      <c r="G4268">
        <f>WEEKDAY(Tbl_Hourly_Gen[[#This Row],[Date]])</f>
        <v>4</v>
      </c>
      <c r="H4268" s="7" t="s">
        <v>14</v>
      </c>
      <c r="I4268" s="5">
        <v>0</v>
      </c>
    </row>
    <row r="4269" spans="2:9">
      <c r="B4269" s="11">
        <f>IF(B4268+IF(Tbl_Hourly_Gen[[#This Row],[Hour]]=24,1,0)&lt;Date_End,B4268+IF(Tbl_Hourly_Gen[[#This Row],[Hour]]=24,1,0),0)</f>
        <v>45469</v>
      </c>
      <c r="C4269" s="29">
        <f>Tbl_Hourly_Gen[[#This Row],[Hour]]/24</f>
        <v>0.375</v>
      </c>
      <c r="D4269">
        <f>MONTH(Tbl_Hourly_Gen[[#This Row],[Date]])</f>
        <v>6</v>
      </c>
      <c r="E4269">
        <f>DAY(Tbl_Hourly_Gen[[#This Row],[Date]])</f>
        <v>26</v>
      </c>
      <c r="F4269">
        <v>9</v>
      </c>
      <c r="G4269">
        <f>WEEKDAY(Tbl_Hourly_Gen[[#This Row],[Date]])</f>
        <v>4</v>
      </c>
      <c r="H4269" s="7" t="s">
        <v>14</v>
      </c>
      <c r="I4269" s="5">
        <v>0</v>
      </c>
    </row>
    <row r="4270" spans="2:9">
      <c r="B4270" s="11">
        <f>IF(B4269+IF(Tbl_Hourly_Gen[[#This Row],[Hour]]=24,1,0)&lt;Date_End,B4269+IF(Tbl_Hourly_Gen[[#This Row],[Hour]]=24,1,0),0)</f>
        <v>45469</v>
      </c>
      <c r="C4270" s="29">
        <f>Tbl_Hourly_Gen[[#This Row],[Hour]]/24</f>
        <v>0.41666666666666669</v>
      </c>
      <c r="D4270">
        <f>MONTH(Tbl_Hourly_Gen[[#This Row],[Date]])</f>
        <v>6</v>
      </c>
      <c r="E4270">
        <f>DAY(Tbl_Hourly_Gen[[#This Row],[Date]])</f>
        <v>26</v>
      </c>
      <c r="F4270">
        <v>10</v>
      </c>
      <c r="G4270">
        <f>WEEKDAY(Tbl_Hourly_Gen[[#This Row],[Date]])</f>
        <v>4</v>
      </c>
      <c r="H4270" s="7" t="s">
        <v>14</v>
      </c>
      <c r="I4270" s="5">
        <v>0</v>
      </c>
    </row>
    <row r="4271" spans="2:9">
      <c r="B4271" s="11">
        <f>IF(B4270+IF(Tbl_Hourly_Gen[[#This Row],[Hour]]=24,1,0)&lt;Date_End,B4270+IF(Tbl_Hourly_Gen[[#This Row],[Hour]]=24,1,0),0)</f>
        <v>45469</v>
      </c>
      <c r="C4271" s="29">
        <f>Tbl_Hourly_Gen[[#This Row],[Hour]]/24</f>
        <v>0.45833333333333331</v>
      </c>
      <c r="D4271">
        <f>MONTH(Tbl_Hourly_Gen[[#This Row],[Date]])</f>
        <v>6</v>
      </c>
      <c r="E4271">
        <f>DAY(Tbl_Hourly_Gen[[#This Row],[Date]])</f>
        <v>26</v>
      </c>
      <c r="F4271">
        <v>11</v>
      </c>
      <c r="G4271">
        <f>WEEKDAY(Tbl_Hourly_Gen[[#This Row],[Date]])</f>
        <v>4</v>
      </c>
      <c r="H4271" s="7" t="s">
        <v>14</v>
      </c>
      <c r="I4271" s="5">
        <v>0</v>
      </c>
    </row>
    <row r="4272" spans="2:9">
      <c r="B4272" s="11">
        <f>IF(B4271+IF(Tbl_Hourly_Gen[[#This Row],[Hour]]=24,1,0)&lt;Date_End,B4271+IF(Tbl_Hourly_Gen[[#This Row],[Hour]]=24,1,0),0)</f>
        <v>45469</v>
      </c>
      <c r="C4272" s="29">
        <f>Tbl_Hourly_Gen[[#This Row],[Hour]]/24</f>
        <v>0.5</v>
      </c>
      <c r="D4272">
        <f>MONTH(Tbl_Hourly_Gen[[#This Row],[Date]])</f>
        <v>6</v>
      </c>
      <c r="E4272">
        <f>DAY(Tbl_Hourly_Gen[[#This Row],[Date]])</f>
        <v>26</v>
      </c>
      <c r="F4272">
        <v>12</v>
      </c>
      <c r="G4272">
        <f>WEEKDAY(Tbl_Hourly_Gen[[#This Row],[Date]])</f>
        <v>4</v>
      </c>
      <c r="H4272" s="7" t="s">
        <v>14</v>
      </c>
      <c r="I4272" s="5">
        <v>0</v>
      </c>
    </row>
    <row r="4273" spans="2:9">
      <c r="B4273" s="11">
        <f>IF(B4272+IF(Tbl_Hourly_Gen[[#This Row],[Hour]]=24,1,0)&lt;Date_End,B4272+IF(Tbl_Hourly_Gen[[#This Row],[Hour]]=24,1,0),0)</f>
        <v>45469</v>
      </c>
      <c r="C4273" s="29">
        <f>Tbl_Hourly_Gen[[#This Row],[Hour]]/24</f>
        <v>0.54166666666666663</v>
      </c>
      <c r="D4273">
        <f>MONTH(Tbl_Hourly_Gen[[#This Row],[Date]])</f>
        <v>6</v>
      </c>
      <c r="E4273">
        <f>DAY(Tbl_Hourly_Gen[[#This Row],[Date]])</f>
        <v>26</v>
      </c>
      <c r="F4273">
        <v>13</v>
      </c>
      <c r="G4273">
        <f>WEEKDAY(Tbl_Hourly_Gen[[#This Row],[Date]])</f>
        <v>4</v>
      </c>
      <c r="H4273" s="7" t="s">
        <v>14</v>
      </c>
      <c r="I4273" s="5">
        <v>0</v>
      </c>
    </row>
    <row r="4274" spans="2:9">
      <c r="B4274" s="11">
        <f>IF(B4273+IF(Tbl_Hourly_Gen[[#This Row],[Hour]]=24,1,0)&lt;Date_End,B4273+IF(Tbl_Hourly_Gen[[#This Row],[Hour]]=24,1,0),0)</f>
        <v>45469</v>
      </c>
      <c r="C4274" s="29">
        <f>Tbl_Hourly_Gen[[#This Row],[Hour]]/24</f>
        <v>0.58333333333333337</v>
      </c>
      <c r="D4274">
        <f>MONTH(Tbl_Hourly_Gen[[#This Row],[Date]])</f>
        <v>6</v>
      </c>
      <c r="E4274">
        <f>DAY(Tbl_Hourly_Gen[[#This Row],[Date]])</f>
        <v>26</v>
      </c>
      <c r="F4274">
        <v>14</v>
      </c>
      <c r="G4274">
        <f>WEEKDAY(Tbl_Hourly_Gen[[#This Row],[Date]])</f>
        <v>4</v>
      </c>
      <c r="H4274" s="7" t="s">
        <v>14</v>
      </c>
      <c r="I4274" s="5">
        <v>0</v>
      </c>
    </row>
    <row r="4275" spans="2:9">
      <c r="B4275" s="11">
        <f>IF(B4274+IF(Tbl_Hourly_Gen[[#This Row],[Hour]]=24,1,0)&lt;Date_End,B4274+IF(Tbl_Hourly_Gen[[#This Row],[Hour]]=24,1,0),0)</f>
        <v>45469</v>
      </c>
      <c r="C4275" s="29">
        <f>Tbl_Hourly_Gen[[#This Row],[Hour]]/24</f>
        <v>0.625</v>
      </c>
      <c r="D4275">
        <f>MONTH(Tbl_Hourly_Gen[[#This Row],[Date]])</f>
        <v>6</v>
      </c>
      <c r="E4275">
        <f>DAY(Tbl_Hourly_Gen[[#This Row],[Date]])</f>
        <v>26</v>
      </c>
      <c r="F4275">
        <v>15</v>
      </c>
      <c r="G4275">
        <f>WEEKDAY(Tbl_Hourly_Gen[[#This Row],[Date]])</f>
        <v>4</v>
      </c>
      <c r="H4275" s="7" t="s">
        <v>14</v>
      </c>
      <c r="I4275" s="5">
        <v>0</v>
      </c>
    </row>
    <row r="4276" spans="2:9">
      <c r="B4276" s="11">
        <f>IF(B4275+IF(Tbl_Hourly_Gen[[#This Row],[Hour]]=24,1,0)&lt;Date_End,B4275+IF(Tbl_Hourly_Gen[[#This Row],[Hour]]=24,1,0),0)</f>
        <v>45469</v>
      </c>
      <c r="C4276" s="29">
        <f>Tbl_Hourly_Gen[[#This Row],[Hour]]/24</f>
        <v>0.66666666666666663</v>
      </c>
      <c r="D4276">
        <f>MONTH(Tbl_Hourly_Gen[[#This Row],[Date]])</f>
        <v>6</v>
      </c>
      <c r="E4276">
        <f>DAY(Tbl_Hourly_Gen[[#This Row],[Date]])</f>
        <v>26</v>
      </c>
      <c r="F4276">
        <v>16</v>
      </c>
      <c r="G4276">
        <f>WEEKDAY(Tbl_Hourly_Gen[[#This Row],[Date]])</f>
        <v>4</v>
      </c>
      <c r="H4276" s="7" t="s">
        <v>14</v>
      </c>
      <c r="I4276" s="5">
        <v>0</v>
      </c>
    </row>
    <row r="4277" spans="2:9">
      <c r="B4277" s="11">
        <f>IF(B4276+IF(Tbl_Hourly_Gen[[#This Row],[Hour]]=24,1,0)&lt;Date_End,B4276+IF(Tbl_Hourly_Gen[[#This Row],[Hour]]=24,1,0),0)</f>
        <v>45469</v>
      </c>
      <c r="C4277" s="29">
        <f>Tbl_Hourly_Gen[[#This Row],[Hour]]/24</f>
        <v>0.70833333333333337</v>
      </c>
      <c r="D4277">
        <f>MONTH(Tbl_Hourly_Gen[[#This Row],[Date]])</f>
        <v>6</v>
      </c>
      <c r="E4277">
        <f>DAY(Tbl_Hourly_Gen[[#This Row],[Date]])</f>
        <v>26</v>
      </c>
      <c r="F4277">
        <v>17</v>
      </c>
      <c r="G4277">
        <f>WEEKDAY(Tbl_Hourly_Gen[[#This Row],[Date]])</f>
        <v>4</v>
      </c>
      <c r="H4277" s="7" t="s">
        <v>14</v>
      </c>
      <c r="I4277" s="5">
        <v>0</v>
      </c>
    </row>
    <row r="4278" spans="2:9">
      <c r="B4278" s="11">
        <f>IF(B4277+IF(Tbl_Hourly_Gen[[#This Row],[Hour]]=24,1,0)&lt;Date_End,B4277+IF(Tbl_Hourly_Gen[[#This Row],[Hour]]=24,1,0),0)</f>
        <v>45469</v>
      </c>
      <c r="C4278" s="29">
        <f>Tbl_Hourly_Gen[[#This Row],[Hour]]/24</f>
        <v>0.75</v>
      </c>
      <c r="D4278">
        <f>MONTH(Tbl_Hourly_Gen[[#This Row],[Date]])</f>
        <v>6</v>
      </c>
      <c r="E4278">
        <f>DAY(Tbl_Hourly_Gen[[#This Row],[Date]])</f>
        <v>26</v>
      </c>
      <c r="F4278">
        <v>18</v>
      </c>
      <c r="G4278">
        <f>WEEKDAY(Tbl_Hourly_Gen[[#This Row],[Date]])</f>
        <v>4</v>
      </c>
      <c r="H4278" s="7" t="s">
        <v>14</v>
      </c>
      <c r="I4278" s="5">
        <v>0</v>
      </c>
    </row>
    <row r="4279" spans="2:9">
      <c r="B4279" s="11">
        <f>IF(B4278+IF(Tbl_Hourly_Gen[[#This Row],[Hour]]=24,1,0)&lt;Date_End,B4278+IF(Tbl_Hourly_Gen[[#This Row],[Hour]]=24,1,0),0)</f>
        <v>45469</v>
      </c>
      <c r="C4279" s="29">
        <f>Tbl_Hourly_Gen[[#This Row],[Hour]]/24</f>
        <v>0.79166666666666663</v>
      </c>
      <c r="D4279">
        <f>MONTH(Tbl_Hourly_Gen[[#This Row],[Date]])</f>
        <v>6</v>
      </c>
      <c r="E4279">
        <f>DAY(Tbl_Hourly_Gen[[#This Row],[Date]])</f>
        <v>26</v>
      </c>
      <c r="F4279">
        <v>19</v>
      </c>
      <c r="G4279">
        <f>WEEKDAY(Tbl_Hourly_Gen[[#This Row],[Date]])</f>
        <v>4</v>
      </c>
      <c r="H4279" s="7" t="s">
        <v>14</v>
      </c>
      <c r="I4279" s="5">
        <v>0</v>
      </c>
    </row>
    <row r="4280" spans="2:9">
      <c r="B4280" s="11">
        <f>IF(B4279+IF(Tbl_Hourly_Gen[[#This Row],[Hour]]=24,1,0)&lt;Date_End,B4279+IF(Tbl_Hourly_Gen[[#This Row],[Hour]]=24,1,0),0)</f>
        <v>45469</v>
      </c>
      <c r="C4280" s="29">
        <f>Tbl_Hourly_Gen[[#This Row],[Hour]]/24</f>
        <v>0.83333333333333337</v>
      </c>
      <c r="D4280">
        <f>MONTH(Tbl_Hourly_Gen[[#This Row],[Date]])</f>
        <v>6</v>
      </c>
      <c r="E4280">
        <f>DAY(Tbl_Hourly_Gen[[#This Row],[Date]])</f>
        <v>26</v>
      </c>
      <c r="F4280">
        <v>20</v>
      </c>
      <c r="G4280">
        <f>WEEKDAY(Tbl_Hourly_Gen[[#This Row],[Date]])</f>
        <v>4</v>
      </c>
      <c r="H4280" s="7" t="s">
        <v>14</v>
      </c>
      <c r="I4280" s="5">
        <v>0</v>
      </c>
    </row>
    <row r="4281" spans="2:9">
      <c r="B4281" s="11">
        <f>IF(B4280+IF(Tbl_Hourly_Gen[[#This Row],[Hour]]=24,1,0)&lt;Date_End,B4280+IF(Tbl_Hourly_Gen[[#This Row],[Hour]]=24,1,0),0)</f>
        <v>45469</v>
      </c>
      <c r="C4281" s="29">
        <f>Tbl_Hourly_Gen[[#This Row],[Hour]]/24</f>
        <v>0.875</v>
      </c>
      <c r="D4281">
        <f>MONTH(Tbl_Hourly_Gen[[#This Row],[Date]])</f>
        <v>6</v>
      </c>
      <c r="E4281">
        <f>DAY(Tbl_Hourly_Gen[[#This Row],[Date]])</f>
        <v>26</v>
      </c>
      <c r="F4281">
        <v>21</v>
      </c>
      <c r="G4281">
        <f>WEEKDAY(Tbl_Hourly_Gen[[#This Row],[Date]])</f>
        <v>4</v>
      </c>
      <c r="H4281" s="7" t="s">
        <v>14</v>
      </c>
      <c r="I4281" s="5">
        <v>0</v>
      </c>
    </row>
    <row r="4282" spans="2:9">
      <c r="B4282" s="11">
        <f>IF(B4281+IF(Tbl_Hourly_Gen[[#This Row],[Hour]]=24,1,0)&lt;Date_End,B4281+IF(Tbl_Hourly_Gen[[#This Row],[Hour]]=24,1,0),0)</f>
        <v>45469</v>
      </c>
      <c r="C4282" s="29">
        <f>Tbl_Hourly_Gen[[#This Row],[Hour]]/24</f>
        <v>0.91666666666666663</v>
      </c>
      <c r="D4282">
        <f>MONTH(Tbl_Hourly_Gen[[#This Row],[Date]])</f>
        <v>6</v>
      </c>
      <c r="E4282">
        <f>DAY(Tbl_Hourly_Gen[[#This Row],[Date]])</f>
        <v>26</v>
      </c>
      <c r="F4282">
        <v>22</v>
      </c>
      <c r="G4282">
        <f>WEEKDAY(Tbl_Hourly_Gen[[#This Row],[Date]])</f>
        <v>4</v>
      </c>
      <c r="H4282" s="7" t="s">
        <v>14</v>
      </c>
      <c r="I4282" s="5">
        <v>0</v>
      </c>
    </row>
    <row r="4283" spans="2:9">
      <c r="B4283" s="11">
        <f>IF(B4282+IF(Tbl_Hourly_Gen[[#This Row],[Hour]]=24,1,0)&lt;Date_End,B4282+IF(Tbl_Hourly_Gen[[#This Row],[Hour]]=24,1,0),0)</f>
        <v>45469</v>
      </c>
      <c r="C4283" s="29">
        <f>Tbl_Hourly_Gen[[#This Row],[Hour]]/24</f>
        <v>0.95833333333333337</v>
      </c>
      <c r="D4283">
        <f>MONTH(Tbl_Hourly_Gen[[#This Row],[Date]])</f>
        <v>6</v>
      </c>
      <c r="E4283">
        <f>DAY(Tbl_Hourly_Gen[[#This Row],[Date]])</f>
        <v>26</v>
      </c>
      <c r="F4283">
        <v>23</v>
      </c>
      <c r="G4283">
        <f>WEEKDAY(Tbl_Hourly_Gen[[#This Row],[Date]])</f>
        <v>4</v>
      </c>
      <c r="H4283" s="7" t="s">
        <v>14</v>
      </c>
      <c r="I4283" s="5">
        <v>0</v>
      </c>
    </row>
    <row r="4284" spans="2:9">
      <c r="B4284" s="11">
        <f>IF(B4283+IF(Tbl_Hourly_Gen[[#This Row],[Hour]]=24,1,0)&lt;Date_End,B4283+IF(Tbl_Hourly_Gen[[#This Row],[Hour]]=24,1,0),0)</f>
        <v>45470</v>
      </c>
      <c r="C4284" s="29">
        <f>Tbl_Hourly_Gen[[#This Row],[Hour]]/24</f>
        <v>1</v>
      </c>
      <c r="D4284">
        <f>MONTH(Tbl_Hourly_Gen[[#This Row],[Date]])</f>
        <v>6</v>
      </c>
      <c r="E4284">
        <f>DAY(Tbl_Hourly_Gen[[#This Row],[Date]])</f>
        <v>27</v>
      </c>
      <c r="F4284">
        <v>24</v>
      </c>
      <c r="G4284">
        <f>WEEKDAY(Tbl_Hourly_Gen[[#This Row],[Date]])</f>
        <v>5</v>
      </c>
      <c r="H4284" s="7" t="s">
        <v>14</v>
      </c>
      <c r="I4284" s="5">
        <v>0</v>
      </c>
    </row>
    <row r="4285" spans="2:9">
      <c r="B4285" s="11">
        <f>IF(B4284+IF(Tbl_Hourly_Gen[[#This Row],[Hour]]=24,1,0)&lt;Date_End,B4284+IF(Tbl_Hourly_Gen[[#This Row],[Hour]]=24,1,0),0)</f>
        <v>45470</v>
      </c>
      <c r="C4285" s="29">
        <f>Tbl_Hourly_Gen[[#This Row],[Hour]]/24</f>
        <v>4.1666666666666664E-2</v>
      </c>
      <c r="D4285">
        <f>MONTH(Tbl_Hourly_Gen[[#This Row],[Date]])</f>
        <v>6</v>
      </c>
      <c r="E4285">
        <f>DAY(Tbl_Hourly_Gen[[#This Row],[Date]])</f>
        <v>27</v>
      </c>
      <c r="F4285">
        <v>1</v>
      </c>
      <c r="G4285">
        <f>WEEKDAY(Tbl_Hourly_Gen[[#This Row],[Date]])</f>
        <v>5</v>
      </c>
      <c r="H4285" s="7" t="s">
        <v>14</v>
      </c>
      <c r="I4285" s="5">
        <v>0</v>
      </c>
    </row>
    <row r="4286" spans="2:9">
      <c r="B4286" s="11">
        <f>IF(B4285+IF(Tbl_Hourly_Gen[[#This Row],[Hour]]=24,1,0)&lt;Date_End,B4285+IF(Tbl_Hourly_Gen[[#This Row],[Hour]]=24,1,0),0)</f>
        <v>45470</v>
      </c>
      <c r="C4286" s="29">
        <f>Tbl_Hourly_Gen[[#This Row],[Hour]]/24</f>
        <v>8.3333333333333329E-2</v>
      </c>
      <c r="D4286">
        <f>MONTH(Tbl_Hourly_Gen[[#This Row],[Date]])</f>
        <v>6</v>
      </c>
      <c r="E4286">
        <f>DAY(Tbl_Hourly_Gen[[#This Row],[Date]])</f>
        <v>27</v>
      </c>
      <c r="F4286">
        <v>2</v>
      </c>
      <c r="G4286">
        <f>WEEKDAY(Tbl_Hourly_Gen[[#This Row],[Date]])</f>
        <v>5</v>
      </c>
      <c r="H4286" s="7" t="s">
        <v>14</v>
      </c>
      <c r="I4286" s="5">
        <v>0</v>
      </c>
    </row>
    <row r="4287" spans="2:9">
      <c r="B4287" s="11">
        <f>IF(B4286+IF(Tbl_Hourly_Gen[[#This Row],[Hour]]=24,1,0)&lt;Date_End,B4286+IF(Tbl_Hourly_Gen[[#This Row],[Hour]]=24,1,0),0)</f>
        <v>45470</v>
      </c>
      <c r="C4287" s="29">
        <f>Tbl_Hourly_Gen[[#This Row],[Hour]]/24</f>
        <v>0.125</v>
      </c>
      <c r="D4287">
        <f>MONTH(Tbl_Hourly_Gen[[#This Row],[Date]])</f>
        <v>6</v>
      </c>
      <c r="E4287">
        <f>DAY(Tbl_Hourly_Gen[[#This Row],[Date]])</f>
        <v>27</v>
      </c>
      <c r="F4287">
        <v>3</v>
      </c>
      <c r="G4287">
        <f>WEEKDAY(Tbl_Hourly_Gen[[#This Row],[Date]])</f>
        <v>5</v>
      </c>
      <c r="H4287" s="7" t="s">
        <v>14</v>
      </c>
      <c r="I4287" s="5">
        <v>0</v>
      </c>
    </row>
    <row r="4288" spans="2:9">
      <c r="B4288" s="11">
        <f>IF(B4287+IF(Tbl_Hourly_Gen[[#This Row],[Hour]]=24,1,0)&lt;Date_End,B4287+IF(Tbl_Hourly_Gen[[#This Row],[Hour]]=24,1,0),0)</f>
        <v>45470</v>
      </c>
      <c r="C4288" s="29">
        <f>Tbl_Hourly_Gen[[#This Row],[Hour]]/24</f>
        <v>0.16666666666666666</v>
      </c>
      <c r="D4288">
        <f>MONTH(Tbl_Hourly_Gen[[#This Row],[Date]])</f>
        <v>6</v>
      </c>
      <c r="E4288">
        <f>DAY(Tbl_Hourly_Gen[[#This Row],[Date]])</f>
        <v>27</v>
      </c>
      <c r="F4288">
        <v>4</v>
      </c>
      <c r="G4288">
        <f>WEEKDAY(Tbl_Hourly_Gen[[#This Row],[Date]])</f>
        <v>5</v>
      </c>
      <c r="H4288" s="7" t="s">
        <v>14</v>
      </c>
      <c r="I4288" s="5">
        <v>0</v>
      </c>
    </row>
    <row r="4289" spans="2:9">
      <c r="B4289" s="11">
        <f>IF(B4288+IF(Tbl_Hourly_Gen[[#This Row],[Hour]]=24,1,0)&lt;Date_End,B4288+IF(Tbl_Hourly_Gen[[#This Row],[Hour]]=24,1,0),0)</f>
        <v>45470</v>
      </c>
      <c r="C4289" s="29">
        <f>Tbl_Hourly_Gen[[#This Row],[Hour]]/24</f>
        <v>0.20833333333333334</v>
      </c>
      <c r="D4289">
        <f>MONTH(Tbl_Hourly_Gen[[#This Row],[Date]])</f>
        <v>6</v>
      </c>
      <c r="E4289">
        <f>DAY(Tbl_Hourly_Gen[[#This Row],[Date]])</f>
        <v>27</v>
      </c>
      <c r="F4289">
        <v>5</v>
      </c>
      <c r="G4289">
        <f>WEEKDAY(Tbl_Hourly_Gen[[#This Row],[Date]])</f>
        <v>5</v>
      </c>
      <c r="H4289" s="7" t="s">
        <v>14</v>
      </c>
      <c r="I4289" s="5">
        <v>0</v>
      </c>
    </row>
    <row r="4290" spans="2:9">
      <c r="B4290" s="11">
        <f>IF(B4289+IF(Tbl_Hourly_Gen[[#This Row],[Hour]]=24,1,0)&lt;Date_End,B4289+IF(Tbl_Hourly_Gen[[#This Row],[Hour]]=24,1,0),0)</f>
        <v>45470</v>
      </c>
      <c r="C4290" s="29">
        <f>Tbl_Hourly_Gen[[#This Row],[Hour]]/24</f>
        <v>0.25</v>
      </c>
      <c r="D4290">
        <f>MONTH(Tbl_Hourly_Gen[[#This Row],[Date]])</f>
        <v>6</v>
      </c>
      <c r="E4290">
        <f>DAY(Tbl_Hourly_Gen[[#This Row],[Date]])</f>
        <v>27</v>
      </c>
      <c r="F4290">
        <v>6</v>
      </c>
      <c r="G4290">
        <f>WEEKDAY(Tbl_Hourly_Gen[[#This Row],[Date]])</f>
        <v>5</v>
      </c>
      <c r="H4290" s="7" t="s">
        <v>14</v>
      </c>
      <c r="I4290" s="5">
        <v>0</v>
      </c>
    </row>
    <row r="4291" spans="2:9">
      <c r="B4291" s="11">
        <f>IF(B4290+IF(Tbl_Hourly_Gen[[#This Row],[Hour]]=24,1,0)&lt;Date_End,B4290+IF(Tbl_Hourly_Gen[[#This Row],[Hour]]=24,1,0),0)</f>
        <v>45470</v>
      </c>
      <c r="C4291" s="29">
        <f>Tbl_Hourly_Gen[[#This Row],[Hour]]/24</f>
        <v>0.29166666666666669</v>
      </c>
      <c r="D4291">
        <f>MONTH(Tbl_Hourly_Gen[[#This Row],[Date]])</f>
        <v>6</v>
      </c>
      <c r="E4291">
        <f>DAY(Tbl_Hourly_Gen[[#This Row],[Date]])</f>
        <v>27</v>
      </c>
      <c r="F4291">
        <v>7</v>
      </c>
      <c r="G4291">
        <f>WEEKDAY(Tbl_Hourly_Gen[[#This Row],[Date]])</f>
        <v>5</v>
      </c>
      <c r="H4291" s="7" t="s">
        <v>14</v>
      </c>
      <c r="I4291" s="5">
        <v>0</v>
      </c>
    </row>
    <row r="4292" spans="2:9">
      <c r="B4292" s="11">
        <f>IF(B4291+IF(Tbl_Hourly_Gen[[#This Row],[Hour]]=24,1,0)&lt;Date_End,B4291+IF(Tbl_Hourly_Gen[[#This Row],[Hour]]=24,1,0),0)</f>
        <v>45470</v>
      </c>
      <c r="C4292" s="29">
        <f>Tbl_Hourly_Gen[[#This Row],[Hour]]/24</f>
        <v>0.33333333333333331</v>
      </c>
      <c r="D4292">
        <f>MONTH(Tbl_Hourly_Gen[[#This Row],[Date]])</f>
        <v>6</v>
      </c>
      <c r="E4292">
        <f>DAY(Tbl_Hourly_Gen[[#This Row],[Date]])</f>
        <v>27</v>
      </c>
      <c r="F4292">
        <v>8</v>
      </c>
      <c r="G4292">
        <f>WEEKDAY(Tbl_Hourly_Gen[[#This Row],[Date]])</f>
        <v>5</v>
      </c>
      <c r="H4292" s="7" t="s">
        <v>14</v>
      </c>
      <c r="I4292" s="5">
        <v>0</v>
      </c>
    </row>
    <row r="4293" spans="2:9">
      <c r="B4293" s="11">
        <f>IF(B4292+IF(Tbl_Hourly_Gen[[#This Row],[Hour]]=24,1,0)&lt;Date_End,B4292+IF(Tbl_Hourly_Gen[[#This Row],[Hour]]=24,1,0),0)</f>
        <v>45470</v>
      </c>
      <c r="C4293" s="29">
        <f>Tbl_Hourly_Gen[[#This Row],[Hour]]/24</f>
        <v>0.375</v>
      </c>
      <c r="D4293">
        <f>MONTH(Tbl_Hourly_Gen[[#This Row],[Date]])</f>
        <v>6</v>
      </c>
      <c r="E4293">
        <f>DAY(Tbl_Hourly_Gen[[#This Row],[Date]])</f>
        <v>27</v>
      </c>
      <c r="F4293">
        <v>9</v>
      </c>
      <c r="G4293">
        <f>WEEKDAY(Tbl_Hourly_Gen[[#This Row],[Date]])</f>
        <v>5</v>
      </c>
      <c r="H4293" s="7" t="s">
        <v>14</v>
      </c>
      <c r="I4293" s="5">
        <v>0</v>
      </c>
    </row>
    <row r="4294" spans="2:9">
      <c r="B4294" s="11">
        <f>IF(B4293+IF(Tbl_Hourly_Gen[[#This Row],[Hour]]=24,1,0)&lt;Date_End,B4293+IF(Tbl_Hourly_Gen[[#This Row],[Hour]]=24,1,0),0)</f>
        <v>45470</v>
      </c>
      <c r="C4294" s="29">
        <f>Tbl_Hourly_Gen[[#This Row],[Hour]]/24</f>
        <v>0.41666666666666669</v>
      </c>
      <c r="D4294">
        <f>MONTH(Tbl_Hourly_Gen[[#This Row],[Date]])</f>
        <v>6</v>
      </c>
      <c r="E4294">
        <f>DAY(Tbl_Hourly_Gen[[#This Row],[Date]])</f>
        <v>27</v>
      </c>
      <c r="F4294">
        <v>10</v>
      </c>
      <c r="G4294">
        <f>WEEKDAY(Tbl_Hourly_Gen[[#This Row],[Date]])</f>
        <v>5</v>
      </c>
      <c r="H4294" s="7" t="s">
        <v>14</v>
      </c>
      <c r="I4294" s="5">
        <v>0</v>
      </c>
    </row>
    <row r="4295" spans="2:9">
      <c r="B4295" s="11">
        <f>IF(B4294+IF(Tbl_Hourly_Gen[[#This Row],[Hour]]=24,1,0)&lt;Date_End,B4294+IF(Tbl_Hourly_Gen[[#This Row],[Hour]]=24,1,0),0)</f>
        <v>45470</v>
      </c>
      <c r="C4295" s="29">
        <f>Tbl_Hourly_Gen[[#This Row],[Hour]]/24</f>
        <v>0.45833333333333331</v>
      </c>
      <c r="D4295">
        <f>MONTH(Tbl_Hourly_Gen[[#This Row],[Date]])</f>
        <v>6</v>
      </c>
      <c r="E4295">
        <f>DAY(Tbl_Hourly_Gen[[#This Row],[Date]])</f>
        <v>27</v>
      </c>
      <c r="F4295">
        <v>11</v>
      </c>
      <c r="G4295">
        <f>WEEKDAY(Tbl_Hourly_Gen[[#This Row],[Date]])</f>
        <v>5</v>
      </c>
      <c r="H4295" s="7" t="s">
        <v>14</v>
      </c>
      <c r="I4295" s="5">
        <v>0</v>
      </c>
    </row>
    <row r="4296" spans="2:9">
      <c r="B4296" s="11">
        <f>IF(B4295+IF(Tbl_Hourly_Gen[[#This Row],[Hour]]=24,1,0)&lt;Date_End,B4295+IF(Tbl_Hourly_Gen[[#This Row],[Hour]]=24,1,0),0)</f>
        <v>45470</v>
      </c>
      <c r="C4296" s="29">
        <f>Tbl_Hourly_Gen[[#This Row],[Hour]]/24</f>
        <v>0.5</v>
      </c>
      <c r="D4296">
        <f>MONTH(Tbl_Hourly_Gen[[#This Row],[Date]])</f>
        <v>6</v>
      </c>
      <c r="E4296">
        <f>DAY(Tbl_Hourly_Gen[[#This Row],[Date]])</f>
        <v>27</v>
      </c>
      <c r="F4296">
        <v>12</v>
      </c>
      <c r="G4296">
        <f>WEEKDAY(Tbl_Hourly_Gen[[#This Row],[Date]])</f>
        <v>5</v>
      </c>
      <c r="H4296" s="7" t="s">
        <v>14</v>
      </c>
      <c r="I4296" s="5">
        <v>0</v>
      </c>
    </row>
    <row r="4297" spans="2:9">
      <c r="B4297" s="11">
        <f>IF(B4296+IF(Tbl_Hourly_Gen[[#This Row],[Hour]]=24,1,0)&lt;Date_End,B4296+IF(Tbl_Hourly_Gen[[#This Row],[Hour]]=24,1,0),0)</f>
        <v>45470</v>
      </c>
      <c r="C4297" s="29">
        <f>Tbl_Hourly_Gen[[#This Row],[Hour]]/24</f>
        <v>0.54166666666666663</v>
      </c>
      <c r="D4297">
        <f>MONTH(Tbl_Hourly_Gen[[#This Row],[Date]])</f>
        <v>6</v>
      </c>
      <c r="E4297">
        <f>DAY(Tbl_Hourly_Gen[[#This Row],[Date]])</f>
        <v>27</v>
      </c>
      <c r="F4297">
        <v>13</v>
      </c>
      <c r="G4297">
        <f>WEEKDAY(Tbl_Hourly_Gen[[#This Row],[Date]])</f>
        <v>5</v>
      </c>
      <c r="H4297" s="7" t="s">
        <v>14</v>
      </c>
      <c r="I4297" s="5">
        <v>0</v>
      </c>
    </row>
    <row r="4298" spans="2:9">
      <c r="B4298" s="11">
        <f>IF(B4297+IF(Tbl_Hourly_Gen[[#This Row],[Hour]]=24,1,0)&lt;Date_End,B4297+IF(Tbl_Hourly_Gen[[#This Row],[Hour]]=24,1,0),0)</f>
        <v>45470</v>
      </c>
      <c r="C4298" s="29">
        <f>Tbl_Hourly_Gen[[#This Row],[Hour]]/24</f>
        <v>0.58333333333333337</v>
      </c>
      <c r="D4298">
        <f>MONTH(Tbl_Hourly_Gen[[#This Row],[Date]])</f>
        <v>6</v>
      </c>
      <c r="E4298">
        <f>DAY(Tbl_Hourly_Gen[[#This Row],[Date]])</f>
        <v>27</v>
      </c>
      <c r="F4298">
        <v>14</v>
      </c>
      <c r="G4298">
        <f>WEEKDAY(Tbl_Hourly_Gen[[#This Row],[Date]])</f>
        <v>5</v>
      </c>
      <c r="H4298" s="7" t="s">
        <v>14</v>
      </c>
      <c r="I4298" s="5">
        <v>0</v>
      </c>
    </row>
    <row r="4299" spans="2:9">
      <c r="B4299" s="11">
        <f>IF(B4298+IF(Tbl_Hourly_Gen[[#This Row],[Hour]]=24,1,0)&lt;Date_End,B4298+IF(Tbl_Hourly_Gen[[#This Row],[Hour]]=24,1,0),0)</f>
        <v>45470</v>
      </c>
      <c r="C4299" s="29">
        <f>Tbl_Hourly_Gen[[#This Row],[Hour]]/24</f>
        <v>0.625</v>
      </c>
      <c r="D4299">
        <f>MONTH(Tbl_Hourly_Gen[[#This Row],[Date]])</f>
        <v>6</v>
      </c>
      <c r="E4299">
        <f>DAY(Tbl_Hourly_Gen[[#This Row],[Date]])</f>
        <v>27</v>
      </c>
      <c r="F4299">
        <v>15</v>
      </c>
      <c r="G4299">
        <f>WEEKDAY(Tbl_Hourly_Gen[[#This Row],[Date]])</f>
        <v>5</v>
      </c>
      <c r="H4299" s="7" t="s">
        <v>14</v>
      </c>
      <c r="I4299" s="5">
        <v>0</v>
      </c>
    </row>
    <row r="4300" spans="2:9">
      <c r="B4300" s="11">
        <f>IF(B4299+IF(Tbl_Hourly_Gen[[#This Row],[Hour]]=24,1,0)&lt;Date_End,B4299+IF(Tbl_Hourly_Gen[[#This Row],[Hour]]=24,1,0),0)</f>
        <v>45470</v>
      </c>
      <c r="C4300" s="29">
        <f>Tbl_Hourly_Gen[[#This Row],[Hour]]/24</f>
        <v>0.66666666666666663</v>
      </c>
      <c r="D4300">
        <f>MONTH(Tbl_Hourly_Gen[[#This Row],[Date]])</f>
        <v>6</v>
      </c>
      <c r="E4300">
        <f>DAY(Tbl_Hourly_Gen[[#This Row],[Date]])</f>
        <v>27</v>
      </c>
      <c r="F4300">
        <v>16</v>
      </c>
      <c r="G4300">
        <f>WEEKDAY(Tbl_Hourly_Gen[[#This Row],[Date]])</f>
        <v>5</v>
      </c>
      <c r="H4300" s="7" t="s">
        <v>14</v>
      </c>
      <c r="I4300" s="5">
        <v>0</v>
      </c>
    </row>
    <row r="4301" spans="2:9">
      <c r="B4301" s="11">
        <f>IF(B4300+IF(Tbl_Hourly_Gen[[#This Row],[Hour]]=24,1,0)&lt;Date_End,B4300+IF(Tbl_Hourly_Gen[[#This Row],[Hour]]=24,1,0),0)</f>
        <v>45470</v>
      </c>
      <c r="C4301" s="29">
        <f>Tbl_Hourly_Gen[[#This Row],[Hour]]/24</f>
        <v>0.70833333333333337</v>
      </c>
      <c r="D4301">
        <f>MONTH(Tbl_Hourly_Gen[[#This Row],[Date]])</f>
        <v>6</v>
      </c>
      <c r="E4301">
        <f>DAY(Tbl_Hourly_Gen[[#This Row],[Date]])</f>
        <v>27</v>
      </c>
      <c r="F4301">
        <v>17</v>
      </c>
      <c r="G4301">
        <f>WEEKDAY(Tbl_Hourly_Gen[[#This Row],[Date]])</f>
        <v>5</v>
      </c>
      <c r="H4301" s="7" t="s">
        <v>14</v>
      </c>
      <c r="I4301" s="5">
        <v>0</v>
      </c>
    </row>
    <row r="4302" spans="2:9">
      <c r="B4302" s="11">
        <f>IF(B4301+IF(Tbl_Hourly_Gen[[#This Row],[Hour]]=24,1,0)&lt;Date_End,B4301+IF(Tbl_Hourly_Gen[[#This Row],[Hour]]=24,1,0),0)</f>
        <v>45470</v>
      </c>
      <c r="C4302" s="29">
        <f>Tbl_Hourly_Gen[[#This Row],[Hour]]/24</f>
        <v>0.75</v>
      </c>
      <c r="D4302">
        <f>MONTH(Tbl_Hourly_Gen[[#This Row],[Date]])</f>
        <v>6</v>
      </c>
      <c r="E4302">
        <f>DAY(Tbl_Hourly_Gen[[#This Row],[Date]])</f>
        <v>27</v>
      </c>
      <c r="F4302">
        <v>18</v>
      </c>
      <c r="G4302">
        <f>WEEKDAY(Tbl_Hourly_Gen[[#This Row],[Date]])</f>
        <v>5</v>
      </c>
      <c r="H4302" s="7" t="s">
        <v>14</v>
      </c>
      <c r="I4302" s="5">
        <v>0</v>
      </c>
    </row>
    <row r="4303" spans="2:9">
      <c r="B4303" s="11">
        <f>IF(B4302+IF(Tbl_Hourly_Gen[[#This Row],[Hour]]=24,1,0)&lt;Date_End,B4302+IF(Tbl_Hourly_Gen[[#This Row],[Hour]]=24,1,0),0)</f>
        <v>45470</v>
      </c>
      <c r="C4303" s="29">
        <f>Tbl_Hourly_Gen[[#This Row],[Hour]]/24</f>
        <v>0.79166666666666663</v>
      </c>
      <c r="D4303">
        <f>MONTH(Tbl_Hourly_Gen[[#This Row],[Date]])</f>
        <v>6</v>
      </c>
      <c r="E4303">
        <f>DAY(Tbl_Hourly_Gen[[#This Row],[Date]])</f>
        <v>27</v>
      </c>
      <c r="F4303">
        <v>19</v>
      </c>
      <c r="G4303">
        <f>WEEKDAY(Tbl_Hourly_Gen[[#This Row],[Date]])</f>
        <v>5</v>
      </c>
      <c r="H4303" s="7" t="s">
        <v>14</v>
      </c>
      <c r="I4303" s="5">
        <v>0</v>
      </c>
    </row>
    <row r="4304" spans="2:9">
      <c r="B4304" s="11">
        <f>IF(B4303+IF(Tbl_Hourly_Gen[[#This Row],[Hour]]=24,1,0)&lt;Date_End,B4303+IF(Tbl_Hourly_Gen[[#This Row],[Hour]]=24,1,0),0)</f>
        <v>45470</v>
      </c>
      <c r="C4304" s="29">
        <f>Tbl_Hourly_Gen[[#This Row],[Hour]]/24</f>
        <v>0.83333333333333337</v>
      </c>
      <c r="D4304">
        <f>MONTH(Tbl_Hourly_Gen[[#This Row],[Date]])</f>
        <v>6</v>
      </c>
      <c r="E4304">
        <f>DAY(Tbl_Hourly_Gen[[#This Row],[Date]])</f>
        <v>27</v>
      </c>
      <c r="F4304">
        <v>20</v>
      </c>
      <c r="G4304">
        <f>WEEKDAY(Tbl_Hourly_Gen[[#This Row],[Date]])</f>
        <v>5</v>
      </c>
      <c r="H4304" s="7" t="s">
        <v>14</v>
      </c>
      <c r="I4304" s="5">
        <v>0</v>
      </c>
    </row>
    <row r="4305" spans="2:9">
      <c r="B4305" s="11">
        <f>IF(B4304+IF(Tbl_Hourly_Gen[[#This Row],[Hour]]=24,1,0)&lt;Date_End,B4304+IF(Tbl_Hourly_Gen[[#This Row],[Hour]]=24,1,0),0)</f>
        <v>45470</v>
      </c>
      <c r="C4305" s="29">
        <f>Tbl_Hourly_Gen[[#This Row],[Hour]]/24</f>
        <v>0.875</v>
      </c>
      <c r="D4305">
        <f>MONTH(Tbl_Hourly_Gen[[#This Row],[Date]])</f>
        <v>6</v>
      </c>
      <c r="E4305">
        <f>DAY(Tbl_Hourly_Gen[[#This Row],[Date]])</f>
        <v>27</v>
      </c>
      <c r="F4305">
        <v>21</v>
      </c>
      <c r="G4305">
        <f>WEEKDAY(Tbl_Hourly_Gen[[#This Row],[Date]])</f>
        <v>5</v>
      </c>
      <c r="H4305" s="7" t="s">
        <v>14</v>
      </c>
      <c r="I4305" s="5">
        <v>0</v>
      </c>
    </row>
    <row r="4306" spans="2:9">
      <c r="B4306" s="11">
        <f>IF(B4305+IF(Tbl_Hourly_Gen[[#This Row],[Hour]]=24,1,0)&lt;Date_End,B4305+IF(Tbl_Hourly_Gen[[#This Row],[Hour]]=24,1,0),0)</f>
        <v>45470</v>
      </c>
      <c r="C4306" s="29">
        <f>Tbl_Hourly_Gen[[#This Row],[Hour]]/24</f>
        <v>0.91666666666666663</v>
      </c>
      <c r="D4306">
        <f>MONTH(Tbl_Hourly_Gen[[#This Row],[Date]])</f>
        <v>6</v>
      </c>
      <c r="E4306">
        <f>DAY(Tbl_Hourly_Gen[[#This Row],[Date]])</f>
        <v>27</v>
      </c>
      <c r="F4306">
        <v>22</v>
      </c>
      <c r="G4306">
        <f>WEEKDAY(Tbl_Hourly_Gen[[#This Row],[Date]])</f>
        <v>5</v>
      </c>
      <c r="H4306" s="7" t="s">
        <v>14</v>
      </c>
      <c r="I4306" s="5">
        <v>0</v>
      </c>
    </row>
    <row r="4307" spans="2:9">
      <c r="B4307" s="11">
        <f>IF(B4306+IF(Tbl_Hourly_Gen[[#This Row],[Hour]]=24,1,0)&lt;Date_End,B4306+IF(Tbl_Hourly_Gen[[#This Row],[Hour]]=24,1,0),0)</f>
        <v>45470</v>
      </c>
      <c r="C4307" s="29">
        <f>Tbl_Hourly_Gen[[#This Row],[Hour]]/24</f>
        <v>0.95833333333333337</v>
      </c>
      <c r="D4307">
        <f>MONTH(Tbl_Hourly_Gen[[#This Row],[Date]])</f>
        <v>6</v>
      </c>
      <c r="E4307">
        <f>DAY(Tbl_Hourly_Gen[[#This Row],[Date]])</f>
        <v>27</v>
      </c>
      <c r="F4307">
        <v>23</v>
      </c>
      <c r="G4307">
        <f>WEEKDAY(Tbl_Hourly_Gen[[#This Row],[Date]])</f>
        <v>5</v>
      </c>
      <c r="H4307" s="7" t="s">
        <v>14</v>
      </c>
      <c r="I4307" s="5">
        <v>0</v>
      </c>
    </row>
    <row r="4308" spans="2:9">
      <c r="B4308" s="11">
        <f>IF(B4307+IF(Tbl_Hourly_Gen[[#This Row],[Hour]]=24,1,0)&lt;Date_End,B4307+IF(Tbl_Hourly_Gen[[#This Row],[Hour]]=24,1,0),0)</f>
        <v>45471</v>
      </c>
      <c r="C4308" s="29">
        <f>Tbl_Hourly_Gen[[#This Row],[Hour]]/24</f>
        <v>1</v>
      </c>
      <c r="D4308">
        <f>MONTH(Tbl_Hourly_Gen[[#This Row],[Date]])</f>
        <v>6</v>
      </c>
      <c r="E4308">
        <f>DAY(Tbl_Hourly_Gen[[#This Row],[Date]])</f>
        <v>28</v>
      </c>
      <c r="F4308">
        <v>24</v>
      </c>
      <c r="G4308">
        <f>WEEKDAY(Tbl_Hourly_Gen[[#This Row],[Date]])</f>
        <v>6</v>
      </c>
      <c r="H4308" s="7" t="s">
        <v>14</v>
      </c>
      <c r="I4308" s="5">
        <v>0</v>
      </c>
    </row>
    <row r="4309" spans="2:9">
      <c r="B4309" s="11">
        <f>IF(B4308+IF(Tbl_Hourly_Gen[[#This Row],[Hour]]=24,1,0)&lt;Date_End,B4308+IF(Tbl_Hourly_Gen[[#This Row],[Hour]]=24,1,0),0)</f>
        <v>45471</v>
      </c>
      <c r="C4309" s="29">
        <f>Tbl_Hourly_Gen[[#This Row],[Hour]]/24</f>
        <v>4.1666666666666664E-2</v>
      </c>
      <c r="D4309">
        <f>MONTH(Tbl_Hourly_Gen[[#This Row],[Date]])</f>
        <v>6</v>
      </c>
      <c r="E4309">
        <f>DAY(Tbl_Hourly_Gen[[#This Row],[Date]])</f>
        <v>28</v>
      </c>
      <c r="F4309">
        <v>1</v>
      </c>
      <c r="G4309">
        <f>WEEKDAY(Tbl_Hourly_Gen[[#This Row],[Date]])</f>
        <v>6</v>
      </c>
      <c r="H4309" s="7" t="s">
        <v>14</v>
      </c>
      <c r="I4309" s="5">
        <v>0</v>
      </c>
    </row>
    <row r="4310" spans="2:9">
      <c r="B4310" s="11">
        <f>IF(B4309+IF(Tbl_Hourly_Gen[[#This Row],[Hour]]=24,1,0)&lt;Date_End,B4309+IF(Tbl_Hourly_Gen[[#This Row],[Hour]]=24,1,0),0)</f>
        <v>45471</v>
      </c>
      <c r="C4310" s="29">
        <f>Tbl_Hourly_Gen[[#This Row],[Hour]]/24</f>
        <v>8.3333333333333329E-2</v>
      </c>
      <c r="D4310">
        <f>MONTH(Tbl_Hourly_Gen[[#This Row],[Date]])</f>
        <v>6</v>
      </c>
      <c r="E4310">
        <f>DAY(Tbl_Hourly_Gen[[#This Row],[Date]])</f>
        <v>28</v>
      </c>
      <c r="F4310">
        <v>2</v>
      </c>
      <c r="G4310">
        <f>WEEKDAY(Tbl_Hourly_Gen[[#This Row],[Date]])</f>
        <v>6</v>
      </c>
      <c r="H4310" s="7" t="s">
        <v>14</v>
      </c>
      <c r="I4310" s="5">
        <v>0</v>
      </c>
    </row>
    <row r="4311" spans="2:9">
      <c r="B4311" s="11">
        <f>IF(B4310+IF(Tbl_Hourly_Gen[[#This Row],[Hour]]=24,1,0)&lt;Date_End,B4310+IF(Tbl_Hourly_Gen[[#This Row],[Hour]]=24,1,0),0)</f>
        <v>45471</v>
      </c>
      <c r="C4311" s="29">
        <f>Tbl_Hourly_Gen[[#This Row],[Hour]]/24</f>
        <v>0.125</v>
      </c>
      <c r="D4311">
        <f>MONTH(Tbl_Hourly_Gen[[#This Row],[Date]])</f>
        <v>6</v>
      </c>
      <c r="E4311">
        <f>DAY(Tbl_Hourly_Gen[[#This Row],[Date]])</f>
        <v>28</v>
      </c>
      <c r="F4311">
        <v>3</v>
      </c>
      <c r="G4311">
        <f>WEEKDAY(Tbl_Hourly_Gen[[#This Row],[Date]])</f>
        <v>6</v>
      </c>
      <c r="H4311" s="7" t="s">
        <v>14</v>
      </c>
      <c r="I4311" s="5">
        <v>0</v>
      </c>
    </row>
    <row r="4312" spans="2:9">
      <c r="B4312" s="11">
        <f>IF(B4311+IF(Tbl_Hourly_Gen[[#This Row],[Hour]]=24,1,0)&lt;Date_End,B4311+IF(Tbl_Hourly_Gen[[#This Row],[Hour]]=24,1,0),0)</f>
        <v>45471</v>
      </c>
      <c r="C4312" s="29">
        <f>Tbl_Hourly_Gen[[#This Row],[Hour]]/24</f>
        <v>0.16666666666666666</v>
      </c>
      <c r="D4312">
        <f>MONTH(Tbl_Hourly_Gen[[#This Row],[Date]])</f>
        <v>6</v>
      </c>
      <c r="E4312">
        <f>DAY(Tbl_Hourly_Gen[[#This Row],[Date]])</f>
        <v>28</v>
      </c>
      <c r="F4312">
        <v>4</v>
      </c>
      <c r="G4312">
        <f>WEEKDAY(Tbl_Hourly_Gen[[#This Row],[Date]])</f>
        <v>6</v>
      </c>
      <c r="H4312" s="7" t="s">
        <v>14</v>
      </c>
      <c r="I4312" s="5">
        <v>0</v>
      </c>
    </row>
    <row r="4313" spans="2:9">
      <c r="B4313" s="11">
        <f>IF(B4312+IF(Tbl_Hourly_Gen[[#This Row],[Hour]]=24,1,0)&lt;Date_End,B4312+IF(Tbl_Hourly_Gen[[#This Row],[Hour]]=24,1,0),0)</f>
        <v>45471</v>
      </c>
      <c r="C4313" s="29">
        <f>Tbl_Hourly_Gen[[#This Row],[Hour]]/24</f>
        <v>0.20833333333333334</v>
      </c>
      <c r="D4313">
        <f>MONTH(Tbl_Hourly_Gen[[#This Row],[Date]])</f>
        <v>6</v>
      </c>
      <c r="E4313">
        <f>DAY(Tbl_Hourly_Gen[[#This Row],[Date]])</f>
        <v>28</v>
      </c>
      <c r="F4313">
        <v>5</v>
      </c>
      <c r="G4313">
        <f>WEEKDAY(Tbl_Hourly_Gen[[#This Row],[Date]])</f>
        <v>6</v>
      </c>
      <c r="H4313" s="7" t="s">
        <v>14</v>
      </c>
      <c r="I4313" s="5">
        <v>0</v>
      </c>
    </row>
    <row r="4314" spans="2:9">
      <c r="B4314" s="11">
        <f>IF(B4313+IF(Tbl_Hourly_Gen[[#This Row],[Hour]]=24,1,0)&lt;Date_End,B4313+IF(Tbl_Hourly_Gen[[#This Row],[Hour]]=24,1,0),0)</f>
        <v>45471</v>
      </c>
      <c r="C4314" s="29">
        <f>Tbl_Hourly_Gen[[#This Row],[Hour]]/24</f>
        <v>0.25</v>
      </c>
      <c r="D4314">
        <f>MONTH(Tbl_Hourly_Gen[[#This Row],[Date]])</f>
        <v>6</v>
      </c>
      <c r="E4314">
        <f>DAY(Tbl_Hourly_Gen[[#This Row],[Date]])</f>
        <v>28</v>
      </c>
      <c r="F4314">
        <v>6</v>
      </c>
      <c r="G4314">
        <f>WEEKDAY(Tbl_Hourly_Gen[[#This Row],[Date]])</f>
        <v>6</v>
      </c>
      <c r="H4314" s="7" t="s">
        <v>14</v>
      </c>
      <c r="I4314" s="5">
        <v>0</v>
      </c>
    </row>
    <row r="4315" spans="2:9">
      <c r="B4315" s="11">
        <f>IF(B4314+IF(Tbl_Hourly_Gen[[#This Row],[Hour]]=24,1,0)&lt;Date_End,B4314+IF(Tbl_Hourly_Gen[[#This Row],[Hour]]=24,1,0),0)</f>
        <v>45471</v>
      </c>
      <c r="C4315" s="29">
        <f>Tbl_Hourly_Gen[[#This Row],[Hour]]/24</f>
        <v>0.29166666666666669</v>
      </c>
      <c r="D4315">
        <f>MONTH(Tbl_Hourly_Gen[[#This Row],[Date]])</f>
        <v>6</v>
      </c>
      <c r="E4315">
        <f>DAY(Tbl_Hourly_Gen[[#This Row],[Date]])</f>
        <v>28</v>
      </c>
      <c r="F4315">
        <v>7</v>
      </c>
      <c r="G4315">
        <f>WEEKDAY(Tbl_Hourly_Gen[[#This Row],[Date]])</f>
        <v>6</v>
      </c>
      <c r="H4315" s="7" t="s">
        <v>14</v>
      </c>
      <c r="I4315" s="5">
        <v>0</v>
      </c>
    </row>
    <row r="4316" spans="2:9">
      <c r="B4316" s="11">
        <f>IF(B4315+IF(Tbl_Hourly_Gen[[#This Row],[Hour]]=24,1,0)&lt;Date_End,B4315+IF(Tbl_Hourly_Gen[[#This Row],[Hour]]=24,1,0),0)</f>
        <v>45471</v>
      </c>
      <c r="C4316" s="29">
        <f>Tbl_Hourly_Gen[[#This Row],[Hour]]/24</f>
        <v>0.33333333333333331</v>
      </c>
      <c r="D4316">
        <f>MONTH(Tbl_Hourly_Gen[[#This Row],[Date]])</f>
        <v>6</v>
      </c>
      <c r="E4316">
        <f>DAY(Tbl_Hourly_Gen[[#This Row],[Date]])</f>
        <v>28</v>
      </c>
      <c r="F4316">
        <v>8</v>
      </c>
      <c r="G4316">
        <f>WEEKDAY(Tbl_Hourly_Gen[[#This Row],[Date]])</f>
        <v>6</v>
      </c>
      <c r="H4316" s="7" t="s">
        <v>14</v>
      </c>
      <c r="I4316" s="5">
        <v>0</v>
      </c>
    </row>
    <row r="4317" spans="2:9">
      <c r="B4317" s="11">
        <f>IF(B4316+IF(Tbl_Hourly_Gen[[#This Row],[Hour]]=24,1,0)&lt;Date_End,B4316+IF(Tbl_Hourly_Gen[[#This Row],[Hour]]=24,1,0),0)</f>
        <v>45471</v>
      </c>
      <c r="C4317" s="29">
        <f>Tbl_Hourly_Gen[[#This Row],[Hour]]/24</f>
        <v>0.375</v>
      </c>
      <c r="D4317">
        <f>MONTH(Tbl_Hourly_Gen[[#This Row],[Date]])</f>
        <v>6</v>
      </c>
      <c r="E4317">
        <f>DAY(Tbl_Hourly_Gen[[#This Row],[Date]])</f>
        <v>28</v>
      </c>
      <c r="F4317">
        <v>9</v>
      </c>
      <c r="G4317">
        <f>WEEKDAY(Tbl_Hourly_Gen[[#This Row],[Date]])</f>
        <v>6</v>
      </c>
      <c r="H4317" s="7" t="s">
        <v>14</v>
      </c>
      <c r="I4317" s="5">
        <v>0</v>
      </c>
    </row>
    <row r="4318" spans="2:9">
      <c r="B4318" s="11">
        <f>IF(B4317+IF(Tbl_Hourly_Gen[[#This Row],[Hour]]=24,1,0)&lt;Date_End,B4317+IF(Tbl_Hourly_Gen[[#This Row],[Hour]]=24,1,0),0)</f>
        <v>45471</v>
      </c>
      <c r="C4318" s="29">
        <f>Tbl_Hourly_Gen[[#This Row],[Hour]]/24</f>
        <v>0.41666666666666669</v>
      </c>
      <c r="D4318">
        <f>MONTH(Tbl_Hourly_Gen[[#This Row],[Date]])</f>
        <v>6</v>
      </c>
      <c r="E4318">
        <f>DAY(Tbl_Hourly_Gen[[#This Row],[Date]])</f>
        <v>28</v>
      </c>
      <c r="F4318">
        <v>10</v>
      </c>
      <c r="G4318">
        <f>WEEKDAY(Tbl_Hourly_Gen[[#This Row],[Date]])</f>
        <v>6</v>
      </c>
      <c r="H4318" s="7" t="s">
        <v>14</v>
      </c>
      <c r="I4318" s="5">
        <v>0</v>
      </c>
    </row>
    <row r="4319" spans="2:9">
      <c r="B4319" s="11">
        <f>IF(B4318+IF(Tbl_Hourly_Gen[[#This Row],[Hour]]=24,1,0)&lt;Date_End,B4318+IF(Tbl_Hourly_Gen[[#This Row],[Hour]]=24,1,0),0)</f>
        <v>45471</v>
      </c>
      <c r="C4319" s="29">
        <f>Tbl_Hourly_Gen[[#This Row],[Hour]]/24</f>
        <v>0.45833333333333331</v>
      </c>
      <c r="D4319">
        <f>MONTH(Tbl_Hourly_Gen[[#This Row],[Date]])</f>
        <v>6</v>
      </c>
      <c r="E4319">
        <f>DAY(Tbl_Hourly_Gen[[#This Row],[Date]])</f>
        <v>28</v>
      </c>
      <c r="F4319">
        <v>11</v>
      </c>
      <c r="G4319">
        <f>WEEKDAY(Tbl_Hourly_Gen[[#This Row],[Date]])</f>
        <v>6</v>
      </c>
      <c r="H4319" s="7" t="s">
        <v>14</v>
      </c>
      <c r="I4319" s="5">
        <v>0</v>
      </c>
    </row>
    <row r="4320" spans="2:9">
      <c r="B4320" s="11">
        <f>IF(B4319+IF(Tbl_Hourly_Gen[[#This Row],[Hour]]=24,1,0)&lt;Date_End,B4319+IF(Tbl_Hourly_Gen[[#This Row],[Hour]]=24,1,0),0)</f>
        <v>45471</v>
      </c>
      <c r="C4320" s="29">
        <f>Tbl_Hourly_Gen[[#This Row],[Hour]]/24</f>
        <v>0.5</v>
      </c>
      <c r="D4320">
        <f>MONTH(Tbl_Hourly_Gen[[#This Row],[Date]])</f>
        <v>6</v>
      </c>
      <c r="E4320">
        <f>DAY(Tbl_Hourly_Gen[[#This Row],[Date]])</f>
        <v>28</v>
      </c>
      <c r="F4320">
        <v>12</v>
      </c>
      <c r="G4320">
        <f>WEEKDAY(Tbl_Hourly_Gen[[#This Row],[Date]])</f>
        <v>6</v>
      </c>
      <c r="H4320" s="7" t="s">
        <v>14</v>
      </c>
      <c r="I4320" s="5">
        <v>0</v>
      </c>
    </row>
    <row r="4321" spans="2:9">
      <c r="B4321" s="11">
        <f>IF(B4320+IF(Tbl_Hourly_Gen[[#This Row],[Hour]]=24,1,0)&lt;Date_End,B4320+IF(Tbl_Hourly_Gen[[#This Row],[Hour]]=24,1,0),0)</f>
        <v>45471</v>
      </c>
      <c r="C4321" s="29">
        <f>Tbl_Hourly_Gen[[#This Row],[Hour]]/24</f>
        <v>0.54166666666666663</v>
      </c>
      <c r="D4321">
        <f>MONTH(Tbl_Hourly_Gen[[#This Row],[Date]])</f>
        <v>6</v>
      </c>
      <c r="E4321">
        <f>DAY(Tbl_Hourly_Gen[[#This Row],[Date]])</f>
        <v>28</v>
      </c>
      <c r="F4321">
        <v>13</v>
      </c>
      <c r="G4321">
        <f>WEEKDAY(Tbl_Hourly_Gen[[#This Row],[Date]])</f>
        <v>6</v>
      </c>
      <c r="H4321" s="7" t="s">
        <v>14</v>
      </c>
      <c r="I4321" s="5">
        <v>0</v>
      </c>
    </row>
    <row r="4322" spans="2:9">
      <c r="B4322" s="11">
        <f>IF(B4321+IF(Tbl_Hourly_Gen[[#This Row],[Hour]]=24,1,0)&lt;Date_End,B4321+IF(Tbl_Hourly_Gen[[#This Row],[Hour]]=24,1,0),0)</f>
        <v>45471</v>
      </c>
      <c r="C4322" s="29">
        <f>Tbl_Hourly_Gen[[#This Row],[Hour]]/24</f>
        <v>0.58333333333333337</v>
      </c>
      <c r="D4322">
        <f>MONTH(Tbl_Hourly_Gen[[#This Row],[Date]])</f>
        <v>6</v>
      </c>
      <c r="E4322">
        <f>DAY(Tbl_Hourly_Gen[[#This Row],[Date]])</f>
        <v>28</v>
      </c>
      <c r="F4322">
        <v>14</v>
      </c>
      <c r="G4322">
        <f>WEEKDAY(Tbl_Hourly_Gen[[#This Row],[Date]])</f>
        <v>6</v>
      </c>
      <c r="H4322" s="7" t="s">
        <v>14</v>
      </c>
      <c r="I4322" s="5">
        <v>0</v>
      </c>
    </row>
    <row r="4323" spans="2:9">
      <c r="B4323" s="11">
        <f>IF(B4322+IF(Tbl_Hourly_Gen[[#This Row],[Hour]]=24,1,0)&lt;Date_End,B4322+IF(Tbl_Hourly_Gen[[#This Row],[Hour]]=24,1,0),0)</f>
        <v>45471</v>
      </c>
      <c r="C4323" s="29">
        <f>Tbl_Hourly_Gen[[#This Row],[Hour]]/24</f>
        <v>0.625</v>
      </c>
      <c r="D4323">
        <f>MONTH(Tbl_Hourly_Gen[[#This Row],[Date]])</f>
        <v>6</v>
      </c>
      <c r="E4323">
        <f>DAY(Tbl_Hourly_Gen[[#This Row],[Date]])</f>
        <v>28</v>
      </c>
      <c r="F4323">
        <v>15</v>
      </c>
      <c r="G4323">
        <f>WEEKDAY(Tbl_Hourly_Gen[[#This Row],[Date]])</f>
        <v>6</v>
      </c>
      <c r="H4323" s="7" t="s">
        <v>14</v>
      </c>
      <c r="I4323" s="5">
        <v>0</v>
      </c>
    </row>
    <row r="4324" spans="2:9">
      <c r="B4324" s="11">
        <f>IF(B4323+IF(Tbl_Hourly_Gen[[#This Row],[Hour]]=24,1,0)&lt;Date_End,B4323+IF(Tbl_Hourly_Gen[[#This Row],[Hour]]=24,1,0),0)</f>
        <v>45471</v>
      </c>
      <c r="C4324" s="29">
        <f>Tbl_Hourly_Gen[[#This Row],[Hour]]/24</f>
        <v>0.66666666666666663</v>
      </c>
      <c r="D4324">
        <f>MONTH(Tbl_Hourly_Gen[[#This Row],[Date]])</f>
        <v>6</v>
      </c>
      <c r="E4324">
        <f>DAY(Tbl_Hourly_Gen[[#This Row],[Date]])</f>
        <v>28</v>
      </c>
      <c r="F4324">
        <v>16</v>
      </c>
      <c r="G4324">
        <f>WEEKDAY(Tbl_Hourly_Gen[[#This Row],[Date]])</f>
        <v>6</v>
      </c>
      <c r="H4324" s="7" t="s">
        <v>14</v>
      </c>
      <c r="I4324" s="5">
        <v>0</v>
      </c>
    </row>
    <row r="4325" spans="2:9">
      <c r="B4325" s="11">
        <f>IF(B4324+IF(Tbl_Hourly_Gen[[#This Row],[Hour]]=24,1,0)&lt;Date_End,B4324+IF(Tbl_Hourly_Gen[[#This Row],[Hour]]=24,1,0),0)</f>
        <v>45471</v>
      </c>
      <c r="C4325" s="29">
        <f>Tbl_Hourly_Gen[[#This Row],[Hour]]/24</f>
        <v>0.70833333333333337</v>
      </c>
      <c r="D4325">
        <f>MONTH(Tbl_Hourly_Gen[[#This Row],[Date]])</f>
        <v>6</v>
      </c>
      <c r="E4325">
        <f>DAY(Tbl_Hourly_Gen[[#This Row],[Date]])</f>
        <v>28</v>
      </c>
      <c r="F4325">
        <v>17</v>
      </c>
      <c r="G4325">
        <f>WEEKDAY(Tbl_Hourly_Gen[[#This Row],[Date]])</f>
        <v>6</v>
      </c>
      <c r="H4325" s="7" t="s">
        <v>14</v>
      </c>
      <c r="I4325" s="5">
        <v>0</v>
      </c>
    </row>
    <row r="4326" spans="2:9">
      <c r="B4326" s="11">
        <f>IF(B4325+IF(Tbl_Hourly_Gen[[#This Row],[Hour]]=24,1,0)&lt;Date_End,B4325+IF(Tbl_Hourly_Gen[[#This Row],[Hour]]=24,1,0),0)</f>
        <v>45471</v>
      </c>
      <c r="C4326" s="29">
        <f>Tbl_Hourly_Gen[[#This Row],[Hour]]/24</f>
        <v>0.75</v>
      </c>
      <c r="D4326">
        <f>MONTH(Tbl_Hourly_Gen[[#This Row],[Date]])</f>
        <v>6</v>
      </c>
      <c r="E4326">
        <f>DAY(Tbl_Hourly_Gen[[#This Row],[Date]])</f>
        <v>28</v>
      </c>
      <c r="F4326">
        <v>18</v>
      </c>
      <c r="G4326">
        <f>WEEKDAY(Tbl_Hourly_Gen[[#This Row],[Date]])</f>
        <v>6</v>
      </c>
      <c r="H4326" s="7" t="s">
        <v>14</v>
      </c>
      <c r="I4326" s="5">
        <v>0</v>
      </c>
    </row>
    <row r="4327" spans="2:9">
      <c r="B4327" s="11">
        <f>IF(B4326+IF(Tbl_Hourly_Gen[[#This Row],[Hour]]=24,1,0)&lt;Date_End,B4326+IF(Tbl_Hourly_Gen[[#This Row],[Hour]]=24,1,0),0)</f>
        <v>45471</v>
      </c>
      <c r="C4327" s="29">
        <f>Tbl_Hourly_Gen[[#This Row],[Hour]]/24</f>
        <v>0.79166666666666663</v>
      </c>
      <c r="D4327">
        <f>MONTH(Tbl_Hourly_Gen[[#This Row],[Date]])</f>
        <v>6</v>
      </c>
      <c r="E4327">
        <f>DAY(Tbl_Hourly_Gen[[#This Row],[Date]])</f>
        <v>28</v>
      </c>
      <c r="F4327">
        <v>19</v>
      </c>
      <c r="G4327">
        <f>WEEKDAY(Tbl_Hourly_Gen[[#This Row],[Date]])</f>
        <v>6</v>
      </c>
      <c r="H4327" s="7" t="s">
        <v>14</v>
      </c>
      <c r="I4327" s="5">
        <v>0</v>
      </c>
    </row>
    <row r="4328" spans="2:9">
      <c r="B4328" s="11">
        <f>IF(B4327+IF(Tbl_Hourly_Gen[[#This Row],[Hour]]=24,1,0)&lt;Date_End,B4327+IF(Tbl_Hourly_Gen[[#This Row],[Hour]]=24,1,0),0)</f>
        <v>45471</v>
      </c>
      <c r="C4328" s="29">
        <f>Tbl_Hourly_Gen[[#This Row],[Hour]]/24</f>
        <v>0.83333333333333337</v>
      </c>
      <c r="D4328">
        <f>MONTH(Tbl_Hourly_Gen[[#This Row],[Date]])</f>
        <v>6</v>
      </c>
      <c r="E4328">
        <f>DAY(Tbl_Hourly_Gen[[#This Row],[Date]])</f>
        <v>28</v>
      </c>
      <c r="F4328">
        <v>20</v>
      </c>
      <c r="G4328">
        <f>WEEKDAY(Tbl_Hourly_Gen[[#This Row],[Date]])</f>
        <v>6</v>
      </c>
      <c r="H4328" s="7" t="s">
        <v>14</v>
      </c>
      <c r="I4328" s="5">
        <v>0</v>
      </c>
    </row>
    <row r="4329" spans="2:9">
      <c r="B4329" s="11">
        <f>IF(B4328+IF(Tbl_Hourly_Gen[[#This Row],[Hour]]=24,1,0)&lt;Date_End,B4328+IF(Tbl_Hourly_Gen[[#This Row],[Hour]]=24,1,0),0)</f>
        <v>45471</v>
      </c>
      <c r="C4329" s="29">
        <f>Tbl_Hourly_Gen[[#This Row],[Hour]]/24</f>
        <v>0.875</v>
      </c>
      <c r="D4329">
        <f>MONTH(Tbl_Hourly_Gen[[#This Row],[Date]])</f>
        <v>6</v>
      </c>
      <c r="E4329">
        <f>DAY(Tbl_Hourly_Gen[[#This Row],[Date]])</f>
        <v>28</v>
      </c>
      <c r="F4329">
        <v>21</v>
      </c>
      <c r="G4329">
        <f>WEEKDAY(Tbl_Hourly_Gen[[#This Row],[Date]])</f>
        <v>6</v>
      </c>
      <c r="H4329" s="7" t="s">
        <v>14</v>
      </c>
      <c r="I4329" s="5">
        <v>0</v>
      </c>
    </row>
    <row r="4330" spans="2:9">
      <c r="B4330" s="11">
        <f>IF(B4329+IF(Tbl_Hourly_Gen[[#This Row],[Hour]]=24,1,0)&lt;Date_End,B4329+IF(Tbl_Hourly_Gen[[#This Row],[Hour]]=24,1,0),0)</f>
        <v>45471</v>
      </c>
      <c r="C4330" s="29">
        <f>Tbl_Hourly_Gen[[#This Row],[Hour]]/24</f>
        <v>0.91666666666666663</v>
      </c>
      <c r="D4330">
        <f>MONTH(Tbl_Hourly_Gen[[#This Row],[Date]])</f>
        <v>6</v>
      </c>
      <c r="E4330">
        <f>DAY(Tbl_Hourly_Gen[[#This Row],[Date]])</f>
        <v>28</v>
      </c>
      <c r="F4330">
        <v>22</v>
      </c>
      <c r="G4330">
        <f>WEEKDAY(Tbl_Hourly_Gen[[#This Row],[Date]])</f>
        <v>6</v>
      </c>
      <c r="H4330" s="7" t="s">
        <v>14</v>
      </c>
      <c r="I4330" s="5">
        <v>0</v>
      </c>
    </row>
    <row r="4331" spans="2:9">
      <c r="B4331" s="11">
        <f>IF(B4330+IF(Tbl_Hourly_Gen[[#This Row],[Hour]]=24,1,0)&lt;Date_End,B4330+IF(Tbl_Hourly_Gen[[#This Row],[Hour]]=24,1,0),0)</f>
        <v>45471</v>
      </c>
      <c r="C4331" s="29">
        <f>Tbl_Hourly_Gen[[#This Row],[Hour]]/24</f>
        <v>0.95833333333333337</v>
      </c>
      <c r="D4331">
        <f>MONTH(Tbl_Hourly_Gen[[#This Row],[Date]])</f>
        <v>6</v>
      </c>
      <c r="E4331">
        <f>DAY(Tbl_Hourly_Gen[[#This Row],[Date]])</f>
        <v>28</v>
      </c>
      <c r="F4331">
        <v>23</v>
      </c>
      <c r="G4331">
        <f>WEEKDAY(Tbl_Hourly_Gen[[#This Row],[Date]])</f>
        <v>6</v>
      </c>
      <c r="H4331" s="7" t="s">
        <v>14</v>
      </c>
      <c r="I4331" s="5">
        <v>0</v>
      </c>
    </row>
    <row r="4332" spans="2:9">
      <c r="B4332" s="11">
        <f>IF(B4331+IF(Tbl_Hourly_Gen[[#This Row],[Hour]]=24,1,0)&lt;Date_End,B4331+IF(Tbl_Hourly_Gen[[#This Row],[Hour]]=24,1,0),0)</f>
        <v>45472</v>
      </c>
      <c r="C4332" s="29">
        <f>Tbl_Hourly_Gen[[#This Row],[Hour]]/24</f>
        <v>1</v>
      </c>
      <c r="D4332">
        <f>MONTH(Tbl_Hourly_Gen[[#This Row],[Date]])</f>
        <v>6</v>
      </c>
      <c r="E4332">
        <f>DAY(Tbl_Hourly_Gen[[#This Row],[Date]])</f>
        <v>29</v>
      </c>
      <c r="F4332">
        <v>24</v>
      </c>
      <c r="G4332">
        <f>WEEKDAY(Tbl_Hourly_Gen[[#This Row],[Date]])</f>
        <v>7</v>
      </c>
      <c r="H4332" s="7" t="s">
        <v>14</v>
      </c>
      <c r="I4332" s="5">
        <v>0</v>
      </c>
    </row>
    <row r="4333" spans="2:9">
      <c r="B4333" s="11">
        <f>IF(B4332+IF(Tbl_Hourly_Gen[[#This Row],[Hour]]=24,1,0)&lt;Date_End,B4332+IF(Tbl_Hourly_Gen[[#This Row],[Hour]]=24,1,0),0)</f>
        <v>45472</v>
      </c>
      <c r="C4333" s="29">
        <f>Tbl_Hourly_Gen[[#This Row],[Hour]]/24</f>
        <v>4.1666666666666664E-2</v>
      </c>
      <c r="D4333">
        <f>MONTH(Tbl_Hourly_Gen[[#This Row],[Date]])</f>
        <v>6</v>
      </c>
      <c r="E4333">
        <f>DAY(Tbl_Hourly_Gen[[#This Row],[Date]])</f>
        <v>29</v>
      </c>
      <c r="F4333">
        <v>1</v>
      </c>
      <c r="G4333">
        <f>WEEKDAY(Tbl_Hourly_Gen[[#This Row],[Date]])</f>
        <v>7</v>
      </c>
      <c r="H4333" s="7" t="s">
        <v>14</v>
      </c>
      <c r="I4333" s="5">
        <v>0</v>
      </c>
    </row>
    <row r="4334" spans="2:9">
      <c r="B4334" s="11">
        <f>IF(B4333+IF(Tbl_Hourly_Gen[[#This Row],[Hour]]=24,1,0)&lt;Date_End,B4333+IF(Tbl_Hourly_Gen[[#This Row],[Hour]]=24,1,0),0)</f>
        <v>45472</v>
      </c>
      <c r="C4334" s="29">
        <f>Tbl_Hourly_Gen[[#This Row],[Hour]]/24</f>
        <v>8.3333333333333329E-2</v>
      </c>
      <c r="D4334">
        <f>MONTH(Tbl_Hourly_Gen[[#This Row],[Date]])</f>
        <v>6</v>
      </c>
      <c r="E4334">
        <f>DAY(Tbl_Hourly_Gen[[#This Row],[Date]])</f>
        <v>29</v>
      </c>
      <c r="F4334">
        <v>2</v>
      </c>
      <c r="G4334">
        <f>WEEKDAY(Tbl_Hourly_Gen[[#This Row],[Date]])</f>
        <v>7</v>
      </c>
      <c r="H4334" s="7" t="s">
        <v>14</v>
      </c>
      <c r="I4334" s="5">
        <v>0</v>
      </c>
    </row>
    <row r="4335" spans="2:9">
      <c r="B4335" s="11">
        <f>IF(B4334+IF(Tbl_Hourly_Gen[[#This Row],[Hour]]=24,1,0)&lt;Date_End,B4334+IF(Tbl_Hourly_Gen[[#This Row],[Hour]]=24,1,0),0)</f>
        <v>45472</v>
      </c>
      <c r="C4335" s="29">
        <f>Tbl_Hourly_Gen[[#This Row],[Hour]]/24</f>
        <v>0.125</v>
      </c>
      <c r="D4335">
        <f>MONTH(Tbl_Hourly_Gen[[#This Row],[Date]])</f>
        <v>6</v>
      </c>
      <c r="E4335">
        <f>DAY(Tbl_Hourly_Gen[[#This Row],[Date]])</f>
        <v>29</v>
      </c>
      <c r="F4335">
        <v>3</v>
      </c>
      <c r="G4335">
        <f>WEEKDAY(Tbl_Hourly_Gen[[#This Row],[Date]])</f>
        <v>7</v>
      </c>
      <c r="H4335" s="7" t="s">
        <v>14</v>
      </c>
      <c r="I4335" s="5">
        <v>0</v>
      </c>
    </row>
    <row r="4336" spans="2:9">
      <c r="B4336" s="11">
        <f>IF(B4335+IF(Tbl_Hourly_Gen[[#This Row],[Hour]]=24,1,0)&lt;Date_End,B4335+IF(Tbl_Hourly_Gen[[#This Row],[Hour]]=24,1,0),0)</f>
        <v>45472</v>
      </c>
      <c r="C4336" s="29">
        <f>Tbl_Hourly_Gen[[#This Row],[Hour]]/24</f>
        <v>0.16666666666666666</v>
      </c>
      <c r="D4336">
        <f>MONTH(Tbl_Hourly_Gen[[#This Row],[Date]])</f>
        <v>6</v>
      </c>
      <c r="E4336">
        <f>DAY(Tbl_Hourly_Gen[[#This Row],[Date]])</f>
        <v>29</v>
      </c>
      <c r="F4336">
        <v>4</v>
      </c>
      <c r="G4336">
        <f>WEEKDAY(Tbl_Hourly_Gen[[#This Row],[Date]])</f>
        <v>7</v>
      </c>
      <c r="H4336" s="7" t="s">
        <v>14</v>
      </c>
      <c r="I4336" s="5">
        <v>0</v>
      </c>
    </row>
    <row r="4337" spans="2:9">
      <c r="B4337" s="11">
        <f>IF(B4336+IF(Tbl_Hourly_Gen[[#This Row],[Hour]]=24,1,0)&lt;Date_End,B4336+IF(Tbl_Hourly_Gen[[#This Row],[Hour]]=24,1,0),0)</f>
        <v>45472</v>
      </c>
      <c r="C4337" s="29">
        <f>Tbl_Hourly_Gen[[#This Row],[Hour]]/24</f>
        <v>0.20833333333333334</v>
      </c>
      <c r="D4337">
        <f>MONTH(Tbl_Hourly_Gen[[#This Row],[Date]])</f>
        <v>6</v>
      </c>
      <c r="E4337">
        <f>DAY(Tbl_Hourly_Gen[[#This Row],[Date]])</f>
        <v>29</v>
      </c>
      <c r="F4337">
        <v>5</v>
      </c>
      <c r="G4337">
        <f>WEEKDAY(Tbl_Hourly_Gen[[#This Row],[Date]])</f>
        <v>7</v>
      </c>
      <c r="H4337" s="7" t="s">
        <v>14</v>
      </c>
      <c r="I4337" s="5">
        <v>0</v>
      </c>
    </row>
    <row r="4338" spans="2:9">
      <c r="B4338" s="11">
        <f>IF(B4337+IF(Tbl_Hourly_Gen[[#This Row],[Hour]]=24,1,0)&lt;Date_End,B4337+IF(Tbl_Hourly_Gen[[#This Row],[Hour]]=24,1,0),0)</f>
        <v>45472</v>
      </c>
      <c r="C4338" s="29">
        <f>Tbl_Hourly_Gen[[#This Row],[Hour]]/24</f>
        <v>0.25</v>
      </c>
      <c r="D4338">
        <f>MONTH(Tbl_Hourly_Gen[[#This Row],[Date]])</f>
        <v>6</v>
      </c>
      <c r="E4338">
        <f>DAY(Tbl_Hourly_Gen[[#This Row],[Date]])</f>
        <v>29</v>
      </c>
      <c r="F4338">
        <v>6</v>
      </c>
      <c r="G4338">
        <f>WEEKDAY(Tbl_Hourly_Gen[[#This Row],[Date]])</f>
        <v>7</v>
      </c>
      <c r="H4338" s="7" t="s">
        <v>14</v>
      </c>
      <c r="I4338" s="5">
        <v>0</v>
      </c>
    </row>
    <row r="4339" spans="2:9">
      <c r="B4339" s="11">
        <f>IF(B4338+IF(Tbl_Hourly_Gen[[#This Row],[Hour]]=24,1,0)&lt;Date_End,B4338+IF(Tbl_Hourly_Gen[[#This Row],[Hour]]=24,1,0),0)</f>
        <v>45472</v>
      </c>
      <c r="C4339" s="29">
        <f>Tbl_Hourly_Gen[[#This Row],[Hour]]/24</f>
        <v>0.29166666666666669</v>
      </c>
      <c r="D4339">
        <f>MONTH(Tbl_Hourly_Gen[[#This Row],[Date]])</f>
        <v>6</v>
      </c>
      <c r="E4339">
        <f>DAY(Tbl_Hourly_Gen[[#This Row],[Date]])</f>
        <v>29</v>
      </c>
      <c r="F4339">
        <v>7</v>
      </c>
      <c r="G4339">
        <f>WEEKDAY(Tbl_Hourly_Gen[[#This Row],[Date]])</f>
        <v>7</v>
      </c>
      <c r="H4339" s="7" t="s">
        <v>14</v>
      </c>
      <c r="I4339" s="5">
        <v>0</v>
      </c>
    </row>
    <row r="4340" spans="2:9">
      <c r="B4340" s="11">
        <f>IF(B4339+IF(Tbl_Hourly_Gen[[#This Row],[Hour]]=24,1,0)&lt;Date_End,B4339+IF(Tbl_Hourly_Gen[[#This Row],[Hour]]=24,1,0),0)</f>
        <v>45472</v>
      </c>
      <c r="C4340" s="29">
        <f>Tbl_Hourly_Gen[[#This Row],[Hour]]/24</f>
        <v>0.33333333333333331</v>
      </c>
      <c r="D4340">
        <f>MONTH(Tbl_Hourly_Gen[[#This Row],[Date]])</f>
        <v>6</v>
      </c>
      <c r="E4340">
        <f>DAY(Tbl_Hourly_Gen[[#This Row],[Date]])</f>
        <v>29</v>
      </c>
      <c r="F4340">
        <v>8</v>
      </c>
      <c r="G4340">
        <f>WEEKDAY(Tbl_Hourly_Gen[[#This Row],[Date]])</f>
        <v>7</v>
      </c>
      <c r="H4340" s="7" t="s">
        <v>14</v>
      </c>
      <c r="I4340" s="5">
        <v>0</v>
      </c>
    </row>
    <row r="4341" spans="2:9">
      <c r="B4341" s="11">
        <f>IF(B4340+IF(Tbl_Hourly_Gen[[#This Row],[Hour]]=24,1,0)&lt;Date_End,B4340+IF(Tbl_Hourly_Gen[[#This Row],[Hour]]=24,1,0),0)</f>
        <v>45472</v>
      </c>
      <c r="C4341" s="29">
        <f>Tbl_Hourly_Gen[[#This Row],[Hour]]/24</f>
        <v>0.375</v>
      </c>
      <c r="D4341">
        <f>MONTH(Tbl_Hourly_Gen[[#This Row],[Date]])</f>
        <v>6</v>
      </c>
      <c r="E4341">
        <f>DAY(Tbl_Hourly_Gen[[#This Row],[Date]])</f>
        <v>29</v>
      </c>
      <c r="F4341">
        <v>9</v>
      </c>
      <c r="G4341">
        <f>WEEKDAY(Tbl_Hourly_Gen[[#This Row],[Date]])</f>
        <v>7</v>
      </c>
      <c r="H4341" s="7" t="s">
        <v>14</v>
      </c>
      <c r="I4341" s="5">
        <v>0</v>
      </c>
    </row>
    <row r="4342" spans="2:9">
      <c r="B4342" s="11">
        <f>IF(B4341+IF(Tbl_Hourly_Gen[[#This Row],[Hour]]=24,1,0)&lt;Date_End,B4341+IF(Tbl_Hourly_Gen[[#This Row],[Hour]]=24,1,0),0)</f>
        <v>45472</v>
      </c>
      <c r="C4342" s="29">
        <f>Tbl_Hourly_Gen[[#This Row],[Hour]]/24</f>
        <v>0.41666666666666669</v>
      </c>
      <c r="D4342">
        <f>MONTH(Tbl_Hourly_Gen[[#This Row],[Date]])</f>
        <v>6</v>
      </c>
      <c r="E4342">
        <f>DAY(Tbl_Hourly_Gen[[#This Row],[Date]])</f>
        <v>29</v>
      </c>
      <c r="F4342">
        <v>10</v>
      </c>
      <c r="G4342">
        <f>WEEKDAY(Tbl_Hourly_Gen[[#This Row],[Date]])</f>
        <v>7</v>
      </c>
      <c r="H4342" s="7" t="s">
        <v>14</v>
      </c>
      <c r="I4342" s="5">
        <v>0</v>
      </c>
    </row>
    <row r="4343" spans="2:9">
      <c r="B4343" s="11">
        <f>IF(B4342+IF(Tbl_Hourly_Gen[[#This Row],[Hour]]=24,1,0)&lt;Date_End,B4342+IF(Tbl_Hourly_Gen[[#This Row],[Hour]]=24,1,0),0)</f>
        <v>45472</v>
      </c>
      <c r="C4343" s="29">
        <f>Tbl_Hourly_Gen[[#This Row],[Hour]]/24</f>
        <v>0.45833333333333331</v>
      </c>
      <c r="D4343">
        <f>MONTH(Tbl_Hourly_Gen[[#This Row],[Date]])</f>
        <v>6</v>
      </c>
      <c r="E4343">
        <f>DAY(Tbl_Hourly_Gen[[#This Row],[Date]])</f>
        <v>29</v>
      </c>
      <c r="F4343">
        <v>11</v>
      </c>
      <c r="G4343">
        <f>WEEKDAY(Tbl_Hourly_Gen[[#This Row],[Date]])</f>
        <v>7</v>
      </c>
      <c r="H4343" s="7" t="s">
        <v>14</v>
      </c>
      <c r="I4343" s="5">
        <v>0</v>
      </c>
    </row>
    <row r="4344" spans="2:9">
      <c r="B4344" s="11">
        <f>IF(B4343+IF(Tbl_Hourly_Gen[[#This Row],[Hour]]=24,1,0)&lt;Date_End,B4343+IF(Tbl_Hourly_Gen[[#This Row],[Hour]]=24,1,0),0)</f>
        <v>45472</v>
      </c>
      <c r="C4344" s="29">
        <f>Tbl_Hourly_Gen[[#This Row],[Hour]]/24</f>
        <v>0.5</v>
      </c>
      <c r="D4344">
        <f>MONTH(Tbl_Hourly_Gen[[#This Row],[Date]])</f>
        <v>6</v>
      </c>
      <c r="E4344">
        <f>DAY(Tbl_Hourly_Gen[[#This Row],[Date]])</f>
        <v>29</v>
      </c>
      <c r="F4344">
        <v>12</v>
      </c>
      <c r="G4344">
        <f>WEEKDAY(Tbl_Hourly_Gen[[#This Row],[Date]])</f>
        <v>7</v>
      </c>
      <c r="H4344" s="7" t="s">
        <v>14</v>
      </c>
      <c r="I4344" s="5">
        <v>0</v>
      </c>
    </row>
    <row r="4345" spans="2:9">
      <c r="B4345" s="11">
        <f>IF(B4344+IF(Tbl_Hourly_Gen[[#This Row],[Hour]]=24,1,0)&lt;Date_End,B4344+IF(Tbl_Hourly_Gen[[#This Row],[Hour]]=24,1,0),0)</f>
        <v>45472</v>
      </c>
      <c r="C4345" s="29">
        <f>Tbl_Hourly_Gen[[#This Row],[Hour]]/24</f>
        <v>0.54166666666666663</v>
      </c>
      <c r="D4345">
        <f>MONTH(Tbl_Hourly_Gen[[#This Row],[Date]])</f>
        <v>6</v>
      </c>
      <c r="E4345">
        <f>DAY(Tbl_Hourly_Gen[[#This Row],[Date]])</f>
        <v>29</v>
      </c>
      <c r="F4345">
        <v>13</v>
      </c>
      <c r="G4345">
        <f>WEEKDAY(Tbl_Hourly_Gen[[#This Row],[Date]])</f>
        <v>7</v>
      </c>
      <c r="H4345" s="7" t="s">
        <v>14</v>
      </c>
      <c r="I4345" s="5">
        <v>0</v>
      </c>
    </row>
    <row r="4346" spans="2:9">
      <c r="B4346" s="11">
        <f>IF(B4345+IF(Tbl_Hourly_Gen[[#This Row],[Hour]]=24,1,0)&lt;Date_End,B4345+IF(Tbl_Hourly_Gen[[#This Row],[Hour]]=24,1,0),0)</f>
        <v>45472</v>
      </c>
      <c r="C4346" s="29">
        <f>Tbl_Hourly_Gen[[#This Row],[Hour]]/24</f>
        <v>0.58333333333333337</v>
      </c>
      <c r="D4346">
        <f>MONTH(Tbl_Hourly_Gen[[#This Row],[Date]])</f>
        <v>6</v>
      </c>
      <c r="E4346">
        <f>DAY(Tbl_Hourly_Gen[[#This Row],[Date]])</f>
        <v>29</v>
      </c>
      <c r="F4346">
        <v>14</v>
      </c>
      <c r="G4346">
        <f>WEEKDAY(Tbl_Hourly_Gen[[#This Row],[Date]])</f>
        <v>7</v>
      </c>
      <c r="H4346" s="7" t="s">
        <v>14</v>
      </c>
      <c r="I4346" s="5">
        <v>0</v>
      </c>
    </row>
    <row r="4347" spans="2:9">
      <c r="B4347" s="11">
        <f>IF(B4346+IF(Tbl_Hourly_Gen[[#This Row],[Hour]]=24,1,0)&lt;Date_End,B4346+IF(Tbl_Hourly_Gen[[#This Row],[Hour]]=24,1,0),0)</f>
        <v>45472</v>
      </c>
      <c r="C4347" s="29">
        <f>Tbl_Hourly_Gen[[#This Row],[Hour]]/24</f>
        <v>0.625</v>
      </c>
      <c r="D4347">
        <f>MONTH(Tbl_Hourly_Gen[[#This Row],[Date]])</f>
        <v>6</v>
      </c>
      <c r="E4347">
        <f>DAY(Tbl_Hourly_Gen[[#This Row],[Date]])</f>
        <v>29</v>
      </c>
      <c r="F4347">
        <v>15</v>
      </c>
      <c r="G4347">
        <f>WEEKDAY(Tbl_Hourly_Gen[[#This Row],[Date]])</f>
        <v>7</v>
      </c>
      <c r="H4347" s="7" t="s">
        <v>14</v>
      </c>
      <c r="I4347" s="5">
        <v>0</v>
      </c>
    </row>
    <row r="4348" spans="2:9">
      <c r="B4348" s="11">
        <f>IF(B4347+IF(Tbl_Hourly_Gen[[#This Row],[Hour]]=24,1,0)&lt;Date_End,B4347+IF(Tbl_Hourly_Gen[[#This Row],[Hour]]=24,1,0),0)</f>
        <v>45472</v>
      </c>
      <c r="C4348" s="29">
        <f>Tbl_Hourly_Gen[[#This Row],[Hour]]/24</f>
        <v>0.66666666666666663</v>
      </c>
      <c r="D4348">
        <f>MONTH(Tbl_Hourly_Gen[[#This Row],[Date]])</f>
        <v>6</v>
      </c>
      <c r="E4348">
        <f>DAY(Tbl_Hourly_Gen[[#This Row],[Date]])</f>
        <v>29</v>
      </c>
      <c r="F4348">
        <v>16</v>
      </c>
      <c r="G4348">
        <f>WEEKDAY(Tbl_Hourly_Gen[[#This Row],[Date]])</f>
        <v>7</v>
      </c>
      <c r="H4348" s="7" t="s">
        <v>14</v>
      </c>
      <c r="I4348" s="5">
        <v>0</v>
      </c>
    </row>
    <row r="4349" spans="2:9">
      <c r="B4349" s="11">
        <f>IF(B4348+IF(Tbl_Hourly_Gen[[#This Row],[Hour]]=24,1,0)&lt;Date_End,B4348+IF(Tbl_Hourly_Gen[[#This Row],[Hour]]=24,1,0),0)</f>
        <v>45472</v>
      </c>
      <c r="C4349" s="29">
        <f>Tbl_Hourly_Gen[[#This Row],[Hour]]/24</f>
        <v>0.70833333333333337</v>
      </c>
      <c r="D4349">
        <f>MONTH(Tbl_Hourly_Gen[[#This Row],[Date]])</f>
        <v>6</v>
      </c>
      <c r="E4349">
        <f>DAY(Tbl_Hourly_Gen[[#This Row],[Date]])</f>
        <v>29</v>
      </c>
      <c r="F4349">
        <v>17</v>
      </c>
      <c r="G4349">
        <f>WEEKDAY(Tbl_Hourly_Gen[[#This Row],[Date]])</f>
        <v>7</v>
      </c>
      <c r="H4349" s="7" t="s">
        <v>14</v>
      </c>
      <c r="I4349" s="5">
        <v>0</v>
      </c>
    </row>
    <row r="4350" spans="2:9">
      <c r="B4350" s="11">
        <f>IF(B4349+IF(Tbl_Hourly_Gen[[#This Row],[Hour]]=24,1,0)&lt;Date_End,B4349+IF(Tbl_Hourly_Gen[[#This Row],[Hour]]=24,1,0),0)</f>
        <v>45472</v>
      </c>
      <c r="C4350" s="29">
        <f>Tbl_Hourly_Gen[[#This Row],[Hour]]/24</f>
        <v>0.75</v>
      </c>
      <c r="D4350">
        <f>MONTH(Tbl_Hourly_Gen[[#This Row],[Date]])</f>
        <v>6</v>
      </c>
      <c r="E4350">
        <f>DAY(Tbl_Hourly_Gen[[#This Row],[Date]])</f>
        <v>29</v>
      </c>
      <c r="F4350">
        <v>18</v>
      </c>
      <c r="G4350">
        <f>WEEKDAY(Tbl_Hourly_Gen[[#This Row],[Date]])</f>
        <v>7</v>
      </c>
      <c r="H4350" s="7" t="s">
        <v>14</v>
      </c>
      <c r="I4350" s="5">
        <v>0</v>
      </c>
    </row>
    <row r="4351" spans="2:9">
      <c r="B4351" s="11">
        <f>IF(B4350+IF(Tbl_Hourly_Gen[[#This Row],[Hour]]=24,1,0)&lt;Date_End,B4350+IF(Tbl_Hourly_Gen[[#This Row],[Hour]]=24,1,0),0)</f>
        <v>45472</v>
      </c>
      <c r="C4351" s="29">
        <f>Tbl_Hourly_Gen[[#This Row],[Hour]]/24</f>
        <v>0.79166666666666663</v>
      </c>
      <c r="D4351">
        <f>MONTH(Tbl_Hourly_Gen[[#This Row],[Date]])</f>
        <v>6</v>
      </c>
      <c r="E4351">
        <f>DAY(Tbl_Hourly_Gen[[#This Row],[Date]])</f>
        <v>29</v>
      </c>
      <c r="F4351">
        <v>19</v>
      </c>
      <c r="G4351">
        <f>WEEKDAY(Tbl_Hourly_Gen[[#This Row],[Date]])</f>
        <v>7</v>
      </c>
      <c r="H4351" s="7" t="s">
        <v>14</v>
      </c>
      <c r="I4351" s="5">
        <v>0</v>
      </c>
    </row>
    <row r="4352" spans="2:9">
      <c r="B4352" s="11">
        <f>IF(B4351+IF(Tbl_Hourly_Gen[[#This Row],[Hour]]=24,1,0)&lt;Date_End,B4351+IF(Tbl_Hourly_Gen[[#This Row],[Hour]]=24,1,0),0)</f>
        <v>45472</v>
      </c>
      <c r="C4352" s="29">
        <f>Tbl_Hourly_Gen[[#This Row],[Hour]]/24</f>
        <v>0.83333333333333337</v>
      </c>
      <c r="D4352">
        <f>MONTH(Tbl_Hourly_Gen[[#This Row],[Date]])</f>
        <v>6</v>
      </c>
      <c r="E4352">
        <f>DAY(Tbl_Hourly_Gen[[#This Row],[Date]])</f>
        <v>29</v>
      </c>
      <c r="F4352">
        <v>20</v>
      </c>
      <c r="G4352">
        <f>WEEKDAY(Tbl_Hourly_Gen[[#This Row],[Date]])</f>
        <v>7</v>
      </c>
      <c r="H4352" s="7" t="s">
        <v>14</v>
      </c>
      <c r="I4352" s="5">
        <v>0</v>
      </c>
    </row>
    <row r="4353" spans="2:9">
      <c r="B4353" s="11">
        <f>IF(B4352+IF(Tbl_Hourly_Gen[[#This Row],[Hour]]=24,1,0)&lt;Date_End,B4352+IF(Tbl_Hourly_Gen[[#This Row],[Hour]]=24,1,0),0)</f>
        <v>45472</v>
      </c>
      <c r="C4353" s="29">
        <f>Tbl_Hourly_Gen[[#This Row],[Hour]]/24</f>
        <v>0.875</v>
      </c>
      <c r="D4353">
        <f>MONTH(Tbl_Hourly_Gen[[#This Row],[Date]])</f>
        <v>6</v>
      </c>
      <c r="E4353">
        <f>DAY(Tbl_Hourly_Gen[[#This Row],[Date]])</f>
        <v>29</v>
      </c>
      <c r="F4353">
        <v>21</v>
      </c>
      <c r="G4353">
        <f>WEEKDAY(Tbl_Hourly_Gen[[#This Row],[Date]])</f>
        <v>7</v>
      </c>
      <c r="H4353" s="7" t="s">
        <v>14</v>
      </c>
      <c r="I4353" s="5">
        <v>0</v>
      </c>
    </row>
    <row r="4354" spans="2:9">
      <c r="B4354" s="11">
        <f>IF(B4353+IF(Tbl_Hourly_Gen[[#This Row],[Hour]]=24,1,0)&lt;Date_End,B4353+IF(Tbl_Hourly_Gen[[#This Row],[Hour]]=24,1,0),0)</f>
        <v>45472</v>
      </c>
      <c r="C4354" s="29">
        <f>Tbl_Hourly_Gen[[#This Row],[Hour]]/24</f>
        <v>0.91666666666666663</v>
      </c>
      <c r="D4354">
        <f>MONTH(Tbl_Hourly_Gen[[#This Row],[Date]])</f>
        <v>6</v>
      </c>
      <c r="E4354">
        <f>DAY(Tbl_Hourly_Gen[[#This Row],[Date]])</f>
        <v>29</v>
      </c>
      <c r="F4354">
        <v>22</v>
      </c>
      <c r="G4354">
        <f>WEEKDAY(Tbl_Hourly_Gen[[#This Row],[Date]])</f>
        <v>7</v>
      </c>
      <c r="H4354" s="7" t="s">
        <v>14</v>
      </c>
      <c r="I4354" s="5">
        <v>0</v>
      </c>
    </row>
    <row r="4355" spans="2:9">
      <c r="B4355" s="11">
        <f>IF(B4354+IF(Tbl_Hourly_Gen[[#This Row],[Hour]]=24,1,0)&lt;Date_End,B4354+IF(Tbl_Hourly_Gen[[#This Row],[Hour]]=24,1,0),0)</f>
        <v>45472</v>
      </c>
      <c r="C4355" s="29">
        <f>Tbl_Hourly_Gen[[#This Row],[Hour]]/24</f>
        <v>0.95833333333333337</v>
      </c>
      <c r="D4355">
        <f>MONTH(Tbl_Hourly_Gen[[#This Row],[Date]])</f>
        <v>6</v>
      </c>
      <c r="E4355">
        <f>DAY(Tbl_Hourly_Gen[[#This Row],[Date]])</f>
        <v>29</v>
      </c>
      <c r="F4355">
        <v>23</v>
      </c>
      <c r="G4355">
        <f>WEEKDAY(Tbl_Hourly_Gen[[#This Row],[Date]])</f>
        <v>7</v>
      </c>
      <c r="H4355" s="7" t="s">
        <v>14</v>
      </c>
      <c r="I4355" s="5">
        <v>0</v>
      </c>
    </row>
    <row r="4356" spans="2:9">
      <c r="B4356" s="11">
        <f>IF(B4355+IF(Tbl_Hourly_Gen[[#This Row],[Hour]]=24,1,0)&lt;Date_End,B4355+IF(Tbl_Hourly_Gen[[#This Row],[Hour]]=24,1,0),0)</f>
        <v>45473</v>
      </c>
      <c r="C4356" s="29">
        <f>Tbl_Hourly_Gen[[#This Row],[Hour]]/24</f>
        <v>1</v>
      </c>
      <c r="D4356">
        <f>MONTH(Tbl_Hourly_Gen[[#This Row],[Date]])</f>
        <v>6</v>
      </c>
      <c r="E4356">
        <f>DAY(Tbl_Hourly_Gen[[#This Row],[Date]])</f>
        <v>30</v>
      </c>
      <c r="F4356">
        <v>24</v>
      </c>
      <c r="G4356">
        <f>WEEKDAY(Tbl_Hourly_Gen[[#This Row],[Date]])</f>
        <v>1</v>
      </c>
      <c r="H4356" s="7" t="s">
        <v>14</v>
      </c>
      <c r="I4356" s="5">
        <v>0</v>
      </c>
    </row>
    <row r="4357" spans="2:9">
      <c r="B4357" s="11">
        <f>IF(B4356+IF(Tbl_Hourly_Gen[[#This Row],[Hour]]=24,1,0)&lt;Date_End,B4356+IF(Tbl_Hourly_Gen[[#This Row],[Hour]]=24,1,0),0)</f>
        <v>45473</v>
      </c>
      <c r="C4357" s="29">
        <f>Tbl_Hourly_Gen[[#This Row],[Hour]]/24</f>
        <v>4.1666666666666664E-2</v>
      </c>
      <c r="D4357">
        <f>MONTH(Tbl_Hourly_Gen[[#This Row],[Date]])</f>
        <v>6</v>
      </c>
      <c r="E4357">
        <f>DAY(Tbl_Hourly_Gen[[#This Row],[Date]])</f>
        <v>30</v>
      </c>
      <c r="F4357">
        <v>1</v>
      </c>
      <c r="G4357">
        <f>WEEKDAY(Tbl_Hourly_Gen[[#This Row],[Date]])</f>
        <v>1</v>
      </c>
      <c r="H4357" s="7" t="s">
        <v>14</v>
      </c>
      <c r="I4357" s="5">
        <v>0</v>
      </c>
    </row>
    <row r="4358" spans="2:9">
      <c r="B4358" s="11">
        <f>IF(B4357+IF(Tbl_Hourly_Gen[[#This Row],[Hour]]=24,1,0)&lt;Date_End,B4357+IF(Tbl_Hourly_Gen[[#This Row],[Hour]]=24,1,0),0)</f>
        <v>45473</v>
      </c>
      <c r="C4358" s="29">
        <f>Tbl_Hourly_Gen[[#This Row],[Hour]]/24</f>
        <v>8.3333333333333329E-2</v>
      </c>
      <c r="D4358">
        <f>MONTH(Tbl_Hourly_Gen[[#This Row],[Date]])</f>
        <v>6</v>
      </c>
      <c r="E4358">
        <f>DAY(Tbl_Hourly_Gen[[#This Row],[Date]])</f>
        <v>30</v>
      </c>
      <c r="F4358">
        <v>2</v>
      </c>
      <c r="G4358">
        <f>WEEKDAY(Tbl_Hourly_Gen[[#This Row],[Date]])</f>
        <v>1</v>
      </c>
      <c r="H4358" s="7" t="s">
        <v>14</v>
      </c>
      <c r="I4358" s="5">
        <v>0</v>
      </c>
    </row>
    <row r="4359" spans="2:9">
      <c r="B4359" s="11">
        <f>IF(B4358+IF(Tbl_Hourly_Gen[[#This Row],[Hour]]=24,1,0)&lt;Date_End,B4358+IF(Tbl_Hourly_Gen[[#This Row],[Hour]]=24,1,0),0)</f>
        <v>45473</v>
      </c>
      <c r="C4359" s="29">
        <f>Tbl_Hourly_Gen[[#This Row],[Hour]]/24</f>
        <v>0.125</v>
      </c>
      <c r="D4359">
        <f>MONTH(Tbl_Hourly_Gen[[#This Row],[Date]])</f>
        <v>6</v>
      </c>
      <c r="E4359">
        <f>DAY(Tbl_Hourly_Gen[[#This Row],[Date]])</f>
        <v>30</v>
      </c>
      <c r="F4359">
        <v>3</v>
      </c>
      <c r="G4359">
        <f>WEEKDAY(Tbl_Hourly_Gen[[#This Row],[Date]])</f>
        <v>1</v>
      </c>
      <c r="H4359" s="7" t="s">
        <v>14</v>
      </c>
      <c r="I4359" s="5">
        <v>0</v>
      </c>
    </row>
    <row r="4360" spans="2:9">
      <c r="B4360" s="11">
        <f>IF(B4359+IF(Tbl_Hourly_Gen[[#This Row],[Hour]]=24,1,0)&lt;Date_End,B4359+IF(Tbl_Hourly_Gen[[#This Row],[Hour]]=24,1,0),0)</f>
        <v>45473</v>
      </c>
      <c r="C4360" s="29">
        <f>Tbl_Hourly_Gen[[#This Row],[Hour]]/24</f>
        <v>0.16666666666666666</v>
      </c>
      <c r="D4360">
        <f>MONTH(Tbl_Hourly_Gen[[#This Row],[Date]])</f>
        <v>6</v>
      </c>
      <c r="E4360">
        <f>DAY(Tbl_Hourly_Gen[[#This Row],[Date]])</f>
        <v>30</v>
      </c>
      <c r="F4360">
        <v>4</v>
      </c>
      <c r="G4360">
        <f>WEEKDAY(Tbl_Hourly_Gen[[#This Row],[Date]])</f>
        <v>1</v>
      </c>
      <c r="H4360" s="7" t="s">
        <v>14</v>
      </c>
      <c r="I4360" s="5">
        <v>0</v>
      </c>
    </row>
    <row r="4361" spans="2:9">
      <c r="B4361" s="11">
        <f>IF(B4360+IF(Tbl_Hourly_Gen[[#This Row],[Hour]]=24,1,0)&lt;Date_End,B4360+IF(Tbl_Hourly_Gen[[#This Row],[Hour]]=24,1,0),0)</f>
        <v>45473</v>
      </c>
      <c r="C4361" s="29">
        <f>Tbl_Hourly_Gen[[#This Row],[Hour]]/24</f>
        <v>0.20833333333333334</v>
      </c>
      <c r="D4361">
        <f>MONTH(Tbl_Hourly_Gen[[#This Row],[Date]])</f>
        <v>6</v>
      </c>
      <c r="E4361">
        <f>DAY(Tbl_Hourly_Gen[[#This Row],[Date]])</f>
        <v>30</v>
      </c>
      <c r="F4361">
        <v>5</v>
      </c>
      <c r="G4361">
        <f>WEEKDAY(Tbl_Hourly_Gen[[#This Row],[Date]])</f>
        <v>1</v>
      </c>
      <c r="H4361" s="7" t="s">
        <v>14</v>
      </c>
      <c r="I4361" s="5">
        <v>0</v>
      </c>
    </row>
    <row r="4362" spans="2:9">
      <c r="B4362" s="11">
        <f>IF(B4361+IF(Tbl_Hourly_Gen[[#This Row],[Hour]]=24,1,0)&lt;Date_End,B4361+IF(Tbl_Hourly_Gen[[#This Row],[Hour]]=24,1,0),0)</f>
        <v>45473</v>
      </c>
      <c r="C4362" s="29">
        <f>Tbl_Hourly_Gen[[#This Row],[Hour]]/24</f>
        <v>0.25</v>
      </c>
      <c r="D4362">
        <f>MONTH(Tbl_Hourly_Gen[[#This Row],[Date]])</f>
        <v>6</v>
      </c>
      <c r="E4362">
        <f>DAY(Tbl_Hourly_Gen[[#This Row],[Date]])</f>
        <v>30</v>
      </c>
      <c r="F4362">
        <v>6</v>
      </c>
      <c r="G4362">
        <f>WEEKDAY(Tbl_Hourly_Gen[[#This Row],[Date]])</f>
        <v>1</v>
      </c>
      <c r="H4362" s="7" t="s">
        <v>14</v>
      </c>
      <c r="I4362" s="5">
        <v>0</v>
      </c>
    </row>
    <row r="4363" spans="2:9">
      <c r="B4363" s="11">
        <f>IF(B4362+IF(Tbl_Hourly_Gen[[#This Row],[Hour]]=24,1,0)&lt;Date_End,B4362+IF(Tbl_Hourly_Gen[[#This Row],[Hour]]=24,1,0),0)</f>
        <v>45473</v>
      </c>
      <c r="C4363" s="29">
        <f>Tbl_Hourly_Gen[[#This Row],[Hour]]/24</f>
        <v>0.29166666666666669</v>
      </c>
      <c r="D4363">
        <f>MONTH(Tbl_Hourly_Gen[[#This Row],[Date]])</f>
        <v>6</v>
      </c>
      <c r="E4363">
        <f>DAY(Tbl_Hourly_Gen[[#This Row],[Date]])</f>
        <v>30</v>
      </c>
      <c r="F4363">
        <v>7</v>
      </c>
      <c r="G4363">
        <f>WEEKDAY(Tbl_Hourly_Gen[[#This Row],[Date]])</f>
        <v>1</v>
      </c>
      <c r="H4363" s="7" t="s">
        <v>14</v>
      </c>
      <c r="I4363" s="5">
        <v>0</v>
      </c>
    </row>
    <row r="4364" spans="2:9">
      <c r="B4364" s="11">
        <f>IF(B4363+IF(Tbl_Hourly_Gen[[#This Row],[Hour]]=24,1,0)&lt;Date_End,B4363+IF(Tbl_Hourly_Gen[[#This Row],[Hour]]=24,1,0),0)</f>
        <v>45473</v>
      </c>
      <c r="C4364" s="29">
        <f>Tbl_Hourly_Gen[[#This Row],[Hour]]/24</f>
        <v>0.33333333333333331</v>
      </c>
      <c r="D4364">
        <f>MONTH(Tbl_Hourly_Gen[[#This Row],[Date]])</f>
        <v>6</v>
      </c>
      <c r="E4364">
        <f>DAY(Tbl_Hourly_Gen[[#This Row],[Date]])</f>
        <v>30</v>
      </c>
      <c r="F4364">
        <v>8</v>
      </c>
      <c r="G4364">
        <f>WEEKDAY(Tbl_Hourly_Gen[[#This Row],[Date]])</f>
        <v>1</v>
      </c>
      <c r="H4364" s="7" t="s">
        <v>14</v>
      </c>
      <c r="I4364" s="5">
        <v>0</v>
      </c>
    </row>
    <row r="4365" spans="2:9">
      <c r="B4365" s="11">
        <f>IF(B4364+IF(Tbl_Hourly_Gen[[#This Row],[Hour]]=24,1,0)&lt;Date_End,B4364+IF(Tbl_Hourly_Gen[[#This Row],[Hour]]=24,1,0),0)</f>
        <v>45473</v>
      </c>
      <c r="C4365" s="29">
        <f>Tbl_Hourly_Gen[[#This Row],[Hour]]/24</f>
        <v>0.375</v>
      </c>
      <c r="D4365">
        <f>MONTH(Tbl_Hourly_Gen[[#This Row],[Date]])</f>
        <v>6</v>
      </c>
      <c r="E4365">
        <f>DAY(Tbl_Hourly_Gen[[#This Row],[Date]])</f>
        <v>30</v>
      </c>
      <c r="F4365">
        <v>9</v>
      </c>
      <c r="G4365">
        <f>WEEKDAY(Tbl_Hourly_Gen[[#This Row],[Date]])</f>
        <v>1</v>
      </c>
      <c r="H4365" s="7" t="s">
        <v>14</v>
      </c>
      <c r="I4365" s="5">
        <v>0</v>
      </c>
    </row>
    <row r="4366" spans="2:9">
      <c r="B4366" s="11">
        <f>IF(B4365+IF(Tbl_Hourly_Gen[[#This Row],[Hour]]=24,1,0)&lt;Date_End,B4365+IF(Tbl_Hourly_Gen[[#This Row],[Hour]]=24,1,0),0)</f>
        <v>45473</v>
      </c>
      <c r="C4366" s="29">
        <f>Tbl_Hourly_Gen[[#This Row],[Hour]]/24</f>
        <v>0.41666666666666669</v>
      </c>
      <c r="D4366">
        <f>MONTH(Tbl_Hourly_Gen[[#This Row],[Date]])</f>
        <v>6</v>
      </c>
      <c r="E4366">
        <f>DAY(Tbl_Hourly_Gen[[#This Row],[Date]])</f>
        <v>30</v>
      </c>
      <c r="F4366">
        <v>10</v>
      </c>
      <c r="G4366">
        <f>WEEKDAY(Tbl_Hourly_Gen[[#This Row],[Date]])</f>
        <v>1</v>
      </c>
      <c r="H4366" s="7" t="s">
        <v>14</v>
      </c>
      <c r="I4366" s="5">
        <v>0</v>
      </c>
    </row>
    <row r="4367" spans="2:9">
      <c r="B4367" s="11">
        <f>IF(B4366+IF(Tbl_Hourly_Gen[[#This Row],[Hour]]=24,1,0)&lt;Date_End,B4366+IF(Tbl_Hourly_Gen[[#This Row],[Hour]]=24,1,0),0)</f>
        <v>45473</v>
      </c>
      <c r="C4367" s="29">
        <f>Tbl_Hourly_Gen[[#This Row],[Hour]]/24</f>
        <v>0.45833333333333331</v>
      </c>
      <c r="D4367">
        <f>MONTH(Tbl_Hourly_Gen[[#This Row],[Date]])</f>
        <v>6</v>
      </c>
      <c r="E4367">
        <f>DAY(Tbl_Hourly_Gen[[#This Row],[Date]])</f>
        <v>30</v>
      </c>
      <c r="F4367">
        <v>11</v>
      </c>
      <c r="G4367">
        <f>WEEKDAY(Tbl_Hourly_Gen[[#This Row],[Date]])</f>
        <v>1</v>
      </c>
      <c r="H4367" s="7" t="s">
        <v>14</v>
      </c>
      <c r="I4367" s="5">
        <v>0</v>
      </c>
    </row>
    <row r="4368" spans="2:9">
      <c r="B4368" s="11">
        <f>IF(B4367+IF(Tbl_Hourly_Gen[[#This Row],[Hour]]=24,1,0)&lt;Date_End,B4367+IF(Tbl_Hourly_Gen[[#This Row],[Hour]]=24,1,0),0)</f>
        <v>45473</v>
      </c>
      <c r="C4368" s="29">
        <f>Tbl_Hourly_Gen[[#This Row],[Hour]]/24</f>
        <v>0.5</v>
      </c>
      <c r="D4368">
        <f>MONTH(Tbl_Hourly_Gen[[#This Row],[Date]])</f>
        <v>6</v>
      </c>
      <c r="E4368">
        <f>DAY(Tbl_Hourly_Gen[[#This Row],[Date]])</f>
        <v>30</v>
      </c>
      <c r="F4368">
        <v>12</v>
      </c>
      <c r="G4368">
        <f>WEEKDAY(Tbl_Hourly_Gen[[#This Row],[Date]])</f>
        <v>1</v>
      </c>
      <c r="H4368" s="7" t="s">
        <v>14</v>
      </c>
      <c r="I4368" s="5">
        <v>0</v>
      </c>
    </row>
    <row r="4369" spans="2:9">
      <c r="B4369" s="11">
        <f>IF(B4368+IF(Tbl_Hourly_Gen[[#This Row],[Hour]]=24,1,0)&lt;Date_End,B4368+IF(Tbl_Hourly_Gen[[#This Row],[Hour]]=24,1,0),0)</f>
        <v>45473</v>
      </c>
      <c r="C4369" s="29">
        <f>Tbl_Hourly_Gen[[#This Row],[Hour]]/24</f>
        <v>0.54166666666666663</v>
      </c>
      <c r="D4369">
        <f>MONTH(Tbl_Hourly_Gen[[#This Row],[Date]])</f>
        <v>6</v>
      </c>
      <c r="E4369">
        <f>DAY(Tbl_Hourly_Gen[[#This Row],[Date]])</f>
        <v>30</v>
      </c>
      <c r="F4369">
        <v>13</v>
      </c>
      <c r="G4369">
        <f>WEEKDAY(Tbl_Hourly_Gen[[#This Row],[Date]])</f>
        <v>1</v>
      </c>
      <c r="H4369" s="7" t="s">
        <v>14</v>
      </c>
      <c r="I4369" s="5">
        <v>0</v>
      </c>
    </row>
    <row r="4370" spans="2:9">
      <c r="B4370" s="11">
        <f>IF(B4369+IF(Tbl_Hourly_Gen[[#This Row],[Hour]]=24,1,0)&lt;Date_End,B4369+IF(Tbl_Hourly_Gen[[#This Row],[Hour]]=24,1,0),0)</f>
        <v>45473</v>
      </c>
      <c r="C4370" s="29">
        <f>Tbl_Hourly_Gen[[#This Row],[Hour]]/24</f>
        <v>0.58333333333333337</v>
      </c>
      <c r="D4370">
        <f>MONTH(Tbl_Hourly_Gen[[#This Row],[Date]])</f>
        <v>6</v>
      </c>
      <c r="E4370">
        <f>DAY(Tbl_Hourly_Gen[[#This Row],[Date]])</f>
        <v>30</v>
      </c>
      <c r="F4370">
        <v>14</v>
      </c>
      <c r="G4370">
        <f>WEEKDAY(Tbl_Hourly_Gen[[#This Row],[Date]])</f>
        <v>1</v>
      </c>
      <c r="H4370" s="7" t="s">
        <v>14</v>
      </c>
      <c r="I4370" s="5">
        <v>0</v>
      </c>
    </row>
    <row r="4371" spans="2:9">
      <c r="B4371" s="11">
        <f>IF(B4370+IF(Tbl_Hourly_Gen[[#This Row],[Hour]]=24,1,0)&lt;Date_End,B4370+IF(Tbl_Hourly_Gen[[#This Row],[Hour]]=24,1,0),0)</f>
        <v>45473</v>
      </c>
      <c r="C4371" s="29">
        <f>Tbl_Hourly_Gen[[#This Row],[Hour]]/24</f>
        <v>0.625</v>
      </c>
      <c r="D4371">
        <f>MONTH(Tbl_Hourly_Gen[[#This Row],[Date]])</f>
        <v>6</v>
      </c>
      <c r="E4371">
        <f>DAY(Tbl_Hourly_Gen[[#This Row],[Date]])</f>
        <v>30</v>
      </c>
      <c r="F4371">
        <v>15</v>
      </c>
      <c r="G4371">
        <f>WEEKDAY(Tbl_Hourly_Gen[[#This Row],[Date]])</f>
        <v>1</v>
      </c>
      <c r="H4371" s="7" t="s">
        <v>14</v>
      </c>
      <c r="I4371" s="5">
        <v>0</v>
      </c>
    </row>
    <row r="4372" spans="2:9">
      <c r="B4372" s="11">
        <f>IF(B4371+IF(Tbl_Hourly_Gen[[#This Row],[Hour]]=24,1,0)&lt;Date_End,B4371+IF(Tbl_Hourly_Gen[[#This Row],[Hour]]=24,1,0),0)</f>
        <v>45473</v>
      </c>
      <c r="C4372" s="29">
        <f>Tbl_Hourly_Gen[[#This Row],[Hour]]/24</f>
        <v>0.66666666666666663</v>
      </c>
      <c r="D4372">
        <f>MONTH(Tbl_Hourly_Gen[[#This Row],[Date]])</f>
        <v>6</v>
      </c>
      <c r="E4372">
        <f>DAY(Tbl_Hourly_Gen[[#This Row],[Date]])</f>
        <v>30</v>
      </c>
      <c r="F4372">
        <v>16</v>
      </c>
      <c r="G4372">
        <f>WEEKDAY(Tbl_Hourly_Gen[[#This Row],[Date]])</f>
        <v>1</v>
      </c>
      <c r="H4372" s="7" t="s">
        <v>14</v>
      </c>
      <c r="I4372" s="5">
        <v>0</v>
      </c>
    </row>
    <row r="4373" spans="2:9">
      <c r="B4373" s="11">
        <f>IF(B4372+IF(Tbl_Hourly_Gen[[#This Row],[Hour]]=24,1,0)&lt;Date_End,B4372+IF(Tbl_Hourly_Gen[[#This Row],[Hour]]=24,1,0),0)</f>
        <v>45473</v>
      </c>
      <c r="C4373" s="29">
        <f>Tbl_Hourly_Gen[[#This Row],[Hour]]/24</f>
        <v>0.70833333333333337</v>
      </c>
      <c r="D4373">
        <f>MONTH(Tbl_Hourly_Gen[[#This Row],[Date]])</f>
        <v>6</v>
      </c>
      <c r="E4373">
        <f>DAY(Tbl_Hourly_Gen[[#This Row],[Date]])</f>
        <v>30</v>
      </c>
      <c r="F4373">
        <v>17</v>
      </c>
      <c r="G4373">
        <f>WEEKDAY(Tbl_Hourly_Gen[[#This Row],[Date]])</f>
        <v>1</v>
      </c>
      <c r="H4373" s="7" t="s">
        <v>14</v>
      </c>
      <c r="I4373" s="5">
        <v>0</v>
      </c>
    </row>
    <row r="4374" spans="2:9">
      <c r="B4374" s="11">
        <f>IF(B4373+IF(Tbl_Hourly_Gen[[#This Row],[Hour]]=24,1,0)&lt;Date_End,B4373+IF(Tbl_Hourly_Gen[[#This Row],[Hour]]=24,1,0),0)</f>
        <v>45473</v>
      </c>
      <c r="C4374" s="29">
        <f>Tbl_Hourly_Gen[[#This Row],[Hour]]/24</f>
        <v>0.75</v>
      </c>
      <c r="D4374">
        <f>MONTH(Tbl_Hourly_Gen[[#This Row],[Date]])</f>
        <v>6</v>
      </c>
      <c r="E4374">
        <f>DAY(Tbl_Hourly_Gen[[#This Row],[Date]])</f>
        <v>30</v>
      </c>
      <c r="F4374">
        <v>18</v>
      </c>
      <c r="G4374">
        <f>WEEKDAY(Tbl_Hourly_Gen[[#This Row],[Date]])</f>
        <v>1</v>
      </c>
      <c r="H4374" s="7" t="s">
        <v>14</v>
      </c>
      <c r="I4374" s="5">
        <v>0</v>
      </c>
    </row>
    <row r="4375" spans="2:9">
      <c r="B4375" s="11">
        <f>IF(B4374+IF(Tbl_Hourly_Gen[[#This Row],[Hour]]=24,1,0)&lt;Date_End,B4374+IF(Tbl_Hourly_Gen[[#This Row],[Hour]]=24,1,0),0)</f>
        <v>45473</v>
      </c>
      <c r="C4375" s="29">
        <f>Tbl_Hourly_Gen[[#This Row],[Hour]]/24</f>
        <v>0.79166666666666663</v>
      </c>
      <c r="D4375">
        <f>MONTH(Tbl_Hourly_Gen[[#This Row],[Date]])</f>
        <v>6</v>
      </c>
      <c r="E4375">
        <f>DAY(Tbl_Hourly_Gen[[#This Row],[Date]])</f>
        <v>30</v>
      </c>
      <c r="F4375">
        <v>19</v>
      </c>
      <c r="G4375">
        <f>WEEKDAY(Tbl_Hourly_Gen[[#This Row],[Date]])</f>
        <v>1</v>
      </c>
      <c r="H4375" s="7" t="s">
        <v>14</v>
      </c>
      <c r="I4375" s="5">
        <v>0</v>
      </c>
    </row>
    <row r="4376" spans="2:9">
      <c r="B4376" s="11">
        <f>IF(B4375+IF(Tbl_Hourly_Gen[[#This Row],[Hour]]=24,1,0)&lt;Date_End,B4375+IF(Tbl_Hourly_Gen[[#This Row],[Hour]]=24,1,0),0)</f>
        <v>45473</v>
      </c>
      <c r="C4376" s="29">
        <f>Tbl_Hourly_Gen[[#This Row],[Hour]]/24</f>
        <v>0.83333333333333337</v>
      </c>
      <c r="D4376">
        <f>MONTH(Tbl_Hourly_Gen[[#This Row],[Date]])</f>
        <v>6</v>
      </c>
      <c r="E4376">
        <f>DAY(Tbl_Hourly_Gen[[#This Row],[Date]])</f>
        <v>30</v>
      </c>
      <c r="F4376">
        <v>20</v>
      </c>
      <c r="G4376">
        <f>WEEKDAY(Tbl_Hourly_Gen[[#This Row],[Date]])</f>
        <v>1</v>
      </c>
      <c r="H4376" s="7" t="s">
        <v>14</v>
      </c>
      <c r="I4376" s="5">
        <v>0</v>
      </c>
    </row>
    <row r="4377" spans="2:9">
      <c r="B4377" s="11">
        <f>IF(B4376+IF(Tbl_Hourly_Gen[[#This Row],[Hour]]=24,1,0)&lt;Date_End,B4376+IF(Tbl_Hourly_Gen[[#This Row],[Hour]]=24,1,0),0)</f>
        <v>45473</v>
      </c>
      <c r="C4377" s="29">
        <f>Tbl_Hourly_Gen[[#This Row],[Hour]]/24</f>
        <v>0.875</v>
      </c>
      <c r="D4377">
        <f>MONTH(Tbl_Hourly_Gen[[#This Row],[Date]])</f>
        <v>6</v>
      </c>
      <c r="E4377">
        <f>DAY(Tbl_Hourly_Gen[[#This Row],[Date]])</f>
        <v>30</v>
      </c>
      <c r="F4377">
        <v>21</v>
      </c>
      <c r="G4377">
        <f>WEEKDAY(Tbl_Hourly_Gen[[#This Row],[Date]])</f>
        <v>1</v>
      </c>
      <c r="H4377" s="7" t="s">
        <v>14</v>
      </c>
      <c r="I4377" s="5">
        <v>0</v>
      </c>
    </row>
    <row r="4378" spans="2:9">
      <c r="B4378" s="11">
        <f>IF(B4377+IF(Tbl_Hourly_Gen[[#This Row],[Hour]]=24,1,0)&lt;Date_End,B4377+IF(Tbl_Hourly_Gen[[#This Row],[Hour]]=24,1,0),0)</f>
        <v>45473</v>
      </c>
      <c r="C4378" s="29">
        <f>Tbl_Hourly_Gen[[#This Row],[Hour]]/24</f>
        <v>0.91666666666666663</v>
      </c>
      <c r="D4378">
        <f>MONTH(Tbl_Hourly_Gen[[#This Row],[Date]])</f>
        <v>6</v>
      </c>
      <c r="E4378">
        <f>DAY(Tbl_Hourly_Gen[[#This Row],[Date]])</f>
        <v>30</v>
      </c>
      <c r="F4378">
        <v>22</v>
      </c>
      <c r="G4378">
        <f>WEEKDAY(Tbl_Hourly_Gen[[#This Row],[Date]])</f>
        <v>1</v>
      </c>
      <c r="H4378" s="7" t="s">
        <v>14</v>
      </c>
      <c r="I4378" s="5">
        <v>0</v>
      </c>
    </row>
    <row r="4379" spans="2:9">
      <c r="B4379" s="11">
        <f>IF(B4378+IF(Tbl_Hourly_Gen[[#This Row],[Hour]]=24,1,0)&lt;Date_End,B4378+IF(Tbl_Hourly_Gen[[#This Row],[Hour]]=24,1,0),0)</f>
        <v>45473</v>
      </c>
      <c r="C4379" s="29">
        <f>Tbl_Hourly_Gen[[#This Row],[Hour]]/24</f>
        <v>0.95833333333333337</v>
      </c>
      <c r="D4379">
        <f>MONTH(Tbl_Hourly_Gen[[#This Row],[Date]])</f>
        <v>6</v>
      </c>
      <c r="E4379">
        <f>DAY(Tbl_Hourly_Gen[[#This Row],[Date]])</f>
        <v>30</v>
      </c>
      <c r="F4379">
        <v>23</v>
      </c>
      <c r="G4379">
        <f>WEEKDAY(Tbl_Hourly_Gen[[#This Row],[Date]])</f>
        <v>1</v>
      </c>
      <c r="H4379" s="7" t="s">
        <v>14</v>
      </c>
      <c r="I4379" s="5">
        <v>0</v>
      </c>
    </row>
    <row r="4380" spans="2:9">
      <c r="B4380" s="11">
        <f>IF(B4379+IF(Tbl_Hourly_Gen[[#This Row],[Hour]]=24,1,0)&lt;Date_End,B4379+IF(Tbl_Hourly_Gen[[#This Row],[Hour]]=24,1,0),0)</f>
        <v>45474</v>
      </c>
      <c r="C4380" s="29">
        <f>Tbl_Hourly_Gen[[#This Row],[Hour]]/24</f>
        <v>1</v>
      </c>
      <c r="D4380">
        <f>MONTH(Tbl_Hourly_Gen[[#This Row],[Date]])</f>
        <v>7</v>
      </c>
      <c r="E4380">
        <f>DAY(Tbl_Hourly_Gen[[#This Row],[Date]])</f>
        <v>1</v>
      </c>
      <c r="F4380">
        <v>24</v>
      </c>
      <c r="G4380">
        <f>WEEKDAY(Tbl_Hourly_Gen[[#This Row],[Date]])</f>
        <v>2</v>
      </c>
      <c r="H4380" s="7" t="s">
        <v>14</v>
      </c>
      <c r="I4380" s="5">
        <v>0</v>
      </c>
    </row>
    <row r="4381" spans="2:9">
      <c r="B4381" s="11">
        <f>IF(B4380+IF(Tbl_Hourly_Gen[[#This Row],[Hour]]=24,1,0)&lt;Date_End,B4380+IF(Tbl_Hourly_Gen[[#This Row],[Hour]]=24,1,0),0)</f>
        <v>45474</v>
      </c>
      <c r="C4381" s="29">
        <f>Tbl_Hourly_Gen[[#This Row],[Hour]]/24</f>
        <v>4.1666666666666664E-2</v>
      </c>
      <c r="D4381">
        <f>MONTH(Tbl_Hourly_Gen[[#This Row],[Date]])</f>
        <v>7</v>
      </c>
      <c r="E4381">
        <f>DAY(Tbl_Hourly_Gen[[#This Row],[Date]])</f>
        <v>1</v>
      </c>
      <c r="F4381">
        <v>1</v>
      </c>
      <c r="G4381">
        <f>WEEKDAY(Tbl_Hourly_Gen[[#This Row],[Date]])</f>
        <v>2</v>
      </c>
      <c r="H4381" s="7" t="s">
        <v>14</v>
      </c>
      <c r="I4381" s="5">
        <v>0</v>
      </c>
    </row>
    <row r="4382" spans="2:9">
      <c r="B4382" s="11">
        <f>IF(B4381+IF(Tbl_Hourly_Gen[[#This Row],[Hour]]=24,1,0)&lt;Date_End,B4381+IF(Tbl_Hourly_Gen[[#This Row],[Hour]]=24,1,0),0)</f>
        <v>45474</v>
      </c>
      <c r="C4382" s="29">
        <f>Tbl_Hourly_Gen[[#This Row],[Hour]]/24</f>
        <v>8.3333333333333329E-2</v>
      </c>
      <c r="D4382">
        <f>MONTH(Tbl_Hourly_Gen[[#This Row],[Date]])</f>
        <v>7</v>
      </c>
      <c r="E4382">
        <f>DAY(Tbl_Hourly_Gen[[#This Row],[Date]])</f>
        <v>1</v>
      </c>
      <c r="F4382">
        <v>2</v>
      </c>
      <c r="G4382">
        <f>WEEKDAY(Tbl_Hourly_Gen[[#This Row],[Date]])</f>
        <v>2</v>
      </c>
      <c r="H4382" s="7" t="s">
        <v>14</v>
      </c>
      <c r="I4382" s="5">
        <v>0</v>
      </c>
    </row>
    <row r="4383" spans="2:9">
      <c r="B4383" s="11">
        <f>IF(B4382+IF(Tbl_Hourly_Gen[[#This Row],[Hour]]=24,1,0)&lt;Date_End,B4382+IF(Tbl_Hourly_Gen[[#This Row],[Hour]]=24,1,0),0)</f>
        <v>45474</v>
      </c>
      <c r="C4383" s="29">
        <f>Tbl_Hourly_Gen[[#This Row],[Hour]]/24</f>
        <v>0.125</v>
      </c>
      <c r="D4383">
        <f>MONTH(Tbl_Hourly_Gen[[#This Row],[Date]])</f>
        <v>7</v>
      </c>
      <c r="E4383">
        <f>DAY(Tbl_Hourly_Gen[[#This Row],[Date]])</f>
        <v>1</v>
      </c>
      <c r="F4383">
        <v>3</v>
      </c>
      <c r="G4383">
        <f>WEEKDAY(Tbl_Hourly_Gen[[#This Row],[Date]])</f>
        <v>2</v>
      </c>
      <c r="H4383" s="7" t="s">
        <v>14</v>
      </c>
      <c r="I4383" s="5">
        <v>0</v>
      </c>
    </row>
    <row r="4384" spans="2:9">
      <c r="B4384" s="11">
        <f>IF(B4383+IF(Tbl_Hourly_Gen[[#This Row],[Hour]]=24,1,0)&lt;Date_End,B4383+IF(Tbl_Hourly_Gen[[#This Row],[Hour]]=24,1,0),0)</f>
        <v>45474</v>
      </c>
      <c r="C4384" s="29">
        <f>Tbl_Hourly_Gen[[#This Row],[Hour]]/24</f>
        <v>0.16666666666666666</v>
      </c>
      <c r="D4384">
        <f>MONTH(Tbl_Hourly_Gen[[#This Row],[Date]])</f>
        <v>7</v>
      </c>
      <c r="E4384">
        <f>DAY(Tbl_Hourly_Gen[[#This Row],[Date]])</f>
        <v>1</v>
      </c>
      <c r="F4384">
        <v>4</v>
      </c>
      <c r="G4384">
        <f>WEEKDAY(Tbl_Hourly_Gen[[#This Row],[Date]])</f>
        <v>2</v>
      </c>
      <c r="H4384" s="7" t="s">
        <v>14</v>
      </c>
      <c r="I4384" s="5">
        <v>0</v>
      </c>
    </row>
    <row r="4385" spans="2:9">
      <c r="B4385" s="11">
        <f>IF(B4384+IF(Tbl_Hourly_Gen[[#This Row],[Hour]]=24,1,0)&lt;Date_End,B4384+IF(Tbl_Hourly_Gen[[#This Row],[Hour]]=24,1,0),0)</f>
        <v>45474</v>
      </c>
      <c r="C4385" s="29">
        <f>Tbl_Hourly_Gen[[#This Row],[Hour]]/24</f>
        <v>0.20833333333333334</v>
      </c>
      <c r="D4385">
        <f>MONTH(Tbl_Hourly_Gen[[#This Row],[Date]])</f>
        <v>7</v>
      </c>
      <c r="E4385">
        <f>DAY(Tbl_Hourly_Gen[[#This Row],[Date]])</f>
        <v>1</v>
      </c>
      <c r="F4385">
        <v>5</v>
      </c>
      <c r="G4385">
        <f>WEEKDAY(Tbl_Hourly_Gen[[#This Row],[Date]])</f>
        <v>2</v>
      </c>
      <c r="H4385" s="7" t="s">
        <v>14</v>
      </c>
      <c r="I4385" s="5">
        <v>0</v>
      </c>
    </row>
    <row r="4386" spans="2:9">
      <c r="B4386" s="11">
        <f>IF(B4385+IF(Tbl_Hourly_Gen[[#This Row],[Hour]]=24,1,0)&lt;Date_End,B4385+IF(Tbl_Hourly_Gen[[#This Row],[Hour]]=24,1,0),0)</f>
        <v>45474</v>
      </c>
      <c r="C4386" s="29">
        <f>Tbl_Hourly_Gen[[#This Row],[Hour]]/24</f>
        <v>0.25</v>
      </c>
      <c r="D4386">
        <f>MONTH(Tbl_Hourly_Gen[[#This Row],[Date]])</f>
        <v>7</v>
      </c>
      <c r="E4386">
        <f>DAY(Tbl_Hourly_Gen[[#This Row],[Date]])</f>
        <v>1</v>
      </c>
      <c r="F4386">
        <v>6</v>
      </c>
      <c r="G4386">
        <f>WEEKDAY(Tbl_Hourly_Gen[[#This Row],[Date]])</f>
        <v>2</v>
      </c>
      <c r="H4386" s="7" t="s">
        <v>14</v>
      </c>
      <c r="I4386" s="5">
        <v>0</v>
      </c>
    </row>
    <row r="4387" spans="2:9">
      <c r="B4387" s="11">
        <f>IF(B4386+IF(Tbl_Hourly_Gen[[#This Row],[Hour]]=24,1,0)&lt;Date_End,B4386+IF(Tbl_Hourly_Gen[[#This Row],[Hour]]=24,1,0),0)</f>
        <v>45474</v>
      </c>
      <c r="C4387" s="29">
        <f>Tbl_Hourly_Gen[[#This Row],[Hour]]/24</f>
        <v>0.29166666666666669</v>
      </c>
      <c r="D4387">
        <f>MONTH(Tbl_Hourly_Gen[[#This Row],[Date]])</f>
        <v>7</v>
      </c>
      <c r="E4387">
        <f>DAY(Tbl_Hourly_Gen[[#This Row],[Date]])</f>
        <v>1</v>
      </c>
      <c r="F4387">
        <v>7</v>
      </c>
      <c r="G4387">
        <f>WEEKDAY(Tbl_Hourly_Gen[[#This Row],[Date]])</f>
        <v>2</v>
      </c>
      <c r="H4387" s="7" t="s">
        <v>14</v>
      </c>
      <c r="I4387" s="5">
        <v>0</v>
      </c>
    </row>
    <row r="4388" spans="2:9">
      <c r="B4388" s="11">
        <f>IF(B4387+IF(Tbl_Hourly_Gen[[#This Row],[Hour]]=24,1,0)&lt;Date_End,B4387+IF(Tbl_Hourly_Gen[[#This Row],[Hour]]=24,1,0),0)</f>
        <v>45474</v>
      </c>
      <c r="C4388" s="29">
        <f>Tbl_Hourly_Gen[[#This Row],[Hour]]/24</f>
        <v>0.33333333333333331</v>
      </c>
      <c r="D4388">
        <f>MONTH(Tbl_Hourly_Gen[[#This Row],[Date]])</f>
        <v>7</v>
      </c>
      <c r="E4388">
        <f>DAY(Tbl_Hourly_Gen[[#This Row],[Date]])</f>
        <v>1</v>
      </c>
      <c r="F4388">
        <v>8</v>
      </c>
      <c r="G4388">
        <f>WEEKDAY(Tbl_Hourly_Gen[[#This Row],[Date]])</f>
        <v>2</v>
      </c>
      <c r="H4388" s="7" t="s">
        <v>14</v>
      </c>
      <c r="I4388" s="5">
        <v>0</v>
      </c>
    </row>
    <row r="4389" spans="2:9">
      <c r="B4389" s="11">
        <f>IF(B4388+IF(Tbl_Hourly_Gen[[#This Row],[Hour]]=24,1,0)&lt;Date_End,B4388+IF(Tbl_Hourly_Gen[[#This Row],[Hour]]=24,1,0),0)</f>
        <v>45474</v>
      </c>
      <c r="C4389" s="29">
        <f>Tbl_Hourly_Gen[[#This Row],[Hour]]/24</f>
        <v>0.375</v>
      </c>
      <c r="D4389">
        <f>MONTH(Tbl_Hourly_Gen[[#This Row],[Date]])</f>
        <v>7</v>
      </c>
      <c r="E4389">
        <f>DAY(Tbl_Hourly_Gen[[#This Row],[Date]])</f>
        <v>1</v>
      </c>
      <c r="F4389">
        <v>9</v>
      </c>
      <c r="G4389">
        <f>WEEKDAY(Tbl_Hourly_Gen[[#This Row],[Date]])</f>
        <v>2</v>
      </c>
      <c r="H4389" s="7" t="s">
        <v>14</v>
      </c>
      <c r="I4389" s="5">
        <v>0</v>
      </c>
    </row>
    <row r="4390" spans="2:9">
      <c r="B4390" s="11">
        <f>IF(B4389+IF(Tbl_Hourly_Gen[[#This Row],[Hour]]=24,1,0)&lt;Date_End,B4389+IF(Tbl_Hourly_Gen[[#This Row],[Hour]]=24,1,0),0)</f>
        <v>45474</v>
      </c>
      <c r="C4390" s="29">
        <f>Tbl_Hourly_Gen[[#This Row],[Hour]]/24</f>
        <v>0.41666666666666669</v>
      </c>
      <c r="D4390">
        <f>MONTH(Tbl_Hourly_Gen[[#This Row],[Date]])</f>
        <v>7</v>
      </c>
      <c r="E4390">
        <f>DAY(Tbl_Hourly_Gen[[#This Row],[Date]])</f>
        <v>1</v>
      </c>
      <c r="F4390">
        <v>10</v>
      </c>
      <c r="G4390">
        <f>WEEKDAY(Tbl_Hourly_Gen[[#This Row],[Date]])</f>
        <v>2</v>
      </c>
      <c r="H4390" s="7" t="s">
        <v>14</v>
      </c>
      <c r="I4390" s="5">
        <v>0</v>
      </c>
    </row>
    <row r="4391" spans="2:9">
      <c r="B4391" s="11">
        <f>IF(B4390+IF(Tbl_Hourly_Gen[[#This Row],[Hour]]=24,1,0)&lt;Date_End,B4390+IF(Tbl_Hourly_Gen[[#This Row],[Hour]]=24,1,0),0)</f>
        <v>45474</v>
      </c>
      <c r="C4391" s="29">
        <f>Tbl_Hourly_Gen[[#This Row],[Hour]]/24</f>
        <v>0.45833333333333331</v>
      </c>
      <c r="D4391">
        <f>MONTH(Tbl_Hourly_Gen[[#This Row],[Date]])</f>
        <v>7</v>
      </c>
      <c r="E4391">
        <f>DAY(Tbl_Hourly_Gen[[#This Row],[Date]])</f>
        <v>1</v>
      </c>
      <c r="F4391">
        <v>11</v>
      </c>
      <c r="G4391">
        <f>WEEKDAY(Tbl_Hourly_Gen[[#This Row],[Date]])</f>
        <v>2</v>
      </c>
      <c r="H4391" s="7" t="s">
        <v>14</v>
      </c>
      <c r="I4391" s="5">
        <v>0</v>
      </c>
    </row>
    <row r="4392" spans="2:9">
      <c r="B4392" s="11">
        <f>IF(B4391+IF(Tbl_Hourly_Gen[[#This Row],[Hour]]=24,1,0)&lt;Date_End,B4391+IF(Tbl_Hourly_Gen[[#This Row],[Hour]]=24,1,0),0)</f>
        <v>45474</v>
      </c>
      <c r="C4392" s="29">
        <f>Tbl_Hourly_Gen[[#This Row],[Hour]]/24</f>
        <v>0.5</v>
      </c>
      <c r="D4392">
        <f>MONTH(Tbl_Hourly_Gen[[#This Row],[Date]])</f>
        <v>7</v>
      </c>
      <c r="E4392">
        <f>DAY(Tbl_Hourly_Gen[[#This Row],[Date]])</f>
        <v>1</v>
      </c>
      <c r="F4392">
        <v>12</v>
      </c>
      <c r="G4392">
        <f>WEEKDAY(Tbl_Hourly_Gen[[#This Row],[Date]])</f>
        <v>2</v>
      </c>
      <c r="H4392" s="7" t="s">
        <v>14</v>
      </c>
      <c r="I4392" s="5">
        <v>0</v>
      </c>
    </row>
    <row r="4393" spans="2:9">
      <c r="B4393" s="11">
        <f>IF(B4392+IF(Tbl_Hourly_Gen[[#This Row],[Hour]]=24,1,0)&lt;Date_End,B4392+IF(Tbl_Hourly_Gen[[#This Row],[Hour]]=24,1,0),0)</f>
        <v>45474</v>
      </c>
      <c r="C4393" s="29">
        <f>Tbl_Hourly_Gen[[#This Row],[Hour]]/24</f>
        <v>0.54166666666666663</v>
      </c>
      <c r="D4393">
        <f>MONTH(Tbl_Hourly_Gen[[#This Row],[Date]])</f>
        <v>7</v>
      </c>
      <c r="E4393">
        <f>DAY(Tbl_Hourly_Gen[[#This Row],[Date]])</f>
        <v>1</v>
      </c>
      <c r="F4393">
        <v>13</v>
      </c>
      <c r="G4393">
        <f>WEEKDAY(Tbl_Hourly_Gen[[#This Row],[Date]])</f>
        <v>2</v>
      </c>
      <c r="H4393" s="7" t="s">
        <v>14</v>
      </c>
      <c r="I4393" s="5">
        <v>0</v>
      </c>
    </row>
    <row r="4394" spans="2:9">
      <c r="B4394" s="11">
        <f>IF(B4393+IF(Tbl_Hourly_Gen[[#This Row],[Hour]]=24,1,0)&lt;Date_End,B4393+IF(Tbl_Hourly_Gen[[#This Row],[Hour]]=24,1,0),0)</f>
        <v>45474</v>
      </c>
      <c r="C4394" s="29">
        <f>Tbl_Hourly_Gen[[#This Row],[Hour]]/24</f>
        <v>0.58333333333333337</v>
      </c>
      <c r="D4394">
        <f>MONTH(Tbl_Hourly_Gen[[#This Row],[Date]])</f>
        <v>7</v>
      </c>
      <c r="E4394">
        <f>DAY(Tbl_Hourly_Gen[[#This Row],[Date]])</f>
        <v>1</v>
      </c>
      <c r="F4394">
        <v>14</v>
      </c>
      <c r="G4394">
        <f>WEEKDAY(Tbl_Hourly_Gen[[#This Row],[Date]])</f>
        <v>2</v>
      </c>
      <c r="H4394" s="7" t="s">
        <v>14</v>
      </c>
      <c r="I4394" s="5">
        <v>0</v>
      </c>
    </row>
    <row r="4395" spans="2:9">
      <c r="B4395" s="11">
        <f>IF(B4394+IF(Tbl_Hourly_Gen[[#This Row],[Hour]]=24,1,0)&lt;Date_End,B4394+IF(Tbl_Hourly_Gen[[#This Row],[Hour]]=24,1,0),0)</f>
        <v>45474</v>
      </c>
      <c r="C4395" s="29">
        <f>Tbl_Hourly_Gen[[#This Row],[Hour]]/24</f>
        <v>0.625</v>
      </c>
      <c r="D4395">
        <f>MONTH(Tbl_Hourly_Gen[[#This Row],[Date]])</f>
        <v>7</v>
      </c>
      <c r="E4395">
        <f>DAY(Tbl_Hourly_Gen[[#This Row],[Date]])</f>
        <v>1</v>
      </c>
      <c r="F4395">
        <v>15</v>
      </c>
      <c r="G4395">
        <f>WEEKDAY(Tbl_Hourly_Gen[[#This Row],[Date]])</f>
        <v>2</v>
      </c>
      <c r="H4395" s="7" t="s">
        <v>14</v>
      </c>
      <c r="I4395" s="5">
        <v>0</v>
      </c>
    </row>
    <row r="4396" spans="2:9">
      <c r="B4396" s="11">
        <f>IF(B4395+IF(Tbl_Hourly_Gen[[#This Row],[Hour]]=24,1,0)&lt;Date_End,B4395+IF(Tbl_Hourly_Gen[[#This Row],[Hour]]=24,1,0),0)</f>
        <v>45474</v>
      </c>
      <c r="C4396" s="29">
        <f>Tbl_Hourly_Gen[[#This Row],[Hour]]/24</f>
        <v>0.66666666666666663</v>
      </c>
      <c r="D4396">
        <f>MONTH(Tbl_Hourly_Gen[[#This Row],[Date]])</f>
        <v>7</v>
      </c>
      <c r="E4396">
        <f>DAY(Tbl_Hourly_Gen[[#This Row],[Date]])</f>
        <v>1</v>
      </c>
      <c r="F4396">
        <v>16</v>
      </c>
      <c r="G4396">
        <f>WEEKDAY(Tbl_Hourly_Gen[[#This Row],[Date]])</f>
        <v>2</v>
      </c>
      <c r="H4396" s="7" t="s">
        <v>14</v>
      </c>
      <c r="I4396" s="5">
        <v>0</v>
      </c>
    </row>
    <row r="4397" spans="2:9">
      <c r="B4397" s="11">
        <f>IF(B4396+IF(Tbl_Hourly_Gen[[#This Row],[Hour]]=24,1,0)&lt;Date_End,B4396+IF(Tbl_Hourly_Gen[[#This Row],[Hour]]=24,1,0),0)</f>
        <v>45474</v>
      </c>
      <c r="C4397" s="29">
        <f>Tbl_Hourly_Gen[[#This Row],[Hour]]/24</f>
        <v>0.70833333333333337</v>
      </c>
      <c r="D4397">
        <f>MONTH(Tbl_Hourly_Gen[[#This Row],[Date]])</f>
        <v>7</v>
      </c>
      <c r="E4397">
        <f>DAY(Tbl_Hourly_Gen[[#This Row],[Date]])</f>
        <v>1</v>
      </c>
      <c r="F4397">
        <v>17</v>
      </c>
      <c r="G4397">
        <f>WEEKDAY(Tbl_Hourly_Gen[[#This Row],[Date]])</f>
        <v>2</v>
      </c>
      <c r="H4397" s="7" t="s">
        <v>14</v>
      </c>
      <c r="I4397" s="5">
        <v>0</v>
      </c>
    </row>
    <row r="4398" spans="2:9">
      <c r="B4398" s="11">
        <f>IF(B4397+IF(Tbl_Hourly_Gen[[#This Row],[Hour]]=24,1,0)&lt;Date_End,B4397+IF(Tbl_Hourly_Gen[[#This Row],[Hour]]=24,1,0),0)</f>
        <v>45474</v>
      </c>
      <c r="C4398" s="29">
        <f>Tbl_Hourly_Gen[[#This Row],[Hour]]/24</f>
        <v>0.75</v>
      </c>
      <c r="D4398">
        <f>MONTH(Tbl_Hourly_Gen[[#This Row],[Date]])</f>
        <v>7</v>
      </c>
      <c r="E4398">
        <f>DAY(Tbl_Hourly_Gen[[#This Row],[Date]])</f>
        <v>1</v>
      </c>
      <c r="F4398">
        <v>18</v>
      </c>
      <c r="G4398">
        <f>WEEKDAY(Tbl_Hourly_Gen[[#This Row],[Date]])</f>
        <v>2</v>
      </c>
      <c r="H4398" s="7" t="s">
        <v>14</v>
      </c>
      <c r="I4398" s="5">
        <v>0</v>
      </c>
    </row>
    <row r="4399" spans="2:9">
      <c r="B4399" s="11">
        <f>IF(B4398+IF(Tbl_Hourly_Gen[[#This Row],[Hour]]=24,1,0)&lt;Date_End,B4398+IF(Tbl_Hourly_Gen[[#This Row],[Hour]]=24,1,0),0)</f>
        <v>45474</v>
      </c>
      <c r="C4399" s="29">
        <f>Tbl_Hourly_Gen[[#This Row],[Hour]]/24</f>
        <v>0.79166666666666663</v>
      </c>
      <c r="D4399">
        <f>MONTH(Tbl_Hourly_Gen[[#This Row],[Date]])</f>
        <v>7</v>
      </c>
      <c r="E4399">
        <f>DAY(Tbl_Hourly_Gen[[#This Row],[Date]])</f>
        <v>1</v>
      </c>
      <c r="F4399">
        <v>19</v>
      </c>
      <c r="G4399">
        <f>WEEKDAY(Tbl_Hourly_Gen[[#This Row],[Date]])</f>
        <v>2</v>
      </c>
      <c r="H4399" s="7" t="s">
        <v>14</v>
      </c>
      <c r="I4399" s="5">
        <v>0</v>
      </c>
    </row>
    <row r="4400" spans="2:9">
      <c r="B4400" s="11">
        <f>IF(B4399+IF(Tbl_Hourly_Gen[[#This Row],[Hour]]=24,1,0)&lt;Date_End,B4399+IF(Tbl_Hourly_Gen[[#This Row],[Hour]]=24,1,0),0)</f>
        <v>45474</v>
      </c>
      <c r="C4400" s="29">
        <f>Tbl_Hourly_Gen[[#This Row],[Hour]]/24</f>
        <v>0.83333333333333337</v>
      </c>
      <c r="D4400">
        <f>MONTH(Tbl_Hourly_Gen[[#This Row],[Date]])</f>
        <v>7</v>
      </c>
      <c r="E4400">
        <f>DAY(Tbl_Hourly_Gen[[#This Row],[Date]])</f>
        <v>1</v>
      </c>
      <c r="F4400">
        <v>20</v>
      </c>
      <c r="G4400">
        <f>WEEKDAY(Tbl_Hourly_Gen[[#This Row],[Date]])</f>
        <v>2</v>
      </c>
      <c r="H4400" s="7" t="s">
        <v>14</v>
      </c>
      <c r="I4400" s="5">
        <v>0</v>
      </c>
    </row>
    <row r="4401" spans="2:9">
      <c r="B4401" s="11">
        <f>IF(B4400+IF(Tbl_Hourly_Gen[[#This Row],[Hour]]=24,1,0)&lt;Date_End,B4400+IF(Tbl_Hourly_Gen[[#This Row],[Hour]]=24,1,0),0)</f>
        <v>45474</v>
      </c>
      <c r="C4401" s="29">
        <f>Tbl_Hourly_Gen[[#This Row],[Hour]]/24</f>
        <v>0.875</v>
      </c>
      <c r="D4401">
        <f>MONTH(Tbl_Hourly_Gen[[#This Row],[Date]])</f>
        <v>7</v>
      </c>
      <c r="E4401">
        <f>DAY(Tbl_Hourly_Gen[[#This Row],[Date]])</f>
        <v>1</v>
      </c>
      <c r="F4401">
        <v>21</v>
      </c>
      <c r="G4401">
        <f>WEEKDAY(Tbl_Hourly_Gen[[#This Row],[Date]])</f>
        <v>2</v>
      </c>
      <c r="H4401" s="7" t="s">
        <v>14</v>
      </c>
      <c r="I4401" s="5">
        <v>0</v>
      </c>
    </row>
    <row r="4402" spans="2:9">
      <c r="B4402" s="11">
        <f>IF(B4401+IF(Tbl_Hourly_Gen[[#This Row],[Hour]]=24,1,0)&lt;Date_End,B4401+IF(Tbl_Hourly_Gen[[#This Row],[Hour]]=24,1,0),0)</f>
        <v>45474</v>
      </c>
      <c r="C4402" s="29">
        <f>Tbl_Hourly_Gen[[#This Row],[Hour]]/24</f>
        <v>0.91666666666666663</v>
      </c>
      <c r="D4402">
        <f>MONTH(Tbl_Hourly_Gen[[#This Row],[Date]])</f>
        <v>7</v>
      </c>
      <c r="E4402">
        <f>DAY(Tbl_Hourly_Gen[[#This Row],[Date]])</f>
        <v>1</v>
      </c>
      <c r="F4402">
        <v>22</v>
      </c>
      <c r="G4402">
        <f>WEEKDAY(Tbl_Hourly_Gen[[#This Row],[Date]])</f>
        <v>2</v>
      </c>
      <c r="H4402" s="7" t="s">
        <v>14</v>
      </c>
      <c r="I4402" s="5">
        <v>0</v>
      </c>
    </row>
    <row r="4403" spans="2:9">
      <c r="B4403" s="11">
        <f>IF(B4402+IF(Tbl_Hourly_Gen[[#This Row],[Hour]]=24,1,0)&lt;Date_End,B4402+IF(Tbl_Hourly_Gen[[#This Row],[Hour]]=24,1,0),0)</f>
        <v>45474</v>
      </c>
      <c r="C4403" s="29">
        <f>Tbl_Hourly_Gen[[#This Row],[Hour]]/24</f>
        <v>0.95833333333333337</v>
      </c>
      <c r="D4403">
        <f>MONTH(Tbl_Hourly_Gen[[#This Row],[Date]])</f>
        <v>7</v>
      </c>
      <c r="E4403">
        <f>DAY(Tbl_Hourly_Gen[[#This Row],[Date]])</f>
        <v>1</v>
      </c>
      <c r="F4403">
        <v>23</v>
      </c>
      <c r="G4403">
        <f>WEEKDAY(Tbl_Hourly_Gen[[#This Row],[Date]])</f>
        <v>2</v>
      </c>
      <c r="H4403" s="7" t="s">
        <v>14</v>
      </c>
      <c r="I4403" s="5">
        <v>0</v>
      </c>
    </row>
    <row r="4404" spans="2:9">
      <c r="B4404" s="11">
        <f>IF(B4403+IF(Tbl_Hourly_Gen[[#This Row],[Hour]]=24,1,0)&lt;Date_End,B4403+IF(Tbl_Hourly_Gen[[#This Row],[Hour]]=24,1,0),0)</f>
        <v>45475</v>
      </c>
      <c r="C4404" s="29">
        <f>Tbl_Hourly_Gen[[#This Row],[Hour]]/24</f>
        <v>1</v>
      </c>
      <c r="D4404">
        <f>MONTH(Tbl_Hourly_Gen[[#This Row],[Date]])</f>
        <v>7</v>
      </c>
      <c r="E4404">
        <f>DAY(Tbl_Hourly_Gen[[#This Row],[Date]])</f>
        <v>2</v>
      </c>
      <c r="F4404">
        <v>24</v>
      </c>
      <c r="G4404">
        <f>WEEKDAY(Tbl_Hourly_Gen[[#This Row],[Date]])</f>
        <v>3</v>
      </c>
      <c r="H4404" s="7" t="s">
        <v>14</v>
      </c>
      <c r="I4404" s="5">
        <v>0</v>
      </c>
    </row>
    <row r="4405" spans="2:9">
      <c r="B4405" s="11">
        <f>IF(B4404+IF(Tbl_Hourly_Gen[[#This Row],[Hour]]=24,1,0)&lt;Date_End,B4404+IF(Tbl_Hourly_Gen[[#This Row],[Hour]]=24,1,0),0)</f>
        <v>45475</v>
      </c>
      <c r="C4405" s="29">
        <f>Tbl_Hourly_Gen[[#This Row],[Hour]]/24</f>
        <v>4.1666666666666664E-2</v>
      </c>
      <c r="D4405">
        <f>MONTH(Tbl_Hourly_Gen[[#This Row],[Date]])</f>
        <v>7</v>
      </c>
      <c r="E4405">
        <f>DAY(Tbl_Hourly_Gen[[#This Row],[Date]])</f>
        <v>2</v>
      </c>
      <c r="F4405">
        <v>1</v>
      </c>
      <c r="G4405">
        <f>WEEKDAY(Tbl_Hourly_Gen[[#This Row],[Date]])</f>
        <v>3</v>
      </c>
      <c r="H4405" s="7" t="s">
        <v>14</v>
      </c>
      <c r="I4405" s="5">
        <v>0</v>
      </c>
    </row>
    <row r="4406" spans="2:9">
      <c r="B4406" s="11">
        <f>IF(B4405+IF(Tbl_Hourly_Gen[[#This Row],[Hour]]=24,1,0)&lt;Date_End,B4405+IF(Tbl_Hourly_Gen[[#This Row],[Hour]]=24,1,0),0)</f>
        <v>45475</v>
      </c>
      <c r="C4406" s="29">
        <f>Tbl_Hourly_Gen[[#This Row],[Hour]]/24</f>
        <v>8.3333333333333329E-2</v>
      </c>
      <c r="D4406">
        <f>MONTH(Tbl_Hourly_Gen[[#This Row],[Date]])</f>
        <v>7</v>
      </c>
      <c r="E4406">
        <f>DAY(Tbl_Hourly_Gen[[#This Row],[Date]])</f>
        <v>2</v>
      </c>
      <c r="F4406">
        <v>2</v>
      </c>
      <c r="G4406">
        <f>WEEKDAY(Tbl_Hourly_Gen[[#This Row],[Date]])</f>
        <v>3</v>
      </c>
      <c r="H4406" s="7" t="s">
        <v>14</v>
      </c>
      <c r="I4406" s="5">
        <v>0</v>
      </c>
    </row>
    <row r="4407" spans="2:9">
      <c r="B4407" s="11">
        <f>IF(B4406+IF(Tbl_Hourly_Gen[[#This Row],[Hour]]=24,1,0)&lt;Date_End,B4406+IF(Tbl_Hourly_Gen[[#This Row],[Hour]]=24,1,0),0)</f>
        <v>45475</v>
      </c>
      <c r="C4407" s="29">
        <f>Tbl_Hourly_Gen[[#This Row],[Hour]]/24</f>
        <v>0.125</v>
      </c>
      <c r="D4407">
        <f>MONTH(Tbl_Hourly_Gen[[#This Row],[Date]])</f>
        <v>7</v>
      </c>
      <c r="E4407">
        <f>DAY(Tbl_Hourly_Gen[[#This Row],[Date]])</f>
        <v>2</v>
      </c>
      <c r="F4407">
        <v>3</v>
      </c>
      <c r="G4407">
        <f>WEEKDAY(Tbl_Hourly_Gen[[#This Row],[Date]])</f>
        <v>3</v>
      </c>
      <c r="H4407" s="7" t="s">
        <v>14</v>
      </c>
      <c r="I4407" s="5">
        <v>0</v>
      </c>
    </row>
    <row r="4408" spans="2:9">
      <c r="B4408" s="11">
        <f>IF(B4407+IF(Tbl_Hourly_Gen[[#This Row],[Hour]]=24,1,0)&lt;Date_End,B4407+IF(Tbl_Hourly_Gen[[#This Row],[Hour]]=24,1,0),0)</f>
        <v>45475</v>
      </c>
      <c r="C4408" s="29">
        <f>Tbl_Hourly_Gen[[#This Row],[Hour]]/24</f>
        <v>0.16666666666666666</v>
      </c>
      <c r="D4408">
        <f>MONTH(Tbl_Hourly_Gen[[#This Row],[Date]])</f>
        <v>7</v>
      </c>
      <c r="E4408">
        <f>DAY(Tbl_Hourly_Gen[[#This Row],[Date]])</f>
        <v>2</v>
      </c>
      <c r="F4408">
        <v>4</v>
      </c>
      <c r="G4408">
        <f>WEEKDAY(Tbl_Hourly_Gen[[#This Row],[Date]])</f>
        <v>3</v>
      </c>
      <c r="H4408" s="7" t="s">
        <v>14</v>
      </c>
      <c r="I4408" s="5">
        <v>0</v>
      </c>
    </row>
    <row r="4409" spans="2:9">
      <c r="B4409" s="11">
        <f>IF(B4408+IF(Tbl_Hourly_Gen[[#This Row],[Hour]]=24,1,0)&lt;Date_End,B4408+IF(Tbl_Hourly_Gen[[#This Row],[Hour]]=24,1,0),0)</f>
        <v>45475</v>
      </c>
      <c r="C4409" s="29">
        <f>Tbl_Hourly_Gen[[#This Row],[Hour]]/24</f>
        <v>0.20833333333333334</v>
      </c>
      <c r="D4409">
        <f>MONTH(Tbl_Hourly_Gen[[#This Row],[Date]])</f>
        <v>7</v>
      </c>
      <c r="E4409">
        <f>DAY(Tbl_Hourly_Gen[[#This Row],[Date]])</f>
        <v>2</v>
      </c>
      <c r="F4409">
        <v>5</v>
      </c>
      <c r="G4409">
        <f>WEEKDAY(Tbl_Hourly_Gen[[#This Row],[Date]])</f>
        <v>3</v>
      </c>
      <c r="H4409" s="7" t="s">
        <v>14</v>
      </c>
      <c r="I4409" s="5">
        <v>0</v>
      </c>
    </row>
    <row r="4410" spans="2:9">
      <c r="B4410" s="11">
        <f>IF(B4409+IF(Tbl_Hourly_Gen[[#This Row],[Hour]]=24,1,0)&lt;Date_End,B4409+IF(Tbl_Hourly_Gen[[#This Row],[Hour]]=24,1,0),0)</f>
        <v>45475</v>
      </c>
      <c r="C4410" s="29">
        <f>Tbl_Hourly_Gen[[#This Row],[Hour]]/24</f>
        <v>0.25</v>
      </c>
      <c r="D4410">
        <f>MONTH(Tbl_Hourly_Gen[[#This Row],[Date]])</f>
        <v>7</v>
      </c>
      <c r="E4410">
        <f>DAY(Tbl_Hourly_Gen[[#This Row],[Date]])</f>
        <v>2</v>
      </c>
      <c r="F4410">
        <v>6</v>
      </c>
      <c r="G4410">
        <f>WEEKDAY(Tbl_Hourly_Gen[[#This Row],[Date]])</f>
        <v>3</v>
      </c>
      <c r="H4410" s="7" t="s">
        <v>14</v>
      </c>
      <c r="I4410" s="5">
        <v>0</v>
      </c>
    </row>
    <row r="4411" spans="2:9">
      <c r="B4411" s="11">
        <f>IF(B4410+IF(Tbl_Hourly_Gen[[#This Row],[Hour]]=24,1,0)&lt;Date_End,B4410+IF(Tbl_Hourly_Gen[[#This Row],[Hour]]=24,1,0),0)</f>
        <v>45475</v>
      </c>
      <c r="C4411" s="29">
        <f>Tbl_Hourly_Gen[[#This Row],[Hour]]/24</f>
        <v>0.29166666666666669</v>
      </c>
      <c r="D4411">
        <f>MONTH(Tbl_Hourly_Gen[[#This Row],[Date]])</f>
        <v>7</v>
      </c>
      <c r="E4411">
        <f>DAY(Tbl_Hourly_Gen[[#This Row],[Date]])</f>
        <v>2</v>
      </c>
      <c r="F4411">
        <v>7</v>
      </c>
      <c r="G4411">
        <f>WEEKDAY(Tbl_Hourly_Gen[[#This Row],[Date]])</f>
        <v>3</v>
      </c>
      <c r="H4411" s="7" t="s">
        <v>14</v>
      </c>
      <c r="I4411" s="5">
        <v>0</v>
      </c>
    </row>
    <row r="4412" spans="2:9">
      <c r="B4412" s="11">
        <f>IF(B4411+IF(Tbl_Hourly_Gen[[#This Row],[Hour]]=24,1,0)&lt;Date_End,B4411+IF(Tbl_Hourly_Gen[[#This Row],[Hour]]=24,1,0),0)</f>
        <v>45475</v>
      </c>
      <c r="C4412" s="29">
        <f>Tbl_Hourly_Gen[[#This Row],[Hour]]/24</f>
        <v>0.33333333333333331</v>
      </c>
      <c r="D4412">
        <f>MONTH(Tbl_Hourly_Gen[[#This Row],[Date]])</f>
        <v>7</v>
      </c>
      <c r="E4412">
        <f>DAY(Tbl_Hourly_Gen[[#This Row],[Date]])</f>
        <v>2</v>
      </c>
      <c r="F4412">
        <v>8</v>
      </c>
      <c r="G4412">
        <f>WEEKDAY(Tbl_Hourly_Gen[[#This Row],[Date]])</f>
        <v>3</v>
      </c>
      <c r="H4412" s="7" t="s">
        <v>14</v>
      </c>
      <c r="I4412" s="5">
        <v>0</v>
      </c>
    </row>
    <row r="4413" spans="2:9">
      <c r="B4413" s="11">
        <f>IF(B4412+IF(Tbl_Hourly_Gen[[#This Row],[Hour]]=24,1,0)&lt;Date_End,B4412+IF(Tbl_Hourly_Gen[[#This Row],[Hour]]=24,1,0),0)</f>
        <v>45475</v>
      </c>
      <c r="C4413" s="29">
        <f>Tbl_Hourly_Gen[[#This Row],[Hour]]/24</f>
        <v>0.375</v>
      </c>
      <c r="D4413">
        <f>MONTH(Tbl_Hourly_Gen[[#This Row],[Date]])</f>
        <v>7</v>
      </c>
      <c r="E4413">
        <f>DAY(Tbl_Hourly_Gen[[#This Row],[Date]])</f>
        <v>2</v>
      </c>
      <c r="F4413">
        <v>9</v>
      </c>
      <c r="G4413">
        <f>WEEKDAY(Tbl_Hourly_Gen[[#This Row],[Date]])</f>
        <v>3</v>
      </c>
      <c r="H4413" s="7" t="s">
        <v>14</v>
      </c>
      <c r="I4413" s="5">
        <v>0</v>
      </c>
    </row>
    <row r="4414" spans="2:9">
      <c r="B4414" s="11">
        <f>IF(B4413+IF(Tbl_Hourly_Gen[[#This Row],[Hour]]=24,1,0)&lt;Date_End,B4413+IF(Tbl_Hourly_Gen[[#This Row],[Hour]]=24,1,0),0)</f>
        <v>45475</v>
      </c>
      <c r="C4414" s="29">
        <f>Tbl_Hourly_Gen[[#This Row],[Hour]]/24</f>
        <v>0.41666666666666669</v>
      </c>
      <c r="D4414">
        <f>MONTH(Tbl_Hourly_Gen[[#This Row],[Date]])</f>
        <v>7</v>
      </c>
      <c r="E4414">
        <f>DAY(Tbl_Hourly_Gen[[#This Row],[Date]])</f>
        <v>2</v>
      </c>
      <c r="F4414">
        <v>10</v>
      </c>
      <c r="G4414">
        <f>WEEKDAY(Tbl_Hourly_Gen[[#This Row],[Date]])</f>
        <v>3</v>
      </c>
      <c r="H4414" s="7" t="s">
        <v>14</v>
      </c>
      <c r="I4414" s="5">
        <v>0</v>
      </c>
    </row>
    <row r="4415" spans="2:9">
      <c r="B4415" s="11">
        <f>IF(B4414+IF(Tbl_Hourly_Gen[[#This Row],[Hour]]=24,1,0)&lt;Date_End,B4414+IF(Tbl_Hourly_Gen[[#This Row],[Hour]]=24,1,0),0)</f>
        <v>45475</v>
      </c>
      <c r="C4415" s="29">
        <f>Tbl_Hourly_Gen[[#This Row],[Hour]]/24</f>
        <v>0.45833333333333331</v>
      </c>
      <c r="D4415">
        <f>MONTH(Tbl_Hourly_Gen[[#This Row],[Date]])</f>
        <v>7</v>
      </c>
      <c r="E4415">
        <f>DAY(Tbl_Hourly_Gen[[#This Row],[Date]])</f>
        <v>2</v>
      </c>
      <c r="F4415">
        <v>11</v>
      </c>
      <c r="G4415">
        <f>WEEKDAY(Tbl_Hourly_Gen[[#This Row],[Date]])</f>
        <v>3</v>
      </c>
      <c r="H4415" s="7" t="s">
        <v>14</v>
      </c>
      <c r="I4415" s="5">
        <v>0</v>
      </c>
    </row>
    <row r="4416" spans="2:9">
      <c r="B4416" s="11">
        <f>IF(B4415+IF(Tbl_Hourly_Gen[[#This Row],[Hour]]=24,1,0)&lt;Date_End,B4415+IF(Tbl_Hourly_Gen[[#This Row],[Hour]]=24,1,0),0)</f>
        <v>45475</v>
      </c>
      <c r="C4416" s="29">
        <f>Tbl_Hourly_Gen[[#This Row],[Hour]]/24</f>
        <v>0.5</v>
      </c>
      <c r="D4416">
        <f>MONTH(Tbl_Hourly_Gen[[#This Row],[Date]])</f>
        <v>7</v>
      </c>
      <c r="E4416">
        <f>DAY(Tbl_Hourly_Gen[[#This Row],[Date]])</f>
        <v>2</v>
      </c>
      <c r="F4416">
        <v>12</v>
      </c>
      <c r="G4416">
        <f>WEEKDAY(Tbl_Hourly_Gen[[#This Row],[Date]])</f>
        <v>3</v>
      </c>
      <c r="H4416" s="7" t="s">
        <v>14</v>
      </c>
      <c r="I4416" s="5">
        <v>0</v>
      </c>
    </row>
    <row r="4417" spans="2:9">
      <c r="B4417" s="11">
        <f>IF(B4416+IF(Tbl_Hourly_Gen[[#This Row],[Hour]]=24,1,0)&lt;Date_End,B4416+IF(Tbl_Hourly_Gen[[#This Row],[Hour]]=24,1,0),0)</f>
        <v>45475</v>
      </c>
      <c r="C4417" s="29">
        <f>Tbl_Hourly_Gen[[#This Row],[Hour]]/24</f>
        <v>0.54166666666666663</v>
      </c>
      <c r="D4417">
        <f>MONTH(Tbl_Hourly_Gen[[#This Row],[Date]])</f>
        <v>7</v>
      </c>
      <c r="E4417">
        <f>DAY(Tbl_Hourly_Gen[[#This Row],[Date]])</f>
        <v>2</v>
      </c>
      <c r="F4417">
        <v>13</v>
      </c>
      <c r="G4417">
        <f>WEEKDAY(Tbl_Hourly_Gen[[#This Row],[Date]])</f>
        <v>3</v>
      </c>
      <c r="H4417" s="7" t="s">
        <v>14</v>
      </c>
      <c r="I4417" s="5">
        <v>0</v>
      </c>
    </row>
    <row r="4418" spans="2:9">
      <c r="B4418" s="11">
        <f>IF(B4417+IF(Tbl_Hourly_Gen[[#This Row],[Hour]]=24,1,0)&lt;Date_End,B4417+IF(Tbl_Hourly_Gen[[#This Row],[Hour]]=24,1,0),0)</f>
        <v>45475</v>
      </c>
      <c r="C4418" s="29">
        <f>Tbl_Hourly_Gen[[#This Row],[Hour]]/24</f>
        <v>0.58333333333333337</v>
      </c>
      <c r="D4418">
        <f>MONTH(Tbl_Hourly_Gen[[#This Row],[Date]])</f>
        <v>7</v>
      </c>
      <c r="E4418">
        <f>DAY(Tbl_Hourly_Gen[[#This Row],[Date]])</f>
        <v>2</v>
      </c>
      <c r="F4418">
        <v>14</v>
      </c>
      <c r="G4418">
        <f>WEEKDAY(Tbl_Hourly_Gen[[#This Row],[Date]])</f>
        <v>3</v>
      </c>
      <c r="H4418" s="7" t="s">
        <v>14</v>
      </c>
      <c r="I4418" s="5">
        <v>0</v>
      </c>
    </row>
    <row r="4419" spans="2:9">
      <c r="B4419" s="11">
        <f>IF(B4418+IF(Tbl_Hourly_Gen[[#This Row],[Hour]]=24,1,0)&lt;Date_End,B4418+IF(Tbl_Hourly_Gen[[#This Row],[Hour]]=24,1,0),0)</f>
        <v>45475</v>
      </c>
      <c r="C4419" s="29">
        <f>Tbl_Hourly_Gen[[#This Row],[Hour]]/24</f>
        <v>0.625</v>
      </c>
      <c r="D4419">
        <f>MONTH(Tbl_Hourly_Gen[[#This Row],[Date]])</f>
        <v>7</v>
      </c>
      <c r="E4419">
        <f>DAY(Tbl_Hourly_Gen[[#This Row],[Date]])</f>
        <v>2</v>
      </c>
      <c r="F4419">
        <v>15</v>
      </c>
      <c r="G4419">
        <f>WEEKDAY(Tbl_Hourly_Gen[[#This Row],[Date]])</f>
        <v>3</v>
      </c>
      <c r="H4419" s="7" t="s">
        <v>14</v>
      </c>
      <c r="I4419" s="5">
        <v>0</v>
      </c>
    </row>
    <row r="4420" spans="2:9">
      <c r="B4420" s="11">
        <f>IF(B4419+IF(Tbl_Hourly_Gen[[#This Row],[Hour]]=24,1,0)&lt;Date_End,B4419+IF(Tbl_Hourly_Gen[[#This Row],[Hour]]=24,1,0),0)</f>
        <v>45475</v>
      </c>
      <c r="C4420" s="29">
        <f>Tbl_Hourly_Gen[[#This Row],[Hour]]/24</f>
        <v>0.66666666666666663</v>
      </c>
      <c r="D4420">
        <f>MONTH(Tbl_Hourly_Gen[[#This Row],[Date]])</f>
        <v>7</v>
      </c>
      <c r="E4420">
        <f>DAY(Tbl_Hourly_Gen[[#This Row],[Date]])</f>
        <v>2</v>
      </c>
      <c r="F4420">
        <v>16</v>
      </c>
      <c r="G4420">
        <f>WEEKDAY(Tbl_Hourly_Gen[[#This Row],[Date]])</f>
        <v>3</v>
      </c>
      <c r="H4420" s="7" t="s">
        <v>14</v>
      </c>
      <c r="I4420" s="5">
        <v>0</v>
      </c>
    </row>
    <row r="4421" spans="2:9">
      <c r="B4421" s="11">
        <f>IF(B4420+IF(Tbl_Hourly_Gen[[#This Row],[Hour]]=24,1,0)&lt;Date_End,B4420+IF(Tbl_Hourly_Gen[[#This Row],[Hour]]=24,1,0),0)</f>
        <v>45475</v>
      </c>
      <c r="C4421" s="29">
        <f>Tbl_Hourly_Gen[[#This Row],[Hour]]/24</f>
        <v>0.70833333333333337</v>
      </c>
      <c r="D4421">
        <f>MONTH(Tbl_Hourly_Gen[[#This Row],[Date]])</f>
        <v>7</v>
      </c>
      <c r="E4421">
        <f>DAY(Tbl_Hourly_Gen[[#This Row],[Date]])</f>
        <v>2</v>
      </c>
      <c r="F4421">
        <v>17</v>
      </c>
      <c r="G4421">
        <f>WEEKDAY(Tbl_Hourly_Gen[[#This Row],[Date]])</f>
        <v>3</v>
      </c>
      <c r="H4421" s="7" t="s">
        <v>14</v>
      </c>
      <c r="I4421" s="5">
        <v>0</v>
      </c>
    </row>
    <row r="4422" spans="2:9">
      <c r="B4422" s="11">
        <f>IF(B4421+IF(Tbl_Hourly_Gen[[#This Row],[Hour]]=24,1,0)&lt;Date_End,B4421+IF(Tbl_Hourly_Gen[[#This Row],[Hour]]=24,1,0),0)</f>
        <v>45475</v>
      </c>
      <c r="C4422" s="29">
        <f>Tbl_Hourly_Gen[[#This Row],[Hour]]/24</f>
        <v>0.75</v>
      </c>
      <c r="D4422">
        <f>MONTH(Tbl_Hourly_Gen[[#This Row],[Date]])</f>
        <v>7</v>
      </c>
      <c r="E4422">
        <f>DAY(Tbl_Hourly_Gen[[#This Row],[Date]])</f>
        <v>2</v>
      </c>
      <c r="F4422">
        <v>18</v>
      </c>
      <c r="G4422">
        <f>WEEKDAY(Tbl_Hourly_Gen[[#This Row],[Date]])</f>
        <v>3</v>
      </c>
      <c r="H4422" s="7" t="s">
        <v>14</v>
      </c>
      <c r="I4422" s="5">
        <v>0</v>
      </c>
    </row>
    <row r="4423" spans="2:9">
      <c r="B4423" s="11">
        <f>IF(B4422+IF(Tbl_Hourly_Gen[[#This Row],[Hour]]=24,1,0)&lt;Date_End,B4422+IF(Tbl_Hourly_Gen[[#This Row],[Hour]]=24,1,0),0)</f>
        <v>45475</v>
      </c>
      <c r="C4423" s="29">
        <f>Tbl_Hourly_Gen[[#This Row],[Hour]]/24</f>
        <v>0.79166666666666663</v>
      </c>
      <c r="D4423">
        <f>MONTH(Tbl_Hourly_Gen[[#This Row],[Date]])</f>
        <v>7</v>
      </c>
      <c r="E4423">
        <f>DAY(Tbl_Hourly_Gen[[#This Row],[Date]])</f>
        <v>2</v>
      </c>
      <c r="F4423">
        <v>19</v>
      </c>
      <c r="G4423">
        <f>WEEKDAY(Tbl_Hourly_Gen[[#This Row],[Date]])</f>
        <v>3</v>
      </c>
      <c r="H4423" s="7" t="s">
        <v>14</v>
      </c>
      <c r="I4423" s="5">
        <v>0</v>
      </c>
    </row>
    <row r="4424" spans="2:9">
      <c r="B4424" s="11">
        <f>IF(B4423+IF(Tbl_Hourly_Gen[[#This Row],[Hour]]=24,1,0)&lt;Date_End,B4423+IF(Tbl_Hourly_Gen[[#This Row],[Hour]]=24,1,0),0)</f>
        <v>45475</v>
      </c>
      <c r="C4424" s="29">
        <f>Tbl_Hourly_Gen[[#This Row],[Hour]]/24</f>
        <v>0.83333333333333337</v>
      </c>
      <c r="D4424">
        <f>MONTH(Tbl_Hourly_Gen[[#This Row],[Date]])</f>
        <v>7</v>
      </c>
      <c r="E4424">
        <f>DAY(Tbl_Hourly_Gen[[#This Row],[Date]])</f>
        <v>2</v>
      </c>
      <c r="F4424">
        <v>20</v>
      </c>
      <c r="G4424">
        <f>WEEKDAY(Tbl_Hourly_Gen[[#This Row],[Date]])</f>
        <v>3</v>
      </c>
      <c r="H4424" s="7" t="s">
        <v>14</v>
      </c>
      <c r="I4424" s="5">
        <v>0</v>
      </c>
    </row>
    <row r="4425" spans="2:9">
      <c r="B4425" s="11">
        <f>IF(B4424+IF(Tbl_Hourly_Gen[[#This Row],[Hour]]=24,1,0)&lt;Date_End,B4424+IF(Tbl_Hourly_Gen[[#This Row],[Hour]]=24,1,0),0)</f>
        <v>45475</v>
      </c>
      <c r="C4425" s="29">
        <f>Tbl_Hourly_Gen[[#This Row],[Hour]]/24</f>
        <v>0.875</v>
      </c>
      <c r="D4425">
        <f>MONTH(Tbl_Hourly_Gen[[#This Row],[Date]])</f>
        <v>7</v>
      </c>
      <c r="E4425">
        <f>DAY(Tbl_Hourly_Gen[[#This Row],[Date]])</f>
        <v>2</v>
      </c>
      <c r="F4425">
        <v>21</v>
      </c>
      <c r="G4425">
        <f>WEEKDAY(Tbl_Hourly_Gen[[#This Row],[Date]])</f>
        <v>3</v>
      </c>
      <c r="H4425" s="7" t="s">
        <v>14</v>
      </c>
      <c r="I4425" s="5">
        <v>0</v>
      </c>
    </row>
    <row r="4426" spans="2:9">
      <c r="B4426" s="11">
        <f>IF(B4425+IF(Tbl_Hourly_Gen[[#This Row],[Hour]]=24,1,0)&lt;Date_End,B4425+IF(Tbl_Hourly_Gen[[#This Row],[Hour]]=24,1,0),0)</f>
        <v>45475</v>
      </c>
      <c r="C4426" s="29">
        <f>Tbl_Hourly_Gen[[#This Row],[Hour]]/24</f>
        <v>0.91666666666666663</v>
      </c>
      <c r="D4426">
        <f>MONTH(Tbl_Hourly_Gen[[#This Row],[Date]])</f>
        <v>7</v>
      </c>
      <c r="E4426">
        <f>DAY(Tbl_Hourly_Gen[[#This Row],[Date]])</f>
        <v>2</v>
      </c>
      <c r="F4426">
        <v>22</v>
      </c>
      <c r="G4426">
        <f>WEEKDAY(Tbl_Hourly_Gen[[#This Row],[Date]])</f>
        <v>3</v>
      </c>
      <c r="H4426" s="7" t="s">
        <v>14</v>
      </c>
      <c r="I4426" s="5">
        <v>0</v>
      </c>
    </row>
    <row r="4427" spans="2:9">
      <c r="B4427" s="11">
        <f>IF(B4426+IF(Tbl_Hourly_Gen[[#This Row],[Hour]]=24,1,0)&lt;Date_End,B4426+IF(Tbl_Hourly_Gen[[#This Row],[Hour]]=24,1,0),0)</f>
        <v>45475</v>
      </c>
      <c r="C4427" s="29">
        <f>Tbl_Hourly_Gen[[#This Row],[Hour]]/24</f>
        <v>0.95833333333333337</v>
      </c>
      <c r="D4427">
        <f>MONTH(Tbl_Hourly_Gen[[#This Row],[Date]])</f>
        <v>7</v>
      </c>
      <c r="E4427">
        <f>DAY(Tbl_Hourly_Gen[[#This Row],[Date]])</f>
        <v>2</v>
      </c>
      <c r="F4427">
        <v>23</v>
      </c>
      <c r="G4427">
        <f>WEEKDAY(Tbl_Hourly_Gen[[#This Row],[Date]])</f>
        <v>3</v>
      </c>
      <c r="H4427" s="7" t="s">
        <v>14</v>
      </c>
      <c r="I4427" s="5">
        <v>0</v>
      </c>
    </row>
    <row r="4428" spans="2:9">
      <c r="B4428" s="11">
        <f>IF(B4427+IF(Tbl_Hourly_Gen[[#This Row],[Hour]]=24,1,0)&lt;Date_End,B4427+IF(Tbl_Hourly_Gen[[#This Row],[Hour]]=24,1,0),0)</f>
        <v>45476</v>
      </c>
      <c r="C4428" s="29">
        <f>Tbl_Hourly_Gen[[#This Row],[Hour]]/24</f>
        <v>1</v>
      </c>
      <c r="D4428">
        <f>MONTH(Tbl_Hourly_Gen[[#This Row],[Date]])</f>
        <v>7</v>
      </c>
      <c r="E4428">
        <f>DAY(Tbl_Hourly_Gen[[#This Row],[Date]])</f>
        <v>3</v>
      </c>
      <c r="F4428">
        <v>24</v>
      </c>
      <c r="G4428">
        <f>WEEKDAY(Tbl_Hourly_Gen[[#This Row],[Date]])</f>
        <v>4</v>
      </c>
      <c r="H4428" s="7" t="s">
        <v>14</v>
      </c>
      <c r="I4428" s="5">
        <v>0</v>
      </c>
    </row>
    <row r="4429" spans="2:9">
      <c r="B4429" s="11">
        <f>IF(B4428+IF(Tbl_Hourly_Gen[[#This Row],[Hour]]=24,1,0)&lt;Date_End,B4428+IF(Tbl_Hourly_Gen[[#This Row],[Hour]]=24,1,0),0)</f>
        <v>45476</v>
      </c>
      <c r="C4429" s="29">
        <f>Tbl_Hourly_Gen[[#This Row],[Hour]]/24</f>
        <v>4.1666666666666664E-2</v>
      </c>
      <c r="D4429">
        <f>MONTH(Tbl_Hourly_Gen[[#This Row],[Date]])</f>
        <v>7</v>
      </c>
      <c r="E4429">
        <f>DAY(Tbl_Hourly_Gen[[#This Row],[Date]])</f>
        <v>3</v>
      </c>
      <c r="F4429">
        <v>1</v>
      </c>
      <c r="G4429">
        <f>WEEKDAY(Tbl_Hourly_Gen[[#This Row],[Date]])</f>
        <v>4</v>
      </c>
      <c r="H4429" s="7" t="s">
        <v>14</v>
      </c>
      <c r="I4429" s="5">
        <v>0</v>
      </c>
    </row>
    <row r="4430" spans="2:9">
      <c r="B4430" s="11">
        <f>IF(B4429+IF(Tbl_Hourly_Gen[[#This Row],[Hour]]=24,1,0)&lt;Date_End,B4429+IF(Tbl_Hourly_Gen[[#This Row],[Hour]]=24,1,0),0)</f>
        <v>45476</v>
      </c>
      <c r="C4430" s="29">
        <f>Tbl_Hourly_Gen[[#This Row],[Hour]]/24</f>
        <v>8.3333333333333329E-2</v>
      </c>
      <c r="D4430">
        <f>MONTH(Tbl_Hourly_Gen[[#This Row],[Date]])</f>
        <v>7</v>
      </c>
      <c r="E4430">
        <f>DAY(Tbl_Hourly_Gen[[#This Row],[Date]])</f>
        <v>3</v>
      </c>
      <c r="F4430">
        <v>2</v>
      </c>
      <c r="G4430">
        <f>WEEKDAY(Tbl_Hourly_Gen[[#This Row],[Date]])</f>
        <v>4</v>
      </c>
      <c r="H4430" s="7" t="s">
        <v>14</v>
      </c>
      <c r="I4430" s="5">
        <v>0</v>
      </c>
    </row>
    <row r="4431" spans="2:9">
      <c r="B4431" s="11">
        <f>IF(B4430+IF(Tbl_Hourly_Gen[[#This Row],[Hour]]=24,1,0)&lt;Date_End,B4430+IF(Tbl_Hourly_Gen[[#This Row],[Hour]]=24,1,0),0)</f>
        <v>45476</v>
      </c>
      <c r="C4431" s="29">
        <f>Tbl_Hourly_Gen[[#This Row],[Hour]]/24</f>
        <v>0.125</v>
      </c>
      <c r="D4431">
        <f>MONTH(Tbl_Hourly_Gen[[#This Row],[Date]])</f>
        <v>7</v>
      </c>
      <c r="E4431">
        <f>DAY(Tbl_Hourly_Gen[[#This Row],[Date]])</f>
        <v>3</v>
      </c>
      <c r="F4431">
        <v>3</v>
      </c>
      <c r="G4431">
        <f>WEEKDAY(Tbl_Hourly_Gen[[#This Row],[Date]])</f>
        <v>4</v>
      </c>
      <c r="H4431" s="7" t="s">
        <v>14</v>
      </c>
      <c r="I4431" s="5">
        <v>0</v>
      </c>
    </row>
    <row r="4432" spans="2:9">
      <c r="B4432" s="11">
        <f>IF(B4431+IF(Tbl_Hourly_Gen[[#This Row],[Hour]]=24,1,0)&lt;Date_End,B4431+IF(Tbl_Hourly_Gen[[#This Row],[Hour]]=24,1,0),0)</f>
        <v>45476</v>
      </c>
      <c r="C4432" s="29">
        <f>Tbl_Hourly_Gen[[#This Row],[Hour]]/24</f>
        <v>0.16666666666666666</v>
      </c>
      <c r="D4432">
        <f>MONTH(Tbl_Hourly_Gen[[#This Row],[Date]])</f>
        <v>7</v>
      </c>
      <c r="E4432">
        <f>DAY(Tbl_Hourly_Gen[[#This Row],[Date]])</f>
        <v>3</v>
      </c>
      <c r="F4432">
        <v>4</v>
      </c>
      <c r="G4432">
        <f>WEEKDAY(Tbl_Hourly_Gen[[#This Row],[Date]])</f>
        <v>4</v>
      </c>
      <c r="H4432" s="7" t="s">
        <v>14</v>
      </c>
      <c r="I4432" s="5">
        <v>0</v>
      </c>
    </row>
    <row r="4433" spans="2:9">
      <c r="B4433" s="11">
        <f>IF(B4432+IF(Tbl_Hourly_Gen[[#This Row],[Hour]]=24,1,0)&lt;Date_End,B4432+IF(Tbl_Hourly_Gen[[#This Row],[Hour]]=24,1,0),0)</f>
        <v>45476</v>
      </c>
      <c r="C4433" s="29">
        <f>Tbl_Hourly_Gen[[#This Row],[Hour]]/24</f>
        <v>0.20833333333333334</v>
      </c>
      <c r="D4433">
        <f>MONTH(Tbl_Hourly_Gen[[#This Row],[Date]])</f>
        <v>7</v>
      </c>
      <c r="E4433">
        <f>DAY(Tbl_Hourly_Gen[[#This Row],[Date]])</f>
        <v>3</v>
      </c>
      <c r="F4433">
        <v>5</v>
      </c>
      <c r="G4433">
        <f>WEEKDAY(Tbl_Hourly_Gen[[#This Row],[Date]])</f>
        <v>4</v>
      </c>
      <c r="H4433" s="7" t="s">
        <v>14</v>
      </c>
      <c r="I4433" s="5">
        <v>0</v>
      </c>
    </row>
    <row r="4434" spans="2:9">
      <c r="B4434" s="11">
        <f>IF(B4433+IF(Tbl_Hourly_Gen[[#This Row],[Hour]]=24,1,0)&lt;Date_End,B4433+IF(Tbl_Hourly_Gen[[#This Row],[Hour]]=24,1,0),0)</f>
        <v>45476</v>
      </c>
      <c r="C4434" s="29">
        <f>Tbl_Hourly_Gen[[#This Row],[Hour]]/24</f>
        <v>0.25</v>
      </c>
      <c r="D4434">
        <f>MONTH(Tbl_Hourly_Gen[[#This Row],[Date]])</f>
        <v>7</v>
      </c>
      <c r="E4434">
        <f>DAY(Tbl_Hourly_Gen[[#This Row],[Date]])</f>
        <v>3</v>
      </c>
      <c r="F4434">
        <v>6</v>
      </c>
      <c r="G4434">
        <f>WEEKDAY(Tbl_Hourly_Gen[[#This Row],[Date]])</f>
        <v>4</v>
      </c>
      <c r="H4434" s="7" t="s">
        <v>14</v>
      </c>
      <c r="I4434" s="5">
        <v>0</v>
      </c>
    </row>
    <row r="4435" spans="2:9">
      <c r="B4435" s="11">
        <f>IF(B4434+IF(Tbl_Hourly_Gen[[#This Row],[Hour]]=24,1,0)&lt;Date_End,B4434+IF(Tbl_Hourly_Gen[[#This Row],[Hour]]=24,1,0),0)</f>
        <v>45476</v>
      </c>
      <c r="C4435" s="29">
        <f>Tbl_Hourly_Gen[[#This Row],[Hour]]/24</f>
        <v>0.29166666666666669</v>
      </c>
      <c r="D4435">
        <f>MONTH(Tbl_Hourly_Gen[[#This Row],[Date]])</f>
        <v>7</v>
      </c>
      <c r="E4435">
        <f>DAY(Tbl_Hourly_Gen[[#This Row],[Date]])</f>
        <v>3</v>
      </c>
      <c r="F4435">
        <v>7</v>
      </c>
      <c r="G4435">
        <f>WEEKDAY(Tbl_Hourly_Gen[[#This Row],[Date]])</f>
        <v>4</v>
      </c>
      <c r="H4435" s="7" t="s">
        <v>14</v>
      </c>
      <c r="I4435" s="5">
        <v>0</v>
      </c>
    </row>
    <row r="4436" spans="2:9">
      <c r="B4436" s="11">
        <f>IF(B4435+IF(Tbl_Hourly_Gen[[#This Row],[Hour]]=24,1,0)&lt;Date_End,B4435+IF(Tbl_Hourly_Gen[[#This Row],[Hour]]=24,1,0),0)</f>
        <v>45476</v>
      </c>
      <c r="C4436" s="29">
        <f>Tbl_Hourly_Gen[[#This Row],[Hour]]/24</f>
        <v>0.33333333333333331</v>
      </c>
      <c r="D4436">
        <f>MONTH(Tbl_Hourly_Gen[[#This Row],[Date]])</f>
        <v>7</v>
      </c>
      <c r="E4436">
        <f>DAY(Tbl_Hourly_Gen[[#This Row],[Date]])</f>
        <v>3</v>
      </c>
      <c r="F4436">
        <v>8</v>
      </c>
      <c r="G4436">
        <f>WEEKDAY(Tbl_Hourly_Gen[[#This Row],[Date]])</f>
        <v>4</v>
      </c>
      <c r="H4436" s="7" t="s">
        <v>14</v>
      </c>
      <c r="I4436" s="5">
        <v>0</v>
      </c>
    </row>
    <row r="4437" spans="2:9">
      <c r="B4437" s="11">
        <f>IF(B4436+IF(Tbl_Hourly_Gen[[#This Row],[Hour]]=24,1,0)&lt;Date_End,B4436+IF(Tbl_Hourly_Gen[[#This Row],[Hour]]=24,1,0),0)</f>
        <v>45476</v>
      </c>
      <c r="C4437" s="29">
        <f>Tbl_Hourly_Gen[[#This Row],[Hour]]/24</f>
        <v>0.375</v>
      </c>
      <c r="D4437">
        <f>MONTH(Tbl_Hourly_Gen[[#This Row],[Date]])</f>
        <v>7</v>
      </c>
      <c r="E4437">
        <f>DAY(Tbl_Hourly_Gen[[#This Row],[Date]])</f>
        <v>3</v>
      </c>
      <c r="F4437">
        <v>9</v>
      </c>
      <c r="G4437">
        <f>WEEKDAY(Tbl_Hourly_Gen[[#This Row],[Date]])</f>
        <v>4</v>
      </c>
      <c r="H4437" s="7" t="s">
        <v>14</v>
      </c>
      <c r="I4437" s="5">
        <v>0</v>
      </c>
    </row>
    <row r="4438" spans="2:9">
      <c r="B4438" s="11">
        <f>IF(B4437+IF(Tbl_Hourly_Gen[[#This Row],[Hour]]=24,1,0)&lt;Date_End,B4437+IF(Tbl_Hourly_Gen[[#This Row],[Hour]]=24,1,0),0)</f>
        <v>45476</v>
      </c>
      <c r="C4438" s="29">
        <f>Tbl_Hourly_Gen[[#This Row],[Hour]]/24</f>
        <v>0.41666666666666669</v>
      </c>
      <c r="D4438">
        <f>MONTH(Tbl_Hourly_Gen[[#This Row],[Date]])</f>
        <v>7</v>
      </c>
      <c r="E4438">
        <f>DAY(Tbl_Hourly_Gen[[#This Row],[Date]])</f>
        <v>3</v>
      </c>
      <c r="F4438">
        <v>10</v>
      </c>
      <c r="G4438">
        <f>WEEKDAY(Tbl_Hourly_Gen[[#This Row],[Date]])</f>
        <v>4</v>
      </c>
      <c r="H4438" s="7" t="s">
        <v>14</v>
      </c>
      <c r="I4438" s="5">
        <v>0</v>
      </c>
    </row>
    <row r="4439" spans="2:9">
      <c r="B4439" s="11">
        <f>IF(B4438+IF(Tbl_Hourly_Gen[[#This Row],[Hour]]=24,1,0)&lt;Date_End,B4438+IF(Tbl_Hourly_Gen[[#This Row],[Hour]]=24,1,0),0)</f>
        <v>45476</v>
      </c>
      <c r="C4439" s="29">
        <f>Tbl_Hourly_Gen[[#This Row],[Hour]]/24</f>
        <v>0.45833333333333331</v>
      </c>
      <c r="D4439">
        <f>MONTH(Tbl_Hourly_Gen[[#This Row],[Date]])</f>
        <v>7</v>
      </c>
      <c r="E4439">
        <f>DAY(Tbl_Hourly_Gen[[#This Row],[Date]])</f>
        <v>3</v>
      </c>
      <c r="F4439">
        <v>11</v>
      </c>
      <c r="G4439">
        <f>WEEKDAY(Tbl_Hourly_Gen[[#This Row],[Date]])</f>
        <v>4</v>
      </c>
      <c r="H4439" s="7" t="s">
        <v>14</v>
      </c>
      <c r="I4439" s="5">
        <v>0</v>
      </c>
    </row>
    <row r="4440" spans="2:9">
      <c r="B4440" s="11">
        <f>IF(B4439+IF(Tbl_Hourly_Gen[[#This Row],[Hour]]=24,1,0)&lt;Date_End,B4439+IF(Tbl_Hourly_Gen[[#This Row],[Hour]]=24,1,0),0)</f>
        <v>45476</v>
      </c>
      <c r="C4440" s="29">
        <f>Tbl_Hourly_Gen[[#This Row],[Hour]]/24</f>
        <v>0.5</v>
      </c>
      <c r="D4440">
        <f>MONTH(Tbl_Hourly_Gen[[#This Row],[Date]])</f>
        <v>7</v>
      </c>
      <c r="E4440">
        <f>DAY(Tbl_Hourly_Gen[[#This Row],[Date]])</f>
        <v>3</v>
      </c>
      <c r="F4440">
        <v>12</v>
      </c>
      <c r="G4440">
        <f>WEEKDAY(Tbl_Hourly_Gen[[#This Row],[Date]])</f>
        <v>4</v>
      </c>
      <c r="H4440" s="7" t="s">
        <v>14</v>
      </c>
      <c r="I4440" s="5">
        <v>0</v>
      </c>
    </row>
    <row r="4441" spans="2:9">
      <c r="B4441" s="11">
        <f>IF(B4440+IF(Tbl_Hourly_Gen[[#This Row],[Hour]]=24,1,0)&lt;Date_End,B4440+IF(Tbl_Hourly_Gen[[#This Row],[Hour]]=24,1,0),0)</f>
        <v>45476</v>
      </c>
      <c r="C4441" s="29">
        <f>Tbl_Hourly_Gen[[#This Row],[Hour]]/24</f>
        <v>0.54166666666666663</v>
      </c>
      <c r="D4441">
        <f>MONTH(Tbl_Hourly_Gen[[#This Row],[Date]])</f>
        <v>7</v>
      </c>
      <c r="E4441">
        <f>DAY(Tbl_Hourly_Gen[[#This Row],[Date]])</f>
        <v>3</v>
      </c>
      <c r="F4441">
        <v>13</v>
      </c>
      <c r="G4441">
        <f>WEEKDAY(Tbl_Hourly_Gen[[#This Row],[Date]])</f>
        <v>4</v>
      </c>
      <c r="H4441" s="7" t="s">
        <v>14</v>
      </c>
      <c r="I4441" s="5">
        <v>0</v>
      </c>
    </row>
    <row r="4442" spans="2:9">
      <c r="B4442" s="11">
        <f>IF(B4441+IF(Tbl_Hourly_Gen[[#This Row],[Hour]]=24,1,0)&lt;Date_End,B4441+IF(Tbl_Hourly_Gen[[#This Row],[Hour]]=24,1,0),0)</f>
        <v>45476</v>
      </c>
      <c r="C4442" s="29">
        <f>Tbl_Hourly_Gen[[#This Row],[Hour]]/24</f>
        <v>0.58333333333333337</v>
      </c>
      <c r="D4442">
        <f>MONTH(Tbl_Hourly_Gen[[#This Row],[Date]])</f>
        <v>7</v>
      </c>
      <c r="E4442">
        <f>DAY(Tbl_Hourly_Gen[[#This Row],[Date]])</f>
        <v>3</v>
      </c>
      <c r="F4442">
        <v>14</v>
      </c>
      <c r="G4442">
        <f>WEEKDAY(Tbl_Hourly_Gen[[#This Row],[Date]])</f>
        <v>4</v>
      </c>
      <c r="H4442" s="7" t="s">
        <v>14</v>
      </c>
      <c r="I4442" s="5">
        <v>0</v>
      </c>
    </row>
    <row r="4443" spans="2:9">
      <c r="B4443" s="11">
        <f>IF(B4442+IF(Tbl_Hourly_Gen[[#This Row],[Hour]]=24,1,0)&lt;Date_End,B4442+IF(Tbl_Hourly_Gen[[#This Row],[Hour]]=24,1,0),0)</f>
        <v>45476</v>
      </c>
      <c r="C4443" s="29">
        <f>Tbl_Hourly_Gen[[#This Row],[Hour]]/24</f>
        <v>0.625</v>
      </c>
      <c r="D4443">
        <f>MONTH(Tbl_Hourly_Gen[[#This Row],[Date]])</f>
        <v>7</v>
      </c>
      <c r="E4443">
        <f>DAY(Tbl_Hourly_Gen[[#This Row],[Date]])</f>
        <v>3</v>
      </c>
      <c r="F4443">
        <v>15</v>
      </c>
      <c r="G4443">
        <f>WEEKDAY(Tbl_Hourly_Gen[[#This Row],[Date]])</f>
        <v>4</v>
      </c>
      <c r="H4443" s="7" t="s">
        <v>14</v>
      </c>
      <c r="I4443" s="5">
        <v>0</v>
      </c>
    </row>
    <row r="4444" spans="2:9">
      <c r="B4444" s="11">
        <f>IF(B4443+IF(Tbl_Hourly_Gen[[#This Row],[Hour]]=24,1,0)&lt;Date_End,B4443+IF(Tbl_Hourly_Gen[[#This Row],[Hour]]=24,1,0),0)</f>
        <v>45476</v>
      </c>
      <c r="C4444" s="29">
        <f>Tbl_Hourly_Gen[[#This Row],[Hour]]/24</f>
        <v>0.66666666666666663</v>
      </c>
      <c r="D4444">
        <f>MONTH(Tbl_Hourly_Gen[[#This Row],[Date]])</f>
        <v>7</v>
      </c>
      <c r="E4444">
        <f>DAY(Tbl_Hourly_Gen[[#This Row],[Date]])</f>
        <v>3</v>
      </c>
      <c r="F4444">
        <v>16</v>
      </c>
      <c r="G4444">
        <f>WEEKDAY(Tbl_Hourly_Gen[[#This Row],[Date]])</f>
        <v>4</v>
      </c>
      <c r="H4444" s="7" t="s">
        <v>14</v>
      </c>
      <c r="I4444" s="5">
        <v>0</v>
      </c>
    </row>
    <row r="4445" spans="2:9">
      <c r="B4445" s="11">
        <f>IF(B4444+IF(Tbl_Hourly_Gen[[#This Row],[Hour]]=24,1,0)&lt;Date_End,B4444+IF(Tbl_Hourly_Gen[[#This Row],[Hour]]=24,1,0),0)</f>
        <v>45476</v>
      </c>
      <c r="C4445" s="29">
        <f>Tbl_Hourly_Gen[[#This Row],[Hour]]/24</f>
        <v>0.70833333333333337</v>
      </c>
      <c r="D4445">
        <f>MONTH(Tbl_Hourly_Gen[[#This Row],[Date]])</f>
        <v>7</v>
      </c>
      <c r="E4445">
        <f>DAY(Tbl_Hourly_Gen[[#This Row],[Date]])</f>
        <v>3</v>
      </c>
      <c r="F4445">
        <v>17</v>
      </c>
      <c r="G4445">
        <f>WEEKDAY(Tbl_Hourly_Gen[[#This Row],[Date]])</f>
        <v>4</v>
      </c>
      <c r="H4445" s="7" t="s">
        <v>14</v>
      </c>
      <c r="I4445" s="5">
        <v>0</v>
      </c>
    </row>
    <row r="4446" spans="2:9">
      <c r="B4446" s="11">
        <f>IF(B4445+IF(Tbl_Hourly_Gen[[#This Row],[Hour]]=24,1,0)&lt;Date_End,B4445+IF(Tbl_Hourly_Gen[[#This Row],[Hour]]=24,1,0),0)</f>
        <v>45476</v>
      </c>
      <c r="C4446" s="29">
        <f>Tbl_Hourly_Gen[[#This Row],[Hour]]/24</f>
        <v>0.75</v>
      </c>
      <c r="D4446">
        <f>MONTH(Tbl_Hourly_Gen[[#This Row],[Date]])</f>
        <v>7</v>
      </c>
      <c r="E4446">
        <f>DAY(Tbl_Hourly_Gen[[#This Row],[Date]])</f>
        <v>3</v>
      </c>
      <c r="F4446">
        <v>18</v>
      </c>
      <c r="G4446">
        <f>WEEKDAY(Tbl_Hourly_Gen[[#This Row],[Date]])</f>
        <v>4</v>
      </c>
      <c r="H4446" s="7" t="s">
        <v>14</v>
      </c>
      <c r="I4446" s="5">
        <v>0</v>
      </c>
    </row>
    <row r="4447" spans="2:9">
      <c r="B4447" s="11">
        <f>IF(B4446+IF(Tbl_Hourly_Gen[[#This Row],[Hour]]=24,1,0)&lt;Date_End,B4446+IF(Tbl_Hourly_Gen[[#This Row],[Hour]]=24,1,0),0)</f>
        <v>45476</v>
      </c>
      <c r="C4447" s="29">
        <f>Tbl_Hourly_Gen[[#This Row],[Hour]]/24</f>
        <v>0.79166666666666663</v>
      </c>
      <c r="D4447">
        <f>MONTH(Tbl_Hourly_Gen[[#This Row],[Date]])</f>
        <v>7</v>
      </c>
      <c r="E4447">
        <f>DAY(Tbl_Hourly_Gen[[#This Row],[Date]])</f>
        <v>3</v>
      </c>
      <c r="F4447">
        <v>19</v>
      </c>
      <c r="G4447">
        <f>WEEKDAY(Tbl_Hourly_Gen[[#This Row],[Date]])</f>
        <v>4</v>
      </c>
      <c r="H4447" s="7" t="s">
        <v>14</v>
      </c>
      <c r="I4447" s="5">
        <v>0</v>
      </c>
    </row>
    <row r="4448" spans="2:9">
      <c r="B4448" s="11">
        <f>IF(B4447+IF(Tbl_Hourly_Gen[[#This Row],[Hour]]=24,1,0)&lt;Date_End,B4447+IF(Tbl_Hourly_Gen[[#This Row],[Hour]]=24,1,0),0)</f>
        <v>45476</v>
      </c>
      <c r="C4448" s="29">
        <f>Tbl_Hourly_Gen[[#This Row],[Hour]]/24</f>
        <v>0.83333333333333337</v>
      </c>
      <c r="D4448">
        <f>MONTH(Tbl_Hourly_Gen[[#This Row],[Date]])</f>
        <v>7</v>
      </c>
      <c r="E4448">
        <f>DAY(Tbl_Hourly_Gen[[#This Row],[Date]])</f>
        <v>3</v>
      </c>
      <c r="F4448">
        <v>20</v>
      </c>
      <c r="G4448">
        <f>WEEKDAY(Tbl_Hourly_Gen[[#This Row],[Date]])</f>
        <v>4</v>
      </c>
      <c r="H4448" s="7" t="s">
        <v>14</v>
      </c>
      <c r="I4448" s="5">
        <v>0</v>
      </c>
    </row>
    <row r="4449" spans="2:9">
      <c r="B4449" s="11">
        <f>IF(B4448+IF(Tbl_Hourly_Gen[[#This Row],[Hour]]=24,1,0)&lt;Date_End,B4448+IF(Tbl_Hourly_Gen[[#This Row],[Hour]]=24,1,0),0)</f>
        <v>45476</v>
      </c>
      <c r="C4449" s="29">
        <f>Tbl_Hourly_Gen[[#This Row],[Hour]]/24</f>
        <v>0.875</v>
      </c>
      <c r="D4449">
        <f>MONTH(Tbl_Hourly_Gen[[#This Row],[Date]])</f>
        <v>7</v>
      </c>
      <c r="E4449">
        <f>DAY(Tbl_Hourly_Gen[[#This Row],[Date]])</f>
        <v>3</v>
      </c>
      <c r="F4449">
        <v>21</v>
      </c>
      <c r="G4449">
        <f>WEEKDAY(Tbl_Hourly_Gen[[#This Row],[Date]])</f>
        <v>4</v>
      </c>
      <c r="H4449" s="7" t="s">
        <v>14</v>
      </c>
      <c r="I4449" s="5">
        <v>0</v>
      </c>
    </row>
    <row r="4450" spans="2:9">
      <c r="B4450" s="11">
        <f>IF(B4449+IF(Tbl_Hourly_Gen[[#This Row],[Hour]]=24,1,0)&lt;Date_End,B4449+IF(Tbl_Hourly_Gen[[#This Row],[Hour]]=24,1,0),0)</f>
        <v>45476</v>
      </c>
      <c r="C4450" s="29">
        <f>Tbl_Hourly_Gen[[#This Row],[Hour]]/24</f>
        <v>0.91666666666666663</v>
      </c>
      <c r="D4450">
        <f>MONTH(Tbl_Hourly_Gen[[#This Row],[Date]])</f>
        <v>7</v>
      </c>
      <c r="E4450">
        <f>DAY(Tbl_Hourly_Gen[[#This Row],[Date]])</f>
        <v>3</v>
      </c>
      <c r="F4450">
        <v>22</v>
      </c>
      <c r="G4450">
        <f>WEEKDAY(Tbl_Hourly_Gen[[#This Row],[Date]])</f>
        <v>4</v>
      </c>
      <c r="H4450" s="7" t="s">
        <v>14</v>
      </c>
      <c r="I4450" s="5">
        <v>0</v>
      </c>
    </row>
    <row r="4451" spans="2:9">
      <c r="B4451" s="11">
        <f>IF(B4450+IF(Tbl_Hourly_Gen[[#This Row],[Hour]]=24,1,0)&lt;Date_End,B4450+IF(Tbl_Hourly_Gen[[#This Row],[Hour]]=24,1,0),0)</f>
        <v>45476</v>
      </c>
      <c r="C4451" s="29">
        <f>Tbl_Hourly_Gen[[#This Row],[Hour]]/24</f>
        <v>0.95833333333333337</v>
      </c>
      <c r="D4451">
        <f>MONTH(Tbl_Hourly_Gen[[#This Row],[Date]])</f>
        <v>7</v>
      </c>
      <c r="E4451">
        <f>DAY(Tbl_Hourly_Gen[[#This Row],[Date]])</f>
        <v>3</v>
      </c>
      <c r="F4451">
        <v>23</v>
      </c>
      <c r="G4451">
        <f>WEEKDAY(Tbl_Hourly_Gen[[#This Row],[Date]])</f>
        <v>4</v>
      </c>
      <c r="H4451" s="7" t="s">
        <v>14</v>
      </c>
      <c r="I4451" s="5">
        <v>0</v>
      </c>
    </row>
    <row r="4452" spans="2:9">
      <c r="B4452" s="11">
        <f>IF(B4451+IF(Tbl_Hourly_Gen[[#This Row],[Hour]]=24,1,0)&lt;Date_End,B4451+IF(Tbl_Hourly_Gen[[#This Row],[Hour]]=24,1,0),0)</f>
        <v>45477</v>
      </c>
      <c r="C4452" s="29">
        <f>Tbl_Hourly_Gen[[#This Row],[Hour]]/24</f>
        <v>1</v>
      </c>
      <c r="D4452">
        <f>MONTH(Tbl_Hourly_Gen[[#This Row],[Date]])</f>
        <v>7</v>
      </c>
      <c r="E4452">
        <f>DAY(Tbl_Hourly_Gen[[#This Row],[Date]])</f>
        <v>4</v>
      </c>
      <c r="F4452">
        <v>24</v>
      </c>
      <c r="G4452">
        <f>WEEKDAY(Tbl_Hourly_Gen[[#This Row],[Date]])</f>
        <v>5</v>
      </c>
      <c r="H4452" s="7" t="s">
        <v>14</v>
      </c>
      <c r="I4452" s="5">
        <v>0</v>
      </c>
    </row>
    <row r="4453" spans="2:9">
      <c r="B4453" s="11">
        <f>IF(B4452+IF(Tbl_Hourly_Gen[[#This Row],[Hour]]=24,1,0)&lt;Date_End,B4452+IF(Tbl_Hourly_Gen[[#This Row],[Hour]]=24,1,0),0)</f>
        <v>45477</v>
      </c>
      <c r="C4453" s="29">
        <f>Tbl_Hourly_Gen[[#This Row],[Hour]]/24</f>
        <v>4.1666666666666664E-2</v>
      </c>
      <c r="D4453">
        <f>MONTH(Tbl_Hourly_Gen[[#This Row],[Date]])</f>
        <v>7</v>
      </c>
      <c r="E4453">
        <f>DAY(Tbl_Hourly_Gen[[#This Row],[Date]])</f>
        <v>4</v>
      </c>
      <c r="F4453">
        <v>1</v>
      </c>
      <c r="G4453">
        <f>WEEKDAY(Tbl_Hourly_Gen[[#This Row],[Date]])</f>
        <v>5</v>
      </c>
      <c r="H4453" s="7" t="s">
        <v>14</v>
      </c>
      <c r="I4453" s="5">
        <v>0</v>
      </c>
    </row>
    <row r="4454" spans="2:9">
      <c r="B4454" s="11">
        <f>IF(B4453+IF(Tbl_Hourly_Gen[[#This Row],[Hour]]=24,1,0)&lt;Date_End,B4453+IF(Tbl_Hourly_Gen[[#This Row],[Hour]]=24,1,0),0)</f>
        <v>45477</v>
      </c>
      <c r="C4454" s="29">
        <f>Tbl_Hourly_Gen[[#This Row],[Hour]]/24</f>
        <v>8.3333333333333329E-2</v>
      </c>
      <c r="D4454">
        <f>MONTH(Tbl_Hourly_Gen[[#This Row],[Date]])</f>
        <v>7</v>
      </c>
      <c r="E4454">
        <f>DAY(Tbl_Hourly_Gen[[#This Row],[Date]])</f>
        <v>4</v>
      </c>
      <c r="F4454">
        <v>2</v>
      </c>
      <c r="G4454">
        <f>WEEKDAY(Tbl_Hourly_Gen[[#This Row],[Date]])</f>
        <v>5</v>
      </c>
      <c r="H4454" s="7" t="s">
        <v>14</v>
      </c>
      <c r="I4454" s="5">
        <v>0</v>
      </c>
    </row>
    <row r="4455" spans="2:9">
      <c r="B4455" s="11">
        <f>IF(B4454+IF(Tbl_Hourly_Gen[[#This Row],[Hour]]=24,1,0)&lt;Date_End,B4454+IF(Tbl_Hourly_Gen[[#This Row],[Hour]]=24,1,0),0)</f>
        <v>45477</v>
      </c>
      <c r="C4455" s="29">
        <f>Tbl_Hourly_Gen[[#This Row],[Hour]]/24</f>
        <v>0.125</v>
      </c>
      <c r="D4455">
        <f>MONTH(Tbl_Hourly_Gen[[#This Row],[Date]])</f>
        <v>7</v>
      </c>
      <c r="E4455">
        <f>DAY(Tbl_Hourly_Gen[[#This Row],[Date]])</f>
        <v>4</v>
      </c>
      <c r="F4455">
        <v>3</v>
      </c>
      <c r="G4455">
        <f>WEEKDAY(Tbl_Hourly_Gen[[#This Row],[Date]])</f>
        <v>5</v>
      </c>
      <c r="H4455" s="7" t="s">
        <v>14</v>
      </c>
      <c r="I4455" s="5">
        <v>0</v>
      </c>
    </row>
    <row r="4456" spans="2:9">
      <c r="B4456" s="11">
        <f>IF(B4455+IF(Tbl_Hourly_Gen[[#This Row],[Hour]]=24,1,0)&lt;Date_End,B4455+IF(Tbl_Hourly_Gen[[#This Row],[Hour]]=24,1,0),0)</f>
        <v>45477</v>
      </c>
      <c r="C4456" s="29">
        <f>Tbl_Hourly_Gen[[#This Row],[Hour]]/24</f>
        <v>0.16666666666666666</v>
      </c>
      <c r="D4456">
        <f>MONTH(Tbl_Hourly_Gen[[#This Row],[Date]])</f>
        <v>7</v>
      </c>
      <c r="E4456">
        <f>DAY(Tbl_Hourly_Gen[[#This Row],[Date]])</f>
        <v>4</v>
      </c>
      <c r="F4456">
        <v>4</v>
      </c>
      <c r="G4456">
        <f>WEEKDAY(Tbl_Hourly_Gen[[#This Row],[Date]])</f>
        <v>5</v>
      </c>
      <c r="H4456" s="7" t="s">
        <v>14</v>
      </c>
      <c r="I4456" s="5">
        <v>0</v>
      </c>
    </row>
    <row r="4457" spans="2:9">
      <c r="B4457" s="11">
        <f>IF(B4456+IF(Tbl_Hourly_Gen[[#This Row],[Hour]]=24,1,0)&lt;Date_End,B4456+IF(Tbl_Hourly_Gen[[#This Row],[Hour]]=24,1,0),0)</f>
        <v>45477</v>
      </c>
      <c r="C4457" s="29">
        <f>Tbl_Hourly_Gen[[#This Row],[Hour]]/24</f>
        <v>0.20833333333333334</v>
      </c>
      <c r="D4457">
        <f>MONTH(Tbl_Hourly_Gen[[#This Row],[Date]])</f>
        <v>7</v>
      </c>
      <c r="E4457">
        <f>DAY(Tbl_Hourly_Gen[[#This Row],[Date]])</f>
        <v>4</v>
      </c>
      <c r="F4457">
        <v>5</v>
      </c>
      <c r="G4457">
        <f>WEEKDAY(Tbl_Hourly_Gen[[#This Row],[Date]])</f>
        <v>5</v>
      </c>
      <c r="H4457" s="7" t="s">
        <v>14</v>
      </c>
      <c r="I4457" s="5">
        <v>0</v>
      </c>
    </row>
    <row r="4458" spans="2:9">
      <c r="B4458" s="11">
        <f>IF(B4457+IF(Tbl_Hourly_Gen[[#This Row],[Hour]]=24,1,0)&lt;Date_End,B4457+IF(Tbl_Hourly_Gen[[#This Row],[Hour]]=24,1,0),0)</f>
        <v>45477</v>
      </c>
      <c r="C4458" s="29">
        <f>Tbl_Hourly_Gen[[#This Row],[Hour]]/24</f>
        <v>0.25</v>
      </c>
      <c r="D4458">
        <f>MONTH(Tbl_Hourly_Gen[[#This Row],[Date]])</f>
        <v>7</v>
      </c>
      <c r="E4458">
        <f>DAY(Tbl_Hourly_Gen[[#This Row],[Date]])</f>
        <v>4</v>
      </c>
      <c r="F4458">
        <v>6</v>
      </c>
      <c r="G4458">
        <f>WEEKDAY(Tbl_Hourly_Gen[[#This Row],[Date]])</f>
        <v>5</v>
      </c>
      <c r="H4458" s="7" t="s">
        <v>14</v>
      </c>
      <c r="I4458" s="5">
        <v>0</v>
      </c>
    </row>
    <row r="4459" spans="2:9">
      <c r="B4459" s="11">
        <f>IF(B4458+IF(Tbl_Hourly_Gen[[#This Row],[Hour]]=24,1,0)&lt;Date_End,B4458+IF(Tbl_Hourly_Gen[[#This Row],[Hour]]=24,1,0),0)</f>
        <v>45477</v>
      </c>
      <c r="C4459" s="29">
        <f>Tbl_Hourly_Gen[[#This Row],[Hour]]/24</f>
        <v>0.29166666666666669</v>
      </c>
      <c r="D4459">
        <f>MONTH(Tbl_Hourly_Gen[[#This Row],[Date]])</f>
        <v>7</v>
      </c>
      <c r="E4459">
        <f>DAY(Tbl_Hourly_Gen[[#This Row],[Date]])</f>
        <v>4</v>
      </c>
      <c r="F4459">
        <v>7</v>
      </c>
      <c r="G4459">
        <f>WEEKDAY(Tbl_Hourly_Gen[[#This Row],[Date]])</f>
        <v>5</v>
      </c>
      <c r="H4459" s="7" t="s">
        <v>14</v>
      </c>
      <c r="I4459" s="5">
        <v>0</v>
      </c>
    </row>
    <row r="4460" spans="2:9">
      <c r="B4460" s="11">
        <f>IF(B4459+IF(Tbl_Hourly_Gen[[#This Row],[Hour]]=24,1,0)&lt;Date_End,B4459+IF(Tbl_Hourly_Gen[[#This Row],[Hour]]=24,1,0),0)</f>
        <v>45477</v>
      </c>
      <c r="C4460" s="29">
        <f>Tbl_Hourly_Gen[[#This Row],[Hour]]/24</f>
        <v>0.33333333333333331</v>
      </c>
      <c r="D4460">
        <f>MONTH(Tbl_Hourly_Gen[[#This Row],[Date]])</f>
        <v>7</v>
      </c>
      <c r="E4460">
        <f>DAY(Tbl_Hourly_Gen[[#This Row],[Date]])</f>
        <v>4</v>
      </c>
      <c r="F4460">
        <v>8</v>
      </c>
      <c r="G4460">
        <f>WEEKDAY(Tbl_Hourly_Gen[[#This Row],[Date]])</f>
        <v>5</v>
      </c>
      <c r="H4460" s="7" t="s">
        <v>14</v>
      </c>
      <c r="I4460" s="5">
        <v>0</v>
      </c>
    </row>
    <row r="4461" spans="2:9">
      <c r="B4461" s="11">
        <f>IF(B4460+IF(Tbl_Hourly_Gen[[#This Row],[Hour]]=24,1,0)&lt;Date_End,B4460+IF(Tbl_Hourly_Gen[[#This Row],[Hour]]=24,1,0),0)</f>
        <v>45477</v>
      </c>
      <c r="C4461" s="29">
        <f>Tbl_Hourly_Gen[[#This Row],[Hour]]/24</f>
        <v>0.375</v>
      </c>
      <c r="D4461">
        <f>MONTH(Tbl_Hourly_Gen[[#This Row],[Date]])</f>
        <v>7</v>
      </c>
      <c r="E4461">
        <f>DAY(Tbl_Hourly_Gen[[#This Row],[Date]])</f>
        <v>4</v>
      </c>
      <c r="F4461">
        <v>9</v>
      </c>
      <c r="G4461">
        <f>WEEKDAY(Tbl_Hourly_Gen[[#This Row],[Date]])</f>
        <v>5</v>
      </c>
      <c r="H4461" s="7" t="s">
        <v>14</v>
      </c>
      <c r="I4461" s="5">
        <v>0</v>
      </c>
    </row>
    <row r="4462" spans="2:9">
      <c r="B4462" s="11">
        <f>IF(B4461+IF(Tbl_Hourly_Gen[[#This Row],[Hour]]=24,1,0)&lt;Date_End,B4461+IF(Tbl_Hourly_Gen[[#This Row],[Hour]]=24,1,0),0)</f>
        <v>45477</v>
      </c>
      <c r="C4462" s="29">
        <f>Tbl_Hourly_Gen[[#This Row],[Hour]]/24</f>
        <v>0.41666666666666669</v>
      </c>
      <c r="D4462">
        <f>MONTH(Tbl_Hourly_Gen[[#This Row],[Date]])</f>
        <v>7</v>
      </c>
      <c r="E4462">
        <f>DAY(Tbl_Hourly_Gen[[#This Row],[Date]])</f>
        <v>4</v>
      </c>
      <c r="F4462">
        <v>10</v>
      </c>
      <c r="G4462">
        <f>WEEKDAY(Tbl_Hourly_Gen[[#This Row],[Date]])</f>
        <v>5</v>
      </c>
      <c r="H4462" s="7" t="s">
        <v>14</v>
      </c>
      <c r="I4462" s="5">
        <v>0</v>
      </c>
    </row>
    <row r="4463" spans="2:9">
      <c r="B4463" s="11">
        <f>IF(B4462+IF(Tbl_Hourly_Gen[[#This Row],[Hour]]=24,1,0)&lt;Date_End,B4462+IF(Tbl_Hourly_Gen[[#This Row],[Hour]]=24,1,0),0)</f>
        <v>45477</v>
      </c>
      <c r="C4463" s="29">
        <f>Tbl_Hourly_Gen[[#This Row],[Hour]]/24</f>
        <v>0.45833333333333331</v>
      </c>
      <c r="D4463">
        <f>MONTH(Tbl_Hourly_Gen[[#This Row],[Date]])</f>
        <v>7</v>
      </c>
      <c r="E4463">
        <f>DAY(Tbl_Hourly_Gen[[#This Row],[Date]])</f>
        <v>4</v>
      </c>
      <c r="F4463">
        <v>11</v>
      </c>
      <c r="G4463">
        <f>WEEKDAY(Tbl_Hourly_Gen[[#This Row],[Date]])</f>
        <v>5</v>
      </c>
      <c r="H4463" s="7" t="s">
        <v>14</v>
      </c>
      <c r="I4463" s="5">
        <v>0</v>
      </c>
    </row>
    <row r="4464" spans="2:9">
      <c r="B4464" s="11">
        <f>IF(B4463+IF(Tbl_Hourly_Gen[[#This Row],[Hour]]=24,1,0)&lt;Date_End,B4463+IF(Tbl_Hourly_Gen[[#This Row],[Hour]]=24,1,0),0)</f>
        <v>45477</v>
      </c>
      <c r="C4464" s="29">
        <f>Tbl_Hourly_Gen[[#This Row],[Hour]]/24</f>
        <v>0.5</v>
      </c>
      <c r="D4464">
        <f>MONTH(Tbl_Hourly_Gen[[#This Row],[Date]])</f>
        <v>7</v>
      </c>
      <c r="E4464">
        <f>DAY(Tbl_Hourly_Gen[[#This Row],[Date]])</f>
        <v>4</v>
      </c>
      <c r="F4464">
        <v>12</v>
      </c>
      <c r="G4464">
        <f>WEEKDAY(Tbl_Hourly_Gen[[#This Row],[Date]])</f>
        <v>5</v>
      </c>
      <c r="H4464" s="7" t="s">
        <v>14</v>
      </c>
      <c r="I4464" s="5">
        <v>0</v>
      </c>
    </row>
    <row r="4465" spans="2:9">
      <c r="B4465" s="11">
        <f>IF(B4464+IF(Tbl_Hourly_Gen[[#This Row],[Hour]]=24,1,0)&lt;Date_End,B4464+IF(Tbl_Hourly_Gen[[#This Row],[Hour]]=24,1,0),0)</f>
        <v>45477</v>
      </c>
      <c r="C4465" s="29">
        <f>Tbl_Hourly_Gen[[#This Row],[Hour]]/24</f>
        <v>0.54166666666666663</v>
      </c>
      <c r="D4465">
        <f>MONTH(Tbl_Hourly_Gen[[#This Row],[Date]])</f>
        <v>7</v>
      </c>
      <c r="E4465">
        <f>DAY(Tbl_Hourly_Gen[[#This Row],[Date]])</f>
        <v>4</v>
      </c>
      <c r="F4465">
        <v>13</v>
      </c>
      <c r="G4465">
        <f>WEEKDAY(Tbl_Hourly_Gen[[#This Row],[Date]])</f>
        <v>5</v>
      </c>
      <c r="H4465" s="7" t="s">
        <v>14</v>
      </c>
      <c r="I4465" s="5">
        <v>0</v>
      </c>
    </row>
    <row r="4466" spans="2:9">
      <c r="B4466" s="11">
        <f>IF(B4465+IF(Tbl_Hourly_Gen[[#This Row],[Hour]]=24,1,0)&lt;Date_End,B4465+IF(Tbl_Hourly_Gen[[#This Row],[Hour]]=24,1,0),0)</f>
        <v>45477</v>
      </c>
      <c r="C4466" s="29">
        <f>Tbl_Hourly_Gen[[#This Row],[Hour]]/24</f>
        <v>0.58333333333333337</v>
      </c>
      <c r="D4466">
        <f>MONTH(Tbl_Hourly_Gen[[#This Row],[Date]])</f>
        <v>7</v>
      </c>
      <c r="E4466">
        <f>DAY(Tbl_Hourly_Gen[[#This Row],[Date]])</f>
        <v>4</v>
      </c>
      <c r="F4466">
        <v>14</v>
      </c>
      <c r="G4466">
        <f>WEEKDAY(Tbl_Hourly_Gen[[#This Row],[Date]])</f>
        <v>5</v>
      </c>
      <c r="H4466" s="7" t="s">
        <v>14</v>
      </c>
      <c r="I4466" s="5">
        <v>0</v>
      </c>
    </row>
    <row r="4467" spans="2:9">
      <c r="B4467" s="11">
        <f>IF(B4466+IF(Tbl_Hourly_Gen[[#This Row],[Hour]]=24,1,0)&lt;Date_End,B4466+IF(Tbl_Hourly_Gen[[#This Row],[Hour]]=24,1,0),0)</f>
        <v>45477</v>
      </c>
      <c r="C4467" s="29">
        <f>Tbl_Hourly_Gen[[#This Row],[Hour]]/24</f>
        <v>0.625</v>
      </c>
      <c r="D4467">
        <f>MONTH(Tbl_Hourly_Gen[[#This Row],[Date]])</f>
        <v>7</v>
      </c>
      <c r="E4467">
        <f>DAY(Tbl_Hourly_Gen[[#This Row],[Date]])</f>
        <v>4</v>
      </c>
      <c r="F4467">
        <v>15</v>
      </c>
      <c r="G4467">
        <f>WEEKDAY(Tbl_Hourly_Gen[[#This Row],[Date]])</f>
        <v>5</v>
      </c>
      <c r="H4467" s="7" t="s">
        <v>14</v>
      </c>
      <c r="I4467" s="5">
        <v>0</v>
      </c>
    </row>
    <row r="4468" spans="2:9">
      <c r="B4468" s="11">
        <f>IF(B4467+IF(Tbl_Hourly_Gen[[#This Row],[Hour]]=24,1,0)&lt;Date_End,B4467+IF(Tbl_Hourly_Gen[[#This Row],[Hour]]=24,1,0),0)</f>
        <v>45477</v>
      </c>
      <c r="C4468" s="29">
        <f>Tbl_Hourly_Gen[[#This Row],[Hour]]/24</f>
        <v>0.66666666666666663</v>
      </c>
      <c r="D4468">
        <f>MONTH(Tbl_Hourly_Gen[[#This Row],[Date]])</f>
        <v>7</v>
      </c>
      <c r="E4468">
        <f>DAY(Tbl_Hourly_Gen[[#This Row],[Date]])</f>
        <v>4</v>
      </c>
      <c r="F4468">
        <v>16</v>
      </c>
      <c r="G4468">
        <f>WEEKDAY(Tbl_Hourly_Gen[[#This Row],[Date]])</f>
        <v>5</v>
      </c>
      <c r="H4468" s="7" t="s">
        <v>14</v>
      </c>
      <c r="I4468" s="5">
        <v>0</v>
      </c>
    </row>
    <row r="4469" spans="2:9">
      <c r="B4469" s="11">
        <f>IF(B4468+IF(Tbl_Hourly_Gen[[#This Row],[Hour]]=24,1,0)&lt;Date_End,B4468+IF(Tbl_Hourly_Gen[[#This Row],[Hour]]=24,1,0),0)</f>
        <v>45477</v>
      </c>
      <c r="C4469" s="29">
        <f>Tbl_Hourly_Gen[[#This Row],[Hour]]/24</f>
        <v>0.70833333333333337</v>
      </c>
      <c r="D4469">
        <f>MONTH(Tbl_Hourly_Gen[[#This Row],[Date]])</f>
        <v>7</v>
      </c>
      <c r="E4469">
        <f>DAY(Tbl_Hourly_Gen[[#This Row],[Date]])</f>
        <v>4</v>
      </c>
      <c r="F4469">
        <v>17</v>
      </c>
      <c r="G4469">
        <f>WEEKDAY(Tbl_Hourly_Gen[[#This Row],[Date]])</f>
        <v>5</v>
      </c>
      <c r="H4469" s="7" t="s">
        <v>14</v>
      </c>
      <c r="I4469" s="5">
        <v>0</v>
      </c>
    </row>
    <row r="4470" spans="2:9">
      <c r="B4470" s="11">
        <f>IF(B4469+IF(Tbl_Hourly_Gen[[#This Row],[Hour]]=24,1,0)&lt;Date_End,B4469+IF(Tbl_Hourly_Gen[[#This Row],[Hour]]=24,1,0),0)</f>
        <v>45477</v>
      </c>
      <c r="C4470" s="29">
        <f>Tbl_Hourly_Gen[[#This Row],[Hour]]/24</f>
        <v>0.75</v>
      </c>
      <c r="D4470">
        <f>MONTH(Tbl_Hourly_Gen[[#This Row],[Date]])</f>
        <v>7</v>
      </c>
      <c r="E4470">
        <f>DAY(Tbl_Hourly_Gen[[#This Row],[Date]])</f>
        <v>4</v>
      </c>
      <c r="F4470">
        <v>18</v>
      </c>
      <c r="G4470">
        <f>WEEKDAY(Tbl_Hourly_Gen[[#This Row],[Date]])</f>
        <v>5</v>
      </c>
      <c r="H4470" s="7" t="s">
        <v>14</v>
      </c>
      <c r="I4470" s="5">
        <v>0</v>
      </c>
    </row>
    <row r="4471" spans="2:9">
      <c r="B4471" s="11">
        <f>IF(B4470+IF(Tbl_Hourly_Gen[[#This Row],[Hour]]=24,1,0)&lt;Date_End,B4470+IF(Tbl_Hourly_Gen[[#This Row],[Hour]]=24,1,0),0)</f>
        <v>45477</v>
      </c>
      <c r="C4471" s="29">
        <f>Tbl_Hourly_Gen[[#This Row],[Hour]]/24</f>
        <v>0.79166666666666663</v>
      </c>
      <c r="D4471">
        <f>MONTH(Tbl_Hourly_Gen[[#This Row],[Date]])</f>
        <v>7</v>
      </c>
      <c r="E4471">
        <f>DAY(Tbl_Hourly_Gen[[#This Row],[Date]])</f>
        <v>4</v>
      </c>
      <c r="F4471">
        <v>19</v>
      </c>
      <c r="G4471">
        <f>WEEKDAY(Tbl_Hourly_Gen[[#This Row],[Date]])</f>
        <v>5</v>
      </c>
      <c r="H4471" s="7" t="s">
        <v>14</v>
      </c>
      <c r="I4471" s="5">
        <v>0</v>
      </c>
    </row>
    <row r="4472" spans="2:9">
      <c r="B4472" s="11">
        <f>IF(B4471+IF(Tbl_Hourly_Gen[[#This Row],[Hour]]=24,1,0)&lt;Date_End,B4471+IF(Tbl_Hourly_Gen[[#This Row],[Hour]]=24,1,0),0)</f>
        <v>45477</v>
      </c>
      <c r="C4472" s="29">
        <f>Tbl_Hourly_Gen[[#This Row],[Hour]]/24</f>
        <v>0.83333333333333337</v>
      </c>
      <c r="D4472">
        <f>MONTH(Tbl_Hourly_Gen[[#This Row],[Date]])</f>
        <v>7</v>
      </c>
      <c r="E4472">
        <f>DAY(Tbl_Hourly_Gen[[#This Row],[Date]])</f>
        <v>4</v>
      </c>
      <c r="F4472">
        <v>20</v>
      </c>
      <c r="G4472">
        <f>WEEKDAY(Tbl_Hourly_Gen[[#This Row],[Date]])</f>
        <v>5</v>
      </c>
      <c r="H4472" s="7" t="s">
        <v>14</v>
      </c>
      <c r="I4472" s="5">
        <v>0</v>
      </c>
    </row>
    <row r="4473" spans="2:9">
      <c r="B4473" s="11">
        <f>IF(B4472+IF(Tbl_Hourly_Gen[[#This Row],[Hour]]=24,1,0)&lt;Date_End,B4472+IF(Tbl_Hourly_Gen[[#This Row],[Hour]]=24,1,0),0)</f>
        <v>45477</v>
      </c>
      <c r="C4473" s="29">
        <f>Tbl_Hourly_Gen[[#This Row],[Hour]]/24</f>
        <v>0.875</v>
      </c>
      <c r="D4473">
        <f>MONTH(Tbl_Hourly_Gen[[#This Row],[Date]])</f>
        <v>7</v>
      </c>
      <c r="E4473">
        <f>DAY(Tbl_Hourly_Gen[[#This Row],[Date]])</f>
        <v>4</v>
      </c>
      <c r="F4473">
        <v>21</v>
      </c>
      <c r="G4473">
        <f>WEEKDAY(Tbl_Hourly_Gen[[#This Row],[Date]])</f>
        <v>5</v>
      </c>
      <c r="H4473" s="7" t="s">
        <v>14</v>
      </c>
      <c r="I4473" s="5">
        <v>0</v>
      </c>
    </row>
    <row r="4474" spans="2:9">
      <c r="B4474" s="11">
        <f>IF(B4473+IF(Tbl_Hourly_Gen[[#This Row],[Hour]]=24,1,0)&lt;Date_End,B4473+IF(Tbl_Hourly_Gen[[#This Row],[Hour]]=24,1,0),0)</f>
        <v>45477</v>
      </c>
      <c r="C4474" s="29">
        <f>Tbl_Hourly_Gen[[#This Row],[Hour]]/24</f>
        <v>0.91666666666666663</v>
      </c>
      <c r="D4474">
        <f>MONTH(Tbl_Hourly_Gen[[#This Row],[Date]])</f>
        <v>7</v>
      </c>
      <c r="E4474">
        <f>DAY(Tbl_Hourly_Gen[[#This Row],[Date]])</f>
        <v>4</v>
      </c>
      <c r="F4474">
        <v>22</v>
      </c>
      <c r="G4474">
        <f>WEEKDAY(Tbl_Hourly_Gen[[#This Row],[Date]])</f>
        <v>5</v>
      </c>
      <c r="H4474" s="7" t="s">
        <v>14</v>
      </c>
      <c r="I4474" s="5">
        <v>0</v>
      </c>
    </row>
    <row r="4475" spans="2:9">
      <c r="B4475" s="11">
        <f>IF(B4474+IF(Tbl_Hourly_Gen[[#This Row],[Hour]]=24,1,0)&lt;Date_End,B4474+IF(Tbl_Hourly_Gen[[#This Row],[Hour]]=24,1,0),0)</f>
        <v>45477</v>
      </c>
      <c r="C4475" s="29">
        <f>Tbl_Hourly_Gen[[#This Row],[Hour]]/24</f>
        <v>0.95833333333333337</v>
      </c>
      <c r="D4475">
        <f>MONTH(Tbl_Hourly_Gen[[#This Row],[Date]])</f>
        <v>7</v>
      </c>
      <c r="E4475">
        <f>DAY(Tbl_Hourly_Gen[[#This Row],[Date]])</f>
        <v>4</v>
      </c>
      <c r="F4475">
        <v>23</v>
      </c>
      <c r="G4475">
        <f>WEEKDAY(Tbl_Hourly_Gen[[#This Row],[Date]])</f>
        <v>5</v>
      </c>
      <c r="H4475" s="7" t="s">
        <v>14</v>
      </c>
      <c r="I4475" s="5">
        <v>0</v>
      </c>
    </row>
    <row r="4476" spans="2:9">
      <c r="B4476" s="11">
        <f>IF(B4475+IF(Tbl_Hourly_Gen[[#This Row],[Hour]]=24,1,0)&lt;Date_End,B4475+IF(Tbl_Hourly_Gen[[#This Row],[Hour]]=24,1,0),0)</f>
        <v>45478</v>
      </c>
      <c r="C4476" s="29">
        <f>Tbl_Hourly_Gen[[#This Row],[Hour]]/24</f>
        <v>1</v>
      </c>
      <c r="D4476">
        <f>MONTH(Tbl_Hourly_Gen[[#This Row],[Date]])</f>
        <v>7</v>
      </c>
      <c r="E4476">
        <f>DAY(Tbl_Hourly_Gen[[#This Row],[Date]])</f>
        <v>5</v>
      </c>
      <c r="F4476">
        <v>24</v>
      </c>
      <c r="G4476">
        <f>WEEKDAY(Tbl_Hourly_Gen[[#This Row],[Date]])</f>
        <v>6</v>
      </c>
      <c r="H4476" s="7" t="s">
        <v>14</v>
      </c>
      <c r="I4476" s="5">
        <v>0</v>
      </c>
    </row>
    <row r="4477" spans="2:9">
      <c r="B4477" s="11">
        <f>IF(B4476+IF(Tbl_Hourly_Gen[[#This Row],[Hour]]=24,1,0)&lt;Date_End,B4476+IF(Tbl_Hourly_Gen[[#This Row],[Hour]]=24,1,0),0)</f>
        <v>45478</v>
      </c>
      <c r="C4477" s="29">
        <f>Tbl_Hourly_Gen[[#This Row],[Hour]]/24</f>
        <v>4.1666666666666664E-2</v>
      </c>
      <c r="D4477">
        <f>MONTH(Tbl_Hourly_Gen[[#This Row],[Date]])</f>
        <v>7</v>
      </c>
      <c r="E4477">
        <f>DAY(Tbl_Hourly_Gen[[#This Row],[Date]])</f>
        <v>5</v>
      </c>
      <c r="F4477">
        <v>1</v>
      </c>
      <c r="G4477">
        <f>WEEKDAY(Tbl_Hourly_Gen[[#This Row],[Date]])</f>
        <v>6</v>
      </c>
      <c r="H4477" s="7" t="s">
        <v>14</v>
      </c>
      <c r="I4477" s="5">
        <v>0</v>
      </c>
    </row>
    <row r="4478" spans="2:9">
      <c r="B4478" s="11">
        <f>IF(B4477+IF(Tbl_Hourly_Gen[[#This Row],[Hour]]=24,1,0)&lt;Date_End,B4477+IF(Tbl_Hourly_Gen[[#This Row],[Hour]]=24,1,0),0)</f>
        <v>45478</v>
      </c>
      <c r="C4478" s="29">
        <f>Tbl_Hourly_Gen[[#This Row],[Hour]]/24</f>
        <v>8.3333333333333329E-2</v>
      </c>
      <c r="D4478">
        <f>MONTH(Tbl_Hourly_Gen[[#This Row],[Date]])</f>
        <v>7</v>
      </c>
      <c r="E4478">
        <f>DAY(Tbl_Hourly_Gen[[#This Row],[Date]])</f>
        <v>5</v>
      </c>
      <c r="F4478">
        <v>2</v>
      </c>
      <c r="G4478">
        <f>WEEKDAY(Tbl_Hourly_Gen[[#This Row],[Date]])</f>
        <v>6</v>
      </c>
      <c r="H4478" s="7" t="s">
        <v>14</v>
      </c>
      <c r="I4478" s="5">
        <v>0</v>
      </c>
    </row>
    <row r="4479" spans="2:9">
      <c r="B4479" s="11">
        <f>IF(B4478+IF(Tbl_Hourly_Gen[[#This Row],[Hour]]=24,1,0)&lt;Date_End,B4478+IF(Tbl_Hourly_Gen[[#This Row],[Hour]]=24,1,0),0)</f>
        <v>45478</v>
      </c>
      <c r="C4479" s="29">
        <f>Tbl_Hourly_Gen[[#This Row],[Hour]]/24</f>
        <v>0.125</v>
      </c>
      <c r="D4479">
        <f>MONTH(Tbl_Hourly_Gen[[#This Row],[Date]])</f>
        <v>7</v>
      </c>
      <c r="E4479">
        <f>DAY(Tbl_Hourly_Gen[[#This Row],[Date]])</f>
        <v>5</v>
      </c>
      <c r="F4479">
        <v>3</v>
      </c>
      <c r="G4479">
        <f>WEEKDAY(Tbl_Hourly_Gen[[#This Row],[Date]])</f>
        <v>6</v>
      </c>
      <c r="H4479" s="7" t="s">
        <v>14</v>
      </c>
      <c r="I4479" s="5">
        <v>0</v>
      </c>
    </row>
    <row r="4480" spans="2:9">
      <c r="B4480" s="11">
        <f>IF(B4479+IF(Tbl_Hourly_Gen[[#This Row],[Hour]]=24,1,0)&lt;Date_End,B4479+IF(Tbl_Hourly_Gen[[#This Row],[Hour]]=24,1,0),0)</f>
        <v>45478</v>
      </c>
      <c r="C4480" s="29">
        <f>Tbl_Hourly_Gen[[#This Row],[Hour]]/24</f>
        <v>0.16666666666666666</v>
      </c>
      <c r="D4480">
        <f>MONTH(Tbl_Hourly_Gen[[#This Row],[Date]])</f>
        <v>7</v>
      </c>
      <c r="E4480">
        <f>DAY(Tbl_Hourly_Gen[[#This Row],[Date]])</f>
        <v>5</v>
      </c>
      <c r="F4480">
        <v>4</v>
      </c>
      <c r="G4480">
        <f>WEEKDAY(Tbl_Hourly_Gen[[#This Row],[Date]])</f>
        <v>6</v>
      </c>
      <c r="H4480" s="7" t="s">
        <v>14</v>
      </c>
      <c r="I4480" s="5">
        <v>0</v>
      </c>
    </row>
    <row r="4481" spans="2:9">
      <c r="B4481" s="11">
        <f>IF(B4480+IF(Tbl_Hourly_Gen[[#This Row],[Hour]]=24,1,0)&lt;Date_End,B4480+IF(Tbl_Hourly_Gen[[#This Row],[Hour]]=24,1,0),0)</f>
        <v>45478</v>
      </c>
      <c r="C4481" s="29">
        <f>Tbl_Hourly_Gen[[#This Row],[Hour]]/24</f>
        <v>0.20833333333333334</v>
      </c>
      <c r="D4481">
        <f>MONTH(Tbl_Hourly_Gen[[#This Row],[Date]])</f>
        <v>7</v>
      </c>
      <c r="E4481">
        <f>DAY(Tbl_Hourly_Gen[[#This Row],[Date]])</f>
        <v>5</v>
      </c>
      <c r="F4481">
        <v>5</v>
      </c>
      <c r="G4481">
        <f>WEEKDAY(Tbl_Hourly_Gen[[#This Row],[Date]])</f>
        <v>6</v>
      </c>
      <c r="H4481" s="7" t="s">
        <v>14</v>
      </c>
      <c r="I4481" s="5">
        <v>0</v>
      </c>
    </row>
    <row r="4482" spans="2:9">
      <c r="B4482" s="11">
        <f>IF(B4481+IF(Tbl_Hourly_Gen[[#This Row],[Hour]]=24,1,0)&lt;Date_End,B4481+IF(Tbl_Hourly_Gen[[#This Row],[Hour]]=24,1,0),0)</f>
        <v>45478</v>
      </c>
      <c r="C4482" s="29">
        <f>Tbl_Hourly_Gen[[#This Row],[Hour]]/24</f>
        <v>0.25</v>
      </c>
      <c r="D4482">
        <f>MONTH(Tbl_Hourly_Gen[[#This Row],[Date]])</f>
        <v>7</v>
      </c>
      <c r="E4482">
        <f>DAY(Tbl_Hourly_Gen[[#This Row],[Date]])</f>
        <v>5</v>
      </c>
      <c r="F4482">
        <v>6</v>
      </c>
      <c r="G4482">
        <f>WEEKDAY(Tbl_Hourly_Gen[[#This Row],[Date]])</f>
        <v>6</v>
      </c>
      <c r="H4482" s="7" t="s">
        <v>14</v>
      </c>
      <c r="I4482" s="5">
        <v>0</v>
      </c>
    </row>
    <row r="4483" spans="2:9">
      <c r="B4483" s="11">
        <f>IF(B4482+IF(Tbl_Hourly_Gen[[#This Row],[Hour]]=24,1,0)&lt;Date_End,B4482+IF(Tbl_Hourly_Gen[[#This Row],[Hour]]=24,1,0),0)</f>
        <v>45478</v>
      </c>
      <c r="C4483" s="29">
        <f>Tbl_Hourly_Gen[[#This Row],[Hour]]/24</f>
        <v>0.29166666666666669</v>
      </c>
      <c r="D4483">
        <f>MONTH(Tbl_Hourly_Gen[[#This Row],[Date]])</f>
        <v>7</v>
      </c>
      <c r="E4483">
        <f>DAY(Tbl_Hourly_Gen[[#This Row],[Date]])</f>
        <v>5</v>
      </c>
      <c r="F4483">
        <v>7</v>
      </c>
      <c r="G4483">
        <f>WEEKDAY(Tbl_Hourly_Gen[[#This Row],[Date]])</f>
        <v>6</v>
      </c>
      <c r="H4483" s="7" t="s">
        <v>14</v>
      </c>
      <c r="I4483" s="5">
        <v>0</v>
      </c>
    </row>
    <row r="4484" spans="2:9">
      <c r="B4484" s="11">
        <f>IF(B4483+IF(Tbl_Hourly_Gen[[#This Row],[Hour]]=24,1,0)&lt;Date_End,B4483+IF(Tbl_Hourly_Gen[[#This Row],[Hour]]=24,1,0),0)</f>
        <v>45478</v>
      </c>
      <c r="C4484" s="29">
        <f>Tbl_Hourly_Gen[[#This Row],[Hour]]/24</f>
        <v>0.33333333333333331</v>
      </c>
      <c r="D4484">
        <f>MONTH(Tbl_Hourly_Gen[[#This Row],[Date]])</f>
        <v>7</v>
      </c>
      <c r="E4484">
        <f>DAY(Tbl_Hourly_Gen[[#This Row],[Date]])</f>
        <v>5</v>
      </c>
      <c r="F4484">
        <v>8</v>
      </c>
      <c r="G4484">
        <f>WEEKDAY(Tbl_Hourly_Gen[[#This Row],[Date]])</f>
        <v>6</v>
      </c>
      <c r="H4484" s="7" t="s">
        <v>14</v>
      </c>
      <c r="I4484" s="5">
        <v>0</v>
      </c>
    </row>
    <row r="4485" spans="2:9">
      <c r="B4485" s="11">
        <f>IF(B4484+IF(Tbl_Hourly_Gen[[#This Row],[Hour]]=24,1,0)&lt;Date_End,B4484+IF(Tbl_Hourly_Gen[[#This Row],[Hour]]=24,1,0),0)</f>
        <v>45478</v>
      </c>
      <c r="C4485" s="29">
        <f>Tbl_Hourly_Gen[[#This Row],[Hour]]/24</f>
        <v>0.375</v>
      </c>
      <c r="D4485">
        <f>MONTH(Tbl_Hourly_Gen[[#This Row],[Date]])</f>
        <v>7</v>
      </c>
      <c r="E4485">
        <f>DAY(Tbl_Hourly_Gen[[#This Row],[Date]])</f>
        <v>5</v>
      </c>
      <c r="F4485">
        <v>9</v>
      </c>
      <c r="G4485">
        <f>WEEKDAY(Tbl_Hourly_Gen[[#This Row],[Date]])</f>
        <v>6</v>
      </c>
      <c r="H4485" s="7" t="s">
        <v>14</v>
      </c>
      <c r="I4485" s="5">
        <v>0</v>
      </c>
    </row>
    <row r="4486" spans="2:9">
      <c r="B4486" s="11">
        <f>IF(B4485+IF(Tbl_Hourly_Gen[[#This Row],[Hour]]=24,1,0)&lt;Date_End,B4485+IF(Tbl_Hourly_Gen[[#This Row],[Hour]]=24,1,0),0)</f>
        <v>45478</v>
      </c>
      <c r="C4486" s="29">
        <f>Tbl_Hourly_Gen[[#This Row],[Hour]]/24</f>
        <v>0.41666666666666669</v>
      </c>
      <c r="D4486">
        <f>MONTH(Tbl_Hourly_Gen[[#This Row],[Date]])</f>
        <v>7</v>
      </c>
      <c r="E4486">
        <f>DAY(Tbl_Hourly_Gen[[#This Row],[Date]])</f>
        <v>5</v>
      </c>
      <c r="F4486">
        <v>10</v>
      </c>
      <c r="G4486">
        <f>WEEKDAY(Tbl_Hourly_Gen[[#This Row],[Date]])</f>
        <v>6</v>
      </c>
      <c r="H4486" s="7" t="s">
        <v>14</v>
      </c>
      <c r="I4486" s="5">
        <v>0</v>
      </c>
    </row>
    <row r="4487" spans="2:9">
      <c r="B4487" s="11">
        <f>IF(B4486+IF(Tbl_Hourly_Gen[[#This Row],[Hour]]=24,1,0)&lt;Date_End,B4486+IF(Tbl_Hourly_Gen[[#This Row],[Hour]]=24,1,0),0)</f>
        <v>45478</v>
      </c>
      <c r="C4487" s="29">
        <f>Tbl_Hourly_Gen[[#This Row],[Hour]]/24</f>
        <v>0.45833333333333331</v>
      </c>
      <c r="D4487">
        <f>MONTH(Tbl_Hourly_Gen[[#This Row],[Date]])</f>
        <v>7</v>
      </c>
      <c r="E4487">
        <f>DAY(Tbl_Hourly_Gen[[#This Row],[Date]])</f>
        <v>5</v>
      </c>
      <c r="F4487">
        <v>11</v>
      </c>
      <c r="G4487">
        <f>WEEKDAY(Tbl_Hourly_Gen[[#This Row],[Date]])</f>
        <v>6</v>
      </c>
      <c r="H4487" s="7" t="s">
        <v>14</v>
      </c>
      <c r="I4487" s="5">
        <v>0</v>
      </c>
    </row>
    <row r="4488" spans="2:9">
      <c r="B4488" s="11">
        <f>IF(B4487+IF(Tbl_Hourly_Gen[[#This Row],[Hour]]=24,1,0)&lt;Date_End,B4487+IF(Tbl_Hourly_Gen[[#This Row],[Hour]]=24,1,0),0)</f>
        <v>45478</v>
      </c>
      <c r="C4488" s="29">
        <f>Tbl_Hourly_Gen[[#This Row],[Hour]]/24</f>
        <v>0.5</v>
      </c>
      <c r="D4488">
        <f>MONTH(Tbl_Hourly_Gen[[#This Row],[Date]])</f>
        <v>7</v>
      </c>
      <c r="E4488">
        <f>DAY(Tbl_Hourly_Gen[[#This Row],[Date]])</f>
        <v>5</v>
      </c>
      <c r="F4488">
        <v>12</v>
      </c>
      <c r="G4488">
        <f>WEEKDAY(Tbl_Hourly_Gen[[#This Row],[Date]])</f>
        <v>6</v>
      </c>
      <c r="H4488" s="7" t="s">
        <v>14</v>
      </c>
      <c r="I4488" s="5">
        <v>0</v>
      </c>
    </row>
    <row r="4489" spans="2:9">
      <c r="B4489" s="11">
        <f>IF(B4488+IF(Tbl_Hourly_Gen[[#This Row],[Hour]]=24,1,0)&lt;Date_End,B4488+IF(Tbl_Hourly_Gen[[#This Row],[Hour]]=24,1,0),0)</f>
        <v>45478</v>
      </c>
      <c r="C4489" s="29">
        <f>Tbl_Hourly_Gen[[#This Row],[Hour]]/24</f>
        <v>0.54166666666666663</v>
      </c>
      <c r="D4489">
        <f>MONTH(Tbl_Hourly_Gen[[#This Row],[Date]])</f>
        <v>7</v>
      </c>
      <c r="E4489">
        <f>DAY(Tbl_Hourly_Gen[[#This Row],[Date]])</f>
        <v>5</v>
      </c>
      <c r="F4489">
        <v>13</v>
      </c>
      <c r="G4489">
        <f>WEEKDAY(Tbl_Hourly_Gen[[#This Row],[Date]])</f>
        <v>6</v>
      </c>
      <c r="H4489" s="7" t="s">
        <v>14</v>
      </c>
      <c r="I4489" s="5">
        <v>0</v>
      </c>
    </row>
    <row r="4490" spans="2:9">
      <c r="B4490" s="11">
        <f>IF(B4489+IF(Tbl_Hourly_Gen[[#This Row],[Hour]]=24,1,0)&lt;Date_End,B4489+IF(Tbl_Hourly_Gen[[#This Row],[Hour]]=24,1,0),0)</f>
        <v>45478</v>
      </c>
      <c r="C4490" s="29">
        <f>Tbl_Hourly_Gen[[#This Row],[Hour]]/24</f>
        <v>0.58333333333333337</v>
      </c>
      <c r="D4490">
        <f>MONTH(Tbl_Hourly_Gen[[#This Row],[Date]])</f>
        <v>7</v>
      </c>
      <c r="E4490">
        <f>DAY(Tbl_Hourly_Gen[[#This Row],[Date]])</f>
        <v>5</v>
      </c>
      <c r="F4490">
        <v>14</v>
      </c>
      <c r="G4490">
        <f>WEEKDAY(Tbl_Hourly_Gen[[#This Row],[Date]])</f>
        <v>6</v>
      </c>
      <c r="H4490" s="7" t="s">
        <v>14</v>
      </c>
      <c r="I4490" s="5">
        <v>0</v>
      </c>
    </row>
    <row r="4491" spans="2:9">
      <c r="B4491" s="11">
        <f>IF(B4490+IF(Tbl_Hourly_Gen[[#This Row],[Hour]]=24,1,0)&lt;Date_End,B4490+IF(Tbl_Hourly_Gen[[#This Row],[Hour]]=24,1,0),0)</f>
        <v>45478</v>
      </c>
      <c r="C4491" s="29">
        <f>Tbl_Hourly_Gen[[#This Row],[Hour]]/24</f>
        <v>0.625</v>
      </c>
      <c r="D4491">
        <f>MONTH(Tbl_Hourly_Gen[[#This Row],[Date]])</f>
        <v>7</v>
      </c>
      <c r="E4491">
        <f>DAY(Tbl_Hourly_Gen[[#This Row],[Date]])</f>
        <v>5</v>
      </c>
      <c r="F4491">
        <v>15</v>
      </c>
      <c r="G4491">
        <f>WEEKDAY(Tbl_Hourly_Gen[[#This Row],[Date]])</f>
        <v>6</v>
      </c>
      <c r="H4491" s="7" t="s">
        <v>14</v>
      </c>
      <c r="I4491" s="5">
        <v>0</v>
      </c>
    </row>
    <row r="4492" spans="2:9">
      <c r="B4492" s="11">
        <f>IF(B4491+IF(Tbl_Hourly_Gen[[#This Row],[Hour]]=24,1,0)&lt;Date_End,B4491+IF(Tbl_Hourly_Gen[[#This Row],[Hour]]=24,1,0),0)</f>
        <v>45478</v>
      </c>
      <c r="C4492" s="29">
        <f>Tbl_Hourly_Gen[[#This Row],[Hour]]/24</f>
        <v>0.66666666666666663</v>
      </c>
      <c r="D4492">
        <f>MONTH(Tbl_Hourly_Gen[[#This Row],[Date]])</f>
        <v>7</v>
      </c>
      <c r="E4492">
        <f>DAY(Tbl_Hourly_Gen[[#This Row],[Date]])</f>
        <v>5</v>
      </c>
      <c r="F4492">
        <v>16</v>
      </c>
      <c r="G4492">
        <f>WEEKDAY(Tbl_Hourly_Gen[[#This Row],[Date]])</f>
        <v>6</v>
      </c>
      <c r="H4492" s="7" t="s">
        <v>14</v>
      </c>
      <c r="I4492" s="5">
        <v>0</v>
      </c>
    </row>
    <row r="4493" spans="2:9">
      <c r="B4493" s="11">
        <f>IF(B4492+IF(Tbl_Hourly_Gen[[#This Row],[Hour]]=24,1,0)&lt;Date_End,B4492+IF(Tbl_Hourly_Gen[[#This Row],[Hour]]=24,1,0),0)</f>
        <v>45478</v>
      </c>
      <c r="C4493" s="29">
        <f>Tbl_Hourly_Gen[[#This Row],[Hour]]/24</f>
        <v>0.70833333333333337</v>
      </c>
      <c r="D4493">
        <f>MONTH(Tbl_Hourly_Gen[[#This Row],[Date]])</f>
        <v>7</v>
      </c>
      <c r="E4493">
        <f>DAY(Tbl_Hourly_Gen[[#This Row],[Date]])</f>
        <v>5</v>
      </c>
      <c r="F4493">
        <v>17</v>
      </c>
      <c r="G4493">
        <f>WEEKDAY(Tbl_Hourly_Gen[[#This Row],[Date]])</f>
        <v>6</v>
      </c>
      <c r="H4493" s="7" t="s">
        <v>14</v>
      </c>
      <c r="I4493" s="5">
        <v>0</v>
      </c>
    </row>
    <row r="4494" spans="2:9">
      <c r="B4494" s="11">
        <f>IF(B4493+IF(Tbl_Hourly_Gen[[#This Row],[Hour]]=24,1,0)&lt;Date_End,B4493+IF(Tbl_Hourly_Gen[[#This Row],[Hour]]=24,1,0),0)</f>
        <v>45478</v>
      </c>
      <c r="C4494" s="29">
        <f>Tbl_Hourly_Gen[[#This Row],[Hour]]/24</f>
        <v>0.75</v>
      </c>
      <c r="D4494">
        <f>MONTH(Tbl_Hourly_Gen[[#This Row],[Date]])</f>
        <v>7</v>
      </c>
      <c r="E4494">
        <f>DAY(Tbl_Hourly_Gen[[#This Row],[Date]])</f>
        <v>5</v>
      </c>
      <c r="F4494">
        <v>18</v>
      </c>
      <c r="G4494">
        <f>WEEKDAY(Tbl_Hourly_Gen[[#This Row],[Date]])</f>
        <v>6</v>
      </c>
      <c r="H4494" s="7" t="s">
        <v>14</v>
      </c>
      <c r="I4494" s="5">
        <v>0</v>
      </c>
    </row>
    <row r="4495" spans="2:9">
      <c r="B4495" s="11">
        <f>IF(B4494+IF(Tbl_Hourly_Gen[[#This Row],[Hour]]=24,1,0)&lt;Date_End,B4494+IF(Tbl_Hourly_Gen[[#This Row],[Hour]]=24,1,0),0)</f>
        <v>45478</v>
      </c>
      <c r="C4495" s="29">
        <f>Tbl_Hourly_Gen[[#This Row],[Hour]]/24</f>
        <v>0.79166666666666663</v>
      </c>
      <c r="D4495">
        <f>MONTH(Tbl_Hourly_Gen[[#This Row],[Date]])</f>
        <v>7</v>
      </c>
      <c r="E4495">
        <f>DAY(Tbl_Hourly_Gen[[#This Row],[Date]])</f>
        <v>5</v>
      </c>
      <c r="F4495">
        <v>19</v>
      </c>
      <c r="G4495">
        <f>WEEKDAY(Tbl_Hourly_Gen[[#This Row],[Date]])</f>
        <v>6</v>
      </c>
      <c r="H4495" s="7" t="s">
        <v>14</v>
      </c>
      <c r="I4495" s="5">
        <v>0</v>
      </c>
    </row>
    <row r="4496" spans="2:9">
      <c r="B4496" s="11">
        <f>IF(B4495+IF(Tbl_Hourly_Gen[[#This Row],[Hour]]=24,1,0)&lt;Date_End,B4495+IF(Tbl_Hourly_Gen[[#This Row],[Hour]]=24,1,0),0)</f>
        <v>45478</v>
      </c>
      <c r="C4496" s="29">
        <f>Tbl_Hourly_Gen[[#This Row],[Hour]]/24</f>
        <v>0.83333333333333337</v>
      </c>
      <c r="D4496">
        <f>MONTH(Tbl_Hourly_Gen[[#This Row],[Date]])</f>
        <v>7</v>
      </c>
      <c r="E4496">
        <f>DAY(Tbl_Hourly_Gen[[#This Row],[Date]])</f>
        <v>5</v>
      </c>
      <c r="F4496">
        <v>20</v>
      </c>
      <c r="G4496">
        <f>WEEKDAY(Tbl_Hourly_Gen[[#This Row],[Date]])</f>
        <v>6</v>
      </c>
      <c r="H4496" s="7" t="s">
        <v>14</v>
      </c>
      <c r="I4496" s="5">
        <v>0</v>
      </c>
    </row>
    <row r="4497" spans="2:9">
      <c r="B4497" s="11">
        <f>IF(B4496+IF(Tbl_Hourly_Gen[[#This Row],[Hour]]=24,1,0)&lt;Date_End,B4496+IF(Tbl_Hourly_Gen[[#This Row],[Hour]]=24,1,0),0)</f>
        <v>45478</v>
      </c>
      <c r="C4497" s="29">
        <f>Tbl_Hourly_Gen[[#This Row],[Hour]]/24</f>
        <v>0.875</v>
      </c>
      <c r="D4497">
        <f>MONTH(Tbl_Hourly_Gen[[#This Row],[Date]])</f>
        <v>7</v>
      </c>
      <c r="E4497">
        <f>DAY(Tbl_Hourly_Gen[[#This Row],[Date]])</f>
        <v>5</v>
      </c>
      <c r="F4497">
        <v>21</v>
      </c>
      <c r="G4497">
        <f>WEEKDAY(Tbl_Hourly_Gen[[#This Row],[Date]])</f>
        <v>6</v>
      </c>
      <c r="H4497" s="7" t="s">
        <v>14</v>
      </c>
      <c r="I4497" s="5">
        <v>0</v>
      </c>
    </row>
    <row r="4498" spans="2:9">
      <c r="B4498" s="11">
        <f>IF(B4497+IF(Tbl_Hourly_Gen[[#This Row],[Hour]]=24,1,0)&lt;Date_End,B4497+IF(Tbl_Hourly_Gen[[#This Row],[Hour]]=24,1,0),0)</f>
        <v>45478</v>
      </c>
      <c r="C4498" s="29">
        <f>Tbl_Hourly_Gen[[#This Row],[Hour]]/24</f>
        <v>0.91666666666666663</v>
      </c>
      <c r="D4498">
        <f>MONTH(Tbl_Hourly_Gen[[#This Row],[Date]])</f>
        <v>7</v>
      </c>
      <c r="E4498">
        <f>DAY(Tbl_Hourly_Gen[[#This Row],[Date]])</f>
        <v>5</v>
      </c>
      <c r="F4498">
        <v>22</v>
      </c>
      <c r="G4498">
        <f>WEEKDAY(Tbl_Hourly_Gen[[#This Row],[Date]])</f>
        <v>6</v>
      </c>
      <c r="H4498" s="7" t="s">
        <v>14</v>
      </c>
      <c r="I4498" s="5">
        <v>0</v>
      </c>
    </row>
    <row r="4499" spans="2:9">
      <c r="B4499" s="11">
        <f>IF(B4498+IF(Tbl_Hourly_Gen[[#This Row],[Hour]]=24,1,0)&lt;Date_End,B4498+IF(Tbl_Hourly_Gen[[#This Row],[Hour]]=24,1,0),0)</f>
        <v>45478</v>
      </c>
      <c r="C4499" s="29">
        <f>Tbl_Hourly_Gen[[#This Row],[Hour]]/24</f>
        <v>0.95833333333333337</v>
      </c>
      <c r="D4499">
        <f>MONTH(Tbl_Hourly_Gen[[#This Row],[Date]])</f>
        <v>7</v>
      </c>
      <c r="E4499">
        <f>DAY(Tbl_Hourly_Gen[[#This Row],[Date]])</f>
        <v>5</v>
      </c>
      <c r="F4499">
        <v>23</v>
      </c>
      <c r="G4499">
        <f>WEEKDAY(Tbl_Hourly_Gen[[#This Row],[Date]])</f>
        <v>6</v>
      </c>
      <c r="H4499" s="7" t="s">
        <v>14</v>
      </c>
      <c r="I4499" s="5">
        <v>0</v>
      </c>
    </row>
    <row r="4500" spans="2:9">
      <c r="B4500" s="11">
        <f>IF(B4499+IF(Tbl_Hourly_Gen[[#This Row],[Hour]]=24,1,0)&lt;Date_End,B4499+IF(Tbl_Hourly_Gen[[#This Row],[Hour]]=24,1,0),0)</f>
        <v>45479</v>
      </c>
      <c r="C4500" s="29">
        <f>Tbl_Hourly_Gen[[#This Row],[Hour]]/24</f>
        <v>1</v>
      </c>
      <c r="D4500">
        <f>MONTH(Tbl_Hourly_Gen[[#This Row],[Date]])</f>
        <v>7</v>
      </c>
      <c r="E4500">
        <f>DAY(Tbl_Hourly_Gen[[#This Row],[Date]])</f>
        <v>6</v>
      </c>
      <c r="F4500">
        <v>24</v>
      </c>
      <c r="G4500">
        <f>WEEKDAY(Tbl_Hourly_Gen[[#This Row],[Date]])</f>
        <v>7</v>
      </c>
      <c r="H4500" s="7" t="s">
        <v>14</v>
      </c>
      <c r="I4500" s="5">
        <v>0</v>
      </c>
    </row>
    <row r="4501" spans="2:9">
      <c r="B4501" s="11">
        <f>IF(B4500+IF(Tbl_Hourly_Gen[[#This Row],[Hour]]=24,1,0)&lt;Date_End,B4500+IF(Tbl_Hourly_Gen[[#This Row],[Hour]]=24,1,0),0)</f>
        <v>45479</v>
      </c>
      <c r="C4501" s="29">
        <f>Tbl_Hourly_Gen[[#This Row],[Hour]]/24</f>
        <v>4.1666666666666664E-2</v>
      </c>
      <c r="D4501">
        <f>MONTH(Tbl_Hourly_Gen[[#This Row],[Date]])</f>
        <v>7</v>
      </c>
      <c r="E4501">
        <f>DAY(Tbl_Hourly_Gen[[#This Row],[Date]])</f>
        <v>6</v>
      </c>
      <c r="F4501">
        <v>1</v>
      </c>
      <c r="G4501">
        <f>WEEKDAY(Tbl_Hourly_Gen[[#This Row],[Date]])</f>
        <v>7</v>
      </c>
      <c r="H4501" s="7" t="s">
        <v>14</v>
      </c>
      <c r="I4501" s="5">
        <v>0</v>
      </c>
    </row>
    <row r="4502" spans="2:9">
      <c r="B4502" s="11">
        <f>IF(B4501+IF(Tbl_Hourly_Gen[[#This Row],[Hour]]=24,1,0)&lt;Date_End,B4501+IF(Tbl_Hourly_Gen[[#This Row],[Hour]]=24,1,0),0)</f>
        <v>45479</v>
      </c>
      <c r="C4502" s="29">
        <f>Tbl_Hourly_Gen[[#This Row],[Hour]]/24</f>
        <v>8.3333333333333329E-2</v>
      </c>
      <c r="D4502">
        <f>MONTH(Tbl_Hourly_Gen[[#This Row],[Date]])</f>
        <v>7</v>
      </c>
      <c r="E4502">
        <f>DAY(Tbl_Hourly_Gen[[#This Row],[Date]])</f>
        <v>6</v>
      </c>
      <c r="F4502">
        <v>2</v>
      </c>
      <c r="G4502">
        <f>WEEKDAY(Tbl_Hourly_Gen[[#This Row],[Date]])</f>
        <v>7</v>
      </c>
      <c r="H4502" s="7" t="s">
        <v>14</v>
      </c>
      <c r="I4502" s="5">
        <v>0</v>
      </c>
    </row>
    <row r="4503" spans="2:9">
      <c r="B4503" s="11">
        <f>IF(B4502+IF(Tbl_Hourly_Gen[[#This Row],[Hour]]=24,1,0)&lt;Date_End,B4502+IF(Tbl_Hourly_Gen[[#This Row],[Hour]]=24,1,0),0)</f>
        <v>45479</v>
      </c>
      <c r="C4503" s="29">
        <f>Tbl_Hourly_Gen[[#This Row],[Hour]]/24</f>
        <v>0.125</v>
      </c>
      <c r="D4503">
        <f>MONTH(Tbl_Hourly_Gen[[#This Row],[Date]])</f>
        <v>7</v>
      </c>
      <c r="E4503">
        <f>DAY(Tbl_Hourly_Gen[[#This Row],[Date]])</f>
        <v>6</v>
      </c>
      <c r="F4503">
        <v>3</v>
      </c>
      <c r="G4503">
        <f>WEEKDAY(Tbl_Hourly_Gen[[#This Row],[Date]])</f>
        <v>7</v>
      </c>
      <c r="H4503" s="7" t="s">
        <v>14</v>
      </c>
      <c r="I4503" s="5">
        <v>0</v>
      </c>
    </row>
    <row r="4504" spans="2:9">
      <c r="B4504" s="11">
        <f>IF(B4503+IF(Tbl_Hourly_Gen[[#This Row],[Hour]]=24,1,0)&lt;Date_End,B4503+IF(Tbl_Hourly_Gen[[#This Row],[Hour]]=24,1,0),0)</f>
        <v>45479</v>
      </c>
      <c r="C4504" s="29">
        <f>Tbl_Hourly_Gen[[#This Row],[Hour]]/24</f>
        <v>0.16666666666666666</v>
      </c>
      <c r="D4504">
        <f>MONTH(Tbl_Hourly_Gen[[#This Row],[Date]])</f>
        <v>7</v>
      </c>
      <c r="E4504">
        <f>DAY(Tbl_Hourly_Gen[[#This Row],[Date]])</f>
        <v>6</v>
      </c>
      <c r="F4504">
        <v>4</v>
      </c>
      <c r="G4504">
        <f>WEEKDAY(Tbl_Hourly_Gen[[#This Row],[Date]])</f>
        <v>7</v>
      </c>
      <c r="H4504" s="7" t="s">
        <v>14</v>
      </c>
      <c r="I4504" s="5">
        <v>0</v>
      </c>
    </row>
    <row r="4505" spans="2:9">
      <c r="B4505" s="11">
        <f>IF(B4504+IF(Tbl_Hourly_Gen[[#This Row],[Hour]]=24,1,0)&lt;Date_End,B4504+IF(Tbl_Hourly_Gen[[#This Row],[Hour]]=24,1,0),0)</f>
        <v>45479</v>
      </c>
      <c r="C4505" s="29">
        <f>Tbl_Hourly_Gen[[#This Row],[Hour]]/24</f>
        <v>0.20833333333333334</v>
      </c>
      <c r="D4505">
        <f>MONTH(Tbl_Hourly_Gen[[#This Row],[Date]])</f>
        <v>7</v>
      </c>
      <c r="E4505">
        <f>DAY(Tbl_Hourly_Gen[[#This Row],[Date]])</f>
        <v>6</v>
      </c>
      <c r="F4505">
        <v>5</v>
      </c>
      <c r="G4505">
        <f>WEEKDAY(Tbl_Hourly_Gen[[#This Row],[Date]])</f>
        <v>7</v>
      </c>
      <c r="H4505" s="7" t="s">
        <v>14</v>
      </c>
      <c r="I4505" s="5">
        <v>0</v>
      </c>
    </row>
    <row r="4506" spans="2:9">
      <c r="B4506" s="11">
        <f>IF(B4505+IF(Tbl_Hourly_Gen[[#This Row],[Hour]]=24,1,0)&lt;Date_End,B4505+IF(Tbl_Hourly_Gen[[#This Row],[Hour]]=24,1,0),0)</f>
        <v>45479</v>
      </c>
      <c r="C4506" s="29">
        <f>Tbl_Hourly_Gen[[#This Row],[Hour]]/24</f>
        <v>0.25</v>
      </c>
      <c r="D4506">
        <f>MONTH(Tbl_Hourly_Gen[[#This Row],[Date]])</f>
        <v>7</v>
      </c>
      <c r="E4506">
        <f>DAY(Tbl_Hourly_Gen[[#This Row],[Date]])</f>
        <v>6</v>
      </c>
      <c r="F4506">
        <v>6</v>
      </c>
      <c r="G4506">
        <f>WEEKDAY(Tbl_Hourly_Gen[[#This Row],[Date]])</f>
        <v>7</v>
      </c>
      <c r="H4506" s="7" t="s">
        <v>14</v>
      </c>
      <c r="I4506" s="5">
        <v>0</v>
      </c>
    </row>
    <row r="4507" spans="2:9">
      <c r="B4507" s="11">
        <f>IF(B4506+IF(Tbl_Hourly_Gen[[#This Row],[Hour]]=24,1,0)&lt;Date_End,B4506+IF(Tbl_Hourly_Gen[[#This Row],[Hour]]=24,1,0),0)</f>
        <v>45479</v>
      </c>
      <c r="C4507" s="29">
        <f>Tbl_Hourly_Gen[[#This Row],[Hour]]/24</f>
        <v>0.29166666666666669</v>
      </c>
      <c r="D4507">
        <f>MONTH(Tbl_Hourly_Gen[[#This Row],[Date]])</f>
        <v>7</v>
      </c>
      <c r="E4507">
        <f>DAY(Tbl_Hourly_Gen[[#This Row],[Date]])</f>
        <v>6</v>
      </c>
      <c r="F4507">
        <v>7</v>
      </c>
      <c r="G4507">
        <f>WEEKDAY(Tbl_Hourly_Gen[[#This Row],[Date]])</f>
        <v>7</v>
      </c>
      <c r="H4507" s="7" t="s">
        <v>14</v>
      </c>
      <c r="I4507" s="5">
        <v>0</v>
      </c>
    </row>
    <row r="4508" spans="2:9">
      <c r="B4508" s="11">
        <f>IF(B4507+IF(Tbl_Hourly_Gen[[#This Row],[Hour]]=24,1,0)&lt;Date_End,B4507+IF(Tbl_Hourly_Gen[[#This Row],[Hour]]=24,1,0),0)</f>
        <v>45479</v>
      </c>
      <c r="C4508" s="29">
        <f>Tbl_Hourly_Gen[[#This Row],[Hour]]/24</f>
        <v>0.33333333333333331</v>
      </c>
      <c r="D4508">
        <f>MONTH(Tbl_Hourly_Gen[[#This Row],[Date]])</f>
        <v>7</v>
      </c>
      <c r="E4508">
        <f>DAY(Tbl_Hourly_Gen[[#This Row],[Date]])</f>
        <v>6</v>
      </c>
      <c r="F4508">
        <v>8</v>
      </c>
      <c r="G4508">
        <f>WEEKDAY(Tbl_Hourly_Gen[[#This Row],[Date]])</f>
        <v>7</v>
      </c>
      <c r="H4508" s="7" t="s">
        <v>14</v>
      </c>
      <c r="I4508" s="5">
        <v>0</v>
      </c>
    </row>
    <row r="4509" spans="2:9">
      <c r="B4509" s="11">
        <f>IF(B4508+IF(Tbl_Hourly_Gen[[#This Row],[Hour]]=24,1,0)&lt;Date_End,B4508+IF(Tbl_Hourly_Gen[[#This Row],[Hour]]=24,1,0),0)</f>
        <v>45479</v>
      </c>
      <c r="C4509" s="29">
        <f>Tbl_Hourly_Gen[[#This Row],[Hour]]/24</f>
        <v>0.375</v>
      </c>
      <c r="D4509">
        <f>MONTH(Tbl_Hourly_Gen[[#This Row],[Date]])</f>
        <v>7</v>
      </c>
      <c r="E4509">
        <f>DAY(Tbl_Hourly_Gen[[#This Row],[Date]])</f>
        <v>6</v>
      </c>
      <c r="F4509">
        <v>9</v>
      </c>
      <c r="G4509">
        <f>WEEKDAY(Tbl_Hourly_Gen[[#This Row],[Date]])</f>
        <v>7</v>
      </c>
      <c r="H4509" s="7" t="s">
        <v>14</v>
      </c>
      <c r="I4509" s="5">
        <v>0</v>
      </c>
    </row>
    <row r="4510" spans="2:9">
      <c r="B4510" s="11">
        <f>IF(B4509+IF(Tbl_Hourly_Gen[[#This Row],[Hour]]=24,1,0)&lt;Date_End,B4509+IF(Tbl_Hourly_Gen[[#This Row],[Hour]]=24,1,0),0)</f>
        <v>45479</v>
      </c>
      <c r="C4510" s="29">
        <f>Tbl_Hourly_Gen[[#This Row],[Hour]]/24</f>
        <v>0.41666666666666669</v>
      </c>
      <c r="D4510">
        <f>MONTH(Tbl_Hourly_Gen[[#This Row],[Date]])</f>
        <v>7</v>
      </c>
      <c r="E4510">
        <f>DAY(Tbl_Hourly_Gen[[#This Row],[Date]])</f>
        <v>6</v>
      </c>
      <c r="F4510">
        <v>10</v>
      </c>
      <c r="G4510">
        <f>WEEKDAY(Tbl_Hourly_Gen[[#This Row],[Date]])</f>
        <v>7</v>
      </c>
      <c r="H4510" s="7" t="s">
        <v>14</v>
      </c>
      <c r="I4510" s="5">
        <v>0</v>
      </c>
    </row>
    <row r="4511" spans="2:9">
      <c r="B4511" s="11">
        <f>IF(B4510+IF(Tbl_Hourly_Gen[[#This Row],[Hour]]=24,1,0)&lt;Date_End,B4510+IF(Tbl_Hourly_Gen[[#This Row],[Hour]]=24,1,0),0)</f>
        <v>45479</v>
      </c>
      <c r="C4511" s="29">
        <f>Tbl_Hourly_Gen[[#This Row],[Hour]]/24</f>
        <v>0.45833333333333331</v>
      </c>
      <c r="D4511">
        <f>MONTH(Tbl_Hourly_Gen[[#This Row],[Date]])</f>
        <v>7</v>
      </c>
      <c r="E4511">
        <f>DAY(Tbl_Hourly_Gen[[#This Row],[Date]])</f>
        <v>6</v>
      </c>
      <c r="F4511">
        <v>11</v>
      </c>
      <c r="G4511">
        <f>WEEKDAY(Tbl_Hourly_Gen[[#This Row],[Date]])</f>
        <v>7</v>
      </c>
      <c r="H4511" s="7" t="s">
        <v>14</v>
      </c>
      <c r="I4511" s="5">
        <v>0</v>
      </c>
    </row>
    <row r="4512" spans="2:9">
      <c r="B4512" s="11">
        <f>IF(B4511+IF(Tbl_Hourly_Gen[[#This Row],[Hour]]=24,1,0)&lt;Date_End,B4511+IF(Tbl_Hourly_Gen[[#This Row],[Hour]]=24,1,0),0)</f>
        <v>45479</v>
      </c>
      <c r="C4512" s="29">
        <f>Tbl_Hourly_Gen[[#This Row],[Hour]]/24</f>
        <v>0.5</v>
      </c>
      <c r="D4512">
        <f>MONTH(Tbl_Hourly_Gen[[#This Row],[Date]])</f>
        <v>7</v>
      </c>
      <c r="E4512">
        <f>DAY(Tbl_Hourly_Gen[[#This Row],[Date]])</f>
        <v>6</v>
      </c>
      <c r="F4512">
        <v>12</v>
      </c>
      <c r="G4512">
        <f>WEEKDAY(Tbl_Hourly_Gen[[#This Row],[Date]])</f>
        <v>7</v>
      </c>
      <c r="H4512" s="7" t="s">
        <v>14</v>
      </c>
      <c r="I4512" s="5">
        <v>0</v>
      </c>
    </row>
    <row r="4513" spans="2:9">
      <c r="B4513" s="11">
        <f>IF(B4512+IF(Tbl_Hourly_Gen[[#This Row],[Hour]]=24,1,0)&lt;Date_End,B4512+IF(Tbl_Hourly_Gen[[#This Row],[Hour]]=24,1,0),0)</f>
        <v>45479</v>
      </c>
      <c r="C4513" s="29">
        <f>Tbl_Hourly_Gen[[#This Row],[Hour]]/24</f>
        <v>0.54166666666666663</v>
      </c>
      <c r="D4513">
        <f>MONTH(Tbl_Hourly_Gen[[#This Row],[Date]])</f>
        <v>7</v>
      </c>
      <c r="E4513">
        <f>DAY(Tbl_Hourly_Gen[[#This Row],[Date]])</f>
        <v>6</v>
      </c>
      <c r="F4513">
        <v>13</v>
      </c>
      <c r="G4513">
        <f>WEEKDAY(Tbl_Hourly_Gen[[#This Row],[Date]])</f>
        <v>7</v>
      </c>
      <c r="H4513" s="7" t="s">
        <v>14</v>
      </c>
      <c r="I4513" s="5">
        <v>0</v>
      </c>
    </row>
    <row r="4514" spans="2:9">
      <c r="B4514" s="11">
        <f>IF(B4513+IF(Tbl_Hourly_Gen[[#This Row],[Hour]]=24,1,0)&lt;Date_End,B4513+IF(Tbl_Hourly_Gen[[#This Row],[Hour]]=24,1,0),0)</f>
        <v>45479</v>
      </c>
      <c r="C4514" s="29">
        <f>Tbl_Hourly_Gen[[#This Row],[Hour]]/24</f>
        <v>0.58333333333333337</v>
      </c>
      <c r="D4514">
        <f>MONTH(Tbl_Hourly_Gen[[#This Row],[Date]])</f>
        <v>7</v>
      </c>
      <c r="E4514">
        <f>DAY(Tbl_Hourly_Gen[[#This Row],[Date]])</f>
        <v>6</v>
      </c>
      <c r="F4514">
        <v>14</v>
      </c>
      <c r="G4514">
        <f>WEEKDAY(Tbl_Hourly_Gen[[#This Row],[Date]])</f>
        <v>7</v>
      </c>
      <c r="H4514" s="7" t="s">
        <v>14</v>
      </c>
      <c r="I4514" s="5">
        <v>0</v>
      </c>
    </row>
    <row r="4515" spans="2:9">
      <c r="B4515" s="11">
        <f>IF(B4514+IF(Tbl_Hourly_Gen[[#This Row],[Hour]]=24,1,0)&lt;Date_End,B4514+IF(Tbl_Hourly_Gen[[#This Row],[Hour]]=24,1,0),0)</f>
        <v>45479</v>
      </c>
      <c r="C4515" s="29">
        <f>Tbl_Hourly_Gen[[#This Row],[Hour]]/24</f>
        <v>0.625</v>
      </c>
      <c r="D4515">
        <f>MONTH(Tbl_Hourly_Gen[[#This Row],[Date]])</f>
        <v>7</v>
      </c>
      <c r="E4515">
        <f>DAY(Tbl_Hourly_Gen[[#This Row],[Date]])</f>
        <v>6</v>
      </c>
      <c r="F4515">
        <v>15</v>
      </c>
      <c r="G4515">
        <f>WEEKDAY(Tbl_Hourly_Gen[[#This Row],[Date]])</f>
        <v>7</v>
      </c>
      <c r="H4515" s="7" t="s">
        <v>14</v>
      </c>
      <c r="I4515" s="5">
        <v>0</v>
      </c>
    </row>
    <row r="4516" spans="2:9">
      <c r="B4516" s="11">
        <f>IF(B4515+IF(Tbl_Hourly_Gen[[#This Row],[Hour]]=24,1,0)&lt;Date_End,B4515+IF(Tbl_Hourly_Gen[[#This Row],[Hour]]=24,1,0),0)</f>
        <v>45479</v>
      </c>
      <c r="C4516" s="29">
        <f>Tbl_Hourly_Gen[[#This Row],[Hour]]/24</f>
        <v>0.66666666666666663</v>
      </c>
      <c r="D4516">
        <f>MONTH(Tbl_Hourly_Gen[[#This Row],[Date]])</f>
        <v>7</v>
      </c>
      <c r="E4516">
        <f>DAY(Tbl_Hourly_Gen[[#This Row],[Date]])</f>
        <v>6</v>
      </c>
      <c r="F4516">
        <v>16</v>
      </c>
      <c r="G4516">
        <f>WEEKDAY(Tbl_Hourly_Gen[[#This Row],[Date]])</f>
        <v>7</v>
      </c>
      <c r="H4516" s="7" t="s">
        <v>14</v>
      </c>
      <c r="I4516" s="5">
        <v>0</v>
      </c>
    </row>
    <row r="4517" spans="2:9">
      <c r="B4517" s="11">
        <f>IF(B4516+IF(Tbl_Hourly_Gen[[#This Row],[Hour]]=24,1,0)&lt;Date_End,B4516+IF(Tbl_Hourly_Gen[[#This Row],[Hour]]=24,1,0),0)</f>
        <v>45479</v>
      </c>
      <c r="C4517" s="29">
        <f>Tbl_Hourly_Gen[[#This Row],[Hour]]/24</f>
        <v>0.70833333333333337</v>
      </c>
      <c r="D4517">
        <f>MONTH(Tbl_Hourly_Gen[[#This Row],[Date]])</f>
        <v>7</v>
      </c>
      <c r="E4517">
        <f>DAY(Tbl_Hourly_Gen[[#This Row],[Date]])</f>
        <v>6</v>
      </c>
      <c r="F4517">
        <v>17</v>
      </c>
      <c r="G4517">
        <f>WEEKDAY(Tbl_Hourly_Gen[[#This Row],[Date]])</f>
        <v>7</v>
      </c>
      <c r="H4517" s="7" t="s">
        <v>14</v>
      </c>
      <c r="I4517" s="5">
        <v>0</v>
      </c>
    </row>
    <row r="4518" spans="2:9">
      <c r="B4518" s="11">
        <f>IF(B4517+IF(Tbl_Hourly_Gen[[#This Row],[Hour]]=24,1,0)&lt;Date_End,B4517+IF(Tbl_Hourly_Gen[[#This Row],[Hour]]=24,1,0),0)</f>
        <v>45479</v>
      </c>
      <c r="C4518" s="29">
        <f>Tbl_Hourly_Gen[[#This Row],[Hour]]/24</f>
        <v>0.75</v>
      </c>
      <c r="D4518">
        <f>MONTH(Tbl_Hourly_Gen[[#This Row],[Date]])</f>
        <v>7</v>
      </c>
      <c r="E4518">
        <f>DAY(Tbl_Hourly_Gen[[#This Row],[Date]])</f>
        <v>6</v>
      </c>
      <c r="F4518">
        <v>18</v>
      </c>
      <c r="G4518">
        <f>WEEKDAY(Tbl_Hourly_Gen[[#This Row],[Date]])</f>
        <v>7</v>
      </c>
      <c r="H4518" s="7" t="s">
        <v>14</v>
      </c>
      <c r="I4518" s="5">
        <v>0</v>
      </c>
    </row>
    <row r="4519" spans="2:9">
      <c r="B4519" s="11">
        <f>IF(B4518+IF(Tbl_Hourly_Gen[[#This Row],[Hour]]=24,1,0)&lt;Date_End,B4518+IF(Tbl_Hourly_Gen[[#This Row],[Hour]]=24,1,0),0)</f>
        <v>45479</v>
      </c>
      <c r="C4519" s="29">
        <f>Tbl_Hourly_Gen[[#This Row],[Hour]]/24</f>
        <v>0.79166666666666663</v>
      </c>
      <c r="D4519">
        <f>MONTH(Tbl_Hourly_Gen[[#This Row],[Date]])</f>
        <v>7</v>
      </c>
      <c r="E4519">
        <f>DAY(Tbl_Hourly_Gen[[#This Row],[Date]])</f>
        <v>6</v>
      </c>
      <c r="F4519">
        <v>19</v>
      </c>
      <c r="G4519">
        <f>WEEKDAY(Tbl_Hourly_Gen[[#This Row],[Date]])</f>
        <v>7</v>
      </c>
      <c r="H4519" s="7" t="s">
        <v>14</v>
      </c>
      <c r="I4519" s="5">
        <v>0</v>
      </c>
    </row>
    <row r="4520" spans="2:9">
      <c r="B4520" s="11">
        <f>IF(B4519+IF(Tbl_Hourly_Gen[[#This Row],[Hour]]=24,1,0)&lt;Date_End,B4519+IF(Tbl_Hourly_Gen[[#This Row],[Hour]]=24,1,0),0)</f>
        <v>45479</v>
      </c>
      <c r="C4520" s="29">
        <f>Tbl_Hourly_Gen[[#This Row],[Hour]]/24</f>
        <v>0.83333333333333337</v>
      </c>
      <c r="D4520">
        <f>MONTH(Tbl_Hourly_Gen[[#This Row],[Date]])</f>
        <v>7</v>
      </c>
      <c r="E4520">
        <f>DAY(Tbl_Hourly_Gen[[#This Row],[Date]])</f>
        <v>6</v>
      </c>
      <c r="F4520">
        <v>20</v>
      </c>
      <c r="G4520">
        <f>WEEKDAY(Tbl_Hourly_Gen[[#This Row],[Date]])</f>
        <v>7</v>
      </c>
      <c r="H4520" s="7" t="s">
        <v>14</v>
      </c>
      <c r="I4520" s="5">
        <v>0</v>
      </c>
    </row>
    <row r="4521" spans="2:9">
      <c r="B4521" s="11">
        <f>IF(B4520+IF(Tbl_Hourly_Gen[[#This Row],[Hour]]=24,1,0)&lt;Date_End,B4520+IF(Tbl_Hourly_Gen[[#This Row],[Hour]]=24,1,0),0)</f>
        <v>45479</v>
      </c>
      <c r="C4521" s="29">
        <f>Tbl_Hourly_Gen[[#This Row],[Hour]]/24</f>
        <v>0.875</v>
      </c>
      <c r="D4521">
        <f>MONTH(Tbl_Hourly_Gen[[#This Row],[Date]])</f>
        <v>7</v>
      </c>
      <c r="E4521">
        <f>DAY(Tbl_Hourly_Gen[[#This Row],[Date]])</f>
        <v>6</v>
      </c>
      <c r="F4521">
        <v>21</v>
      </c>
      <c r="G4521">
        <f>WEEKDAY(Tbl_Hourly_Gen[[#This Row],[Date]])</f>
        <v>7</v>
      </c>
      <c r="H4521" s="7" t="s">
        <v>14</v>
      </c>
      <c r="I4521" s="5">
        <v>0</v>
      </c>
    </row>
    <row r="4522" spans="2:9">
      <c r="B4522" s="11">
        <f>IF(B4521+IF(Tbl_Hourly_Gen[[#This Row],[Hour]]=24,1,0)&lt;Date_End,B4521+IF(Tbl_Hourly_Gen[[#This Row],[Hour]]=24,1,0),0)</f>
        <v>45479</v>
      </c>
      <c r="C4522" s="29">
        <f>Tbl_Hourly_Gen[[#This Row],[Hour]]/24</f>
        <v>0.91666666666666663</v>
      </c>
      <c r="D4522">
        <f>MONTH(Tbl_Hourly_Gen[[#This Row],[Date]])</f>
        <v>7</v>
      </c>
      <c r="E4522">
        <f>DAY(Tbl_Hourly_Gen[[#This Row],[Date]])</f>
        <v>6</v>
      </c>
      <c r="F4522">
        <v>22</v>
      </c>
      <c r="G4522">
        <f>WEEKDAY(Tbl_Hourly_Gen[[#This Row],[Date]])</f>
        <v>7</v>
      </c>
      <c r="H4522" s="7" t="s">
        <v>14</v>
      </c>
      <c r="I4522" s="5">
        <v>0</v>
      </c>
    </row>
    <row r="4523" spans="2:9">
      <c r="B4523" s="11">
        <f>IF(B4522+IF(Tbl_Hourly_Gen[[#This Row],[Hour]]=24,1,0)&lt;Date_End,B4522+IF(Tbl_Hourly_Gen[[#This Row],[Hour]]=24,1,0),0)</f>
        <v>45479</v>
      </c>
      <c r="C4523" s="29">
        <f>Tbl_Hourly_Gen[[#This Row],[Hour]]/24</f>
        <v>0.95833333333333337</v>
      </c>
      <c r="D4523">
        <f>MONTH(Tbl_Hourly_Gen[[#This Row],[Date]])</f>
        <v>7</v>
      </c>
      <c r="E4523">
        <f>DAY(Tbl_Hourly_Gen[[#This Row],[Date]])</f>
        <v>6</v>
      </c>
      <c r="F4523">
        <v>23</v>
      </c>
      <c r="G4523">
        <f>WEEKDAY(Tbl_Hourly_Gen[[#This Row],[Date]])</f>
        <v>7</v>
      </c>
      <c r="H4523" s="7" t="s">
        <v>14</v>
      </c>
      <c r="I4523" s="5">
        <v>0</v>
      </c>
    </row>
    <row r="4524" spans="2:9">
      <c r="B4524" s="11">
        <f>IF(B4523+IF(Tbl_Hourly_Gen[[#This Row],[Hour]]=24,1,0)&lt;Date_End,B4523+IF(Tbl_Hourly_Gen[[#This Row],[Hour]]=24,1,0),0)</f>
        <v>45480</v>
      </c>
      <c r="C4524" s="29">
        <f>Tbl_Hourly_Gen[[#This Row],[Hour]]/24</f>
        <v>1</v>
      </c>
      <c r="D4524">
        <f>MONTH(Tbl_Hourly_Gen[[#This Row],[Date]])</f>
        <v>7</v>
      </c>
      <c r="E4524">
        <f>DAY(Tbl_Hourly_Gen[[#This Row],[Date]])</f>
        <v>7</v>
      </c>
      <c r="F4524">
        <v>24</v>
      </c>
      <c r="G4524">
        <f>WEEKDAY(Tbl_Hourly_Gen[[#This Row],[Date]])</f>
        <v>1</v>
      </c>
      <c r="H4524" s="7" t="s">
        <v>14</v>
      </c>
      <c r="I4524" s="5">
        <v>0</v>
      </c>
    </row>
    <row r="4525" spans="2:9">
      <c r="B4525" s="11">
        <f>IF(B4524+IF(Tbl_Hourly_Gen[[#This Row],[Hour]]=24,1,0)&lt;Date_End,B4524+IF(Tbl_Hourly_Gen[[#This Row],[Hour]]=24,1,0),0)</f>
        <v>45480</v>
      </c>
      <c r="C4525" s="29">
        <f>Tbl_Hourly_Gen[[#This Row],[Hour]]/24</f>
        <v>4.1666666666666664E-2</v>
      </c>
      <c r="D4525">
        <f>MONTH(Tbl_Hourly_Gen[[#This Row],[Date]])</f>
        <v>7</v>
      </c>
      <c r="E4525">
        <f>DAY(Tbl_Hourly_Gen[[#This Row],[Date]])</f>
        <v>7</v>
      </c>
      <c r="F4525">
        <v>1</v>
      </c>
      <c r="G4525">
        <f>WEEKDAY(Tbl_Hourly_Gen[[#This Row],[Date]])</f>
        <v>1</v>
      </c>
      <c r="H4525" s="7" t="s">
        <v>14</v>
      </c>
      <c r="I4525" s="5">
        <v>0</v>
      </c>
    </row>
    <row r="4526" spans="2:9">
      <c r="B4526" s="11">
        <f>IF(B4525+IF(Tbl_Hourly_Gen[[#This Row],[Hour]]=24,1,0)&lt;Date_End,B4525+IF(Tbl_Hourly_Gen[[#This Row],[Hour]]=24,1,0),0)</f>
        <v>45480</v>
      </c>
      <c r="C4526" s="29">
        <f>Tbl_Hourly_Gen[[#This Row],[Hour]]/24</f>
        <v>8.3333333333333329E-2</v>
      </c>
      <c r="D4526">
        <f>MONTH(Tbl_Hourly_Gen[[#This Row],[Date]])</f>
        <v>7</v>
      </c>
      <c r="E4526">
        <f>DAY(Tbl_Hourly_Gen[[#This Row],[Date]])</f>
        <v>7</v>
      </c>
      <c r="F4526">
        <v>2</v>
      </c>
      <c r="G4526">
        <f>WEEKDAY(Tbl_Hourly_Gen[[#This Row],[Date]])</f>
        <v>1</v>
      </c>
      <c r="H4526" s="7" t="s">
        <v>14</v>
      </c>
      <c r="I4526" s="5">
        <v>0</v>
      </c>
    </row>
    <row r="4527" spans="2:9">
      <c r="B4527" s="11">
        <f>IF(B4526+IF(Tbl_Hourly_Gen[[#This Row],[Hour]]=24,1,0)&lt;Date_End,B4526+IF(Tbl_Hourly_Gen[[#This Row],[Hour]]=24,1,0),0)</f>
        <v>45480</v>
      </c>
      <c r="C4527" s="29">
        <f>Tbl_Hourly_Gen[[#This Row],[Hour]]/24</f>
        <v>0.125</v>
      </c>
      <c r="D4527">
        <f>MONTH(Tbl_Hourly_Gen[[#This Row],[Date]])</f>
        <v>7</v>
      </c>
      <c r="E4527">
        <f>DAY(Tbl_Hourly_Gen[[#This Row],[Date]])</f>
        <v>7</v>
      </c>
      <c r="F4527">
        <v>3</v>
      </c>
      <c r="G4527">
        <f>WEEKDAY(Tbl_Hourly_Gen[[#This Row],[Date]])</f>
        <v>1</v>
      </c>
      <c r="H4527" s="7" t="s">
        <v>14</v>
      </c>
      <c r="I4527" s="5">
        <v>0</v>
      </c>
    </row>
    <row r="4528" spans="2:9">
      <c r="B4528" s="11">
        <f>IF(B4527+IF(Tbl_Hourly_Gen[[#This Row],[Hour]]=24,1,0)&lt;Date_End,B4527+IF(Tbl_Hourly_Gen[[#This Row],[Hour]]=24,1,0),0)</f>
        <v>45480</v>
      </c>
      <c r="C4528" s="29">
        <f>Tbl_Hourly_Gen[[#This Row],[Hour]]/24</f>
        <v>0.16666666666666666</v>
      </c>
      <c r="D4528">
        <f>MONTH(Tbl_Hourly_Gen[[#This Row],[Date]])</f>
        <v>7</v>
      </c>
      <c r="E4528">
        <f>DAY(Tbl_Hourly_Gen[[#This Row],[Date]])</f>
        <v>7</v>
      </c>
      <c r="F4528">
        <v>4</v>
      </c>
      <c r="G4528">
        <f>WEEKDAY(Tbl_Hourly_Gen[[#This Row],[Date]])</f>
        <v>1</v>
      </c>
      <c r="H4528" s="7" t="s">
        <v>14</v>
      </c>
      <c r="I4528" s="5">
        <v>0</v>
      </c>
    </row>
    <row r="4529" spans="2:9">
      <c r="B4529" s="11">
        <f>IF(B4528+IF(Tbl_Hourly_Gen[[#This Row],[Hour]]=24,1,0)&lt;Date_End,B4528+IF(Tbl_Hourly_Gen[[#This Row],[Hour]]=24,1,0),0)</f>
        <v>45480</v>
      </c>
      <c r="C4529" s="29">
        <f>Tbl_Hourly_Gen[[#This Row],[Hour]]/24</f>
        <v>0.20833333333333334</v>
      </c>
      <c r="D4529">
        <f>MONTH(Tbl_Hourly_Gen[[#This Row],[Date]])</f>
        <v>7</v>
      </c>
      <c r="E4529">
        <f>DAY(Tbl_Hourly_Gen[[#This Row],[Date]])</f>
        <v>7</v>
      </c>
      <c r="F4529">
        <v>5</v>
      </c>
      <c r="G4529">
        <f>WEEKDAY(Tbl_Hourly_Gen[[#This Row],[Date]])</f>
        <v>1</v>
      </c>
      <c r="H4529" s="7" t="s">
        <v>14</v>
      </c>
      <c r="I4529" s="5">
        <v>0</v>
      </c>
    </row>
    <row r="4530" spans="2:9">
      <c r="B4530" s="11">
        <f>IF(B4529+IF(Tbl_Hourly_Gen[[#This Row],[Hour]]=24,1,0)&lt;Date_End,B4529+IF(Tbl_Hourly_Gen[[#This Row],[Hour]]=24,1,0),0)</f>
        <v>45480</v>
      </c>
      <c r="C4530" s="29">
        <f>Tbl_Hourly_Gen[[#This Row],[Hour]]/24</f>
        <v>0.25</v>
      </c>
      <c r="D4530">
        <f>MONTH(Tbl_Hourly_Gen[[#This Row],[Date]])</f>
        <v>7</v>
      </c>
      <c r="E4530">
        <f>DAY(Tbl_Hourly_Gen[[#This Row],[Date]])</f>
        <v>7</v>
      </c>
      <c r="F4530">
        <v>6</v>
      </c>
      <c r="G4530">
        <f>WEEKDAY(Tbl_Hourly_Gen[[#This Row],[Date]])</f>
        <v>1</v>
      </c>
      <c r="H4530" s="7" t="s">
        <v>14</v>
      </c>
      <c r="I4530" s="5">
        <v>0</v>
      </c>
    </row>
    <row r="4531" spans="2:9">
      <c r="B4531" s="11">
        <f>IF(B4530+IF(Tbl_Hourly_Gen[[#This Row],[Hour]]=24,1,0)&lt;Date_End,B4530+IF(Tbl_Hourly_Gen[[#This Row],[Hour]]=24,1,0),0)</f>
        <v>45480</v>
      </c>
      <c r="C4531" s="29">
        <f>Tbl_Hourly_Gen[[#This Row],[Hour]]/24</f>
        <v>0.29166666666666669</v>
      </c>
      <c r="D4531">
        <f>MONTH(Tbl_Hourly_Gen[[#This Row],[Date]])</f>
        <v>7</v>
      </c>
      <c r="E4531">
        <f>DAY(Tbl_Hourly_Gen[[#This Row],[Date]])</f>
        <v>7</v>
      </c>
      <c r="F4531">
        <v>7</v>
      </c>
      <c r="G4531">
        <f>WEEKDAY(Tbl_Hourly_Gen[[#This Row],[Date]])</f>
        <v>1</v>
      </c>
      <c r="H4531" s="7" t="s">
        <v>14</v>
      </c>
      <c r="I4531" s="5">
        <v>0</v>
      </c>
    </row>
    <row r="4532" spans="2:9">
      <c r="B4532" s="11">
        <f>IF(B4531+IF(Tbl_Hourly_Gen[[#This Row],[Hour]]=24,1,0)&lt;Date_End,B4531+IF(Tbl_Hourly_Gen[[#This Row],[Hour]]=24,1,0),0)</f>
        <v>45480</v>
      </c>
      <c r="C4532" s="29">
        <f>Tbl_Hourly_Gen[[#This Row],[Hour]]/24</f>
        <v>0.33333333333333331</v>
      </c>
      <c r="D4532">
        <f>MONTH(Tbl_Hourly_Gen[[#This Row],[Date]])</f>
        <v>7</v>
      </c>
      <c r="E4532">
        <f>DAY(Tbl_Hourly_Gen[[#This Row],[Date]])</f>
        <v>7</v>
      </c>
      <c r="F4532">
        <v>8</v>
      </c>
      <c r="G4532">
        <f>WEEKDAY(Tbl_Hourly_Gen[[#This Row],[Date]])</f>
        <v>1</v>
      </c>
      <c r="H4532" s="7" t="s">
        <v>14</v>
      </c>
      <c r="I4532" s="5">
        <v>0</v>
      </c>
    </row>
    <row r="4533" spans="2:9">
      <c r="B4533" s="11">
        <f>IF(B4532+IF(Tbl_Hourly_Gen[[#This Row],[Hour]]=24,1,0)&lt;Date_End,B4532+IF(Tbl_Hourly_Gen[[#This Row],[Hour]]=24,1,0),0)</f>
        <v>45480</v>
      </c>
      <c r="C4533" s="29">
        <f>Tbl_Hourly_Gen[[#This Row],[Hour]]/24</f>
        <v>0.375</v>
      </c>
      <c r="D4533">
        <f>MONTH(Tbl_Hourly_Gen[[#This Row],[Date]])</f>
        <v>7</v>
      </c>
      <c r="E4533">
        <f>DAY(Tbl_Hourly_Gen[[#This Row],[Date]])</f>
        <v>7</v>
      </c>
      <c r="F4533">
        <v>9</v>
      </c>
      <c r="G4533">
        <f>WEEKDAY(Tbl_Hourly_Gen[[#This Row],[Date]])</f>
        <v>1</v>
      </c>
      <c r="H4533" s="7" t="s">
        <v>14</v>
      </c>
      <c r="I4533" s="5">
        <v>0</v>
      </c>
    </row>
    <row r="4534" spans="2:9">
      <c r="B4534" s="11">
        <f>IF(B4533+IF(Tbl_Hourly_Gen[[#This Row],[Hour]]=24,1,0)&lt;Date_End,B4533+IF(Tbl_Hourly_Gen[[#This Row],[Hour]]=24,1,0),0)</f>
        <v>45480</v>
      </c>
      <c r="C4534" s="29">
        <f>Tbl_Hourly_Gen[[#This Row],[Hour]]/24</f>
        <v>0.41666666666666669</v>
      </c>
      <c r="D4534">
        <f>MONTH(Tbl_Hourly_Gen[[#This Row],[Date]])</f>
        <v>7</v>
      </c>
      <c r="E4534">
        <f>DAY(Tbl_Hourly_Gen[[#This Row],[Date]])</f>
        <v>7</v>
      </c>
      <c r="F4534">
        <v>10</v>
      </c>
      <c r="G4534">
        <f>WEEKDAY(Tbl_Hourly_Gen[[#This Row],[Date]])</f>
        <v>1</v>
      </c>
      <c r="H4534" s="7" t="s">
        <v>14</v>
      </c>
      <c r="I4534" s="5">
        <v>0</v>
      </c>
    </row>
    <row r="4535" spans="2:9">
      <c r="B4535" s="11">
        <f>IF(B4534+IF(Tbl_Hourly_Gen[[#This Row],[Hour]]=24,1,0)&lt;Date_End,B4534+IF(Tbl_Hourly_Gen[[#This Row],[Hour]]=24,1,0),0)</f>
        <v>45480</v>
      </c>
      <c r="C4535" s="29">
        <f>Tbl_Hourly_Gen[[#This Row],[Hour]]/24</f>
        <v>0.45833333333333331</v>
      </c>
      <c r="D4535">
        <f>MONTH(Tbl_Hourly_Gen[[#This Row],[Date]])</f>
        <v>7</v>
      </c>
      <c r="E4535">
        <f>DAY(Tbl_Hourly_Gen[[#This Row],[Date]])</f>
        <v>7</v>
      </c>
      <c r="F4535">
        <v>11</v>
      </c>
      <c r="G4535">
        <f>WEEKDAY(Tbl_Hourly_Gen[[#This Row],[Date]])</f>
        <v>1</v>
      </c>
      <c r="H4535" s="7" t="s">
        <v>14</v>
      </c>
      <c r="I4535" s="5">
        <v>0</v>
      </c>
    </row>
    <row r="4536" spans="2:9">
      <c r="B4536" s="11">
        <f>IF(B4535+IF(Tbl_Hourly_Gen[[#This Row],[Hour]]=24,1,0)&lt;Date_End,B4535+IF(Tbl_Hourly_Gen[[#This Row],[Hour]]=24,1,0),0)</f>
        <v>45480</v>
      </c>
      <c r="C4536" s="29">
        <f>Tbl_Hourly_Gen[[#This Row],[Hour]]/24</f>
        <v>0.5</v>
      </c>
      <c r="D4536">
        <f>MONTH(Tbl_Hourly_Gen[[#This Row],[Date]])</f>
        <v>7</v>
      </c>
      <c r="E4536">
        <f>DAY(Tbl_Hourly_Gen[[#This Row],[Date]])</f>
        <v>7</v>
      </c>
      <c r="F4536">
        <v>12</v>
      </c>
      <c r="G4536">
        <f>WEEKDAY(Tbl_Hourly_Gen[[#This Row],[Date]])</f>
        <v>1</v>
      </c>
      <c r="H4536" s="7" t="s">
        <v>14</v>
      </c>
      <c r="I4536" s="5">
        <v>0</v>
      </c>
    </row>
    <row r="4537" spans="2:9">
      <c r="B4537" s="11">
        <f>IF(B4536+IF(Tbl_Hourly_Gen[[#This Row],[Hour]]=24,1,0)&lt;Date_End,B4536+IF(Tbl_Hourly_Gen[[#This Row],[Hour]]=24,1,0),0)</f>
        <v>45480</v>
      </c>
      <c r="C4537" s="29">
        <f>Tbl_Hourly_Gen[[#This Row],[Hour]]/24</f>
        <v>0.54166666666666663</v>
      </c>
      <c r="D4537">
        <f>MONTH(Tbl_Hourly_Gen[[#This Row],[Date]])</f>
        <v>7</v>
      </c>
      <c r="E4537">
        <f>DAY(Tbl_Hourly_Gen[[#This Row],[Date]])</f>
        <v>7</v>
      </c>
      <c r="F4537">
        <v>13</v>
      </c>
      <c r="G4537">
        <f>WEEKDAY(Tbl_Hourly_Gen[[#This Row],[Date]])</f>
        <v>1</v>
      </c>
      <c r="H4537" s="7" t="s">
        <v>14</v>
      </c>
      <c r="I4537" s="5">
        <v>0</v>
      </c>
    </row>
    <row r="4538" spans="2:9">
      <c r="B4538" s="11">
        <f>IF(B4537+IF(Tbl_Hourly_Gen[[#This Row],[Hour]]=24,1,0)&lt;Date_End,B4537+IF(Tbl_Hourly_Gen[[#This Row],[Hour]]=24,1,0),0)</f>
        <v>45480</v>
      </c>
      <c r="C4538" s="29">
        <f>Tbl_Hourly_Gen[[#This Row],[Hour]]/24</f>
        <v>0.58333333333333337</v>
      </c>
      <c r="D4538">
        <f>MONTH(Tbl_Hourly_Gen[[#This Row],[Date]])</f>
        <v>7</v>
      </c>
      <c r="E4538">
        <f>DAY(Tbl_Hourly_Gen[[#This Row],[Date]])</f>
        <v>7</v>
      </c>
      <c r="F4538">
        <v>14</v>
      </c>
      <c r="G4538">
        <f>WEEKDAY(Tbl_Hourly_Gen[[#This Row],[Date]])</f>
        <v>1</v>
      </c>
      <c r="H4538" s="7" t="s">
        <v>14</v>
      </c>
      <c r="I4538" s="5">
        <v>0</v>
      </c>
    </row>
    <row r="4539" spans="2:9">
      <c r="B4539" s="11">
        <f>IF(B4538+IF(Tbl_Hourly_Gen[[#This Row],[Hour]]=24,1,0)&lt;Date_End,B4538+IF(Tbl_Hourly_Gen[[#This Row],[Hour]]=24,1,0),0)</f>
        <v>45480</v>
      </c>
      <c r="C4539" s="29">
        <f>Tbl_Hourly_Gen[[#This Row],[Hour]]/24</f>
        <v>0.625</v>
      </c>
      <c r="D4539">
        <f>MONTH(Tbl_Hourly_Gen[[#This Row],[Date]])</f>
        <v>7</v>
      </c>
      <c r="E4539">
        <f>DAY(Tbl_Hourly_Gen[[#This Row],[Date]])</f>
        <v>7</v>
      </c>
      <c r="F4539">
        <v>15</v>
      </c>
      <c r="G4539">
        <f>WEEKDAY(Tbl_Hourly_Gen[[#This Row],[Date]])</f>
        <v>1</v>
      </c>
      <c r="H4539" s="7" t="s">
        <v>14</v>
      </c>
      <c r="I4539" s="5">
        <v>0</v>
      </c>
    </row>
    <row r="4540" spans="2:9">
      <c r="B4540" s="11">
        <f>IF(B4539+IF(Tbl_Hourly_Gen[[#This Row],[Hour]]=24,1,0)&lt;Date_End,B4539+IF(Tbl_Hourly_Gen[[#This Row],[Hour]]=24,1,0),0)</f>
        <v>45480</v>
      </c>
      <c r="C4540" s="29">
        <f>Tbl_Hourly_Gen[[#This Row],[Hour]]/24</f>
        <v>0.66666666666666663</v>
      </c>
      <c r="D4540">
        <f>MONTH(Tbl_Hourly_Gen[[#This Row],[Date]])</f>
        <v>7</v>
      </c>
      <c r="E4540">
        <f>DAY(Tbl_Hourly_Gen[[#This Row],[Date]])</f>
        <v>7</v>
      </c>
      <c r="F4540">
        <v>16</v>
      </c>
      <c r="G4540">
        <f>WEEKDAY(Tbl_Hourly_Gen[[#This Row],[Date]])</f>
        <v>1</v>
      </c>
      <c r="H4540" s="7" t="s">
        <v>14</v>
      </c>
      <c r="I4540" s="5">
        <v>0</v>
      </c>
    </row>
    <row r="4541" spans="2:9">
      <c r="B4541" s="11">
        <f>IF(B4540+IF(Tbl_Hourly_Gen[[#This Row],[Hour]]=24,1,0)&lt;Date_End,B4540+IF(Tbl_Hourly_Gen[[#This Row],[Hour]]=24,1,0),0)</f>
        <v>45480</v>
      </c>
      <c r="C4541" s="29">
        <f>Tbl_Hourly_Gen[[#This Row],[Hour]]/24</f>
        <v>0.70833333333333337</v>
      </c>
      <c r="D4541">
        <f>MONTH(Tbl_Hourly_Gen[[#This Row],[Date]])</f>
        <v>7</v>
      </c>
      <c r="E4541">
        <f>DAY(Tbl_Hourly_Gen[[#This Row],[Date]])</f>
        <v>7</v>
      </c>
      <c r="F4541">
        <v>17</v>
      </c>
      <c r="G4541">
        <f>WEEKDAY(Tbl_Hourly_Gen[[#This Row],[Date]])</f>
        <v>1</v>
      </c>
      <c r="H4541" s="7" t="s">
        <v>14</v>
      </c>
      <c r="I4541" s="5">
        <v>0</v>
      </c>
    </row>
    <row r="4542" spans="2:9">
      <c r="B4542" s="11">
        <f>IF(B4541+IF(Tbl_Hourly_Gen[[#This Row],[Hour]]=24,1,0)&lt;Date_End,B4541+IF(Tbl_Hourly_Gen[[#This Row],[Hour]]=24,1,0),0)</f>
        <v>45480</v>
      </c>
      <c r="C4542" s="29">
        <f>Tbl_Hourly_Gen[[#This Row],[Hour]]/24</f>
        <v>0.75</v>
      </c>
      <c r="D4542">
        <f>MONTH(Tbl_Hourly_Gen[[#This Row],[Date]])</f>
        <v>7</v>
      </c>
      <c r="E4542">
        <f>DAY(Tbl_Hourly_Gen[[#This Row],[Date]])</f>
        <v>7</v>
      </c>
      <c r="F4542">
        <v>18</v>
      </c>
      <c r="G4542">
        <f>WEEKDAY(Tbl_Hourly_Gen[[#This Row],[Date]])</f>
        <v>1</v>
      </c>
      <c r="H4542" s="7" t="s">
        <v>14</v>
      </c>
      <c r="I4542" s="5">
        <v>0</v>
      </c>
    </row>
    <row r="4543" spans="2:9">
      <c r="B4543" s="11">
        <f>IF(B4542+IF(Tbl_Hourly_Gen[[#This Row],[Hour]]=24,1,0)&lt;Date_End,B4542+IF(Tbl_Hourly_Gen[[#This Row],[Hour]]=24,1,0),0)</f>
        <v>45480</v>
      </c>
      <c r="C4543" s="29">
        <f>Tbl_Hourly_Gen[[#This Row],[Hour]]/24</f>
        <v>0.79166666666666663</v>
      </c>
      <c r="D4543">
        <f>MONTH(Tbl_Hourly_Gen[[#This Row],[Date]])</f>
        <v>7</v>
      </c>
      <c r="E4543">
        <f>DAY(Tbl_Hourly_Gen[[#This Row],[Date]])</f>
        <v>7</v>
      </c>
      <c r="F4543">
        <v>19</v>
      </c>
      <c r="G4543">
        <f>WEEKDAY(Tbl_Hourly_Gen[[#This Row],[Date]])</f>
        <v>1</v>
      </c>
      <c r="H4543" s="7" t="s">
        <v>14</v>
      </c>
      <c r="I4543" s="5">
        <v>0</v>
      </c>
    </row>
    <row r="4544" spans="2:9">
      <c r="B4544" s="11">
        <f>IF(B4543+IF(Tbl_Hourly_Gen[[#This Row],[Hour]]=24,1,0)&lt;Date_End,B4543+IF(Tbl_Hourly_Gen[[#This Row],[Hour]]=24,1,0),0)</f>
        <v>45480</v>
      </c>
      <c r="C4544" s="29">
        <f>Tbl_Hourly_Gen[[#This Row],[Hour]]/24</f>
        <v>0.83333333333333337</v>
      </c>
      <c r="D4544">
        <f>MONTH(Tbl_Hourly_Gen[[#This Row],[Date]])</f>
        <v>7</v>
      </c>
      <c r="E4544">
        <f>DAY(Tbl_Hourly_Gen[[#This Row],[Date]])</f>
        <v>7</v>
      </c>
      <c r="F4544">
        <v>20</v>
      </c>
      <c r="G4544">
        <f>WEEKDAY(Tbl_Hourly_Gen[[#This Row],[Date]])</f>
        <v>1</v>
      </c>
      <c r="H4544" s="7" t="s">
        <v>14</v>
      </c>
      <c r="I4544" s="5">
        <v>0</v>
      </c>
    </row>
    <row r="4545" spans="2:9">
      <c r="B4545" s="11">
        <f>IF(B4544+IF(Tbl_Hourly_Gen[[#This Row],[Hour]]=24,1,0)&lt;Date_End,B4544+IF(Tbl_Hourly_Gen[[#This Row],[Hour]]=24,1,0),0)</f>
        <v>45480</v>
      </c>
      <c r="C4545" s="29">
        <f>Tbl_Hourly_Gen[[#This Row],[Hour]]/24</f>
        <v>0.875</v>
      </c>
      <c r="D4545">
        <f>MONTH(Tbl_Hourly_Gen[[#This Row],[Date]])</f>
        <v>7</v>
      </c>
      <c r="E4545">
        <f>DAY(Tbl_Hourly_Gen[[#This Row],[Date]])</f>
        <v>7</v>
      </c>
      <c r="F4545">
        <v>21</v>
      </c>
      <c r="G4545">
        <f>WEEKDAY(Tbl_Hourly_Gen[[#This Row],[Date]])</f>
        <v>1</v>
      </c>
      <c r="H4545" s="7" t="s">
        <v>14</v>
      </c>
      <c r="I4545" s="5">
        <v>0</v>
      </c>
    </row>
    <row r="4546" spans="2:9">
      <c r="B4546" s="11">
        <f>IF(B4545+IF(Tbl_Hourly_Gen[[#This Row],[Hour]]=24,1,0)&lt;Date_End,B4545+IF(Tbl_Hourly_Gen[[#This Row],[Hour]]=24,1,0),0)</f>
        <v>45480</v>
      </c>
      <c r="C4546" s="29">
        <f>Tbl_Hourly_Gen[[#This Row],[Hour]]/24</f>
        <v>0.91666666666666663</v>
      </c>
      <c r="D4546">
        <f>MONTH(Tbl_Hourly_Gen[[#This Row],[Date]])</f>
        <v>7</v>
      </c>
      <c r="E4546">
        <f>DAY(Tbl_Hourly_Gen[[#This Row],[Date]])</f>
        <v>7</v>
      </c>
      <c r="F4546">
        <v>22</v>
      </c>
      <c r="G4546">
        <f>WEEKDAY(Tbl_Hourly_Gen[[#This Row],[Date]])</f>
        <v>1</v>
      </c>
      <c r="H4546" s="7" t="s">
        <v>14</v>
      </c>
      <c r="I4546" s="5">
        <v>0</v>
      </c>
    </row>
    <row r="4547" spans="2:9">
      <c r="B4547" s="11">
        <f>IF(B4546+IF(Tbl_Hourly_Gen[[#This Row],[Hour]]=24,1,0)&lt;Date_End,B4546+IF(Tbl_Hourly_Gen[[#This Row],[Hour]]=24,1,0),0)</f>
        <v>45480</v>
      </c>
      <c r="C4547" s="29">
        <f>Tbl_Hourly_Gen[[#This Row],[Hour]]/24</f>
        <v>0.95833333333333337</v>
      </c>
      <c r="D4547">
        <f>MONTH(Tbl_Hourly_Gen[[#This Row],[Date]])</f>
        <v>7</v>
      </c>
      <c r="E4547">
        <f>DAY(Tbl_Hourly_Gen[[#This Row],[Date]])</f>
        <v>7</v>
      </c>
      <c r="F4547">
        <v>23</v>
      </c>
      <c r="G4547">
        <f>WEEKDAY(Tbl_Hourly_Gen[[#This Row],[Date]])</f>
        <v>1</v>
      </c>
      <c r="H4547" s="7" t="s">
        <v>14</v>
      </c>
      <c r="I4547" s="5">
        <v>0</v>
      </c>
    </row>
    <row r="4548" spans="2:9">
      <c r="B4548" s="11">
        <f>IF(B4547+IF(Tbl_Hourly_Gen[[#This Row],[Hour]]=24,1,0)&lt;Date_End,B4547+IF(Tbl_Hourly_Gen[[#This Row],[Hour]]=24,1,0),0)</f>
        <v>45481</v>
      </c>
      <c r="C4548" s="29">
        <f>Tbl_Hourly_Gen[[#This Row],[Hour]]/24</f>
        <v>1</v>
      </c>
      <c r="D4548">
        <f>MONTH(Tbl_Hourly_Gen[[#This Row],[Date]])</f>
        <v>7</v>
      </c>
      <c r="E4548">
        <f>DAY(Tbl_Hourly_Gen[[#This Row],[Date]])</f>
        <v>8</v>
      </c>
      <c r="F4548">
        <v>24</v>
      </c>
      <c r="G4548">
        <f>WEEKDAY(Tbl_Hourly_Gen[[#This Row],[Date]])</f>
        <v>2</v>
      </c>
      <c r="H4548" s="7" t="s">
        <v>14</v>
      </c>
      <c r="I4548" s="5">
        <v>0</v>
      </c>
    </row>
    <row r="4549" spans="2:9">
      <c r="B4549" s="11">
        <f>IF(B4548+IF(Tbl_Hourly_Gen[[#This Row],[Hour]]=24,1,0)&lt;Date_End,B4548+IF(Tbl_Hourly_Gen[[#This Row],[Hour]]=24,1,0),0)</f>
        <v>45481</v>
      </c>
      <c r="C4549" s="29">
        <f>Tbl_Hourly_Gen[[#This Row],[Hour]]/24</f>
        <v>4.1666666666666664E-2</v>
      </c>
      <c r="D4549">
        <f>MONTH(Tbl_Hourly_Gen[[#This Row],[Date]])</f>
        <v>7</v>
      </c>
      <c r="E4549">
        <f>DAY(Tbl_Hourly_Gen[[#This Row],[Date]])</f>
        <v>8</v>
      </c>
      <c r="F4549">
        <v>1</v>
      </c>
      <c r="G4549">
        <f>WEEKDAY(Tbl_Hourly_Gen[[#This Row],[Date]])</f>
        <v>2</v>
      </c>
      <c r="H4549" s="7" t="s">
        <v>14</v>
      </c>
      <c r="I4549" s="5">
        <v>0</v>
      </c>
    </row>
    <row r="4550" spans="2:9">
      <c r="B4550" s="11">
        <f>IF(B4549+IF(Tbl_Hourly_Gen[[#This Row],[Hour]]=24,1,0)&lt;Date_End,B4549+IF(Tbl_Hourly_Gen[[#This Row],[Hour]]=24,1,0),0)</f>
        <v>45481</v>
      </c>
      <c r="C4550" s="29">
        <f>Tbl_Hourly_Gen[[#This Row],[Hour]]/24</f>
        <v>8.3333333333333329E-2</v>
      </c>
      <c r="D4550">
        <f>MONTH(Tbl_Hourly_Gen[[#This Row],[Date]])</f>
        <v>7</v>
      </c>
      <c r="E4550">
        <f>DAY(Tbl_Hourly_Gen[[#This Row],[Date]])</f>
        <v>8</v>
      </c>
      <c r="F4550">
        <v>2</v>
      </c>
      <c r="G4550">
        <f>WEEKDAY(Tbl_Hourly_Gen[[#This Row],[Date]])</f>
        <v>2</v>
      </c>
      <c r="H4550" s="7" t="s">
        <v>14</v>
      </c>
      <c r="I4550" s="5">
        <v>0</v>
      </c>
    </row>
    <row r="4551" spans="2:9">
      <c r="B4551" s="11">
        <f>IF(B4550+IF(Tbl_Hourly_Gen[[#This Row],[Hour]]=24,1,0)&lt;Date_End,B4550+IF(Tbl_Hourly_Gen[[#This Row],[Hour]]=24,1,0),0)</f>
        <v>45481</v>
      </c>
      <c r="C4551" s="29">
        <f>Tbl_Hourly_Gen[[#This Row],[Hour]]/24</f>
        <v>0.125</v>
      </c>
      <c r="D4551">
        <f>MONTH(Tbl_Hourly_Gen[[#This Row],[Date]])</f>
        <v>7</v>
      </c>
      <c r="E4551">
        <f>DAY(Tbl_Hourly_Gen[[#This Row],[Date]])</f>
        <v>8</v>
      </c>
      <c r="F4551">
        <v>3</v>
      </c>
      <c r="G4551">
        <f>WEEKDAY(Tbl_Hourly_Gen[[#This Row],[Date]])</f>
        <v>2</v>
      </c>
      <c r="H4551" s="7" t="s">
        <v>14</v>
      </c>
      <c r="I4551" s="5">
        <v>0</v>
      </c>
    </row>
    <row r="4552" spans="2:9">
      <c r="B4552" s="11">
        <f>IF(B4551+IF(Tbl_Hourly_Gen[[#This Row],[Hour]]=24,1,0)&lt;Date_End,B4551+IF(Tbl_Hourly_Gen[[#This Row],[Hour]]=24,1,0),0)</f>
        <v>45481</v>
      </c>
      <c r="C4552" s="29">
        <f>Tbl_Hourly_Gen[[#This Row],[Hour]]/24</f>
        <v>0.16666666666666666</v>
      </c>
      <c r="D4552">
        <f>MONTH(Tbl_Hourly_Gen[[#This Row],[Date]])</f>
        <v>7</v>
      </c>
      <c r="E4552">
        <f>DAY(Tbl_Hourly_Gen[[#This Row],[Date]])</f>
        <v>8</v>
      </c>
      <c r="F4552">
        <v>4</v>
      </c>
      <c r="G4552">
        <f>WEEKDAY(Tbl_Hourly_Gen[[#This Row],[Date]])</f>
        <v>2</v>
      </c>
      <c r="H4552" s="7" t="s">
        <v>14</v>
      </c>
      <c r="I4552" s="5">
        <v>0</v>
      </c>
    </row>
    <row r="4553" spans="2:9">
      <c r="B4553" s="11">
        <f>IF(B4552+IF(Tbl_Hourly_Gen[[#This Row],[Hour]]=24,1,0)&lt;Date_End,B4552+IF(Tbl_Hourly_Gen[[#This Row],[Hour]]=24,1,0),0)</f>
        <v>45481</v>
      </c>
      <c r="C4553" s="29">
        <f>Tbl_Hourly_Gen[[#This Row],[Hour]]/24</f>
        <v>0.20833333333333334</v>
      </c>
      <c r="D4553">
        <f>MONTH(Tbl_Hourly_Gen[[#This Row],[Date]])</f>
        <v>7</v>
      </c>
      <c r="E4553">
        <f>DAY(Tbl_Hourly_Gen[[#This Row],[Date]])</f>
        <v>8</v>
      </c>
      <c r="F4553">
        <v>5</v>
      </c>
      <c r="G4553">
        <f>WEEKDAY(Tbl_Hourly_Gen[[#This Row],[Date]])</f>
        <v>2</v>
      </c>
      <c r="H4553" s="7" t="s">
        <v>14</v>
      </c>
      <c r="I4553" s="5">
        <v>0</v>
      </c>
    </row>
    <row r="4554" spans="2:9">
      <c r="B4554" s="11">
        <f>IF(B4553+IF(Tbl_Hourly_Gen[[#This Row],[Hour]]=24,1,0)&lt;Date_End,B4553+IF(Tbl_Hourly_Gen[[#This Row],[Hour]]=24,1,0),0)</f>
        <v>45481</v>
      </c>
      <c r="C4554" s="29">
        <f>Tbl_Hourly_Gen[[#This Row],[Hour]]/24</f>
        <v>0.25</v>
      </c>
      <c r="D4554">
        <f>MONTH(Tbl_Hourly_Gen[[#This Row],[Date]])</f>
        <v>7</v>
      </c>
      <c r="E4554">
        <f>DAY(Tbl_Hourly_Gen[[#This Row],[Date]])</f>
        <v>8</v>
      </c>
      <c r="F4554">
        <v>6</v>
      </c>
      <c r="G4554">
        <f>WEEKDAY(Tbl_Hourly_Gen[[#This Row],[Date]])</f>
        <v>2</v>
      </c>
      <c r="H4554" s="7" t="s">
        <v>14</v>
      </c>
      <c r="I4554" s="5">
        <v>0</v>
      </c>
    </row>
    <row r="4555" spans="2:9">
      <c r="B4555" s="11">
        <f>IF(B4554+IF(Tbl_Hourly_Gen[[#This Row],[Hour]]=24,1,0)&lt;Date_End,B4554+IF(Tbl_Hourly_Gen[[#This Row],[Hour]]=24,1,0),0)</f>
        <v>45481</v>
      </c>
      <c r="C4555" s="29">
        <f>Tbl_Hourly_Gen[[#This Row],[Hour]]/24</f>
        <v>0.29166666666666669</v>
      </c>
      <c r="D4555">
        <f>MONTH(Tbl_Hourly_Gen[[#This Row],[Date]])</f>
        <v>7</v>
      </c>
      <c r="E4555">
        <f>DAY(Tbl_Hourly_Gen[[#This Row],[Date]])</f>
        <v>8</v>
      </c>
      <c r="F4555">
        <v>7</v>
      </c>
      <c r="G4555">
        <f>WEEKDAY(Tbl_Hourly_Gen[[#This Row],[Date]])</f>
        <v>2</v>
      </c>
      <c r="H4555" s="7" t="s">
        <v>14</v>
      </c>
      <c r="I4555" s="5">
        <v>0</v>
      </c>
    </row>
    <row r="4556" spans="2:9">
      <c r="B4556" s="11">
        <f>IF(B4555+IF(Tbl_Hourly_Gen[[#This Row],[Hour]]=24,1,0)&lt;Date_End,B4555+IF(Tbl_Hourly_Gen[[#This Row],[Hour]]=24,1,0),0)</f>
        <v>45481</v>
      </c>
      <c r="C4556" s="29">
        <f>Tbl_Hourly_Gen[[#This Row],[Hour]]/24</f>
        <v>0.33333333333333331</v>
      </c>
      <c r="D4556">
        <f>MONTH(Tbl_Hourly_Gen[[#This Row],[Date]])</f>
        <v>7</v>
      </c>
      <c r="E4556">
        <f>DAY(Tbl_Hourly_Gen[[#This Row],[Date]])</f>
        <v>8</v>
      </c>
      <c r="F4556">
        <v>8</v>
      </c>
      <c r="G4556">
        <f>WEEKDAY(Tbl_Hourly_Gen[[#This Row],[Date]])</f>
        <v>2</v>
      </c>
      <c r="H4556" s="7" t="s">
        <v>14</v>
      </c>
      <c r="I4556" s="5">
        <v>0</v>
      </c>
    </row>
    <row r="4557" spans="2:9">
      <c r="B4557" s="11">
        <f>IF(B4556+IF(Tbl_Hourly_Gen[[#This Row],[Hour]]=24,1,0)&lt;Date_End,B4556+IF(Tbl_Hourly_Gen[[#This Row],[Hour]]=24,1,0),0)</f>
        <v>45481</v>
      </c>
      <c r="C4557" s="29">
        <f>Tbl_Hourly_Gen[[#This Row],[Hour]]/24</f>
        <v>0.375</v>
      </c>
      <c r="D4557">
        <f>MONTH(Tbl_Hourly_Gen[[#This Row],[Date]])</f>
        <v>7</v>
      </c>
      <c r="E4557">
        <f>DAY(Tbl_Hourly_Gen[[#This Row],[Date]])</f>
        <v>8</v>
      </c>
      <c r="F4557">
        <v>9</v>
      </c>
      <c r="G4557">
        <f>WEEKDAY(Tbl_Hourly_Gen[[#This Row],[Date]])</f>
        <v>2</v>
      </c>
      <c r="H4557" s="7" t="s">
        <v>14</v>
      </c>
      <c r="I4557" s="5">
        <v>0</v>
      </c>
    </row>
    <row r="4558" spans="2:9">
      <c r="B4558" s="11">
        <f>IF(B4557+IF(Tbl_Hourly_Gen[[#This Row],[Hour]]=24,1,0)&lt;Date_End,B4557+IF(Tbl_Hourly_Gen[[#This Row],[Hour]]=24,1,0),0)</f>
        <v>45481</v>
      </c>
      <c r="C4558" s="29">
        <f>Tbl_Hourly_Gen[[#This Row],[Hour]]/24</f>
        <v>0.41666666666666669</v>
      </c>
      <c r="D4558">
        <f>MONTH(Tbl_Hourly_Gen[[#This Row],[Date]])</f>
        <v>7</v>
      </c>
      <c r="E4558">
        <f>DAY(Tbl_Hourly_Gen[[#This Row],[Date]])</f>
        <v>8</v>
      </c>
      <c r="F4558">
        <v>10</v>
      </c>
      <c r="G4558">
        <f>WEEKDAY(Tbl_Hourly_Gen[[#This Row],[Date]])</f>
        <v>2</v>
      </c>
      <c r="H4558" s="7" t="s">
        <v>14</v>
      </c>
      <c r="I4558" s="5">
        <v>0</v>
      </c>
    </row>
    <row r="4559" spans="2:9">
      <c r="B4559" s="11">
        <f>IF(B4558+IF(Tbl_Hourly_Gen[[#This Row],[Hour]]=24,1,0)&lt;Date_End,B4558+IF(Tbl_Hourly_Gen[[#This Row],[Hour]]=24,1,0),0)</f>
        <v>45481</v>
      </c>
      <c r="C4559" s="29">
        <f>Tbl_Hourly_Gen[[#This Row],[Hour]]/24</f>
        <v>0.45833333333333331</v>
      </c>
      <c r="D4559">
        <f>MONTH(Tbl_Hourly_Gen[[#This Row],[Date]])</f>
        <v>7</v>
      </c>
      <c r="E4559">
        <f>DAY(Tbl_Hourly_Gen[[#This Row],[Date]])</f>
        <v>8</v>
      </c>
      <c r="F4559">
        <v>11</v>
      </c>
      <c r="G4559">
        <f>WEEKDAY(Tbl_Hourly_Gen[[#This Row],[Date]])</f>
        <v>2</v>
      </c>
      <c r="H4559" s="7" t="s">
        <v>14</v>
      </c>
      <c r="I4559" s="5">
        <v>0</v>
      </c>
    </row>
    <row r="4560" spans="2:9">
      <c r="B4560" s="11">
        <f>IF(B4559+IF(Tbl_Hourly_Gen[[#This Row],[Hour]]=24,1,0)&lt;Date_End,B4559+IF(Tbl_Hourly_Gen[[#This Row],[Hour]]=24,1,0),0)</f>
        <v>45481</v>
      </c>
      <c r="C4560" s="29">
        <f>Tbl_Hourly_Gen[[#This Row],[Hour]]/24</f>
        <v>0.5</v>
      </c>
      <c r="D4560">
        <f>MONTH(Tbl_Hourly_Gen[[#This Row],[Date]])</f>
        <v>7</v>
      </c>
      <c r="E4560">
        <f>DAY(Tbl_Hourly_Gen[[#This Row],[Date]])</f>
        <v>8</v>
      </c>
      <c r="F4560">
        <v>12</v>
      </c>
      <c r="G4560">
        <f>WEEKDAY(Tbl_Hourly_Gen[[#This Row],[Date]])</f>
        <v>2</v>
      </c>
      <c r="H4560" s="7" t="s">
        <v>14</v>
      </c>
      <c r="I4560" s="5">
        <v>0</v>
      </c>
    </row>
    <row r="4561" spans="2:9">
      <c r="B4561" s="11">
        <f>IF(B4560+IF(Tbl_Hourly_Gen[[#This Row],[Hour]]=24,1,0)&lt;Date_End,B4560+IF(Tbl_Hourly_Gen[[#This Row],[Hour]]=24,1,0),0)</f>
        <v>45481</v>
      </c>
      <c r="C4561" s="29">
        <f>Tbl_Hourly_Gen[[#This Row],[Hour]]/24</f>
        <v>0.54166666666666663</v>
      </c>
      <c r="D4561">
        <f>MONTH(Tbl_Hourly_Gen[[#This Row],[Date]])</f>
        <v>7</v>
      </c>
      <c r="E4561">
        <f>DAY(Tbl_Hourly_Gen[[#This Row],[Date]])</f>
        <v>8</v>
      </c>
      <c r="F4561">
        <v>13</v>
      </c>
      <c r="G4561">
        <f>WEEKDAY(Tbl_Hourly_Gen[[#This Row],[Date]])</f>
        <v>2</v>
      </c>
      <c r="H4561" s="7" t="s">
        <v>14</v>
      </c>
      <c r="I4561" s="5">
        <v>0</v>
      </c>
    </row>
    <row r="4562" spans="2:9">
      <c r="B4562" s="11">
        <f>IF(B4561+IF(Tbl_Hourly_Gen[[#This Row],[Hour]]=24,1,0)&lt;Date_End,B4561+IF(Tbl_Hourly_Gen[[#This Row],[Hour]]=24,1,0),0)</f>
        <v>45481</v>
      </c>
      <c r="C4562" s="29">
        <f>Tbl_Hourly_Gen[[#This Row],[Hour]]/24</f>
        <v>0.58333333333333337</v>
      </c>
      <c r="D4562">
        <f>MONTH(Tbl_Hourly_Gen[[#This Row],[Date]])</f>
        <v>7</v>
      </c>
      <c r="E4562">
        <f>DAY(Tbl_Hourly_Gen[[#This Row],[Date]])</f>
        <v>8</v>
      </c>
      <c r="F4562">
        <v>14</v>
      </c>
      <c r="G4562">
        <f>WEEKDAY(Tbl_Hourly_Gen[[#This Row],[Date]])</f>
        <v>2</v>
      </c>
      <c r="H4562" s="7" t="s">
        <v>14</v>
      </c>
      <c r="I4562" s="5">
        <v>0</v>
      </c>
    </row>
    <row r="4563" spans="2:9">
      <c r="B4563" s="11">
        <f>IF(B4562+IF(Tbl_Hourly_Gen[[#This Row],[Hour]]=24,1,0)&lt;Date_End,B4562+IF(Tbl_Hourly_Gen[[#This Row],[Hour]]=24,1,0),0)</f>
        <v>45481</v>
      </c>
      <c r="C4563" s="29">
        <f>Tbl_Hourly_Gen[[#This Row],[Hour]]/24</f>
        <v>0.625</v>
      </c>
      <c r="D4563">
        <f>MONTH(Tbl_Hourly_Gen[[#This Row],[Date]])</f>
        <v>7</v>
      </c>
      <c r="E4563">
        <f>DAY(Tbl_Hourly_Gen[[#This Row],[Date]])</f>
        <v>8</v>
      </c>
      <c r="F4563">
        <v>15</v>
      </c>
      <c r="G4563">
        <f>WEEKDAY(Tbl_Hourly_Gen[[#This Row],[Date]])</f>
        <v>2</v>
      </c>
      <c r="H4563" s="7" t="s">
        <v>14</v>
      </c>
      <c r="I4563" s="5">
        <v>0</v>
      </c>
    </row>
    <row r="4564" spans="2:9">
      <c r="B4564" s="11">
        <f>IF(B4563+IF(Tbl_Hourly_Gen[[#This Row],[Hour]]=24,1,0)&lt;Date_End,B4563+IF(Tbl_Hourly_Gen[[#This Row],[Hour]]=24,1,0),0)</f>
        <v>45481</v>
      </c>
      <c r="C4564" s="29">
        <f>Tbl_Hourly_Gen[[#This Row],[Hour]]/24</f>
        <v>0.66666666666666663</v>
      </c>
      <c r="D4564">
        <f>MONTH(Tbl_Hourly_Gen[[#This Row],[Date]])</f>
        <v>7</v>
      </c>
      <c r="E4564">
        <f>DAY(Tbl_Hourly_Gen[[#This Row],[Date]])</f>
        <v>8</v>
      </c>
      <c r="F4564">
        <v>16</v>
      </c>
      <c r="G4564">
        <f>WEEKDAY(Tbl_Hourly_Gen[[#This Row],[Date]])</f>
        <v>2</v>
      </c>
      <c r="H4564" s="7" t="s">
        <v>14</v>
      </c>
      <c r="I4564" s="5">
        <v>0</v>
      </c>
    </row>
    <row r="4565" spans="2:9">
      <c r="B4565" s="11">
        <f>IF(B4564+IF(Tbl_Hourly_Gen[[#This Row],[Hour]]=24,1,0)&lt;Date_End,B4564+IF(Tbl_Hourly_Gen[[#This Row],[Hour]]=24,1,0),0)</f>
        <v>45481</v>
      </c>
      <c r="C4565" s="29">
        <f>Tbl_Hourly_Gen[[#This Row],[Hour]]/24</f>
        <v>0.70833333333333337</v>
      </c>
      <c r="D4565">
        <f>MONTH(Tbl_Hourly_Gen[[#This Row],[Date]])</f>
        <v>7</v>
      </c>
      <c r="E4565">
        <f>DAY(Tbl_Hourly_Gen[[#This Row],[Date]])</f>
        <v>8</v>
      </c>
      <c r="F4565">
        <v>17</v>
      </c>
      <c r="G4565">
        <f>WEEKDAY(Tbl_Hourly_Gen[[#This Row],[Date]])</f>
        <v>2</v>
      </c>
      <c r="H4565" s="7" t="s">
        <v>14</v>
      </c>
      <c r="I4565" s="5">
        <v>0</v>
      </c>
    </row>
    <row r="4566" spans="2:9">
      <c r="B4566" s="11">
        <f>IF(B4565+IF(Tbl_Hourly_Gen[[#This Row],[Hour]]=24,1,0)&lt;Date_End,B4565+IF(Tbl_Hourly_Gen[[#This Row],[Hour]]=24,1,0),0)</f>
        <v>45481</v>
      </c>
      <c r="C4566" s="29">
        <f>Tbl_Hourly_Gen[[#This Row],[Hour]]/24</f>
        <v>0.75</v>
      </c>
      <c r="D4566">
        <f>MONTH(Tbl_Hourly_Gen[[#This Row],[Date]])</f>
        <v>7</v>
      </c>
      <c r="E4566">
        <f>DAY(Tbl_Hourly_Gen[[#This Row],[Date]])</f>
        <v>8</v>
      </c>
      <c r="F4566">
        <v>18</v>
      </c>
      <c r="G4566">
        <f>WEEKDAY(Tbl_Hourly_Gen[[#This Row],[Date]])</f>
        <v>2</v>
      </c>
      <c r="H4566" s="7" t="s">
        <v>14</v>
      </c>
      <c r="I4566" s="5">
        <v>0</v>
      </c>
    </row>
    <row r="4567" spans="2:9">
      <c r="B4567" s="11">
        <f>IF(B4566+IF(Tbl_Hourly_Gen[[#This Row],[Hour]]=24,1,0)&lt;Date_End,B4566+IF(Tbl_Hourly_Gen[[#This Row],[Hour]]=24,1,0),0)</f>
        <v>45481</v>
      </c>
      <c r="C4567" s="29">
        <f>Tbl_Hourly_Gen[[#This Row],[Hour]]/24</f>
        <v>0.79166666666666663</v>
      </c>
      <c r="D4567">
        <f>MONTH(Tbl_Hourly_Gen[[#This Row],[Date]])</f>
        <v>7</v>
      </c>
      <c r="E4567">
        <f>DAY(Tbl_Hourly_Gen[[#This Row],[Date]])</f>
        <v>8</v>
      </c>
      <c r="F4567">
        <v>19</v>
      </c>
      <c r="G4567">
        <f>WEEKDAY(Tbl_Hourly_Gen[[#This Row],[Date]])</f>
        <v>2</v>
      </c>
      <c r="H4567" s="7" t="s">
        <v>14</v>
      </c>
      <c r="I4567" s="5">
        <v>0</v>
      </c>
    </row>
    <row r="4568" spans="2:9">
      <c r="B4568" s="11">
        <f>IF(B4567+IF(Tbl_Hourly_Gen[[#This Row],[Hour]]=24,1,0)&lt;Date_End,B4567+IF(Tbl_Hourly_Gen[[#This Row],[Hour]]=24,1,0),0)</f>
        <v>45481</v>
      </c>
      <c r="C4568" s="29">
        <f>Tbl_Hourly_Gen[[#This Row],[Hour]]/24</f>
        <v>0.83333333333333337</v>
      </c>
      <c r="D4568">
        <f>MONTH(Tbl_Hourly_Gen[[#This Row],[Date]])</f>
        <v>7</v>
      </c>
      <c r="E4568">
        <f>DAY(Tbl_Hourly_Gen[[#This Row],[Date]])</f>
        <v>8</v>
      </c>
      <c r="F4568">
        <v>20</v>
      </c>
      <c r="G4568">
        <f>WEEKDAY(Tbl_Hourly_Gen[[#This Row],[Date]])</f>
        <v>2</v>
      </c>
      <c r="H4568" s="7" t="s">
        <v>14</v>
      </c>
      <c r="I4568" s="5">
        <v>0</v>
      </c>
    </row>
    <row r="4569" spans="2:9">
      <c r="B4569" s="11">
        <f>IF(B4568+IF(Tbl_Hourly_Gen[[#This Row],[Hour]]=24,1,0)&lt;Date_End,B4568+IF(Tbl_Hourly_Gen[[#This Row],[Hour]]=24,1,0),0)</f>
        <v>45481</v>
      </c>
      <c r="C4569" s="29">
        <f>Tbl_Hourly_Gen[[#This Row],[Hour]]/24</f>
        <v>0.875</v>
      </c>
      <c r="D4569">
        <f>MONTH(Tbl_Hourly_Gen[[#This Row],[Date]])</f>
        <v>7</v>
      </c>
      <c r="E4569">
        <f>DAY(Tbl_Hourly_Gen[[#This Row],[Date]])</f>
        <v>8</v>
      </c>
      <c r="F4569">
        <v>21</v>
      </c>
      <c r="G4569">
        <f>WEEKDAY(Tbl_Hourly_Gen[[#This Row],[Date]])</f>
        <v>2</v>
      </c>
      <c r="H4569" s="7" t="s">
        <v>14</v>
      </c>
      <c r="I4569" s="5">
        <v>0</v>
      </c>
    </row>
    <row r="4570" spans="2:9">
      <c r="B4570" s="11">
        <f>IF(B4569+IF(Tbl_Hourly_Gen[[#This Row],[Hour]]=24,1,0)&lt;Date_End,B4569+IF(Tbl_Hourly_Gen[[#This Row],[Hour]]=24,1,0),0)</f>
        <v>45481</v>
      </c>
      <c r="C4570" s="29">
        <f>Tbl_Hourly_Gen[[#This Row],[Hour]]/24</f>
        <v>0.91666666666666663</v>
      </c>
      <c r="D4570">
        <f>MONTH(Tbl_Hourly_Gen[[#This Row],[Date]])</f>
        <v>7</v>
      </c>
      <c r="E4570">
        <f>DAY(Tbl_Hourly_Gen[[#This Row],[Date]])</f>
        <v>8</v>
      </c>
      <c r="F4570">
        <v>22</v>
      </c>
      <c r="G4570">
        <f>WEEKDAY(Tbl_Hourly_Gen[[#This Row],[Date]])</f>
        <v>2</v>
      </c>
      <c r="H4570" s="7" t="s">
        <v>14</v>
      </c>
      <c r="I4570" s="5">
        <v>0</v>
      </c>
    </row>
    <row r="4571" spans="2:9">
      <c r="B4571" s="11">
        <f>IF(B4570+IF(Tbl_Hourly_Gen[[#This Row],[Hour]]=24,1,0)&lt;Date_End,B4570+IF(Tbl_Hourly_Gen[[#This Row],[Hour]]=24,1,0),0)</f>
        <v>45481</v>
      </c>
      <c r="C4571" s="29">
        <f>Tbl_Hourly_Gen[[#This Row],[Hour]]/24</f>
        <v>0.95833333333333337</v>
      </c>
      <c r="D4571">
        <f>MONTH(Tbl_Hourly_Gen[[#This Row],[Date]])</f>
        <v>7</v>
      </c>
      <c r="E4571">
        <f>DAY(Tbl_Hourly_Gen[[#This Row],[Date]])</f>
        <v>8</v>
      </c>
      <c r="F4571">
        <v>23</v>
      </c>
      <c r="G4571">
        <f>WEEKDAY(Tbl_Hourly_Gen[[#This Row],[Date]])</f>
        <v>2</v>
      </c>
      <c r="H4571" s="7" t="s">
        <v>14</v>
      </c>
      <c r="I4571" s="5">
        <v>0</v>
      </c>
    </row>
    <row r="4572" spans="2:9">
      <c r="B4572" s="11">
        <f>IF(B4571+IF(Tbl_Hourly_Gen[[#This Row],[Hour]]=24,1,0)&lt;Date_End,B4571+IF(Tbl_Hourly_Gen[[#This Row],[Hour]]=24,1,0),0)</f>
        <v>45482</v>
      </c>
      <c r="C4572" s="29">
        <f>Tbl_Hourly_Gen[[#This Row],[Hour]]/24</f>
        <v>1</v>
      </c>
      <c r="D4572">
        <f>MONTH(Tbl_Hourly_Gen[[#This Row],[Date]])</f>
        <v>7</v>
      </c>
      <c r="E4572">
        <f>DAY(Tbl_Hourly_Gen[[#This Row],[Date]])</f>
        <v>9</v>
      </c>
      <c r="F4572">
        <v>24</v>
      </c>
      <c r="G4572">
        <f>WEEKDAY(Tbl_Hourly_Gen[[#This Row],[Date]])</f>
        <v>3</v>
      </c>
      <c r="H4572" s="7" t="s">
        <v>14</v>
      </c>
      <c r="I4572" s="5">
        <v>0</v>
      </c>
    </row>
    <row r="4573" spans="2:9">
      <c r="B4573" s="11">
        <f>IF(B4572+IF(Tbl_Hourly_Gen[[#This Row],[Hour]]=24,1,0)&lt;Date_End,B4572+IF(Tbl_Hourly_Gen[[#This Row],[Hour]]=24,1,0),0)</f>
        <v>45482</v>
      </c>
      <c r="C4573" s="29">
        <f>Tbl_Hourly_Gen[[#This Row],[Hour]]/24</f>
        <v>4.1666666666666664E-2</v>
      </c>
      <c r="D4573">
        <f>MONTH(Tbl_Hourly_Gen[[#This Row],[Date]])</f>
        <v>7</v>
      </c>
      <c r="E4573">
        <f>DAY(Tbl_Hourly_Gen[[#This Row],[Date]])</f>
        <v>9</v>
      </c>
      <c r="F4573">
        <v>1</v>
      </c>
      <c r="G4573">
        <f>WEEKDAY(Tbl_Hourly_Gen[[#This Row],[Date]])</f>
        <v>3</v>
      </c>
      <c r="H4573" s="7" t="s">
        <v>14</v>
      </c>
      <c r="I4573" s="5">
        <v>0</v>
      </c>
    </row>
    <row r="4574" spans="2:9">
      <c r="B4574" s="11">
        <f>IF(B4573+IF(Tbl_Hourly_Gen[[#This Row],[Hour]]=24,1,0)&lt;Date_End,B4573+IF(Tbl_Hourly_Gen[[#This Row],[Hour]]=24,1,0),0)</f>
        <v>45482</v>
      </c>
      <c r="C4574" s="29">
        <f>Tbl_Hourly_Gen[[#This Row],[Hour]]/24</f>
        <v>8.3333333333333329E-2</v>
      </c>
      <c r="D4574">
        <f>MONTH(Tbl_Hourly_Gen[[#This Row],[Date]])</f>
        <v>7</v>
      </c>
      <c r="E4574">
        <f>DAY(Tbl_Hourly_Gen[[#This Row],[Date]])</f>
        <v>9</v>
      </c>
      <c r="F4574">
        <v>2</v>
      </c>
      <c r="G4574">
        <f>WEEKDAY(Tbl_Hourly_Gen[[#This Row],[Date]])</f>
        <v>3</v>
      </c>
      <c r="H4574" s="7" t="s">
        <v>14</v>
      </c>
      <c r="I4574" s="5">
        <v>0</v>
      </c>
    </row>
    <row r="4575" spans="2:9">
      <c r="B4575" s="11">
        <f>IF(B4574+IF(Tbl_Hourly_Gen[[#This Row],[Hour]]=24,1,0)&lt;Date_End,B4574+IF(Tbl_Hourly_Gen[[#This Row],[Hour]]=24,1,0),0)</f>
        <v>45482</v>
      </c>
      <c r="C4575" s="29">
        <f>Tbl_Hourly_Gen[[#This Row],[Hour]]/24</f>
        <v>0.125</v>
      </c>
      <c r="D4575">
        <f>MONTH(Tbl_Hourly_Gen[[#This Row],[Date]])</f>
        <v>7</v>
      </c>
      <c r="E4575">
        <f>DAY(Tbl_Hourly_Gen[[#This Row],[Date]])</f>
        <v>9</v>
      </c>
      <c r="F4575">
        <v>3</v>
      </c>
      <c r="G4575">
        <f>WEEKDAY(Tbl_Hourly_Gen[[#This Row],[Date]])</f>
        <v>3</v>
      </c>
      <c r="H4575" s="7" t="s">
        <v>14</v>
      </c>
      <c r="I4575" s="5">
        <v>0</v>
      </c>
    </row>
    <row r="4576" spans="2:9">
      <c r="B4576" s="11">
        <f>IF(B4575+IF(Tbl_Hourly_Gen[[#This Row],[Hour]]=24,1,0)&lt;Date_End,B4575+IF(Tbl_Hourly_Gen[[#This Row],[Hour]]=24,1,0),0)</f>
        <v>45482</v>
      </c>
      <c r="C4576" s="29">
        <f>Tbl_Hourly_Gen[[#This Row],[Hour]]/24</f>
        <v>0.16666666666666666</v>
      </c>
      <c r="D4576">
        <f>MONTH(Tbl_Hourly_Gen[[#This Row],[Date]])</f>
        <v>7</v>
      </c>
      <c r="E4576">
        <f>DAY(Tbl_Hourly_Gen[[#This Row],[Date]])</f>
        <v>9</v>
      </c>
      <c r="F4576">
        <v>4</v>
      </c>
      <c r="G4576">
        <f>WEEKDAY(Tbl_Hourly_Gen[[#This Row],[Date]])</f>
        <v>3</v>
      </c>
      <c r="H4576" s="7" t="s">
        <v>14</v>
      </c>
      <c r="I4576" s="5">
        <v>0</v>
      </c>
    </row>
    <row r="4577" spans="2:9">
      <c r="B4577" s="11">
        <f>IF(B4576+IF(Tbl_Hourly_Gen[[#This Row],[Hour]]=24,1,0)&lt;Date_End,B4576+IF(Tbl_Hourly_Gen[[#This Row],[Hour]]=24,1,0),0)</f>
        <v>45482</v>
      </c>
      <c r="C4577" s="29">
        <f>Tbl_Hourly_Gen[[#This Row],[Hour]]/24</f>
        <v>0.20833333333333334</v>
      </c>
      <c r="D4577">
        <f>MONTH(Tbl_Hourly_Gen[[#This Row],[Date]])</f>
        <v>7</v>
      </c>
      <c r="E4577">
        <f>DAY(Tbl_Hourly_Gen[[#This Row],[Date]])</f>
        <v>9</v>
      </c>
      <c r="F4577">
        <v>5</v>
      </c>
      <c r="G4577">
        <f>WEEKDAY(Tbl_Hourly_Gen[[#This Row],[Date]])</f>
        <v>3</v>
      </c>
      <c r="H4577" s="7" t="s">
        <v>14</v>
      </c>
      <c r="I4577" s="5">
        <v>0</v>
      </c>
    </row>
    <row r="4578" spans="2:9">
      <c r="B4578" s="11">
        <f>IF(B4577+IF(Tbl_Hourly_Gen[[#This Row],[Hour]]=24,1,0)&lt;Date_End,B4577+IF(Tbl_Hourly_Gen[[#This Row],[Hour]]=24,1,0),0)</f>
        <v>45482</v>
      </c>
      <c r="C4578" s="29">
        <f>Tbl_Hourly_Gen[[#This Row],[Hour]]/24</f>
        <v>0.25</v>
      </c>
      <c r="D4578">
        <f>MONTH(Tbl_Hourly_Gen[[#This Row],[Date]])</f>
        <v>7</v>
      </c>
      <c r="E4578">
        <f>DAY(Tbl_Hourly_Gen[[#This Row],[Date]])</f>
        <v>9</v>
      </c>
      <c r="F4578">
        <v>6</v>
      </c>
      <c r="G4578">
        <f>WEEKDAY(Tbl_Hourly_Gen[[#This Row],[Date]])</f>
        <v>3</v>
      </c>
      <c r="H4578" s="7" t="s">
        <v>14</v>
      </c>
      <c r="I4578" s="5">
        <v>0</v>
      </c>
    </row>
    <row r="4579" spans="2:9">
      <c r="B4579" s="11">
        <f>IF(B4578+IF(Tbl_Hourly_Gen[[#This Row],[Hour]]=24,1,0)&lt;Date_End,B4578+IF(Tbl_Hourly_Gen[[#This Row],[Hour]]=24,1,0),0)</f>
        <v>45482</v>
      </c>
      <c r="C4579" s="29">
        <f>Tbl_Hourly_Gen[[#This Row],[Hour]]/24</f>
        <v>0.29166666666666669</v>
      </c>
      <c r="D4579">
        <f>MONTH(Tbl_Hourly_Gen[[#This Row],[Date]])</f>
        <v>7</v>
      </c>
      <c r="E4579">
        <f>DAY(Tbl_Hourly_Gen[[#This Row],[Date]])</f>
        <v>9</v>
      </c>
      <c r="F4579">
        <v>7</v>
      </c>
      <c r="G4579">
        <f>WEEKDAY(Tbl_Hourly_Gen[[#This Row],[Date]])</f>
        <v>3</v>
      </c>
      <c r="H4579" s="7" t="s">
        <v>14</v>
      </c>
      <c r="I4579" s="5">
        <v>0</v>
      </c>
    </row>
    <row r="4580" spans="2:9">
      <c r="B4580" s="11">
        <f>IF(B4579+IF(Tbl_Hourly_Gen[[#This Row],[Hour]]=24,1,0)&lt;Date_End,B4579+IF(Tbl_Hourly_Gen[[#This Row],[Hour]]=24,1,0),0)</f>
        <v>45482</v>
      </c>
      <c r="C4580" s="29">
        <f>Tbl_Hourly_Gen[[#This Row],[Hour]]/24</f>
        <v>0.33333333333333331</v>
      </c>
      <c r="D4580">
        <f>MONTH(Tbl_Hourly_Gen[[#This Row],[Date]])</f>
        <v>7</v>
      </c>
      <c r="E4580">
        <f>DAY(Tbl_Hourly_Gen[[#This Row],[Date]])</f>
        <v>9</v>
      </c>
      <c r="F4580">
        <v>8</v>
      </c>
      <c r="G4580">
        <f>WEEKDAY(Tbl_Hourly_Gen[[#This Row],[Date]])</f>
        <v>3</v>
      </c>
      <c r="H4580" s="7" t="s">
        <v>14</v>
      </c>
      <c r="I4580" s="5">
        <v>0</v>
      </c>
    </row>
    <row r="4581" spans="2:9">
      <c r="B4581" s="11">
        <f>IF(B4580+IF(Tbl_Hourly_Gen[[#This Row],[Hour]]=24,1,0)&lt;Date_End,B4580+IF(Tbl_Hourly_Gen[[#This Row],[Hour]]=24,1,0),0)</f>
        <v>45482</v>
      </c>
      <c r="C4581" s="29">
        <f>Tbl_Hourly_Gen[[#This Row],[Hour]]/24</f>
        <v>0.375</v>
      </c>
      <c r="D4581">
        <f>MONTH(Tbl_Hourly_Gen[[#This Row],[Date]])</f>
        <v>7</v>
      </c>
      <c r="E4581">
        <f>DAY(Tbl_Hourly_Gen[[#This Row],[Date]])</f>
        <v>9</v>
      </c>
      <c r="F4581">
        <v>9</v>
      </c>
      <c r="G4581">
        <f>WEEKDAY(Tbl_Hourly_Gen[[#This Row],[Date]])</f>
        <v>3</v>
      </c>
      <c r="H4581" s="7" t="s">
        <v>14</v>
      </c>
      <c r="I4581" s="5">
        <v>0</v>
      </c>
    </row>
    <row r="4582" spans="2:9">
      <c r="B4582" s="11">
        <f>IF(B4581+IF(Tbl_Hourly_Gen[[#This Row],[Hour]]=24,1,0)&lt;Date_End,B4581+IF(Tbl_Hourly_Gen[[#This Row],[Hour]]=24,1,0),0)</f>
        <v>45482</v>
      </c>
      <c r="C4582" s="29">
        <f>Tbl_Hourly_Gen[[#This Row],[Hour]]/24</f>
        <v>0.41666666666666669</v>
      </c>
      <c r="D4582">
        <f>MONTH(Tbl_Hourly_Gen[[#This Row],[Date]])</f>
        <v>7</v>
      </c>
      <c r="E4582">
        <f>DAY(Tbl_Hourly_Gen[[#This Row],[Date]])</f>
        <v>9</v>
      </c>
      <c r="F4582">
        <v>10</v>
      </c>
      <c r="G4582">
        <f>WEEKDAY(Tbl_Hourly_Gen[[#This Row],[Date]])</f>
        <v>3</v>
      </c>
      <c r="H4582" s="7" t="s">
        <v>14</v>
      </c>
      <c r="I4582" s="5">
        <v>0</v>
      </c>
    </row>
    <row r="4583" spans="2:9">
      <c r="B4583" s="11">
        <f>IF(B4582+IF(Tbl_Hourly_Gen[[#This Row],[Hour]]=24,1,0)&lt;Date_End,B4582+IF(Tbl_Hourly_Gen[[#This Row],[Hour]]=24,1,0),0)</f>
        <v>45482</v>
      </c>
      <c r="C4583" s="29">
        <f>Tbl_Hourly_Gen[[#This Row],[Hour]]/24</f>
        <v>0.45833333333333331</v>
      </c>
      <c r="D4583">
        <f>MONTH(Tbl_Hourly_Gen[[#This Row],[Date]])</f>
        <v>7</v>
      </c>
      <c r="E4583">
        <f>DAY(Tbl_Hourly_Gen[[#This Row],[Date]])</f>
        <v>9</v>
      </c>
      <c r="F4583">
        <v>11</v>
      </c>
      <c r="G4583">
        <f>WEEKDAY(Tbl_Hourly_Gen[[#This Row],[Date]])</f>
        <v>3</v>
      </c>
      <c r="H4583" s="7" t="s">
        <v>14</v>
      </c>
      <c r="I4583" s="5">
        <v>0</v>
      </c>
    </row>
    <row r="4584" spans="2:9">
      <c r="B4584" s="11">
        <f>IF(B4583+IF(Tbl_Hourly_Gen[[#This Row],[Hour]]=24,1,0)&lt;Date_End,B4583+IF(Tbl_Hourly_Gen[[#This Row],[Hour]]=24,1,0),0)</f>
        <v>45482</v>
      </c>
      <c r="C4584" s="29">
        <f>Tbl_Hourly_Gen[[#This Row],[Hour]]/24</f>
        <v>0.5</v>
      </c>
      <c r="D4584">
        <f>MONTH(Tbl_Hourly_Gen[[#This Row],[Date]])</f>
        <v>7</v>
      </c>
      <c r="E4584">
        <f>DAY(Tbl_Hourly_Gen[[#This Row],[Date]])</f>
        <v>9</v>
      </c>
      <c r="F4584">
        <v>12</v>
      </c>
      <c r="G4584">
        <f>WEEKDAY(Tbl_Hourly_Gen[[#This Row],[Date]])</f>
        <v>3</v>
      </c>
      <c r="H4584" s="7" t="s">
        <v>14</v>
      </c>
      <c r="I4584" s="5">
        <v>0</v>
      </c>
    </row>
    <row r="4585" spans="2:9">
      <c r="B4585" s="11">
        <f>IF(B4584+IF(Tbl_Hourly_Gen[[#This Row],[Hour]]=24,1,0)&lt;Date_End,B4584+IF(Tbl_Hourly_Gen[[#This Row],[Hour]]=24,1,0),0)</f>
        <v>45482</v>
      </c>
      <c r="C4585" s="29">
        <f>Tbl_Hourly_Gen[[#This Row],[Hour]]/24</f>
        <v>0.54166666666666663</v>
      </c>
      <c r="D4585">
        <f>MONTH(Tbl_Hourly_Gen[[#This Row],[Date]])</f>
        <v>7</v>
      </c>
      <c r="E4585">
        <f>DAY(Tbl_Hourly_Gen[[#This Row],[Date]])</f>
        <v>9</v>
      </c>
      <c r="F4585">
        <v>13</v>
      </c>
      <c r="G4585">
        <f>WEEKDAY(Tbl_Hourly_Gen[[#This Row],[Date]])</f>
        <v>3</v>
      </c>
      <c r="H4585" s="7" t="s">
        <v>14</v>
      </c>
      <c r="I4585" s="5">
        <v>0</v>
      </c>
    </row>
    <row r="4586" spans="2:9">
      <c r="B4586" s="11">
        <f>IF(B4585+IF(Tbl_Hourly_Gen[[#This Row],[Hour]]=24,1,0)&lt;Date_End,B4585+IF(Tbl_Hourly_Gen[[#This Row],[Hour]]=24,1,0),0)</f>
        <v>45482</v>
      </c>
      <c r="C4586" s="29">
        <f>Tbl_Hourly_Gen[[#This Row],[Hour]]/24</f>
        <v>0.58333333333333337</v>
      </c>
      <c r="D4586">
        <f>MONTH(Tbl_Hourly_Gen[[#This Row],[Date]])</f>
        <v>7</v>
      </c>
      <c r="E4586">
        <f>DAY(Tbl_Hourly_Gen[[#This Row],[Date]])</f>
        <v>9</v>
      </c>
      <c r="F4586">
        <v>14</v>
      </c>
      <c r="G4586">
        <f>WEEKDAY(Tbl_Hourly_Gen[[#This Row],[Date]])</f>
        <v>3</v>
      </c>
      <c r="H4586" s="7" t="s">
        <v>14</v>
      </c>
      <c r="I4586" s="5">
        <v>0</v>
      </c>
    </row>
    <row r="4587" spans="2:9">
      <c r="B4587" s="11">
        <f>IF(B4586+IF(Tbl_Hourly_Gen[[#This Row],[Hour]]=24,1,0)&lt;Date_End,B4586+IF(Tbl_Hourly_Gen[[#This Row],[Hour]]=24,1,0),0)</f>
        <v>45482</v>
      </c>
      <c r="C4587" s="29">
        <f>Tbl_Hourly_Gen[[#This Row],[Hour]]/24</f>
        <v>0.625</v>
      </c>
      <c r="D4587">
        <f>MONTH(Tbl_Hourly_Gen[[#This Row],[Date]])</f>
        <v>7</v>
      </c>
      <c r="E4587">
        <f>DAY(Tbl_Hourly_Gen[[#This Row],[Date]])</f>
        <v>9</v>
      </c>
      <c r="F4587">
        <v>15</v>
      </c>
      <c r="G4587">
        <f>WEEKDAY(Tbl_Hourly_Gen[[#This Row],[Date]])</f>
        <v>3</v>
      </c>
      <c r="H4587" s="7" t="s">
        <v>14</v>
      </c>
      <c r="I4587" s="5">
        <v>0</v>
      </c>
    </row>
    <row r="4588" spans="2:9">
      <c r="B4588" s="11">
        <f>IF(B4587+IF(Tbl_Hourly_Gen[[#This Row],[Hour]]=24,1,0)&lt;Date_End,B4587+IF(Tbl_Hourly_Gen[[#This Row],[Hour]]=24,1,0),0)</f>
        <v>45482</v>
      </c>
      <c r="C4588" s="29">
        <f>Tbl_Hourly_Gen[[#This Row],[Hour]]/24</f>
        <v>0.66666666666666663</v>
      </c>
      <c r="D4588">
        <f>MONTH(Tbl_Hourly_Gen[[#This Row],[Date]])</f>
        <v>7</v>
      </c>
      <c r="E4588">
        <f>DAY(Tbl_Hourly_Gen[[#This Row],[Date]])</f>
        <v>9</v>
      </c>
      <c r="F4588">
        <v>16</v>
      </c>
      <c r="G4588">
        <f>WEEKDAY(Tbl_Hourly_Gen[[#This Row],[Date]])</f>
        <v>3</v>
      </c>
      <c r="H4588" s="7" t="s">
        <v>14</v>
      </c>
      <c r="I4588" s="5">
        <v>0</v>
      </c>
    </row>
    <row r="4589" spans="2:9">
      <c r="B4589" s="11">
        <f>IF(B4588+IF(Tbl_Hourly_Gen[[#This Row],[Hour]]=24,1,0)&lt;Date_End,B4588+IF(Tbl_Hourly_Gen[[#This Row],[Hour]]=24,1,0),0)</f>
        <v>45482</v>
      </c>
      <c r="C4589" s="29">
        <f>Tbl_Hourly_Gen[[#This Row],[Hour]]/24</f>
        <v>0.70833333333333337</v>
      </c>
      <c r="D4589">
        <f>MONTH(Tbl_Hourly_Gen[[#This Row],[Date]])</f>
        <v>7</v>
      </c>
      <c r="E4589">
        <f>DAY(Tbl_Hourly_Gen[[#This Row],[Date]])</f>
        <v>9</v>
      </c>
      <c r="F4589">
        <v>17</v>
      </c>
      <c r="G4589">
        <f>WEEKDAY(Tbl_Hourly_Gen[[#This Row],[Date]])</f>
        <v>3</v>
      </c>
      <c r="H4589" s="7" t="s">
        <v>14</v>
      </c>
      <c r="I4589" s="5">
        <v>0</v>
      </c>
    </row>
    <row r="4590" spans="2:9">
      <c r="B4590" s="11">
        <f>IF(B4589+IF(Tbl_Hourly_Gen[[#This Row],[Hour]]=24,1,0)&lt;Date_End,B4589+IF(Tbl_Hourly_Gen[[#This Row],[Hour]]=24,1,0),0)</f>
        <v>45482</v>
      </c>
      <c r="C4590" s="29">
        <f>Tbl_Hourly_Gen[[#This Row],[Hour]]/24</f>
        <v>0.75</v>
      </c>
      <c r="D4590">
        <f>MONTH(Tbl_Hourly_Gen[[#This Row],[Date]])</f>
        <v>7</v>
      </c>
      <c r="E4590">
        <f>DAY(Tbl_Hourly_Gen[[#This Row],[Date]])</f>
        <v>9</v>
      </c>
      <c r="F4590">
        <v>18</v>
      </c>
      <c r="G4590">
        <f>WEEKDAY(Tbl_Hourly_Gen[[#This Row],[Date]])</f>
        <v>3</v>
      </c>
      <c r="H4590" s="7" t="s">
        <v>14</v>
      </c>
      <c r="I4590" s="5">
        <v>0</v>
      </c>
    </row>
    <row r="4591" spans="2:9">
      <c r="B4591" s="11">
        <f>IF(B4590+IF(Tbl_Hourly_Gen[[#This Row],[Hour]]=24,1,0)&lt;Date_End,B4590+IF(Tbl_Hourly_Gen[[#This Row],[Hour]]=24,1,0),0)</f>
        <v>45482</v>
      </c>
      <c r="C4591" s="29">
        <f>Tbl_Hourly_Gen[[#This Row],[Hour]]/24</f>
        <v>0.79166666666666663</v>
      </c>
      <c r="D4591">
        <f>MONTH(Tbl_Hourly_Gen[[#This Row],[Date]])</f>
        <v>7</v>
      </c>
      <c r="E4591">
        <f>DAY(Tbl_Hourly_Gen[[#This Row],[Date]])</f>
        <v>9</v>
      </c>
      <c r="F4591">
        <v>19</v>
      </c>
      <c r="G4591">
        <f>WEEKDAY(Tbl_Hourly_Gen[[#This Row],[Date]])</f>
        <v>3</v>
      </c>
      <c r="H4591" s="7" t="s">
        <v>14</v>
      </c>
      <c r="I4591" s="5">
        <v>0</v>
      </c>
    </row>
    <row r="4592" spans="2:9">
      <c r="B4592" s="11">
        <f>IF(B4591+IF(Tbl_Hourly_Gen[[#This Row],[Hour]]=24,1,0)&lt;Date_End,B4591+IF(Tbl_Hourly_Gen[[#This Row],[Hour]]=24,1,0),0)</f>
        <v>45482</v>
      </c>
      <c r="C4592" s="29">
        <f>Tbl_Hourly_Gen[[#This Row],[Hour]]/24</f>
        <v>0.83333333333333337</v>
      </c>
      <c r="D4592">
        <f>MONTH(Tbl_Hourly_Gen[[#This Row],[Date]])</f>
        <v>7</v>
      </c>
      <c r="E4592">
        <f>DAY(Tbl_Hourly_Gen[[#This Row],[Date]])</f>
        <v>9</v>
      </c>
      <c r="F4592">
        <v>20</v>
      </c>
      <c r="G4592">
        <f>WEEKDAY(Tbl_Hourly_Gen[[#This Row],[Date]])</f>
        <v>3</v>
      </c>
      <c r="H4592" s="7" t="s">
        <v>14</v>
      </c>
      <c r="I4592" s="5">
        <v>0</v>
      </c>
    </row>
    <row r="4593" spans="2:9">
      <c r="B4593" s="11">
        <f>IF(B4592+IF(Tbl_Hourly_Gen[[#This Row],[Hour]]=24,1,0)&lt;Date_End,B4592+IF(Tbl_Hourly_Gen[[#This Row],[Hour]]=24,1,0),0)</f>
        <v>45482</v>
      </c>
      <c r="C4593" s="29">
        <f>Tbl_Hourly_Gen[[#This Row],[Hour]]/24</f>
        <v>0.875</v>
      </c>
      <c r="D4593">
        <f>MONTH(Tbl_Hourly_Gen[[#This Row],[Date]])</f>
        <v>7</v>
      </c>
      <c r="E4593">
        <f>DAY(Tbl_Hourly_Gen[[#This Row],[Date]])</f>
        <v>9</v>
      </c>
      <c r="F4593">
        <v>21</v>
      </c>
      <c r="G4593">
        <f>WEEKDAY(Tbl_Hourly_Gen[[#This Row],[Date]])</f>
        <v>3</v>
      </c>
      <c r="H4593" s="7" t="s">
        <v>14</v>
      </c>
      <c r="I4593" s="5">
        <v>0</v>
      </c>
    </row>
    <row r="4594" spans="2:9">
      <c r="B4594" s="11">
        <f>IF(B4593+IF(Tbl_Hourly_Gen[[#This Row],[Hour]]=24,1,0)&lt;Date_End,B4593+IF(Tbl_Hourly_Gen[[#This Row],[Hour]]=24,1,0),0)</f>
        <v>45482</v>
      </c>
      <c r="C4594" s="29">
        <f>Tbl_Hourly_Gen[[#This Row],[Hour]]/24</f>
        <v>0.91666666666666663</v>
      </c>
      <c r="D4594">
        <f>MONTH(Tbl_Hourly_Gen[[#This Row],[Date]])</f>
        <v>7</v>
      </c>
      <c r="E4594">
        <f>DAY(Tbl_Hourly_Gen[[#This Row],[Date]])</f>
        <v>9</v>
      </c>
      <c r="F4594">
        <v>22</v>
      </c>
      <c r="G4594">
        <f>WEEKDAY(Tbl_Hourly_Gen[[#This Row],[Date]])</f>
        <v>3</v>
      </c>
      <c r="H4594" s="7" t="s">
        <v>14</v>
      </c>
      <c r="I4594" s="5">
        <v>0</v>
      </c>
    </row>
    <row r="4595" spans="2:9">
      <c r="B4595" s="11">
        <f>IF(B4594+IF(Tbl_Hourly_Gen[[#This Row],[Hour]]=24,1,0)&lt;Date_End,B4594+IF(Tbl_Hourly_Gen[[#This Row],[Hour]]=24,1,0),0)</f>
        <v>45482</v>
      </c>
      <c r="C4595" s="29">
        <f>Tbl_Hourly_Gen[[#This Row],[Hour]]/24</f>
        <v>0.95833333333333337</v>
      </c>
      <c r="D4595">
        <f>MONTH(Tbl_Hourly_Gen[[#This Row],[Date]])</f>
        <v>7</v>
      </c>
      <c r="E4595">
        <f>DAY(Tbl_Hourly_Gen[[#This Row],[Date]])</f>
        <v>9</v>
      </c>
      <c r="F4595">
        <v>23</v>
      </c>
      <c r="G4595">
        <f>WEEKDAY(Tbl_Hourly_Gen[[#This Row],[Date]])</f>
        <v>3</v>
      </c>
      <c r="H4595" s="7" t="s">
        <v>14</v>
      </c>
      <c r="I4595" s="5">
        <v>0</v>
      </c>
    </row>
    <row r="4596" spans="2:9">
      <c r="B4596" s="11">
        <f>IF(B4595+IF(Tbl_Hourly_Gen[[#This Row],[Hour]]=24,1,0)&lt;Date_End,B4595+IF(Tbl_Hourly_Gen[[#This Row],[Hour]]=24,1,0),0)</f>
        <v>45483</v>
      </c>
      <c r="C4596" s="29">
        <f>Tbl_Hourly_Gen[[#This Row],[Hour]]/24</f>
        <v>1</v>
      </c>
      <c r="D4596">
        <f>MONTH(Tbl_Hourly_Gen[[#This Row],[Date]])</f>
        <v>7</v>
      </c>
      <c r="E4596">
        <f>DAY(Tbl_Hourly_Gen[[#This Row],[Date]])</f>
        <v>10</v>
      </c>
      <c r="F4596">
        <v>24</v>
      </c>
      <c r="G4596">
        <f>WEEKDAY(Tbl_Hourly_Gen[[#This Row],[Date]])</f>
        <v>4</v>
      </c>
      <c r="H4596" s="7" t="s">
        <v>14</v>
      </c>
      <c r="I4596" s="5">
        <v>0</v>
      </c>
    </row>
    <row r="4597" spans="2:9">
      <c r="B4597" s="11">
        <f>IF(B4596+IF(Tbl_Hourly_Gen[[#This Row],[Hour]]=24,1,0)&lt;Date_End,B4596+IF(Tbl_Hourly_Gen[[#This Row],[Hour]]=24,1,0),0)</f>
        <v>45483</v>
      </c>
      <c r="C4597" s="29">
        <f>Tbl_Hourly_Gen[[#This Row],[Hour]]/24</f>
        <v>4.1666666666666664E-2</v>
      </c>
      <c r="D4597">
        <f>MONTH(Tbl_Hourly_Gen[[#This Row],[Date]])</f>
        <v>7</v>
      </c>
      <c r="E4597">
        <f>DAY(Tbl_Hourly_Gen[[#This Row],[Date]])</f>
        <v>10</v>
      </c>
      <c r="F4597">
        <v>1</v>
      </c>
      <c r="G4597">
        <f>WEEKDAY(Tbl_Hourly_Gen[[#This Row],[Date]])</f>
        <v>4</v>
      </c>
      <c r="H4597" s="7" t="s">
        <v>14</v>
      </c>
      <c r="I4597" s="5">
        <v>0</v>
      </c>
    </row>
    <row r="4598" spans="2:9">
      <c r="B4598" s="11">
        <f>IF(B4597+IF(Tbl_Hourly_Gen[[#This Row],[Hour]]=24,1,0)&lt;Date_End,B4597+IF(Tbl_Hourly_Gen[[#This Row],[Hour]]=24,1,0),0)</f>
        <v>45483</v>
      </c>
      <c r="C4598" s="29">
        <f>Tbl_Hourly_Gen[[#This Row],[Hour]]/24</f>
        <v>8.3333333333333329E-2</v>
      </c>
      <c r="D4598">
        <f>MONTH(Tbl_Hourly_Gen[[#This Row],[Date]])</f>
        <v>7</v>
      </c>
      <c r="E4598">
        <f>DAY(Tbl_Hourly_Gen[[#This Row],[Date]])</f>
        <v>10</v>
      </c>
      <c r="F4598">
        <v>2</v>
      </c>
      <c r="G4598">
        <f>WEEKDAY(Tbl_Hourly_Gen[[#This Row],[Date]])</f>
        <v>4</v>
      </c>
      <c r="H4598" s="7" t="s">
        <v>14</v>
      </c>
      <c r="I4598" s="5">
        <v>0</v>
      </c>
    </row>
    <row r="4599" spans="2:9">
      <c r="B4599" s="11">
        <f>IF(B4598+IF(Tbl_Hourly_Gen[[#This Row],[Hour]]=24,1,0)&lt;Date_End,B4598+IF(Tbl_Hourly_Gen[[#This Row],[Hour]]=24,1,0),0)</f>
        <v>45483</v>
      </c>
      <c r="C4599" s="29">
        <f>Tbl_Hourly_Gen[[#This Row],[Hour]]/24</f>
        <v>0.125</v>
      </c>
      <c r="D4599">
        <f>MONTH(Tbl_Hourly_Gen[[#This Row],[Date]])</f>
        <v>7</v>
      </c>
      <c r="E4599">
        <f>DAY(Tbl_Hourly_Gen[[#This Row],[Date]])</f>
        <v>10</v>
      </c>
      <c r="F4599">
        <v>3</v>
      </c>
      <c r="G4599">
        <f>WEEKDAY(Tbl_Hourly_Gen[[#This Row],[Date]])</f>
        <v>4</v>
      </c>
      <c r="H4599" s="7" t="s">
        <v>14</v>
      </c>
      <c r="I4599" s="5">
        <v>0</v>
      </c>
    </row>
    <row r="4600" spans="2:9">
      <c r="B4600" s="11">
        <f>IF(B4599+IF(Tbl_Hourly_Gen[[#This Row],[Hour]]=24,1,0)&lt;Date_End,B4599+IF(Tbl_Hourly_Gen[[#This Row],[Hour]]=24,1,0),0)</f>
        <v>45483</v>
      </c>
      <c r="C4600" s="29">
        <f>Tbl_Hourly_Gen[[#This Row],[Hour]]/24</f>
        <v>0.16666666666666666</v>
      </c>
      <c r="D4600">
        <f>MONTH(Tbl_Hourly_Gen[[#This Row],[Date]])</f>
        <v>7</v>
      </c>
      <c r="E4600">
        <f>DAY(Tbl_Hourly_Gen[[#This Row],[Date]])</f>
        <v>10</v>
      </c>
      <c r="F4600">
        <v>4</v>
      </c>
      <c r="G4600">
        <f>WEEKDAY(Tbl_Hourly_Gen[[#This Row],[Date]])</f>
        <v>4</v>
      </c>
      <c r="H4600" s="7" t="s">
        <v>14</v>
      </c>
      <c r="I4600" s="5">
        <v>0</v>
      </c>
    </row>
    <row r="4601" spans="2:9">
      <c r="B4601" s="11">
        <f>IF(B4600+IF(Tbl_Hourly_Gen[[#This Row],[Hour]]=24,1,0)&lt;Date_End,B4600+IF(Tbl_Hourly_Gen[[#This Row],[Hour]]=24,1,0),0)</f>
        <v>45483</v>
      </c>
      <c r="C4601" s="29">
        <f>Tbl_Hourly_Gen[[#This Row],[Hour]]/24</f>
        <v>0.20833333333333334</v>
      </c>
      <c r="D4601">
        <f>MONTH(Tbl_Hourly_Gen[[#This Row],[Date]])</f>
        <v>7</v>
      </c>
      <c r="E4601">
        <f>DAY(Tbl_Hourly_Gen[[#This Row],[Date]])</f>
        <v>10</v>
      </c>
      <c r="F4601">
        <v>5</v>
      </c>
      <c r="G4601">
        <f>WEEKDAY(Tbl_Hourly_Gen[[#This Row],[Date]])</f>
        <v>4</v>
      </c>
      <c r="H4601" s="7" t="s">
        <v>14</v>
      </c>
      <c r="I4601" s="5">
        <v>0</v>
      </c>
    </row>
    <row r="4602" spans="2:9">
      <c r="B4602" s="11">
        <f>IF(B4601+IF(Tbl_Hourly_Gen[[#This Row],[Hour]]=24,1,0)&lt;Date_End,B4601+IF(Tbl_Hourly_Gen[[#This Row],[Hour]]=24,1,0),0)</f>
        <v>45483</v>
      </c>
      <c r="C4602" s="29">
        <f>Tbl_Hourly_Gen[[#This Row],[Hour]]/24</f>
        <v>0.25</v>
      </c>
      <c r="D4602">
        <f>MONTH(Tbl_Hourly_Gen[[#This Row],[Date]])</f>
        <v>7</v>
      </c>
      <c r="E4602">
        <f>DAY(Tbl_Hourly_Gen[[#This Row],[Date]])</f>
        <v>10</v>
      </c>
      <c r="F4602">
        <v>6</v>
      </c>
      <c r="G4602">
        <f>WEEKDAY(Tbl_Hourly_Gen[[#This Row],[Date]])</f>
        <v>4</v>
      </c>
      <c r="H4602" s="7" t="s">
        <v>14</v>
      </c>
      <c r="I4602" s="5">
        <v>0</v>
      </c>
    </row>
    <row r="4603" spans="2:9">
      <c r="B4603" s="11">
        <f>IF(B4602+IF(Tbl_Hourly_Gen[[#This Row],[Hour]]=24,1,0)&lt;Date_End,B4602+IF(Tbl_Hourly_Gen[[#This Row],[Hour]]=24,1,0),0)</f>
        <v>45483</v>
      </c>
      <c r="C4603" s="29">
        <f>Tbl_Hourly_Gen[[#This Row],[Hour]]/24</f>
        <v>0.29166666666666669</v>
      </c>
      <c r="D4603">
        <f>MONTH(Tbl_Hourly_Gen[[#This Row],[Date]])</f>
        <v>7</v>
      </c>
      <c r="E4603">
        <f>DAY(Tbl_Hourly_Gen[[#This Row],[Date]])</f>
        <v>10</v>
      </c>
      <c r="F4603">
        <v>7</v>
      </c>
      <c r="G4603">
        <f>WEEKDAY(Tbl_Hourly_Gen[[#This Row],[Date]])</f>
        <v>4</v>
      </c>
      <c r="H4603" s="7" t="s">
        <v>14</v>
      </c>
      <c r="I4603" s="5">
        <v>0</v>
      </c>
    </row>
    <row r="4604" spans="2:9">
      <c r="B4604" s="11">
        <f>IF(B4603+IF(Tbl_Hourly_Gen[[#This Row],[Hour]]=24,1,0)&lt;Date_End,B4603+IF(Tbl_Hourly_Gen[[#This Row],[Hour]]=24,1,0),0)</f>
        <v>45483</v>
      </c>
      <c r="C4604" s="29">
        <f>Tbl_Hourly_Gen[[#This Row],[Hour]]/24</f>
        <v>0.33333333333333331</v>
      </c>
      <c r="D4604">
        <f>MONTH(Tbl_Hourly_Gen[[#This Row],[Date]])</f>
        <v>7</v>
      </c>
      <c r="E4604">
        <f>DAY(Tbl_Hourly_Gen[[#This Row],[Date]])</f>
        <v>10</v>
      </c>
      <c r="F4604">
        <v>8</v>
      </c>
      <c r="G4604">
        <f>WEEKDAY(Tbl_Hourly_Gen[[#This Row],[Date]])</f>
        <v>4</v>
      </c>
      <c r="H4604" s="7" t="s">
        <v>14</v>
      </c>
      <c r="I4604" s="5">
        <v>0</v>
      </c>
    </row>
    <row r="4605" spans="2:9">
      <c r="B4605" s="11">
        <f>IF(B4604+IF(Tbl_Hourly_Gen[[#This Row],[Hour]]=24,1,0)&lt;Date_End,B4604+IF(Tbl_Hourly_Gen[[#This Row],[Hour]]=24,1,0),0)</f>
        <v>45483</v>
      </c>
      <c r="C4605" s="29">
        <f>Tbl_Hourly_Gen[[#This Row],[Hour]]/24</f>
        <v>0.375</v>
      </c>
      <c r="D4605">
        <f>MONTH(Tbl_Hourly_Gen[[#This Row],[Date]])</f>
        <v>7</v>
      </c>
      <c r="E4605">
        <f>DAY(Tbl_Hourly_Gen[[#This Row],[Date]])</f>
        <v>10</v>
      </c>
      <c r="F4605">
        <v>9</v>
      </c>
      <c r="G4605">
        <f>WEEKDAY(Tbl_Hourly_Gen[[#This Row],[Date]])</f>
        <v>4</v>
      </c>
      <c r="H4605" s="7" t="s">
        <v>14</v>
      </c>
      <c r="I4605" s="5">
        <v>0</v>
      </c>
    </row>
    <row r="4606" spans="2:9">
      <c r="B4606" s="11">
        <f>IF(B4605+IF(Tbl_Hourly_Gen[[#This Row],[Hour]]=24,1,0)&lt;Date_End,B4605+IF(Tbl_Hourly_Gen[[#This Row],[Hour]]=24,1,0),0)</f>
        <v>45483</v>
      </c>
      <c r="C4606" s="29">
        <f>Tbl_Hourly_Gen[[#This Row],[Hour]]/24</f>
        <v>0.41666666666666669</v>
      </c>
      <c r="D4606">
        <f>MONTH(Tbl_Hourly_Gen[[#This Row],[Date]])</f>
        <v>7</v>
      </c>
      <c r="E4606">
        <f>DAY(Tbl_Hourly_Gen[[#This Row],[Date]])</f>
        <v>10</v>
      </c>
      <c r="F4606">
        <v>10</v>
      </c>
      <c r="G4606">
        <f>WEEKDAY(Tbl_Hourly_Gen[[#This Row],[Date]])</f>
        <v>4</v>
      </c>
      <c r="H4606" s="7" t="s">
        <v>14</v>
      </c>
      <c r="I4606" s="5">
        <v>0</v>
      </c>
    </row>
    <row r="4607" spans="2:9">
      <c r="B4607" s="11">
        <f>IF(B4606+IF(Tbl_Hourly_Gen[[#This Row],[Hour]]=24,1,0)&lt;Date_End,B4606+IF(Tbl_Hourly_Gen[[#This Row],[Hour]]=24,1,0),0)</f>
        <v>45483</v>
      </c>
      <c r="C4607" s="29">
        <f>Tbl_Hourly_Gen[[#This Row],[Hour]]/24</f>
        <v>0.45833333333333331</v>
      </c>
      <c r="D4607">
        <f>MONTH(Tbl_Hourly_Gen[[#This Row],[Date]])</f>
        <v>7</v>
      </c>
      <c r="E4607">
        <f>DAY(Tbl_Hourly_Gen[[#This Row],[Date]])</f>
        <v>10</v>
      </c>
      <c r="F4607">
        <v>11</v>
      </c>
      <c r="G4607">
        <f>WEEKDAY(Tbl_Hourly_Gen[[#This Row],[Date]])</f>
        <v>4</v>
      </c>
      <c r="H4607" s="7" t="s">
        <v>14</v>
      </c>
      <c r="I4607" s="5">
        <v>0</v>
      </c>
    </row>
    <row r="4608" spans="2:9">
      <c r="B4608" s="11">
        <f>IF(B4607+IF(Tbl_Hourly_Gen[[#This Row],[Hour]]=24,1,0)&lt;Date_End,B4607+IF(Tbl_Hourly_Gen[[#This Row],[Hour]]=24,1,0),0)</f>
        <v>45483</v>
      </c>
      <c r="C4608" s="29">
        <f>Tbl_Hourly_Gen[[#This Row],[Hour]]/24</f>
        <v>0.5</v>
      </c>
      <c r="D4608">
        <f>MONTH(Tbl_Hourly_Gen[[#This Row],[Date]])</f>
        <v>7</v>
      </c>
      <c r="E4608">
        <f>DAY(Tbl_Hourly_Gen[[#This Row],[Date]])</f>
        <v>10</v>
      </c>
      <c r="F4608">
        <v>12</v>
      </c>
      <c r="G4608">
        <f>WEEKDAY(Tbl_Hourly_Gen[[#This Row],[Date]])</f>
        <v>4</v>
      </c>
      <c r="H4608" s="7" t="s">
        <v>14</v>
      </c>
      <c r="I4608" s="5">
        <v>0</v>
      </c>
    </row>
    <row r="4609" spans="2:9">
      <c r="B4609" s="11">
        <f>IF(B4608+IF(Tbl_Hourly_Gen[[#This Row],[Hour]]=24,1,0)&lt;Date_End,B4608+IF(Tbl_Hourly_Gen[[#This Row],[Hour]]=24,1,0),0)</f>
        <v>45483</v>
      </c>
      <c r="C4609" s="29">
        <f>Tbl_Hourly_Gen[[#This Row],[Hour]]/24</f>
        <v>0.54166666666666663</v>
      </c>
      <c r="D4609">
        <f>MONTH(Tbl_Hourly_Gen[[#This Row],[Date]])</f>
        <v>7</v>
      </c>
      <c r="E4609">
        <f>DAY(Tbl_Hourly_Gen[[#This Row],[Date]])</f>
        <v>10</v>
      </c>
      <c r="F4609">
        <v>13</v>
      </c>
      <c r="G4609">
        <f>WEEKDAY(Tbl_Hourly_Gen[[#This Row],[Date]])</f>
        <v>4</v>
      </c>
      <c r="H4609" s="7" t="s">
        <v>14</v>
      </c>
      <c r="I4609" s="5">
        <v>0</v>
      </c>
    </row>
    <row r="4610" spans="2:9">
      <c r="B4610" s="11">
        <f>IF(B4609+IF(Tbl_Hourly_Gen[[#This Row],[Hour]]=24,1,0)&lt;Date_End,B4609+IF(Tbl_Hourly_Gen[[#This Row],[Hour]]=24,1,0),0)</f>
        <v>45483</v>
      </c>
      <c r="C4610" s="29">
        <f>Tbl_Hourly_Gen[[#This Row],[Hour]]/24</f>
        <v>0.58333333333333337</v>
      </c>
      <c r="D4610">
        <f>MONTH(Tbl_Hourly_Gen[[#This Row],[Date]])</f>
        <v>7</v>
      </c>
      <c r="E4610">
        <f>DAY(Tbl_Hourly_Gen[[#This Row],[Date]])</f>
        <v>10</v>
      </c>
      <c r="F4610">
        <v>14</v>
      </c>
      <c r="G4610">
        <f>WEEKDAY(Tbl_Hourly_Gen[[#This Row],[Date]])</f>
        <v>4</v>
      </c>
      <c r="H4610" s="7" t="s">
        <v>14</v>
      </c>
      <c r="I4610" s="5">
        <v>0</v>
      </c>
    </row>
    <row r="4611" spans="2:9">
      <c r="B4611" s="11">
        <f>IF(B4610+IF(Tbl_Hourly_Gen[[#This Row],[Hour]]=24,1,0)&lt;Date_End,B4610+IF(Tbl_Hourly_Gen[[#This Row],[Hour]]=24,1,0),0)</f>
        <v>45483</v>
      </c>
      <c r="C4611" s="29">
        <f>Tbl_Hourly_Gen[[#This Row],[Hour]]/24</f>
        <v>0.625</v>
      </c>
      <c r="D4611">
        <f>MONTH(Tbl_Hourly_Gen[[#This Row],[Date]])</f>
        <v>7</v>
      </c>
      <c r="E4611">
        <f>DAY(Tbl_Hourly_Gen[[#This Row],[Date]])</f>
        <v>10</v>
      </c>
      <c r="F4611">
        <v>15</v>
      </c>
      <c r="G4611">
        <f>WEEKDAY(Tbl_Hourly_Gen[[#This Row],[Date]])</f>
        <v>4</v>
      </c>
      <c r="H4611" s="7" t="s">
        <v>14</v>
      </c>
      <c r="I4611" s="5">
        <v>0</v>
      </c>
    </row>
    <row r="4612" spans="2:9">
      <c r="B4612" s="11">
        <f>IF(B4611+IF(Tbl_Hourly_Gen[[#This Row],[Hour]]=24,1,0)&lt;Date_End,B4611+IF(Tbl_Hourly_Gen[[#This Row],[Hour]]=24,1,0),0)</f>
        <v>45483</v>
      </c>
      <c r="C4612" s="29">
        <f>Tbl_Hourly_Gen[[#This Row],[Hour]]/24</f>
        <v>0.66666666666666663</v>
      </c>
      <c r="D4612">
        <f>MONTH(Tbl_Hourly_Gen[[#This Row],[Date]])</f>
        <v>7</v>
      </c>
      <c r="E4612">
        <f>DAY(Tbl_Hourly_Gen[[#This Row],[Date]])</f>
        <v>10</v>
      </c>
      <c r="F4612">
        <v>16</v>
      </c>
      <c r="G4612">
        <f>WEEKDAY(Tbl_Hourly_Gen[[#This Row],[Date]])</f>
        <v>4</v>
      </c>
      <c r="H4612" s="7" t="s">
        <v>14</v>
      </c>
      <c r="I4612" s="5">
        <v>0</v>
      </c>
    </row>
    <row r="4613" spans="2:9">
      <c r="B4613" s="11">
        <f>IF(B4612+IF(Tbl_Hourly_Gen[[#This Row],[Hour]]=24,1,0)&lt;Date_End,B4612+IF(Tbl_Hourly_Gen[[#This Row],[Hour]]=24,1,0),0)</f>
        <v>45483</v>
      </c>
      <c r="C4613" s="29">
        <f>Tbl_Hourly_Gen[[#This Row],[Hour]]/24</f>
        <v>0.70833333333333337</v>
      </c>
      <c r="D4613">
        <f>MONTH(Tbl_Hourly_Gen[[#This Row],[Date]])</f>
        <v>7</v>
      </c>
      <c r="E4613">
        <f>DAY(Tbl_Hourly_Gen[[#This Row],[Date]])</f>
        <v>10</v>
      </c>
      <c r="F4613">
        <v>17</v>
      </c>
      <c r="G4613">
        <f>WEEKDAY(Tbl_Hourly_Gen[[#This Row],[Date]])</f>
        <v>4</v>
      </c>
      <c r="H4613" s="7" t="s">
        <v>14</v>
      </c>
      <c r="I4613" s="5">
        <v>0</v>
      </c>
    </row>
    <row r="4614" spans="2:9">
      <c r="B4614" s="11">
        <f>IF(B4613+IF(Tbl_Hourly_Gen[[#This Row],[Hour]]=24,1,0)&lt;Date_End,B4613+IF(Tbl_Hourly_Gen[[#This Row],[Hour]]=24,1,0),0)</f>
        <v>45483</v>
      </c>
      <c r="C4614" s="29">
        <f>Tbl_Hourly_Gen[[#This Row],[Hour]]/24</f>
        <v>0.75</v>
      </c>
      <c r="D4614">
        <f>MONTH(Tbl_Hourly_Gen[[#This Row],[Date]])</f>
        <v>7</v>
      </c>
      <c r="E4614">
        <f>DAY(Tbl_Hourly_Gen[[#This Row],[Date]])</f>
        <v>10</v>
      </c>
      <c r="F4614">
        <v>18</v>
      </c>
      <c r="G4614">
        <f>WEEKDAY(Tbl_Hourly_Gen[[#This Row],[Date]])</f>
        <v>4</v>
      </c>
      <c r="H4614" s="7" t="s">
        <v>14</v>
      </c>
      <c r="I4614" s="5">
        <v>0</v>
      </c>
    </row>
    <row r="4615" spans="2:9">
      <c r="B4615" s="11">
        <f>IF(B4614+IF(Tbl_Hourly_Gen[[#This Row],[Hour]]=24,1,0)&lt;Date_End,B4614+IF(Tbl_Hourly_Gen[[#This Row],[Hour]]=24,1,0),0)</f>
        <v>45483</v>
      </c>
      <c r="C4615" s="29">
        <f>Tbl_Hourly_Gen[[#This Row],[Hour]]/24</f>
        <v>0.79166666666666663</v>
      </c>
      <c r="D4615">
        <f>MONTH(Tbl_Hourly_Gen[[#This Row],[Date]])</f>
        <v>7</v>
      </c>
      <c r="E4615">
        <f>DAY(Tbl_Hourly_Gen[[#This Row],[Date]])</f>
        <v>10</v>
      </c>
      <c r="F4615">
        <v>19</v>
      </c>
      <c r="G4615">
        <f>WEEKDAY(Tbl_Hourly_Gen[[#This Row],[Date]])</f>
        <v>4</v>
      </c>
      <c r="H4615" s="7" t="s">
        <v>14</v>
      </c>
      <c r="I4615" s="5">
        <v>0</v>
      </c>
    </row>
    <row r="4616" spans="2:9">
      <c r="B4616" s="11">
        <f>IF(B4615+IF(Tbl_Hourly_Gen[[#This Row],[Hour]]=24,1,0)&lt;Date_End,B4615+IF(Tbl_Hourly_Gen[[#This Row],[Hour]]=24,1,0),0)</f>
        <v>45483</v>
      </c>
      <c r="C4616" s="29">
        <f>Tbl_Hourly_Gen[[#This Row],[Hour]]/24</f>
        <v>0.83333333333333337</v>
      </c>
      <c r="D4616">
        <f>MONTH(Tbl_Hourly_Gen[[#This Row],[Date]])</f>
        <v>7</v>
      </c>
      <c r="E4616">
        <f>DAY(Tbl_Hourly_Gen[[#This Row],[Date]])</f>
        <v>10</v>
      </c>
      <c r="F4616">
        <v>20</v>
      </c>
      <c r="G4616">
        <f>WEEKDAY(Tbl_Hourly_Gen[[#This Row],[Date]])</f>
        <v>4</v>
      </c>
      <c r="H4616" s="7" t="s">
        <v>14</v>
      </c>
      <c r="I4616" s="5">
        <v>0</v>
      </c>
    </row>
    <row r="4617" spans="2:9">
      <c r="B4617" s="11">
        <f>IF(B4616+IF(Tbl_Hourly_Gen[[#This Row],[Hour]]=24,1,0)&lt;Date_End,B4616+IF(Tbl_Hourly_Gen[[#This Row],[Hour]]=24,1,0),0)</f>
        <v>45483</v>
      </c>
      <c r="C4617" s="29">
        <f>Tbl_Hourly_Gen[[#This Row],[Hour]]/24</f>
        <v>0.875</v>
      </c>
      <c r="D4617">
        <f>MONTH(Tbl_Hourly_Gen[[#This Row],[Date]])</f>
        <v>7</v>
      </c>
      <c r="E4617">
        <f>DAY(Tbl_Hourly_Gen[[#This Row],[Date]])</f>
        <v>10</v>
      </c>
      <c r="F4617">
        <v>21</v>
      </c>
      <c r="G4617">
        <f>WEEKDAY(Tbl_Hourly_Gen[[#This Row],[Date]])</f>
        <v>4</v>
      </c>
      <c r="H4617" s="7" t="s">
        <v>14</v>
      </c>
      <c r="I4617" s="5">
        <v>0</v>
      </c>
    </row>
    <row r="4618" spans="2:9">
      <c r="B4618" s="11">
        <f>IF(B4617+IF(Tbl_Hourly_Gen[[#This Row],[Hour]]=24,1,0)&lt;Date_End,B4617+IF(Tbl_Hourly_Gen[[#This Row],[Hour]]=24,1,0),0)</f>
        <v>45483</v>
      </c>
      <c r="C4618" s="29">
        <f>Tbl_Hourly_Gen[[#This Row],[Hour]]/24</f>
        <v>0.91666666666666663</v>
      </c>
      <c r="D4618">
        <f>MONTH(Tbl_Hourly_Gen[[#This Row],[Date]])</f>
        <v>7</v>
      </c>
      <c r="E4618">
        <f>DAY(Tbl_Hourly_Gen[[#This Row],[Date]])</f>
        <v>10</v>
      </c>
      <c r="F4618">
        <v>22</v>
      </c>
      <c r="G4618">
        <f>WEEKDAY(Tbl_Hourly_Gen[[#This Row],[Date]])</f>
        <v>4</v>
      </c>
      <c r="H4618" s="7" t="s">
        <v>14</v>
      </c>
      <c r="I4618" s="5">
        <v>0</v>
      </c>
    </row>
    <row r="4619" spans="2:9">
      <c r="B4619" s="11">
        <f>IF(B4618+IF(Tbl_Hourly_Gen[[#This Row],[Hour]]=24,1,0)&lt;Date_End,B4618+IF(Tbl_Hourly_Gen[[#This Row],[Hour]]=24,1,0),0)</f>
        <v>45483</v>
      </c>
      <c r="C4619" s="29">
        <f>Tbl_Hourly_Gen[[#This Row],[Hour]]/24</f>
        <v>0.95833333333333337</v>
      </c>
      <c r="D4619">
        <f>MONTH(Tbl_Hourly_Gen[[#This Row],[Date]])</f>
        <v>7</v>
      </c>
      <c r="E4619">
        <f>DAY(Tbl_Hourly_Gen[[#This Row],[Date]])</f>
        <v>10</v>
      </c>
      <c r="F4619">
        <v>23</v>
      </c>
      <c r="G4619">
        <f>WEEKDAY(Tbl_Hourly_Gen[[#This Row],[Date]])</f>
        <v>4</v>
      </c>
      <c r="H4619" s="7" t="s">
        <v>14</v>
      </c>
      <c r="I4619" s="5">
        <v>0</v>
      </c>
    </row>
    <row r="4620" spans="2:9">
      <c r="B4620" s="11">
        <f>IF(B4619+IF(Tbl_Hourly_Gen[[#This Row],[Hour]]=24,1,0)&lt;Date_End,B4619+IF(Tbl_Hourly_Gen[[#This Row],[Hour]]=24,1,0),0)</f>
        <v>45484</v>
      </c>
      <c r="C4620" s="29">
        <f>Tbl_Hourly_Gen[[#This Row],[Hour]]/24</f>
        <v>1</v>
      </c>
      <c r="D4620">
        <f>MONTH(Tbl_Hourly_Gen[[#This Row],[Date]])</f>
        <v>7</v>
      </c>
      <c r="E4620">
        <f>DAY(Tbl_Hourly_Gen[[#This Row],[Date]])</f>
        <v>11</v>
      </c>
      <c r="F4620">
        <v>24</v>
      </c>
      <c r="G4620">
        <f>WEEKDAY(Tbl_Hourly_Gen[[#This Row],[Date]])</f>
        <v>5</v>
      </c>
      <c r="H4620" s="7" t="s">
        <v>14</v>
      </c>
      <c r="I4620" s="5">
        <v>0</v>
      </c>
    </row>
    <row r="4621" spans="2:9">
      <c r="B4621" s="11">
        <f>IF(B4620+IF(Tbl_Hourly_Gen[[#This Row],[Hour]]=24,1,0)&lt;Date_End,B4620+IF(Tbl_Hourly_Gen[[#This Row],[Hour]]=24,1,0),0)</f>
        <v>45484</v>
      </c>
      <c r="C4621" s="29">
        <f>Tbl_Hourly_Gen[[#This Row],[Hour]]/24</f>
        <v>4.1666666666666664E-2</v>
      </c>
      <c r="D4621">
        <f>MONTH(Tbl_Hourly_Gen[[#This Row],[Date]])</f>
        <v>7</v>
      </c>
      <c r="E4621">
        <f>DAY(Tbl_Hourly_Gen[[#This Row],[Date]])</f>
        <v>11</v>
      </c>
      <c r="F4621">
        <v>1</v>
      </c>
      <c r="G4621">
        <f>WEEKDAY(Tbl_Hourly_Gen[[#This Row],[Date]])</f>
        <v>5</v>
      </c>
      <c r="H4621" s="7" t="s">
        <v>14</v>
      </c>
      <c r="I4621" s="5">
        <v>0</v>
      </c>
    </row>
    <row r="4622" spans="2:9">
      <c r="B4622" s="11">
        <f>IF(B4621+IF(Tbl_Hourly_Gen[[#This Row],[Hour]]=24,1,0)&lt;Date_End,B4621+IF(Tbl_Hourly_Gen[[#This Row],[Hour]]=24,1,0),0)</f>
        <v>45484</v>
      </c>
      <c r="C4622" s="29">
        <f>Tbl_Hourly_Gen[[#This Row],[Hour]]/24</f>
        <v>8.3333333333333329E-2</v>
      </c>
      <c r="D4622">
        <f>MONTH(Tbl_Hourly_Gen[[#This Row],[Date]])</f>
        <v>7</v>
      </c>
      <c r="E4622">
        <f>DAY(Tbl_Hourly_Gen[[#This Row],[Date]])</f>
        <v>11</v>
      </c>
      <c r="F4622">
        <v>2</v>
      </c>
      <c r="G4622">
        <f>WEEKDAY(Tbl_Hourly_Gen[[#This Row],[Date]])</f>
        <v>5</v>
      </c>
      <c r="H4622" s="7" t="s">
        <v>14</v>
      </c>
      <c r="I4622" s="5">
        <v>0</v>
      </c>
    </row>
    <row r="4623" spans="2:9">
      <c r="B4623" s="11">
        <f>IF(B4622+IF(Tbl_Hourly_Gen[[#This Row],[Hour]]=24,1,0)&lt;Date_End,B4622+IF(Tbl_Hourly_Gen[[#This Row],[Hour]]=24,1,0),0)</f>
        <v>45484</v>
      </c>
      <c r="C4623" s="29">
        <f>Tbl_Hourly_Gen[[#This Row],[Hour]]/24</f>
        <v>0.125</v>
      </c>
      <c r="D4623">
        <f>MONTH(Tbl_Hourly_Gen[[#This Row],[Date]])</f>
        <v>7</v>
      </c>
      <c r="E4623">
        <f>DAY(Tbl_Hourly_Gen[[#This Row],[Date]])</f>
        <v>11</v>
      </c>
      <c r="F4623">
        <v>3</v>
      </c>
      <c r="G4623">
        <f>WEEKDAY(Tbl_Hourly_Gen[[#This Row],[Date]])</f>
        <v>5</v>
      </c>
      <c r="H4623" s="7" t="s">
        <v>14</v>
      </c>
      <c r="I4623" s="5">
        <v>0</v>
      </c>
    </row>
    <row r="4624" spans="2:9">
      <c r="B4624" s="11">
        <f>IF(B4623+IF(Tbl_Hourly_Gen[[#This Row],[Hour]]=24,1,0)&lt;Date_End,B4623+IF(Tbl_Hourly_Gen[[#This Row],[Hour]]=24,1,0),0)</f>
        <v>45484</v>
      </c>
      <c r="C4624" s="29">
        <f>Tbl_Hourly_Gen[[#This Row],[Hour]]/24</f>
        <v>0.16666666666666666</v>
      </c>
      <c r="D4624">
        <f>MONTH(Tbl_Hourly_Gen[[#This Row],[Date]])</f>
        <v>7</v>
      </c>
      <c r="E4624">
        <f>DAY(Tbl_Hourly_Gen[[#This Row],[Date]])</f>
        <v>11</v>
      </c>
      <c r="F4624">
        <v>4</v>
      </c>
      <c r="G4624">
        <f>WEEKDAY(Tbl_Hourly_Gen[[#This Row],[Date]])</f>
        <v>5</v>
      </c>
      <c r="H4624" s="7" t="s">
        <v>14</v>
      </c>
      <c r="I4624" s="5">
        <v>0</v>
      </c>
    </row>
    <row r="4625" spans="2:9">
      <c r="B4625" s="11">
        <f>IF(B4624+IF(Tbl_Hourly_Gen[[#This Row],[Hour]]=24,1,0)&lt;Date_End,B4624+IF(Tbl_Hourly_Gen[[#This Row],[Hour]]=24,1,0),0)</f>
        <v>45484</v>
      </c>
      <c r="C4625" s="29">
        <f>Tbl_Hourly_Gen[[#This Row],[Hour]]/24</f>
        <v>0.20833333333333334</v>
      </c>
      <c r="D4625">
        <f>MONTH(Tbl_Hourly_Gen[[#This Row],[Date]])</f>
        <v>7</v>
      </c>
      <c r="E4625">
        <f>DAY(Tbl_Hourly_Gen[[#This Row],[Date]])</f>
        <v>11</v>
      </c>
      <c r="F4625">
        <v>5</v>
      </c>
      <c r="G4625">
        <f>WEEKDAY(Tbl_Hourly_Gen[[#This Row],[Date]])</f>
        <v>5</v>
      </c>
      <c r="H4625" s="7" t="s">
        <v>14</v>
      </c>
      <c r="I4625" s="5">
        <v>0</v>
      </c>
    </row>
    <row r="4626" spans="2:9">
      <c r="B4626" s="11">
        <f>IF(B4625+IF(Tbl_Hourly_Gen[[#This Row],[Hour]]=24,1,0)&lt;Date_End,B4625+IF(Tbl_Hourly_Gen[[#This Row],[Hour]]=24,1,0),0)</f>
        <v>45484</v>
      </c>
      <c r="C4626" s="29">
        <f>Tbl_Hourly_Gen[[#This Row],[Hour]]/24</f>
        <v>0.25</v>
      </c>
      <c r="D4626">
        <f>MONTH(Tbl_Hourly_Gen[[#This Row],[Date]])</f>
        <v>7</v>
      </c>
      <c r="E4626">
        <f>DAY(Tbl_Hourly_Gen[[#This Row],[Date]])</f>
        <v>11</v>
      </c>
      <c r="F4626">
        <v>6</v>
      </c>
      <c r="G4626">
        <f>WEEKDAY(Tbl_Hourly_Gen[[#This Row],[Date]])</f>
        <v>5</v>
      </c>
      <c r="H4626" s="7" t="s">
        <v>14</v>
      </c>
      <c r="I4626" s="5">
        <v>0</v>
      </c>
    </row>
    <row r="4627" spans="2:9">
      <c r="B4627" s="11">
        <f>IF(B4626+IF(Tbl_Hourly_Gen[[#This Row],[Hour]]=24,1,0)&lt;Date_End,B4626+IF(Tbl_Hourly_Gen[[#This Row],[Hour]]=24,1,0),0)</f>
        <v>45484</v>
      </c>
      <c r="C4627" s="29">
        <f>Tbl_Hourly_Gen[[#This Row],[Hour]]/24</f>
        <v>0.29166666666666669</v>
      </c>
      <c r="D4627">
        <f>MONTH(Tbl_Hourly_Gen[[#This Row],[Date]])</f>
        <v>7</v>
      </c>
      <c r="E4627">
        <f>DAY(Tbl_Hourly_Gen[[#This Row],[Date]])</f>
        <v>11</v>
      </c>
      <c r="F4627">
        <v>7</v>
      </c>
      <c r="G4627">
        <f>WEEKDAY(Tbl_Hourly_Gen[[#This Row],[Date]])</f>
        <v>5</v>
      </c>
      <c r="H4627" s="7" t="s">
        <v>14</v>
      </c>
      <c r="I4627" s="5">
        <v>0</v>
      </c>
    </row>
    <row r="4628" spans="2:9">
      <c r="B4628" s="11">
        <f>IF(B4627+IF(Tbl_Hourly_Gen[[#This Row],[Hour]]=24,1,0)&lt;Date_End,B4627+IF(Tbl_Hourly_Gen[[#This Row],[Hour]]=24,1,0),0)</f>
        <v>45484</v>
      </c>
      <c r="C4628" s="29">
        <f>Tbl_Hourly_Gen[[#This Row],[Hour]]/24</f>
        <v>0.33333333333333331</v>
      </c>
      <c r="D4628">
        <f>MONTH(Tbl_Hourly_Gen[[#This Row],[Date]])</f>
        <v>7</v>
      </c>
      <c r="E4628">
        <f>DAY(Tbl_Hourly_Gen[[#This Row],[Date]])</f>
        <v>11</v>
      </c>
      <c r="F4628">
        <v>8</v>
      </c>
      <c r="G4628">
        <f>WEEKDAY(Tbl_Hourly_Gen[[#This Row],[Date]])</f>
        <v>5</v>
      </c>
      <c r="H4628" s="7" t="s">
        <v>14</v>
      </c>
      <c r="I4628" s="5">
        <v>0</v>
      </c>
    </row>
    <row r="4629" spans="2:9">
      <c r="B4629" s="11">
        <f>IF(B4628+IF(Tbl_Hourly_Gen[[#This Row],[Hour]]=24,1,0)&lt;Date_End,B4628+IF(Tbl_Hourly_Gen[[#This Row],[Hour]]=24,1,0),0)</f>
        <v>45484</v>
      </c>
      <c r="C4629" s="29">
        <f>Tbl_Hourly_Gen[[#This Row],[Hour]]/24</f>
        <v>0.375</v>
      </c>
      <c r="D4629">
        <f>MONTH(Tbl_Hourly_Gen[[#This Row],[Date]])</f>
        <v>7</v>
      </c>
      <c r="E4629">
        <f>DAY(Tbl_Hourly_Gen[[#This Row],[Date]])</f>
        <v>11</v>
      </c>
      <c r="F4629">
        <v>9</v>
      </c>
      <c r="G4629">
        <f>WEEKDAY(Tbl_Hourly_Gen[[#This Row],[Date]])</f>
        <v>5</v>
      </c>
      <c r="H4629" s="7" t="s">
        <v>14</v>
      </c>
      <c r="I4629" s="5">
        <v>0</v>
      </c>
    </row>
    <row r="4630" spans="2:9">
      <c r="B4630" s="11">
        <f>IF(B4629+IF(Tbl_Hourly_Gen[[#This Row],[Hour]]=24,1,0)&lt;Date_End,B4629+IF(Tbl_Hourly_Gen[[#This Row],[Hour]]=24,1,0),0)</f>
        <v>45484</v>
      </c>
      <c r="C4630" s="29">
        <f>Tbl_Hourly_Gen[[#This Row],[Hour]]/24</f>
        <v>0.41666666666666669</v>
      </c>
      <c r="D4630">
        <f>MONTH(Tbl_Hourly_Gen[[#This Row],[Date]])</f>
        <v>7</v>
      </c>
      <c r="E4630">
        <f>DAY(Tbl_Hourly_Gen[[#This Row],[Date]])</f>
        <v>11</v>
      </c>
      <c r="F4630">
        <v>10</v>
      </c>
      <c r="G4630">
        <f>WEEKDAY(Tbl_Hourly_Gen[[#This Row],[Date]])</f>
        <v>5</v>
      </c>
      <c r="H4630" s="7" t="s">
        <v>14</v>
      </c>
      <c r="I4630" s="5">
        <v>0</v>
      </c>
    </row>
    <row r="4631" spans="2:9">
      <c r="B4631" s="11">
        <f>IF(B4630+IF(Tbl_Hourly_Gen[[#This Row],[Hour]]=24,1,0)&lt;Date_End,B4630+IF(Tbl_Hourly_Gen[[#This Row],[Hour]]=24,1,0),0)</f>
        <v>45484</v>
      </c>
      <c r="C4631" s="29">
        <f>Tbl_Hourly_Gen[[#This Row],[Hour]]/24</f>
        <v>0.45833333333333331</v>
      </c>
      <c r="D4631">
        <f>MONTH(Tbl_Hourly_Gen[[#This Row],[Date]])</f>
        <v>7</v>
      </c>
      <c r="E4631">
        <f>DAY(Tbl_Hourly_Gen[[#This Row],[Date]])</f>
        <v>11</v>
      </c>
      <c r="F4631">
        <v>11</v>
      </c>
      <c r="G4631">
        <f>WEEKDAY(Tbl_Hourly_Gen[[#This Row],[Date]])</f>
        <v>5</v>
      </c>
      <c r="H4631" s="7" t="s">
        <v>14</v>
      </c>
      <c r="I4631" s="5">
        <v>0</v>
      </c>
    </row>
    <row r="4632" spans="2:9">
      <c r="B4632" s="11">
        <f>IF(B4631+IF(Tbl_Hourly_Gen[[#This Row],[Hour]]=24,1,0)&lt;Date_End,B4631+IF(Tbl_Hourly_Gen[[#This Row],[Hour]]=24,1,0),0)</f>
        <v>45484</v>
      </c>
      <c r="C4632" s="29">
        <f>Tbl_Hourly_Gen[[#This Row],[Hour]]/24</f>
        <v>0.5</v>
      </c>
      <c r="D4632">
        <f>MONTH(Tbl_Hourly_Gen[[#This Row],[Date]])</f>
        <v>7</v>
      </c>
      <c r="E4632">
        <f>DAY(Tbl_Hourly_Gen[[#This Row],[Date]])</f>
        <v>11</v>
      </c>
      <c r="F4632">
        <v>12</v>
      </c>
      <c r="G4632">
        <f>WEEKDAY(Tbl_Hourly_Gen[[#This Row],[Date]])</f>
        <v>5</v>
      </c>
      <c r="H4632" s="7" t="s">
        <v>14</v>
      </c>
      <c r="I4632" s="5">
        <v>0</v>
      </c>
    </row>
    <row r="4633" spans="2:9">
      <c r="B4633" s="11">
        <f>IF(B4632+IF(Tbl_Hourly_Gen[[#This Row],[Hour]]=24,1,0)&lt;Date_End,B4632+IF(Tbl_Hourly_Gen[[#This Row],[Hour]]=24,1,0),0)</f>
        <v>45484</v>
      </c>
      <c r="C4633" s="29">
        <f>Tbl_Hourly_Gen[[#This Row],[Hour]]/24</f>
        <v>0.54166666666666663</v>
      </c>
      <c r="D4633">
        <f>MONTH(Tbl_Hourly_Gen[[#This Row],[Date]])</f>
        <v>7</v>
      </c>
      <c r="E4633">
        <f>DAY(Tbl_Hourly_Gen[[#This Row],[Date]])</f>
        <v>11</v>
      </c>
      <c r="F4633">
        <v>13</v>
      </c>
      <c r="G4633">
        <f>WEEKDAY(Tbl_Hourly_Gen[[#This Row],[Date]])</f>
        <v>5</v>
      </c>
      <c r="H4633" s="7" t="s">
        <v>14</v>
      </c>
      <c r="I4633" s="5">
        <v>0</v>
      </c>
    </row>
    <row r="4634" spans="2:9">
      <c r="B4634" s="11">
        <f>IF(B4633+IF(Tbl_Hourly_Gen[[#This Row],[Hour]]=24,1,0)&lt;Date_End,B4633+IF(Tbl_Hourly_Gen[[#This Row],[Hour]]=24,1,0),0)</f>
        <v>45484</v>
      </c>
      <c r="C4634" s="29">
        <f>Tbl_Hourly_Gen[[#This Row],[Hour]]/24</f>
        <v>0.58333333333333337</v>
      </c>
      <c r="D4634">
        <f>MONTH(Tbl_Hourly_Gen[[#This Row],[Date]])</f>
        <v>7</v>
      </c>
      <c r="E4634">
        <f>DAY(Tbl_Hourly_Gen[[#This Row],[Date]])</f>
        <v>11</v>
      </c>
      <c r="F4634">
        <v>14</v>
      </c>
      <c r="G4634">
        <f>WEEKDAY(Tbl_Hourly_Gen[[#This Row],[Date]])</f>
        <v>5</v>
      </c>
      <c r="H4634" s="7" t="s">
        <v>14</v>
      </c>
      <c r="I4634" s="5">
        <v>0</v>
      </c>
    </row>
    <row r="4635" spans="2:9">
      <c r="B4635" s="11">
        <f>IF(B4634+IF(Tbl_Hourly_Gen[[#This Row],[Hour]]=24,1,0)&lt;Date_End,B4634+IF(Tbl_Hourly_Gen[[#This Row],[Hour]]=24,1,0),0)</f>
        <v>45484</v>
      </c>
      <c r="C4635" s="29">
        <f>Tbl_Hourly_Gen[[#This Row],[Hour]]/24</f>
        <v>0.625</v>
      </c>
      <c r="D4635">
        <f>MONTH(Tbl_Hourly_Gen[[#This Row],[Date]])</f>
        <v>7</v>
      </c>
      <c r="E4635">
        <f>DAY(Tbl_Hourly_Gen[[#This Row],[Date]])</f>
        <v>11</v>
      </c>
      <c r="F4635">
        <v>15</v>
      </c>
      <c r="G4635">
        <f>WEEKDAY(Tbl_Hourly_Gen[[#This Row],[Date]])</f>
        <v>5</v>
      </c>
      <c r="H4635" s="7" t="s">
        <v>14</v>
      </c>
      <c r="I4635" s="5">
        <v>0</v>
      </c>
    </row>
    <row r="4636" spans="2:9">
      <c r="B4636" s="11">
        <f>IF(B4635+IF(Tbl_Hourly_Gen[[#This Row],[Hour]]=24,1,0)&lt;Date_End,B4635+IF(Tbl_Hourly_Gen[[#This Row],[Hour]]=24,1,0),0)</f>
        <v>45484</v>
      </c>
      <c r="C4636" s="29">
        <f>Tbl_Hourly_Gen[[#This Row],[Hour]]/24</f>
        <v>0.66666666666666663</v>
      </c>
      <c r="D4636">
        <f>MONTH(Tbl_Hourly_Gen[[#This Row],[Date]])</f>
        <v>7</v>
      </c>
      <c r="E4636">
        <f>DAY(Tbl_Hourly_Gen[[#This Row],[Date]])</f>
        <v>11</v>
      </c>
      <c r="F4636">
        <v>16</v>
      </c>
      <c r="G4636">
        <f>WEEKDAY(Tbl_Hourly_Gen[[#This Row],[Date]])</f>
        <v>5</v>
      </c>
      <c r="H4636" s="7" t="s">
        <v>14</v>
      </c>
      <c r="I4636" s="5">
        <v>0</v>
      </c>
    </row>
    <row r="4637" spans="2:9">
      <c r="B4637" s="11">
        <f>IF(B4636+IF(Tbl_Hourly_Gen[[#This Row],[Hour]]=24,1,0)&lt;Date_End,B4636+IF(Tbl_Hourly_Gen[[#This Row],[Hour]]=24,1,0),0)</f>
        <v>45484</v>
      </c>
      <c r="C4637" s="29">
        <f>Tbl_Hourly_Gen[[#This Row],[Hour]]/24</f>
        <v>0.70833333333333337</v>
      </c>
      <c r="D4637">
        <f>MONTH(Tbl_Hourly_Gen[[#This Row],[Date]])</f>
        <v>7</v>
      </c>
      <c r="E4637">
        <f>DAY(Tbl_Hourly_Gen[[#This Row],[Date]])</f>
        <v>11</v>
      </c>
      <c r="F4637">
        <v>17</v>
      </c>
      <c r="G4637">
        <f>WEEKDAY(Tbl_Hourly_Gen[[#This Row],[Date]])</f>
        <v>5</v>
      </c>
      <c r="H4637" s="7" t="s">
        <v>14</v>
      </c>
      <c r="I4637" s="5">
        <v>0</v>
      </c>
    </row>
    <row r="4638" spans="2:9">
      <c r="B4638" s="11">
        <f>IF(B4637+IF(Tbl_Hourly_Gen[[#This Row],[Hour]]=24,1,0)&lt;Date_End,B4637+IF(Tbl_Hourly_Gen[[#This Row],[Hour]]=24,1,0),0)</f>
        <v>45484</v>
      </c>
      <c r="C4638" s="29">
        <f>Tbl_Hourly_Gen[[#This Row],[Hour]]/24</f>
        <v>0.75</v>
      </c>
      <c r="D4638">
        <f>MONTH(Tbl_Hourly_Gen[[#This Row],[Date]])</f>
        <v>7</v>
      </c>
      <c r="E4638">
        <f>DAY(Tbl_Hourly_Gen[[#This Row],[Date]])</f>
        <v>11</v>
      </c>
      <c r="F4638">
        <v>18</v>
      </c>
      <c r="G4638">
        <f>WEEKDAY(Tbl_Hourly_Gen[[#This Row],[Date]])</f>
        <v>5</v>
      </c>
      <c r="H4638" s="7" t="s">
        <v>14</v>
      </c>
      <c r="I4638" s="5">
        <v>0</v>
      </c>
    </row>
    <row r="4639" spans="2:9">
      <c r="B4639" s="11">
        <f>IF(B4638+IF(Tbl_Hourly_Gen[[#This Row],[Hour]]=24,1,0)&lt;Date_End,B4638+IF(Tbl_Hourly_Gen[[#This Row],[Hour]]=24,1,0),0)</f>
        <v>45484</v>
      </c>
      <c r="C4639" s="29">
        <f>Tbl_Hourly_Gen[[#This Row],[Hour]]/24</f>
        <v>0.79166666666666663</v>
      </c>
      <c r="D4639">
        <f>MONTH(Tbl_Hourly_Gen[[#This Row],[Date]])</f>
        <v>7</v>
      </c>
      <c r="E4639">
        <f>DAY(Tbl_Hourly_Gen[[#This Row],[Date]])</f>
        <v>11</v>
      </c>
      <c r="F4639">
        <v>19</v>
      </c>
      <c r="G4639">
        <f>WEEKDAY(Tbl_Hourly_Gen[[#This Row],[Date]])</f>
        <v>5</v>
      </c>
      <c r="H4639" s="7" t="s">
        <v>14</v>
      </c>
      <c r="I4639" s="5">
        <v>0</v>
      </c>
    </row>
    <row r="4640" spans="2:9">
      <c r="B4640" s="11">
        <f>IF(B4639+IF(Tbl_Hourly_Gen[[#This Row],[Hour]]=24,1,0)&lt;Date_End,B4639+IF(Tbl_Hourly_Gen[[#This Row],[Hour]]=24,1,0),0)</f>
        <v>45484</v>
      </c>
      <c r="C4640" s="29">
        <f>Tbl_Hourly_Gen[[#This Row],[Hour]]/24</f>
        <v>0.83333333333333337</v>
      </c>
      <c r="D4640">
        <f>MONTH(Tbl_Hourly_Gen[[#This Row],[Date]])</f>
        <v>7</v>
      </c>
      <c r="E4640">
        <f>DAY(Tbl_Hourly_Gen[[#This Row],[Date]])</f>
        <v>11</v>
      </c>
      <c r="F4640">
        <v>20</v>
      </c>
      <c r="G4640">
        <f>WEEKDAY(Tbl_Hourly_Gen[[#This Row],[Date]])</f>
        <v>5</v>
      </c>
      <c r="H4640" s="7" t="s">
        <v>14</v>
      </c>
      <c r="I4640" s="5">
        <v>0</v>
      </c>
    </row>
    <row r="4641" spans="2:9">
      <c r="B4641" s="11">
        <f>IF(B4640+IF(Tbl_Hourly_Gen[[#This Row],[Hour]]=24,1,0)&lt;Date_End,B4640+IF(Tbl_Hourly_Gen[[#This Row],[Hour]]=24,1,0),0)</f>
        <v>45484</v>
      </c>
      <c r="C4641" s="29">
        <f>Tbl_Hourly_Gen[[#This Row],[Hour]]/24</f>
        <v>0.875</v>
      </c>
      <c r="D4641">
        <f>MONTH(Tbl_Hourly_Gen[[#This Row],[Date]])</f>
        <v>7</v>
      </c>
      <c r="E4641">
        <f>DAY(Tbl_Hourly_Gen[[#This Row],[Date]])</f>
        <v>11</v>
      </c>
      <c r="F4641">
        <v>21</v>
      </c>
      <c r="G4641">
        <f>WEEKDAY(Tbl_Hourly_Gen[[#This Row],[Date]])</f>
        <v>5</v>
      </c>
      <c r="H4641" s="7" t="s">
        <v>14</v>
      </c>
      <c r="I4641" s="5">
        <v>0</v>
      </c>
    </row>
    <row r="4642" spans="2:9">
      <c r="B4642" s="11">
        <f>IF(B4641+IF(Tbl_Hourly_Gen[[#This Row],[Hour]]=24,1,0)&lt;Date_End,B4641+IF(Tbl_Hourly_Gen[[#This Row],[Hour]]=24,1,0),0)</f>
        <v>45484</v>
      </c>
      <c r="C4642" s="29">
        <f>Tbl_Hourly_Gen[[#This Row],[Hour]]/24</f>
        <v>0.91666666666666663</v>
      </c>
      <c r="D4642">
        <f>MONTH(Tbl_Hourly_Gen[[#This Row],[Date]])</f>
        <v>7</v>
      </c>
      <c r="E4642">
        <f>DAY(Tbl_Hourly_Gen[[#This Row],[Date]])</f>
        <v>11</v>
      </c>
      <c r="F4642">
        <v>22</v>
      </c>
      <c r="G4642">
        <f>WEEKDAY(Tbl_Hourly_Gen[[#This Row],[Date]])</f>
        <v>5</v>
      </c>
      <c r="H4642" s="7" t="s">
        <v>14</v>
      </c>
      <c r="I4642" s="5">
        <v>0</v>
      </c>
    </row>
    <row r="4643" spans="2:9">
      <c r="B4643" s="11">
        <f>IF(B4642+IF(Tbl_Hourly_Gen[[#This Row],[Hour]]=24,1,0)&lt;Date_End,B4642+IF(Tbl_Hourly_Gen[[#This Row],[Hour]]=24,1,0),0)</f>
        <v>45484</v>
      </c>
      <c r="C4643" s="29">
        <f>Tbl_Hourly_Gen[[#This Row],[Hour]]/24</f>
        <v>0.95833333333333337</v>
      </c>
      <c r="D4643">
        <f>MONTH(Tbl_Hourly_Gen[[#This Row],[Date]])</f>
        <v>7</v>
      </c>
      <c r="E4643">
        <f>DAY(Tbl_Hourly_Gen[[#This Row],[Date]])</f>
        <v>11</v>
      </c>
      <c r="F4643">
        <v>23</v>
      </c>
      <c r="G4643">
        <f>WEEKDAY(Tbl_Hourly_Gen[[#This Row],[Date]])</f>
        <v>5</v>
      </c>
      <c r="H4643" s="7" t="s">
        <v>14</v>
      </c>
      <c r="I4643" s="5">
        <v>0</v>
      </c>
    </row>
    <row r="4644" spans="2:9">
      <c r="B4644" s="11">
        <f>IF(B4643+IF(Tbl_Hourly_Gen[[#This Row],[Hour]]=24,1,0)&lt;Date_End,B4643+IF(Tbl_Hourly_Gen[[#This Row],[Hour]]=24,1,0),0)</f>
        <v>45485</v>
      </c>
      <c r="C4644" s="29">
        <f>Tbl_Hourly_Gen[[#This Row],[Hour]]/24</f>
        <v>1</v>
      </c>
      <c r="D4644">
        <f>MONTH(Tbl_Hourly_Gen[[#This Row],[Date]])</f>
        <v>7</v>
      </c>
      <c r="E4644">
        <f>DAY(Tbl_Hourly_Gen[[#This Row],[Date]])</f>
        <v>12</v>
      </c>
      <c r="F4644">
        <v>24</v>
      </c>
      <c r="G4644">
        <f>WEEKDAY(Tbl_Hourly_Gen[[#This Row],[Date]])</f>
        <v>6</v>
      </c>
      <c r="H4644" s="7" t="s">
        <v>14</v>
      </c>
      <c r="I4644" s="5">
        <v>0</v>
      </c>
    </row>
    <row r="4645" spans="2:9">
      <c r="B4645" s="11">
        <f>IF(B4644+IF(Tbl_Hourly_Gen[[#This Row],[Hour]]=24,1,0)&lt;Date_End,B4644+IF(Tbl_Hourly_Gen[[#This Row],[Hour]]=24,1,0),0)</f>
        <v>45485</v>
      </c>
      <c r="C4645" s="29">
        <f>Tbl_Hourly_Gen[[#This Row],[Hour]]/24</f>
        <v>4.1666666666666664E-2</v>
      </c>
      <c r="D4645">
        <f>MONTH(Tbl_Hourly_Gen[[#This Row],[Date]])</f>
        <v>7</v>
      </c>
      <c r="E4645">
        <f>DAY(Tbl_Hourly_Gen[[#This Row],[Date]])</f>
        <v>12</v>
      </c>
      <c r="F4645">
        <v>1</v>
      </c>
      <c r="G4645">
        <f>WEEKDAY(Tbl_Hourly_Gen[[#This Row],[Date]])</f>
        <v>6</v>
      </c>
      <c r="H4645" s="7" t="s">
        <v>14</v>
      </c>
      <c r="I4645" s="5">
        <v>0</v>
      </c>
    </row>
    <row r="4646" spans="2:9">
      <c r="B4646" s="11">
        <f>IF(B4645+IF(Tbl_Hourly_Gen[[#This Row],[Hour]]=24,1,0)&lt;Date_End,B4645+IF(Tbl_Hourly_Gen[[#This Row],[Hour]]=24,1,0),0)</f>
        <v>45485</v>
      </c>
      <c r="C4646" s="29">
        <f>Tbl_Hourly_Gen[[#This Row],[Hour]]/24</f>
        <v>8.3333333333333329E-2</v>
      </c>
      <c r="D4646">
        <f>MONTH(Tbl_Hourly_Gen[[#This Row],[Date]])</f>
        <v>7</v>
      </c>
      <c r="E4646">
        <f>DAY(Tbl_Hourly_Gen[[#This Row],[Date]])</f>
        <v>12</v>
      </c>
      <c r="F4646">
        <v>2</v>
      </c>
      <c r="G4646">
        <f>WEEKDAY(Tbl_Hourly_Gen[[#This Row],[Date]])</f>
        <v>6</v>
      </c>
      <c r="H4646" s="7" t="s">
        <v>14</v>
      </c>
      <c r="I4646" s="5">
        <v>0</v>
      </c>
    </row>
    <row r="4647" spans="2:9">
      <c r="B4647" s="11">
        <f>IF(B4646+IF(Tbl_Hourly_Gen[[#This Row],[Hour]]=24,1,0)&lt;Date_End,B4646+IF(Tbl_Hourly_Gen[[#This Row],[Hour]]=24,1,0),0)</f>
        <v>45485</v>
      </c>
      <c r="C4647" s="29">
        <f>Tbl_Hourly_Gen[[#This Row],[Hour]]/24</f>
        <v>0.125</v>
      </c>
      <c r="D4647">
        <f>MONTH(Tbl_Hourly_Gen[[#This Row],[Date]])</f>
        <v>7</v>
      </c>
      <c r="E4647">
        <f>DAY(Tbl_Hourly_Gen[[#This Row],[Date]])</f>
        <v>12</v>
      </c>
      <c r="F4647">
        <v>3</v>
      </c>
      <c r="G4647">
        <f>WEEKDAY(Tbl_Hourly_Gen[[#This Row],[Date]])</f>
        <v>6</v>
      </c>
      <c r="H4647" s="7" t="s">
        <v>14</v>
      </c>
      <c r="I4647" s="5">
        <v>0</v>
      </c>
    </row>
    <row r="4648" spans="2:9">
      <c r="B4648" s="11">
        <f>IF(B4647+IF(Tbl_Hourly_Gen[[#This Row],[Hour]]=24,1,0)&lt;Date_End,B4647+IF(Tbl_Hourly_Gen[[#This Row],[Hour]]=24,1,0),0)</f>
        <v>45485</v>
      </c>
      <c r="C4648" s="29">
        <f>Tbl_Hourly_Gen[[#This Row],[Hour]]/24</f>
        <v>0.16666666666666666</v>
      </c>
      <c r="D4648">
        <f>MONTH(Tbl_Hourly_Gen[[#This Row],[Date]])</f>
        <v>7</v>
      </c>
      <c r="E4648">
        <f>DAY(Tbl_Hourly_Gen[[#This Row],[Date]])</f>
        <v>12</v>
      </c>
      <c r="F4648">
        <v>4</v>
      </c>
      <c r="G4648">
        <f>WEEKDAY(Tbl_Hourly_Gen[[#This Row],[Date]])</f>
        <v>6</v>
      </c>
      <c r="H4648" s="7" t="s">
        <v>14</v>
      </c>
      <c r="I4648" s="5">
        <v>0</v>
      </c>
    </row>
    <row r="4649" spans="2:9">
      <c r="B4649" s="11">
        <f>IF(B4648+IF(Tbl_Hourly_Gen[[#This Row],[Hour]]=24,1,0)&lt;Date_End,B4648+IF(Tbl_Hourly_Gen[[#This Row],[Hour]]=24,1,0),0)</f>
        <v>45485</v>
      </c>
      <c r="C4649" s="29">
        <f>Tbl_Hourly_Gen[[#This Row],[Hour]]/24</f>
        <v>0.20833333333333334</v>
      </c>
      <c r="D4649">
        <f>MONTH(Tbl_Hourly_Gen[[#This Row],[Date]])</f>
        <v>7</v>
      </c>
      <c r="E4649">
        <f>DAY(Tbl_Hourly_Gen[[#This Row],[Date]])</f>
        <v>12</v>
      </c>
      <c r="F4649">
        <v>5</v>
      </c>
      <c r="G4649">
        <f>WEEKDAY(Tbl_Hourly_Gen[[#This Row],[Date]])</f>
        <v>6</v>
      </c>
      <c r="H4649" s="7" t="s">
        <v>14</v>
      </c>
      <c r="I4649" s="5">
        <v>0</v>
      </c>
    </row>
    <row r="4650" spans="2:9">
      <c r="B4650" s="11">
        <f>IF(B4649+IF(Tbl_Hourly_Gen[[#This Row],[Hour]]=24,1,0)&lt;Date_End,B4649+IF(Tbl_Hourly_Gen[[#This Row],[Hour]]=24,1,0),0)</f>
        <v>45485</v>
      </c>
      <c r="C4650" s="29">
        <f>Tbl_Hourly_Gen[[#This Row],[Hour]]/24</f>
        <v>0.25</v>
      </c>
      <c r="D4650">
        <f>MONTH(Tbl_Hourly_Gen[[#This Row],[Date]])</f>
        <v>7</v>
      </c>
      <c r="E4650">
        <f>DAY(Tbl_Hourly_Gen[[#This Row],[Date]])</f>
        <v>12</v>
      </c>
      <c r="F4650">
        <v>6</v>
      </c>
      <c r="G4650">
        <f>WEEKDAY(Tbl_Hourly_Gen[[#This Row],[Date]])</f>
        <v>6</v>
      </c>
      <c r="H4650" s="7" t="s">
        <v>14</v>
      </c>
      <c r="I4650" s="5">
        <v>0</v>
      </c>
    </row>
    <row r="4651" spans="2:9">
      <c r="B4651" s="11">
        <f>IF(B4650+IF(Tbl_Hourly_Gen[[#This Row],[Hour]]=24,1,0)&lt;Date_End,B4650+IF(Tbl_Hourly_Gen[[#This Row],[Hour]]=24,1,0),0)</f>
        <v>45485</v>
      </c>
      <c r="C4651" s="29">
        <f>Tbl_Hourly_Gen[[#This Row],[Hour]]/24</f>
        <v>0.29166666666666669</v>
      </c>
      <c r="D4651">
        <f>MONTH(Tbl_Hourly_Gen[[#This Row],[Date]])</f>
        <v>7</v>
      </c>
      <c r="E4651">
        <f>DAY(Tbl_Hourly_Gen[[#This Row],[Date]])</f>
        <v>12</v>
      </c>
      <c r="F4651">
        <v>7</v>
      </c>
      <c r="G4651">
        <f>WEEKDAY(Tbl_Hourly_Gen[[#This Row],[Date]])</f>
        <v>6</v>
      </c>
      <c r="H4651" s="7" t="s">
        <v>14</v>
      </c>
      <c r="I4651" s="5">
        <v>0</v>
      </c>
    </row>
    <row r="4652" spans="2:9">
      <c r="B4652" s="11">
        <f>IF(B4651+IF(Tbl_Hourly_Gen[[#This Row],[Hour]]=24,1,0)&lt;Date_End,B4651+IF(Tbl_Hourly_Gen[[#This Row],[Hour]]=24,1,0),0)</f>
        <v>45485</v>
      </c>
      <c r="C4652" s="29">
        <f>Tbl_Hourly_Gen[[#This Row],[Hour]]/24</f>
        <v>0.33333333333333331</v>
      </c>
      <c r="D4652">
        <f>MONTH(Tbl_Hourly_Gen[[#This Row],[Date]])</f>
        <v>7</v>
      </c>
      <c r="E4652">
        <f>DAY(Tbl_Hourly_Gen[[#This Row],[Date]])</f>
        <v>12</v>
      </c>
      <c r="F4652">
        <v>8</v>
      </c>
      <c r="G4652">
        <f>WEEKDAY(Tbl_Hourly_Gen[[#This Row],[Date]])</f>
        <v>6</v>
      </c>
      <c r="H4652" s="7" t="s">
        <v>14</v>
      </c>
      <c r="I4652" s="5">
        <v>0</v>
      </c>
    </row>
    <row r="4653" spans="2:9">
      <c r="B4653" s="11">
        <f>IF(B4652+IF(Tbl_Hourly_Gen[[#This Row],[Hour]]=24,1,0)&lt;Date_End,B4652+IF(Tbl_Hourly_Gen[[#This Row],[Hour]]=24,1,0),0)</f>
        <v>45485</v>
      </c>
      <c r="C4653" s="29">
        <f>Tbl_Hourly_Gen[[#This Row],[Hour]]/24</f>
        <v>0.375</v>
      </c>
      <c r="D4653">
        <f>MONTH(Tbl_Hourly_Gen[[#This Row],[Date]])</f>
        <v>7</v>
      </c>
      <c r="E4653">
        <f>DAY(Tbl_Hourly_Gen[[#This Row],[Date]])</f>
        <v>12</v>
      </c>
      <c r="F4653">
        <v>9</v>
      </c>
      <c r="G4653">
        <f>WEEKDAY(Tbl_Hourly_Gen[[#This Row],[Date]])</f>
        <v>6</v>
      </c>
      <c r="H4653" s="7" t="s">
        <v>14</v>
      </c>
      <c r="I4653" s="5">
        <v>0</v>
      </c>
    </row>
    <row r="4654" spans="2:9">
      <c r="B4654" s="11">
        <f>IF(B4653+IF(Tbl_Hourly_Gen[[#This Row],[Hour]]=24,1,0)&lt;Date_End,B4653+IF(Tbl_Hourly_Gen[[#This Row],[Hour]]=24,1,0),0)</f>
        <v>45485</v>
      </c>
      <c r="C4654" s="29">
        <f>Tbl_Hourly_Gen[[#This Row],[Hour]]/24</f>
        <v>0.41666666666666669</v>
      </c>
      <c r="D4654">
        <f>MONTH(Tbl_Hourly_Gen[[#This Row],[Date]])</f>
        <v>7</v>
      </c>
      <c r="E4654">
        <f>DAY(Tbl_Hourly_Gen[[#This Row],[Date]])</f>
        <v>12</v>
      </c>
      <c r="F4654">
        <v>10</v>
      </c>
      <c r="G4654">
        <f>WEEKDAY(Tbl_Hourly_Gen[[#This Row],[Date]])</f>
        <v>6</v>
      </c>
      <c r="H4654" s="7" t="s">
        <v>14</v>
      </c>
      <c r="I4654" s="5">
        <v>0</v>
      </c>
    </row>
    <row r="4655" spans="2:9">
      <c r="B4655" s="11">
        <f>IF(B4654+IF(Tbl_Hourly_Gen[[#This Row],[Hour]]=24,1,0)&lt;Date_End,B4654+IF(Tbl_Hourly_Gen[[#This Row],[Hour]]=24,1,0),0)</f>
        <v>45485</v>
      </c>
      <c r="C4655" s="29">
        <f>Tbl_Hourly_Gen[[#This Row],[Hour]]/24</f>
        <v>0.45833333333333331</v>
      </c>
      <c r="D4655">
        <f>MONTH(Tbl_Hourly_Gen[[#This Row],[Date]])</f>
        <v>7</v>
      </c>
      <c r="E4655">
        <f>DAY(Tbl_Hourly_Gen[[#This Row],[Date]])</f>
        <v>12</v>
      </c>
      <c r="F4655">
        <v>11</v>
      </c>
      <c r="G4655">
        <f>WEEKDAY(Tbl_Hourly_Gen[[#This Row],[Date]])</f>
        <v>6</v>
      </c>
      <c r="H4655" s="7" t="s">
        <v>14</v>
      </c>
      <c r="I4655" s="5">
        <v>0</v>
      </c>
    </row>
    <row r="4656" spans="2:9">
      <c r="B4656" s="11">
        <f>IF(B4655+IF(Tbl_Hourly_Gen[[#This Row],[Hour]]=24,1,0)&lt;Date_End,B4655+IF(Tbl_Hourly_Gen[[#This Row],[Hour]]=24,1,0),0)</f>
        <v>45485</v>
      </c>
      <c r="C4656" s="29">
        <f>Tbl_Hourly_Gen[[#This Row],[Hour]]/24</f>
        <v>0.5</v>
      </c>
      <c r="D4656">
        <f>MONTH(Tbl_Hourly_Gen[[#This Row],[Date]])</f>
        <v>7</v>
      </c>
      <c r="E4656">
        <f>DAY(Tbl_Hourly_Gen[[#This Row],[Date]])</f>
        <v>12</v>
      </c>
      <c r="F4656">
        <v>12</v>
      </c>
      <c r="G4656">
        <f>WEEKDAY(Tbl_Hourly_Gen[[#This Row],[Date]])</f>
        <v>6</v>
      </c>
      <c r="H4656" s="7" t="s">
        <v>14</v>
      </c>
      <c r="I4656" s="5">
        <v>0</v>
      </c>
    </row>
    <row r="4657" spans="2:9">
      <c r="B4657" s="11">
        <f>IF(B4656+IF(Tbl_Hourly_Gen[[#This Row],[Hour]]=24,1,0)&lt;Date_End,B4656+IF(Tbl_Hourly_Gen[[#This Row],[Hour]]=24,1,0),0)</f>
        <v>45485</v>
      </c>
      <c r="C4657" s="29">
        <f>Tbl_Hourly_Gen[[#This Row],[Hour]]/24</f>
        <v>0.54166666666666663</v>
      </c>
      <c r="D4657">
        <f>MONTH(Tbl_Hourly_Gen[[#This Row],[Date]])</f>
        <v>7</v>
      </c>
      <c r="E4657">
        <f>DAY(Tbl_Hourly_Gen[[#This Row],[Date]])</f>
        <v>12</v>
      </c>
      <c r="F4657">
        <v>13</v>
      </c>
      <c r="G4657">
        <f>WEEKDAY(Tbl_Hourly_Gen[[#This Row],[Date]])</f>
        <v>6</v>
      </c>
      <c r="H4657" s="7" t="s">
        <v>14</v>
      </c>
      <c r="I4657" s="5">
        <v>0</v>
      </c>
    </row>
    <row r="4658" spans="2:9">
      <c r="B4658" s="11">
        <f>IF(B4657+IF(Tbl_Hourly_Gen[[#This Row],[Hour]]=24,1,0)&lt;Date_End,B4657+IF(Tbl_Hourly_Gen[[#This Row],[Hour]]=24,1,0),0)</f>
        <v>45485</v>
      </c>
      <c r="C4658" s="29">
        <f>Tbl_Hourly_Gen[[#This Row],[Hour]]/24</f>
        <v>0.58333333333333337</v>
      </c>
      <c r="D4658">
        <f>MONTH(Tbl_Hourly_Gen[[#This Row],[Date]])</f>
        <v>7</v>
      </c>
      <c r="E4658">
        <f>DAY(Tbl_Hourly_Gen[[#This Row],[Date]])</f>
        <v>12</v>
      </c>
      <c r="F4658">
        <v>14</v>
      </c>
      <c r="G4658">
        <f>WEEKDAY(Tbl_Hourly_Gen[[#This Row],[Date]])</f>
        <v>6</v>
      </c>
      <c r="H4658" s="7" t="s">
        <v>14</v>
      </c>
      <c r="I4658" s="5">
        <v>0</v>
      </c>
    </row>
    <row r="4659" spans="2:9">
      <c r="B4659" s="11">
        <f>IF(B4658+IF(Tbl_Hourly_Gen[[#This Row],[Hour]]=24,1,0)&lt;Date_End,B4658+IF(Tbl_Hourly_Gen[[#This Row],[Hour]]=24,1,0),0)</f>
        <v>45485</v>
      </c>
      <c r="C4659" s="29">
        <f>Tbl_Hourly_Gen[[#This Row],[Hour]]/24</f>
        <v>0.625</v>
      </c>
      <c r="D4659">
        <f>MONTH(Tbl_Hourly_Gen[[#This Row],[Date]])</f>
        <v>7</v>
      </c>
      <c r="E4659">
        <f>DAY(Tbl_Hourly_Gen[[#This Row],[Date]])</f>
        <v>12</v>
      </c>
      <c r="F4659">
        <v>15</v>
      </c>
      <c r="G4659">
        <f>WEEKDAY(Tbl_Hourly_Gen[[#This Row],[Date]])</f>
        <v>6</v>
      </c>
      <c r="H4659" s="7" t="s">
        <v>14</v>
      </c>
      <c r="I4659" s="5">
        <v>0</v>
      </c>
    </row>
    <row r="4660" spans="2:9">
      <c r="B4660" s="11">
        <f>IF(B4659+IF(Tbl_Hourly_Gen[[#This Row],[Hour]]=24,1,0)&lt;Date_End,B4659+IF(Tbl_Hourly_Gen[[#This Row],[Hour]]=24,1,0),0)</f>
        <v>45485</v>
      </c>
      <c r="C4660" s="29">
        <f>Tbl_Hourly_Gen[[#This Row],[Hour]]/24</f>
        <v>0.66666666666666663</v>
      </c>
      <c r="D4660">
        <f>MONTH(Tbl_Hourly_Gen[[#This Row],[Date]])</f>
        <v>7</v>
      </c>
      <c r="E4660">
        <f>DAY(Tbl_Hourly_Gen[[#This Row],[Date]])</f>
        <v>12</v>
      </c>
      <c r="F4660">
        <v>16</v>
      </c>
      <c r="G4660">
        <f>WEEKDAY(Tbl_Hourly_Gen[[#This Row],[Date]])</f>
        <v>6</v>
      </c>
      <c r="H4660" s="7" t="s">
        <v>14</v>
      </c>
      <c r="I4660" s="5">
        <v>0</v>
      </c>
    </row>
    <row r="4661" spans="2:9">
      <c r="B4661" s="11">
        <f>IF(B4660+IF(Tbl_Hourly_Gen[[#This Row],[Hour]]=24,1,0)&lt;Date_End,B4660+IF(Tbl_Hourly_Gen[[#This Row],[Hour]]=24,1,0),0)</f>
        <v>45485</v>
      </c>
      <c r="C4661" s="29">
        <f>Tbl_Hourly_Gen[[#This Row],[Hour]]/24</f>
        <v>0.70833333333333337</v>
      </c>
      <c r="D4661">
        <f>MONTH(Tbl_Hourly_Gen[[#This Row],[Date]])</f>
        <v>7</v>
      </c>
      <c r="E4661">
        <f>DAY(Tbl_Hourly_Gen[[#This Row],[Date]])</f>
        <v>12</v>
      </c>
      <c r="F4661">
        <v>17</v>
      </c>
      <c r="G4661">
        <f>WEEKDAY(Tbl_Hourly_Gen[[#This Row],[Date]])</f>
        <v>6</v>
      </c>
      <c r="H4661" s="7" t="s">
        <v>14</v>
      </c>
      <c r="I4661" s="5">
        <v>0</v>
      </c>
    </row>
    <row r="4662" spans="2:9">
      <c r="B4662" s="11">
        <f>IF(B4661+IF(Tbl_Hourly_Gen[[#This Row],[Hour]]=24,1,0)&lt;Date_End,B4661+IF(Tbl_Hourly_Gen[[#This Row],[Hour]]=24,1,0),0)</f>
        <v>45485</v>
      </c>
      <c r="C4662" s="29">
        <f>Tbl_Hourly_Gen[[#This Row],[Hour]]/24</f>
        <v>0.75</v>
      </c>
      <c r="D4662">
        <f>MONTH(Tbl_Hourly_Gen[[#This Row],[Date]])</f>
        <v>7</v>
      </c>
      <c r="E4662">
        <f>DAY(Tbl_Hourly_Gen[[#This Row],[Date]])</f>
        <v>12</v>
      </c>
      <c r="F4662">
        <v>18</v>
      </c>
      <c r="G4662">
        <f>WEEKDAY(Tbl_Hourly_Gen[[#This Row],[Date]])</f>
        <v>6</v>
      </c>
      <c r="H4662" s="7" t="s">
        <v>14</v>
      </c>
      <c r="I4662" s="5">
        <v>0</v>
      </c>
    </row>
    <row r="4663" spans="2:9">
      <c r="B4663" s="11">
        <f>IF(B4662+IF(Tbl_Hourly_Gen[[#This Row],[Hour]]=24,1,0)&lt;Date_End,B4662+IF(Tbl_Hourly_Gen[[#This Row],[Hour]]=24,1,0),0)</f>
        <v>45485</v>
      </c>
      <c r="C4663" s="29">
        <f>Tbl_Hourly_Gen[[#This Row],[Hour]]/24</f>
        <v>0.79166666666666663</v>
      </c>
      <c r="D4663">
        <f>MONTH(Tbl_Hourly_Gen[[#This Row],[Date]])</f>
        <v>7</v>
      </c>
      <c r="E4663">
        <f>DAY(Tbl_Hourly_Gen[[#This Row],[Date]])</f>
        <v>12</v>
      </c>
      <c r="F4663">
        <v>19</v>
      </c>
      <c r="G4663">
        <f>WEEKDAY(Tbl_Hourly_Gen[[#This Row],[Date]])</f>
        <v>6</v>
      </c>
      <c r="H4663" s="7" t="s">
        <v>14</v>
      </c>
      <c r="I4663" s="5">
        <v>0</v>
      </c>
    </row>
    <row r="4664" spans="2:9">
      <c r="B4664" s="11">
        <f>IF(B4663+IF(Tbl_Hourly_Gen[[#This Row],[Hour]]=24,1,0)&lt;Date_End,B4663+IF(Tbl_Hourly_Gen[[#This Row],[Hour]]=24,1,0),0)</f>
        <v>45485</v>
      </c>
      <c r="C4664" s="29">
        <f>Tbl_Hourly_Gen[[#This Row],[Hour]]/24</f>
        <v>0.83333333333333337</v>
      </c>
      <c r="D4664">
        <f>MONTH(Tbl_Hourly_Gen[[#This Row],[Date]])</f>
        <v>7</v>
      </c>
      <c r="E4664">
        <f>DAY(Tbl_Hourly_Gen[[#This Row],[Date]])</f>
        <v>12</v>
      </c>
      <c r="F4664">
        <v>20</v>
      </c>
      <c r="G4664">
        <f>WEEKDAY(Tbl_Hourly_Gen[[#This Row],[Date]])</f>
        <v>6</v>
      </c>
      <c r="H4664" s="7" t="s">
        <v>14</v>
      </c>
      <c r="I4664" s="5">
        <v>0</v>
      </c>
    </row>
    <row r="4665" spans="2:9">
      <c r="B4665" s="11">
        <f>IF(B4664+IF(Tbl_Hourly_Gen[[#This Row],[Hour]]=24,1,0)&lt;Date_End,B4664+IF(Tbl_Hourly_Gen[[#This Row],[Hour]]=24,1,0),0)</f>
        <v>45485</v>
      </c>
      <c r="C4665" s="29">
        <f>Tbl_Hourly_Gen[[#This Row],[Hour]]/24</f>
        <v>0.875</v>
      </c>
      <c r="D4665">
        <f>MONTH(Tbl_Hourly_Gen[[#This Row],[Date]])</f>
        <v>7</v>
      </c>
      <c r="E4665">
        <f>DAY(Tbl_Hourly_Gen[[#This Row],[Date]])</f>
        <v>12</v>
      </c>
      <c r="F4665">
        <v>21</v>
      </c>
      <c r="G4665">
        <f>WEEKDAY(Tbl_Hourly_Gen[[#This Row],[Date]])</f>
        <v>6</v>
      </c>
      <c r="H4665" s="7" t="s">
        <v>14</v>
      </c>
      <c r="I4665" s="5">
        <v>0</v>
      </c>
    </row>
    <row r="4666" spans="2:9">
      <c r="B4666" s="11">
        <f>IF(B4665+IF(Tbl_Hourly_Gen[[#This Row],[Hour]]=24,1,0)&lt;Date_End,B4665+IF(Tbl_Hourly_Gen[[#This Row],[Hour]]=24,1,0),0)</f>
        <v>45485</v>
      </c>
      <c r="C4666" s="29">
        <f>Tbl_Hourly_Gen[[#This Row],[Hour]]/24</f>
        <v>0.91666666666666663</v>
      </c>
      <c r="D4666">
        <f>MONTH(Tbl_Hourly_Gen[[#This Row],[Date]])</f>
        <v>7</v>
      </c>
      <c r="E4666">
        <f>DAY(Tbl_Hourly_Gen[[#This Row],[Date]])</f>
        <v>12</v>
      </c>
      <c r="F4666">
        <v>22</v>
      </c>
      <c r="G4666">
        <f>WEEKDAY(Tbl_Hourly_Gen[[#This Row],[Date]])</f>
        <v>6</v>
      </c>
      <c r="H4666" s="7" t="s">
        <v>14</v>
      </c>
      <c r="I4666" s="5">
        <v>0</v>
      </c>
    </row>
    <row r="4667" spans="2:9">
      <c r="B4667" s="11">
        <f>IF(B4666+IF(Tbl_Hourly_Gen[[#This Row],[Hour]]=24,1,0)&lt;Date_End,B4666+IF(Tbl_Hourly_Gen[[#This Row],[Hour]]=24,1,0),0)</f>
        <v>45485</v>
      </c>
      <c r="C4667" s="29">
        <f>Tbl_Hourly_Gen[[#This Row],[Hour]]/24</f>
        <v>0.95833333333333337</v>
      </c>
      <c r="D4667">
        <f>MONTH(Tbl_Hourly_Gen[[#This Row],[Date]])</f>
        <v>7</v>
      </c>
      <c r="E4667">
        <f>DAY(Tbl_Hourly_Gen[[#This Row],[Date]])</f>
        <v>12</v>
      </c>
      <c r="F4667">
        <v>23</v>
      </c>
      <c r="G4667">
        <f>WEEKDAY(Tbl_Hourly_Gen[[#This Row],[Date]])</f>
        <v>6</v>
      </c>
      <c r="H4667" s="7" t="s">
        <v>14</v>
      </c>
      <c r="I4667" s="5">
        <v>0</v>
      </c>
    </row>
    <row r="4668" spans="2:9">
      <c r="B4668" s="11">
        <f>IF(B4667+IF(Tbl_Hourly_Gen[[#This Row],[Hour]]=24,1,0)&lt;Date_End,B4667+IF(Tbl_Hourly_Gen[[#This Row],[Hour]]=24,1,0),0)</f>
        <v>45486</v>
      </c>
      <c r="C4668" s="29">
        <f>Tbl_Hourly_Gen[[#This Row],[Hour]]/24</f>
        <v>1</v>
      </c>
      <c r="D4668">
        <f>MONTH(Tbl_Hourly_Gen[[#This Row],[Date]])</f>
        <v>7</v>
      </c>
      <c r="E4668">
        <f>DAY(Tbl_Hourly_Gen[[#This Row],[Date]])</f>
        <v>13</v>
      </c>
      <c r="F4668">
        <v>24</v>
      </c>
      <c r="G4668">
        <f>WEEKDAY(Tbl_Hourly_Gen[[#This Row],[Date]])</f>
        <v>7</v>
      </c>
      <c r="H4668" s="7" t="s">
        <v>14</v>
      </c>
      <c r="I4668" s="5">
        <v>0</v>
      </c>
    </row>
    <row r="4669" spans="2:9">
      <c r="B4669" s="11">
        <f>IF(B4668+IF(Tbl_Hourly_Gen[[#This Row],[Hour]]=24,1,0)&lt;Date_End,B4668+IF(Tbl_Hourly_Gen[[#This Row],[Hour]]=24,1,0),0)</f>
        <v>45486</v>
      </c>
      <c r="C4669" s="29">
        <f>Tbl_Hourly_Gen[[#This Row],[Hour]]/24</f>
        <v>4.1666666666666664E-2</v>
      </c>
      <c r="D4669">
        <f>MONTH(Tbl_Hourly_Gen[[#This Row],[Date]])</f>
        <v>7</v>
      </c>
      <c r="E4669">
        <f>DAY(Tbl_Hourly_Gen[[#This Row],[Date]])</f>
        <v>13</v>
      </c>
      <c r="F4669">
        <v>1</v>
      </c>
      <c r="G4669">
        <f>WEEKDAY(Tbl_Hourly_Gen[[#This Row],[Date]])</f>
        <v>7</v>
      </c>
      <c r="H4669" s="7" t="s">
        <v>14</v>
      </c>
      <c r="I4669" s="5">
        <v>0</v>
      </c>
    </row>
    <row r="4670" spans="2:9">
      <c r="B4670" s="11">
        <f>IF(B4669+IF(Tbl_Hourly_Gen[[#This Row],[Hour]]=24,1,0)&lt;Date_End,B4669+IF(Tbl_Hourly_Gen[[#This Row],[Hour]]=24,1,0),0)</f>
        <v>45486</v>
      </c>
      <c r="C4670" s="29">
        <f>Tbl_Hourly_Gen[[#This Row],[Hour]]/24</f>
        <v>8.3333333333333329E-2</v>
      </c>
      <c r="D4670">
        <f>MONTH(Tbl_Hourly_Gen[[#This Row],[Date]])</f>
        <v>7</v>
      </c>
      <c r="E4670">
        <f>DAY(Tbl_Hourly_Gen[[#This Row],[Date]])</f>
        <v>13</v>
      </c>
      <c r="F4670">
        <v>2</v>
      </c>
      <c r="G4670">
        <f>WEEKDAY(Tbl_Hourly_Gen[[#This Row],[Date]])</f>
        <v>7</v>
      </c>
      <c r="H4670" s="7" t="s">
        <v>14</v>
      </c>
      <c r="I4670" s="5">
        <v>0</v>
      </c>
    </row>
    <row r="4671" spans="2:9">
      <c r="B4671" s="11">
        <f>IF(B4670+IF(Tbl_Hourly_Gen[[#This Row],[Hour]]=24,1,0)&lt;Date_End,B4670+IF(Tbl_Hourly_Gen[[#This Row],[Hour]]=24,1,0),0)</f>
        <v>45486</v>
      </c>
      <c r="C4671" s="29">
        <f>Tbl_Hourly_Gen[[#This Row],[Hour]]/24</f>
        <v>0.125</v>
      </c>
      <c r="D4671">
        <f>MONTH(Tbl_Hourly_Gen[[#This Row],[Date]])</f>
        <v>7</v>
      </c>
      <c r="E4671">
        <f>DAY(Tbl_Hourly_Gen[[#This Row],[Date]])</f>
        <v>13</v>
      </c>
      <c r="F4671">
        <v>3</v>
      </c>
      <c r="G4671">
        <f>WEEKDAY(Tbl_Hourly_Gen[[#This Row],[Date]])</f>
        <v>7</v>
      </c>
      <c r="H4671" s="7" t="s">
        <v>14</v>
      </c>
      <c r="I4671" s="5">
        <v>0</v>
      </c>
    </row>
    <row r="4672" spans="2:9">
      <c r="B4672" s="11">
        <f>IF(B4671+IF(Tbl_Hourly_Gen[[#This Row],[Hour]]=24,1,0)&lt;Date_End,B4671+IF(Tbl_Hourly_Gen[[#This Row],[Hour]]=24,1,0),0)</f>
        <v>45486</v>
      </c>
      <c r="C4672" s="29">
        <f>Tbl_Hourly_Gen[[#This Row],[Hour]]/24</f>
        <v>0.16666666666666666</v>
      </c>
      <c r="D4672">
        <f>MONTH(Tbl_Hourly_Gen[[#This Row],[Date]])</f>
        <v>7</v>
      </c>
      <c r="E4672">
        <f>DAY(Tbl_Hourly_Gen[[#This Row],[Date]])</f>
        <v>13</v>
      </c>
      <c r="F4672">
        <v>4</v>
      </c>
      <c r="G4672">
        <f>WEEKDAY(Tbl_Hourly_Gen[[#This Row],[Date]])</f>
        <v>7</v>
      </c>
      <c r="H4672" s="7" t="s">
        <v>14</v>
      </c>
      <c r="I4672" s="5">
        <v>0</v>
      </c>
    </row>
    <row r="4673" spans="2:9">
      <c r="B4673" s="11">
        <f>IF(B4672+IF(Tbl_Hourly_Gen[[#This Row],[Hour]]=24,1,0)&lt;Date_End,B4672+IF(Tbl_Hourly_Gen[[#This Row],[Hour]]=24,1,0),0)</f>
        <v>45486</v>
      </c>
      <c r="C4673" s="29">
        <f>Tbl_Hourly_Gen[[#This Row],[Hour]]/24</f>
        <v>0.20833333333333334</v>
      </c>
      <c r="D4673">
        <f>MONTH(Tbl_Hourly_Gen[[#This Row],[Date]])</f>
        <v>7</v>
      </c>
      <c r="E4673">
        <f>DAY(Tbl_Hourly_Gen[[#This Row],[Date]])</f>
        <v>13</v>
      </c>
      <c r="F4673">
        <v>5</v>
      </c>
      <c r="G4673">
        <f>WEEKDAY(Tbl_Hourly_Gen[[#This Row],[Date]])</f>
        <v>7</v>
      </c>
      <c r="H4673" s="7" t="s">
        <v>14</v>
      </c>
      <c r="I4673" s="5">
        <v>0</v>
      </c>
    </row>
    <row r="4674" spans="2:9">
      <c r="B4674" s="11">
        <f>IF(B4673+IF(Tbl_Hourly_Gen[[#This Row],[Hour]]=24,1,0)&lt;Date_End,B4673+IF(Tbl_Hourly_Gen[[#This Row],[Hour]]=24,1,0),0)</f>
        <v>45486</v>
      </c>
      <c r="C4674" s="29">
        <f>Tbl_Hourly_Gen[[#This Row],[Hour]]/24</f>
        <v>0.25</v>
      </c>
      <c r="D4674">
        <f>MONTH(Tbl_Hourly_Gen[[#This Row],[Date]])</f>
        <v>7</v>
      </c>
      <c r="E4674">
        <f>DAY(Tbl_Hourly_Gen[[#This Row],[Date]])</f>
        <v>13</v>
      </c>
      <c r="F4674">
        <v>6</v>
      </c>
      <c r="G4674">
        <f>WEEKDAY(Tbl_Hourly_Gen[[#This Row],[Date]])</f>
        <v>7</v>
      </c>
      <c r="H4674" s="7" t="s">
        <v>14</v>
      </c>
      <c r="I4674" s="5">
        <v>0</v>
      </c>
    </row>
    <row r="4675" spans="2:9">
      <c r="B4675" s="11">
        <f>IF(B4674+IF(Tbl_Hourly_Gen[[#This Row],[Hour]]=24,1,0)&lt;Date_End,B4674+IF(Tbl_Hourly_Gen[[#This Row],[Hour]]=24,1,0),0)</f>
        <v>45486</v>
      </c>
      <c r="C4675" s="29">
        <f>Tbl_Hourly_Gen[[#This Row],[Hour]]/24</f>
        <v>0.29166666666666669</v>
      </c>
      <c r="D4675">
        <f>MONTH(Tbl_Hourly_Gen[[#This Row],[Date]])</f>
        <v>7</v>
      </c>
      <c r="E4675">
        <f>DAY(Tbl_Hourly_Gen[[#This Row],[Date]])</f>
        <v>13</v>
      </c>
      <c r="F4675">
        <v>7</v>
      </c>
      <c r="G4675">
        <f>WEEKDAY(Tbl_Hourly_Gen[[#This Row],[Date]])</f>
        <v>7</v>
      </c>
      <c r="H4675" s="7" t="s">
        <v>14</v>
      </c>
      <c r="I4675" s="5">
        <v>0</v>
      </c>
    </row>
    <row r="4676" spans="2:9">
      <c r="B4676" s="11">
        <f>IF(B4675+IF(Tbl_Hourly_Gen[[#This Row],[Hour]]=24,1,0)&lt;Date_End,B4675+IF(Tbl_Hourly_Gen[[#This Row],[Hour]]=24,1,0),0)</f>
        <v>45486</v>
      </c>
      <c r="C4676" s="29">
        <f>Tbl_Hourly_Gen[[#This Row],[Hour]]/24</f>
        <v>0.33333333333333331</v>
      </c>
      <c r="D4676">
        <f>MONTH(Tbl_Hourly_Gen[[#This Row],[Date]])</f>
        <v>7</v>
      </c>
      <c r="E4676">
        <f>DAY(Tbl_Hourly_Gen[[#This Row],[Date]])</f>
        <v>13</v>
      </c>
      <c r="F4676">
        <v>8</v>
      </c>
      <c r="G4676">
        <f>WEEKDAY(Tbl_Hourly_Gen[[#This Row],[Date]])</f>
        <v>7</v>
      </c>
      <c r="H4676" s="7" t="s">
        <v>14</v>
      </c>
      <c r="I4676" s="5">
        <v>0</v>
      </c>
    </row>
    <row r="4677" spans="2:9">
      <c r="B4677" s="11">
        <f>IF(B4676+IF(Tbl_Hourly_Gen[[#This Row],[Hour]]=24,1,0)&lt;Date_End,B4676+IF(Tbl_Hourly_Gen[[#This Row],[Hour]]=24,1,0),0)</f>
        <v>45486</v>
      </c>
      <c r="C4677" s="29">
        <f>Tbl_Hourly_Gen[[#This Row],[Hour]]/24</f>
        <v>0.375</v>
      </c>
      <c r="D4677">
        <f>MONTH(Tbl_Hourly_Gen[[#This Row],[Date]])</f>
        <v>7</v>
      </c>
      <c r="E4677">
        <f>DAY(Tbl_Hourly_Gen[[#This Row],[Date]])</f>
        <v>13</v>
      </c>
      <c r="F4677">
        <v>9</v>
      </c>
      <c r="G4677">
        <f>WEEKDAY(Tbl_Hourly_Gen[[#This Row],[Date]])</f>
        <v>7</v>
      </c>
      <c r="H4677" s="7" t="s">
        <v>14</v>
      </c>
      <c r="I4677" s="5">
        <v>0</v>
      </c>
    </row>
    <row r="4678" spans="2:9">
      <c r="B4678" s="11">
        <f>IF(B4677+IF(Tbl_Hourly_Gen[[#This Row],[Hour]]=24,1,0)&lt;Date_End,B4677+IF(Tbl_Hourly_Gen[[#This Row],[Hour]]=24,1,0),0)</f>
        <v>45486</v>
      </c>
      <c r="C4678" s="29">
        <f>Tbl_Hourly_Gen[[#This Row],[Hour]]/24</f>
        <v>0.41666666666666669</v>
      </c>
      <c r="D4678">
        <f>MONTH(Tbl_Hourly_Gen[[#This Row],[Date]])</f>
        <v>7</v>
      </c>
      <c r="E4678">
        <f>DAY(Tbl_Hourly_Gen[[#This Row],[Date]])</f>
        <v>13</v>
      </c>
      <c r="F4678">
        <v>10</v>
      </c>
      <c r="G4678">
        <f>WEEKDAY(Tbl_Hourly_Gen[[#This Row],[Date]])</f>
        <v>7</v>
      </c>
      <c r="H4678" s="7" t="s">
        <v>14</v>
      </c>
      <c r="I4678" s="5">
        <v>0</v>
      </c>
    </row>
    <row r="4679" spans="2:9">
      <c r="B4679" s="11">
        <f>IF(B4678+IF(Tbl_Hourly_Gen[[#This Row],[Hour]]=24,1,0)&lt;Date_End,B4678+IF(Tbl_Hourly_Gen[[#This Row],[Hour]]=24,1,0),0)</f>
        <v>45486</v>
      </c>
      <c r="C4679" s="29">
        <f>Tbl_Hourly_Gen[[#This Row],[Hour]]/24</f>
        <v>0.45833333333333331</v>
      </c>
      <c r="D4679">
        <f>MONTH(Tbl_Hourly_Gen[[#This Row],[Date]])</f>
        <v>7</v>
      </c>
      <c r="E4679">
        <f>DAY(Tbl_Hourly_Gen[[#This Row],[Date]])</f>
        <v>13</v>
      </c>
      <c r="F4679">
        <v>11</v>
      </c>
      <c r="G4679">
        <f>WEEKDAY(Tbl_Hourly_Gen[[#This Row],[Date]])</f>
        <v>7</v>
      </c>
      <c r="H4679" s="7" t="s">
        <v>14</v>
      </c>
      <c r="I4679" s="5">
        <v>0</v>
      </c>
    </row>
    <row r="4680" spans="2:9">
      <c r="B4680" s="11">
        <f>IF(B4679+IF(Tbl_Hourly_Gen[[#This Row],[Hour]]=24,1,0)&lt;Date_End,B4679+IF(Tbl_Hourly_Gen[[#This Row],[Hour]]=24,1,0),0)</f>
        <v>45486</v>
      </c>
      <c r="C4680" s="29">
        <f>Tbl_Hourly_Gen[[#This Row],[Hour]]/24</f>
        <v>0.5</v>
      </c>
      <c r="D4680">
        <f>MONTH(Tbl_Hourly_Gen[[#This Row],[Date]])</f>
        <v>7</v>
      </c>
      <c r="E4680">
        <f>DAY(Tbl_Hourly_Gen[[#This Row],[Date]])</f>
        <v>13</v>
      </c>
      <c r="F4680">
        <v>12</v>
      </c>
      <c r="G4680">
        <f>WEEKDAY(Tbl_Hourly_Gen[[#This Row],[Date]])</f>
        <v>7</v>
      </c>
      <c r="H4680" s="7" t="s">
        <v>14</v>
      </c>
      <c r="I4680" s="5">
        <v>0</v>
      </c>
    </row>
    <row r="4681" spans="2:9">
      <c r="B4681" s="11">
        <f>IF(B4680+IF(Tbl_Hourly_Gen[[#This Row],[Hour]]=24,1,0)&lt;Date_End,B4680+IF(Tbl_Hourly_Gen[[#This Row],[Hour]]=24,1,0),0)</f>
        <v>45486</v>
      </c>
      <c r="C4681" s="29">
        <f>Tbl_Hourly_Gen[[#This Row],[Hour]]/24</f>
        <v>0.54166666666666663</v>
      </c>
      <c r="D4681">
        <f>MONTH(Tbl_Hourly_Gen[[#This Row],[Date]])</f>
        <v>7</v>
      </c>
      <c r="E4681">
        <f>DAY(Tbl_Hourly_Gen[[#This Row],[Date]])</f>
        <v>13</v>
      </c>
      <c r="F4681">
        <v>13</v>
      </c>
      <c r="G4681">
        <f>WEEKDAY(Tbl_Hourly_Gen[[#This Row],[Date]])</f>
        <v>7</v>
      </c>
      <c r="H4681" s="7" t="s">
        <v>14</v>
      </c>
      <c r="I4681" s="5">
        <v>0</v>
      </c>
    </row>
    <row r="4682" spans="2:9">
      <c r="B4682" s="11">
        <f>IF(B4681+IF(Tbl_Hourly_Gen[[#This Row],[Hour]]=24,1,0)&lt;Date_End,B4681+IF(Tbl_Hourly_Gen[[#This Row],[Hour]]=24,1,0),0)</f>
        <v>45486</v>
      </c>
      <c r="C4682" s="29">
        <f>Tbl_Hourly_Gen[[#This Row],[Hour]]/24</f>
        <v>0.58333333333333337</v>
      </c>
      <c r="D4682">
        <f>MONTH(Tbl_Hourly_Gen[[#This Row],[Date]])</f>
        <v>7</v>
      </c>
      <c r="E4682">
        <f>DAY(Tbl_Hourly_Gen[[#This Row],[Date]])</f>
        <v>13</v>
      </c>
      <c r="F4682">
        <v>14</v>
      </c>
      <c r="G4682">
        <f>WEEKDAY(Tbl_Hourly_Gen[[#This Row],[Date]])</f>
        <v>7</v>
      </c>
      <c r="H4682" s="7" t="s">
        <v>14</v>
      </c>
      <c r="I4682" s="5">
        <v>0</v>
      </c>
    </row>
    <row r="4683" spans="2:9">
      <c r="B4683" s="11">
        <f>IF(B4682+IF(Tbl_Hourly_Gen[[#This Row],[Hour]]=24,1,0)&lt;Date_End,B4682+IF(Tbl_Hourly_Gen[[#This Row],[Hour]]=24,1,0),0)</f>
        <v>45486</v>
      </c>
      <c r="C4683" s="29">
        <f>Tbl_Hourly_Gen[[#This Row],[Hour]]/24</f>
        <v>0.625</v>
      </c>
      <c r="D4683">
        <f>MONTH(Tbl_Hourly_Gen[[#This Row],[Date]])</f>
        <v>7</v>
      </c>
      <c r="E4683">
        <f>DAY(Tbl_Hourly_Gen[[#This Row],[Date]])</f>
        <v>13</v>
      </c>
      <c r="F4683">
        <v>15</v>
      </c>
      <c r="G4683">
        <f>WEEKDAY(Tbl_Hourly_Gen[[#This Row],[Date]])</f>
        <v>7</v>
      </c>
      <c r="H4683" s="7" t="s">
        <v>14</v>
      </c>
      <c r="I4683" s="5">
        <v>0</v>
      </c>
    </row>
    <row r="4684" spans="2:9">
      <c r="B4684" s="11">
        <f>IF(B4683+IF(Tbl_Hourly_Gen[[#This Row],[Hour]]=24,1,0)&lt;Date_End,B4683+IF(Tbl_Hourly_Gen[[#This Row],[Hour]]=24,1,0),0)</f>
        <v>45486</v>
      </c>
      <c r="C4684" s="29">
        <f>Tbl_Hourly_Gen[[#This Row],[Hour]]/24</f>
        <v>0.66666666666666663</v>
      </c>
      <c r="D4684">
        <f>MONTH(Tbl_Hourly_Gen[[#This Row],[Date]])</f>
        <v>7</v>
      </c>
      <c r="E4684">
        <f>DAY(Tbl_Hourly_Gen[[#This Row],[Date]])</f>
        <v>13</v>
      </c>
      <c r="F4684">
        <v>16</v>
      </c>
      <c r="G4684">
        <f>WEEKDAY(Tbl_Hourly_Gen[[#This Row],[Date]])</f>
        <v>7</v>
      </c>
      <c r="H4684" s="7" t="s">
        <v>14</v>
      </c>
      <c r="I4684" s="5">
        <v>0</v>
      </c>
    </row>
    <row r="4685" spans="2:9">
      <c r="B4685" s="11">
        <f>IF(B4684+IF(Tbl_Hourly_Gen[[#This Row],[Hour]]=24,1,0)&lt;Date_End,B4684+IF(Tbl_Hourly_Gen[[#This Row],[Hour]]=24,1,0),0)</f>
        <v>45486</v>
      </c>
      <c r="C4685" s="29">
        <f>Tbl_Hourly_Gen[[#This Row],[Hour]]/24</f>
        <v>0.70833333333333337</v>
      </c>
      <c r="D4685">
        <f>MONTH(Tbl_Hourly_Gen[[#This Row],[Date]])</f>
        <v>7</v>
      </c>
      <c r="E4685">
        <f>DAY(Tbl_Hourly_Gen[[#This Row],[Date]])</f>
        <v>13</v>
      </c>
      <c r="F4685">
        <v>17</v>
      </c>
      <c r="G4685">
        <f>WEEKDAY(Tbl_Hourly_Gen[[#This Row],[Date]])</f>
        <v>7</v>
      </c>
      <c r="H4685" s="7" t="s">
        <v>14</v>
      </c>
      <c r="I4685" s="5">
        <v>0</v>
      </c>
    </row>
    <row r="4686" spans="2:9">
      <c r="B4686" s="11">
        <f>IF(B4685+IF(Tbl_Hourly_Gen[[#This Row],[Hour]]=24,1,0)&lt;Date_End,B4685+IF(Tbl_Hourly_Gen[[#This Row],[Hour]]=24,1,0),0)</f>
        <v>45486</v>
      </c>
      <c r="C4686" s="29">
        <f>Tbl_Hourly_Gen[[#This Row],[Hour]]/24</f>
        <v>0.75</v>
      </c>
      <c r="D4686">
        <f>MONTH(Tbl_Hourly_Gen[[#This Row],[Date]])</f>
        <v>7</v>
      </c>
      <c r="E4686">
        <f>DAY(Tbl_Hourly_Gen[[#This Row],[Date]])</f>
        <v>13</v>
      </c>
      <c r="F4686">
        <v>18</v>
      </c>
      <c r="G4686">
        <f>WEEKDAY(Tbl_Hourly_Gen[[#This Row],[Date]])</f>
        <v>7</v>
      </c>
      <c r="H4686" s="7" t="s">
        <v>14</v>
      </c>
      <c r="I4686" s="5">
        <v>0</v>
      </c>
    </row>
    <row r="4687" spans="2:9">
      <c r="B4687" s="11">
        <f>IF(B4686+IF(Tbl_Hourly_Gen[[#This Row],[Hour]]=24,1,0)&lt;Date_End,B4686+IF(Tbl_Hourly_Gen[[#This Row],[Hour]]=24,1,0),0)</f>
        <v>45486</v>
      </c>
      <c r="C4687" s="29">
        <f>Tbl_Hourly_Gen[[#This Row],[Hour]]/24</f>
        <v>0.79166666666666663</v>
      </c>
      <c r="D4687">
        <f>MONTH(Tbl_Hourly_Gen[[#This Row],[Date]])</f>
        <v>7</v>
      </c>
      <c r="E4687">
        <f>DAY(Tbl_Hourly_Gen[[#This Row],[Date]])</f>
        <v>13</v>
      </c>
      <c r="F4687">
        <v>19</v>
      </c>
      <c r="G4687">
        <f>WEEKDAY(Tbl_Hourly_Gen[[#This Row],[Date]])</f>
        <v>7</v>
      </c>
      <c r="H4687" s="7" t="s">
        <v>14</v>
      </c>
      <c r="I4687" s="5">
        <v>0</v>
      </c>
    </row>
    <row r="4688" spans="2:9">
      <c r="B4688" s="11">
        <f>IF(B4687+IF(Tbl_Hourly_Gen[[#This Row],[Hour]]=24,1,0)&lt;Date_End,B4687+IF(Tbl_Hourly_Gen[[#This Row],[Hour]]=24,1,0),0)</f>
        <v>45486</v>
      </c>
      <c r="C4688" s="29">
        <f>Tbl_Hourly_Gen[[#This Row],[Hour]]/24</f>
        <v>0.83333333333333337</v>
      </c>
      <c r="D4688">
        <f>MONTH(Tbl_Hourly_Gen[[#This Row],[Date]])</f>
        <v>7</v>
      </c>
      <c r="E4688">
        <f>DAY(Tbl_Hourly_Gen[[#This Row],[Date]])</f>
        <v>13</v>
      </c>
      <c r="F4688">
        <v>20</v>
      </c>
      <c r="G4688">
        <f>WEEKDAY(Tbl_Hourly_Gen[[#This Row],[Date]])</f>
        <v>7</v>
      </c>
      <c r="H4688" s="7" t="s">
        <v>14</v>
      </c>
      <c r="I4688" s="5">
        <v>0</v>
      </c>
    </row>
    <row r="4689" spans="2:9">
      <c r="B4689" s="11">
        <f>IF(B4688+IF(Tbl_Hourly_Gen[[#This Row],[Hour]]=24,1,0)&lt;Date_End,B4688+IF(Tbl_Hourly_Gen[[#This Row],[Hour]]=24,1,0),0)</f>
        <v>45486</v>
      </c>
      <c r="C4689" s="29">
        <f>Tbl_Hourly_Gen[[#This Row],[Hour]]/24</f>
        <v>0.875</v>
      </c>
      <c r="D4689">
        <f>MONTH(Tbl_Hourly_Gen[[#This Row],[Date]])</f>
        <v>7</v>
      </c>
      <c r="E4689">
        <f>DAY(Tbl_Hourly_Gen[[#This Row],[Date]])</f>
        <v>13</v>
      </c>
      <c r="F4689">
        <v>21</v>
      </c>
      <c r="G4689">
        <f>WEEKDAY(Tbl_Hourly_Gen[[#This Row],[Date]])</f>
        <v>7</v>
      </c>
      <c r="H4689" s="7" t="s">
        <v>14</v>
      </c>
      <c r="I4689" s="5">
        <v>0</v>
      </c>
    </row>
    <row r="4690" spans="2:9">
      <c r="B4690" s="11">
        <f>IF(B4689+IF(Tbl_Hourly_Gen[[#This Row],[Hour]]=24,1,0)&lt;Date_End,B4689+IF(Tbl_Hourly_Gen[[#This Row],[Hour]]=24,1,0),0)</f>
        <v>45486</v>
      </c>
      <c r="C4690" s="29">
        <f>Tbl_Hourly_Gen[[#This Row],[Hour]]/24</f>
        <v>0.91666666666666663</v>
      </c>
      <c r="D4690">
        <f>MONTH(Tbl_Hourly_Gen[[#This Row],[Date]])</f>
        <v>7</v>
      </c>
      <c r="E4690">
        <f>DAY(Tbl_Hourly_Gen[[#This Row],[Date]])</f>
        <v>13</v>
      </c>
      <c r="F4690">
        <v>22</v>
      </c>
      <c r="G4690">
        <f>WEEKDAY(Tbl_Hourly_Gen[[#This Row],[Date]])</f>
        <v>7</v>
      </c>
      <c r="H4690" s="7" t="s">
        <v>14</v>
      </c>
      <c r="I4690" s="5">
        <v>0</v>
      </c>
    </row>
    <row r="4691" spans="2:9">
      <c r="B4691" s="11">
        <f>IF(B4690+IF(Tbl_Hourly_Gen[[#This Row],[Hour]]=24,1,0)&lt;Date_End,B4690+IF(Tbl_Hourly_Gen[[#This Row],[Hour]]=24,1,0),0)</f>
        <v>45486</v>
      </c>
      <c r="C4691" s="29">
        <f>Tbl_Hourly_Gen[[#This Row],[Hour]]/24</f>
        <v>0.95833333333333337</v>
      </c>
      <c r="D4691">
        <f>MONTH(Tbl_Hourly_Gen[[#This Row],[Date]])</f>
        <v>7</v>
      </c>
      <c r="E4691">
        <f>DAY(Tbl_Hourly_Gen[[#This Row],[Date]])</f>
        <v>13</v>
      </c>
      <c r="F4691">
        <v>23</v>
      </c>
      <c r="G4691">
        <f>WEEKDAY(Tbl_Hourly_Gen[[#This Row],[Date]])</f>
        <v>7</v>
      </c>
      <c r="H4691" s="7" t="s">
        <v>14</v>
      </c>
      <c r="I4691" s="5">
        <v>0</v>
      </c>
    </row>
    <row r="4692" spans="2:9">
      <c r="B4692" s="11">
        <f>IF(B4691+IF(Tbl_Hourly_Gen[[#This Row],[Hour]]=24,1,0)&lt;Date_End,B4691+IF(Tbl_Hourly_Gen[[#This Row],[Hour]]=24,1,0),0)</f>
        <v>45487</v>
      </c>
      <c r="C4692" s="29">
        <f>Tbl_Hourly_Gen[[#This Row],[Hour]]/24</f>
        <v>1</v>
      </c>
      <c r="D4692">
        <f>MONTH(Tbl_Hourly_Gen[[#This Row],[Date]])</f>
        <v>7</v>
      </c>
      <c r="E4692">
        <f>DAY(Tbl_Hourly_Gen[[#This Row],[Date]])</f>
        <v>14</v>
      </c>
      <c r="F4692">
        <v>24</v>
      </c>
      <c r="G4692">
        <f>WEEKDAY(Tbl_Hourly_Gen[[#This Row],[Date]])</f>
        <v>1</v>
      </c>
      <c r="H4692" s="7" t="s">
        <v>14</v>
      </c>
      <c r="I4692" s="5">
        <v>0</v>
      </c>
    </row>
    <row r="4693" spans="2:9">
      <c r="B4693" s="11">
        <f>IF(B4692+IF(Tbl_Hourly_Gen[[#This Row],[Hour]]=24,1,0)&lt;Date_End,B4692+IF(Tbl_Hourly_Gen[[#This Row],[Hour]]=24,1,0),0)</f>
        <v>45487</v>
      </c>
      <c r="C4693" s="29">
        <f>Tbl_Hourly_Gen[[#This Row],[Hour]]/24</f>
        <v>4.1666666666666664E-2</v>
      </c>
      <c r="D4693">
        <f>MONTH(Tbl_Hourly_Gen[[#This Row],[Date]])</f>
        <v>7</v>
      </c>
      <c r="E4693">
        <f>DAY(Tbl_Hourly_Gen[[#This Row],[Date]])</f>
        <v>14</v>
      </c>
      <c r="F4693">
        <v>1</v>
      </c>
      <c r="G4693">
        <f>WEEKDAY(Tbl_Hourly_Gen[[#This Row],[Date]])</f>
        <v>1</v>
      </c>
      <c r="H4693" s="7" t="s">
        <v>14</v>
      </c>
      <c r="I4693" s="5">
        <v>0</v>
      </c>
    </row>
    <row r="4694" spans="2:9">
      <c r="B4694" s="11">
        <f>IF(B4693+IF(Tbl_Hourly_Gen[[#This Row],[Hour]]=24,1,0)&lt;Date_End,B4693+IF(Tbl_Hourly_Gen[[#This Row],[Hour]]=24,1,0),0)</f>
        <v>45487</v>
      </c>
      <c r="C4694" s="29">
        <f>Tbl_Hourly_Gen[[#This Row],[Hour]]/24</f>
        <v>8.3333333333333329E-2</v>
      </c>
      <c r="D4694">
        <f>MONTH(Tbl_Hourly_Gen[[#This Row],[Date]])</f>
        <v>7</v>
      </c>
      <c r="E4694">
        <f>DAY(Tbl_Hourly_Gen[[#This Row],[Date]])</f>
        <v>14</v>
      </c>
      <c r="F4694">
        <v>2</v>
      </c>
      <c r="G4694">
        <f>WEEKDAY(Tbl_Hourly_Gen[[#This Row],[Date]])</f>
        <v>1</v>
      </c>
      <c r="H4694" s="7" t="s">
        <v>14</v>
      </c>
      <c r="I4694" s="5">
        <v>0</v>
      </c>
    </row>
    <row r="4695" spans="2:9">
      <c r="B4695" s="11">
        <f>IF(B4694+IF(Tbl_Hourly_Gen[[#This Row],[Hour]]=24,1,0)&lt;Date_End,B4694+IF(Tbl_Hourly_Gen[[#This Row],[Hour]]=24,1,0),0)</f>
        <v>45487</v>
      </c>
      <c r="C4695" s="29">
        <f>Tbl_Hourly_Gen[[#This Row],[Hour]]/24</f>
        <v>0.125</v>
      </c>
      <c r="D4695">
        <f>MONTH(Tbl_Hourly_Gen[[#This Row],[Date]])</f>
        <v>7</v>
      </c>
      <c r="E4695">
        <f>DAY(Tbl_Hourly_Gen[[#This Row],[Date]])</f>
        <v>14</v>
      </c>
      <c r="F4695">
        <v>3</v>
      </c>
      <c r="G4695">
        <f>WEEKDAY(Tbl_Hourly_Gen[[#This Row],[Date]])</f>
        <v>1</v>
      </c>
      <c r="H4695" s="7" t="s">
        <v>14</v>
      </c>
      <c r="I4695" s="5">
        <v>0</v>
      </c>
    </row>
    <row r="4696" spans="2:9">
      <c r="B4696" s="11">
        <f>IF(B4695+IF(Tbl_Hourly_Gen[[#This Row],[Hour]]=24,1,0)&lt;Date_End,B4695+IF(Tbl_Hourly_Gen[[#This Row],[Hour]]=24,1,0),0)</f>
        <v>45487</v>
      </c>
      <c r="C4696" s="29">
        <f>Tbl_Hourly_Gen[[#This Row],[Hour]]/24</f>
        <v>0.16666666666666666</v>
      </c>
      <c r="D4696">
        <f>MONTH(Tbl_Hourly_Gen[[#This Row],[Date]])</f>
        <v>7</v>
      </c>
      <c r="E4696">
        <f>DAY(Tbl_Hourly_Gen[[#This Row],[Date]])</f>
        <v>14</v>
      </c>
      <c r="F4696">
        <v>4</v>
      </c>
      <c r="G4696">
        <f>WEEKDAY(Tbl_Hourly_Gen[[#This Row],[Date]])</f>
        <v>1</v>
      </c>
      <c r="H4696" s="7" t="s">
        <v>14</v>
      </c>
      <c r="I4696" s="5">
        <v>0</v>
      </c>
    </row>
    <row r="4697" spans="2:9">
      <c r="B4697" s="11">
        <f>IF(B4696+IF(Tbl_Hourly_Gen[[#This Row],[Hour]]=24,1,0)&lt;Date_End,B4696+IF(Tbl_Hourly_Gen[[#This Row],[Hour]]=24,1,0),0)</f>
        <v>45487</v>
      </c>
      <c r="C4697" s="29">
        <f>Tbl_Hourly_Gen[[#This Row],[Hour]]/24</f>
        <v>0.20833333333333334</v>
      </c>
      <c r="D4697">
        <f>MONTH(Tbl_Hourly_Gen[[#This Row],[Date]])</f>
        <v>7</v>
      </c>
      <c r="E4697">
        <f>DAY(Tbl_Hourly_Gen[[#This Row],[Date]])</f>
        <v>14</v>
      </c>
      <c r="F4697">
        <v>5</v>
      </c>
      <c r="G4697">
        <f>WEEKDAY(Tbl_Hourly_Gen[[#This Row],[Date]])</f>
        <v>1</v>
      </c>
      <c r="H4697" s="7" t="s">
        <v>14</v>
      </c>
      <c r="I4697" s="5">
        <v>0</v>
      </c>
    </row>
    <row r="4698" spans="2:9">
      <c r="B4698" s="11">
        <f>IF(B4697+IF(Tbl_Hourly_Gen[[#This Row],[Hour]]=24,1,0)&lt;Date_End,B4697+IF(Tbl_Hourly_Gen[[#This Row],[Hour]]=24,1,0),0)</f>
        <v>45487</v>
      </c>
      <c r="C4698" s="29">
        <f>Tbl_Hourly_Gen[[#This Row],[Hour]]/24</f>
        <v>0.25</v>
      </c>
      <c r="D4698">
        <f>MONTH(Tbl_Hourly_Gen[[#This Row],[Date]])</f>
        <v>7</v>
      </c>
      <c r="E4698">
        <f>DAY(Tbl_Hourly_Gen[[#This Row],[Date]])</f>
        <v>14</v>
      </c>
      <c r="F4698">
        <v>6</v>
      </c>
      <c r="G4698">
        <f>WEEKDAY(Tbl_Hourly_Gen[[#This Row],[Date]])</f>
        <v>1</v>
      </c>
      <c r="H4698" s="7" t="s">
        <v>14</v>
      </c>
      <c r="I4698" s="5">
        <v>0</v>
      </c>
    </row>
    <row r="4699" spans="2:9">
      <c r="B4699" s="11">
        <f>IF(B4698+IF(Tbl_Hourly_Gen[[#This Row],[Hour]]=24,1,0)&lt;Date_End,B4698+IF(Tbl_Hourly_Gen[[#This Row],[Hour]]=24,1,0),0)</f>
        <v>45487</v>
      </c>
      <c r="C4699" s="29">
        <f>Tbl_Hourly_Gen[[#This Row],[Hour]]/24</f>
        <v>0.29166666666666669</v>
      </c>
      <c r="D4699">
        <f>MONTH(Tbl_Hourly_Gen[[#This Row],[Date]])</f>
        <v>7</v>
      </c>
      <c r="E4699">
        <f>DAY(Tbl_Hourly_Gen[[#This Row],[Date]])</f>
        <v>14</v>
      </c>
      <c r="F4699">
        <v>7</v>
      </c>
      <c r="G4699">
        <f>WEEKDAY(Tbl_Hourly_Gen[[#This Row],[Date]])</f>
        <v>1</v>
      </c>
      <c r="H4699" s="7" t="s">
        <v>14</v>
      </c>
      <c r="I4699" s="5">
        <v>0</v>
      </c>
    </row>
    <row r="4700" spans="2:9">
      <c r="B4700" s="11">
        <f>IF(B4699+IF(Tbl_Hourly_Gen[[#This Row],[Hour]]=24,1,0)&lt;Date_End,B4699+IF(Tbl_Hourly_Gen[[#This Row],[Hour]]=24,1,0),0)</f>
        <v>45487</v>
      </c>
      <c r="C4700" s="29">
        <f>Tbl_Hourly_Gen[[#This Row],[Hour]]/24</f>
        <v>0.33333333333333331</v>
      </c>
      <c r="D4700">
        <f>MONTH(Tbl_Hourly_Gen[[#This Row],[Date]])</f>
        <v>7</v>
      </c>
      <c r="E4700">
        <f>DAY(Tbl_Hourly_Gen[[#This Row],[Date]])</f>
        <v>14</v>
      </c>
      <c r="F4700">
        <v>8</v>
      </c>
      <c r="G4700">
        <f>WEEKDAY(Tbl_Hourly_Gen[[#This Row],[Date]])</f>
        <v>1</v>
      </c>
      <c r="H4700" s="7" t="s">
        <v>14</v>
      </c>
      <c r="I4700" s="5">
        <v>0</v>
      </c>
    </row>
    <row r="4701" spans="2:9">
      <c r="B4701" s="11">
        <f>IF(B4700+IF(Tbl_Hourly_Gen[[#This Row],[Hour]]=24,1,0)&lt;Date_End,B4700+IF(Tbl_Hourly_Gen[[#This Row],[Hour]]=24,1,0),0)</f>
        <v>45487</v>
      </c>
      <c r="C4701" s="29">
        <f>Tbl_Hourly_Gen[[#This Row],[Hour]]/24</f>
        <v>0.375</v>
      </c>
      <c r="D4701">
        <f>MONTH(Tbl_Hourly_Gen[[#This Row],[Date]])</f>
        <v>7</v>
      </c>
      <c r="E4701">
        <f>DAY(Tbl_Hourly_Gen[[#This Row],[Date]])</f>
        <v>14</v>
      </c>
      <c r="F4701">
        <v>9</v>
      </c>
      <c r="G4701">
        <f>WEEKDAY(Tbl_Hourly_Gen[[#This Row],[Date]])</f>
        <v>1</v>
      </c>
      <c r="H4701" s="7" t="s">
        <v>14</v>
      </c>
      <c r="I4701" s="5">
        <v>0</v>
      </c>
    </row>
    <row r="4702" spans="2:9">
      <c r="B4702" s="11">
        <f>IF(B4701+IF(Tbl_Hourly_Gen[[#This Row],[Hour]]=24,1,0)&lt;Date_End,B4701+IF(Tbl_Hourly_Gen[[#This Row],[Hour]]=24,1,0),0)</f>
        <v>45487</v>
      </c>
      <c r="C4702" s="29">
        <f>Tbl_Hourly_Gen[[#This Row],[Hour]]/24</f>
        <v>0.41666666666666669</v>
      </c>
      <c r="D4702">
        <f>MONTH(Tbl_Hourly_Gen[[#This Row],[Date]])</f>
        <v>7</v>
      </c>
      <c r="E4702">
        <f>DAY(Tbl_Hourly_Gen[[#This Row],[Date]])</f>
        <v>14</v>
      </c>
      <c r="F4702">
        <v>10</v>
      </c>
      <c r="G4702">
        <f>WEEKDAY(Tbl_Hourly_Gen[[#This Row],[Date]])</f>
        <v>1</v>
      </c>
      <c r="H4702" s="7" t="s">
        <v>14</v>
      </c>
      <c r="I4702" s="5">
        <v>0</v>
      </c>
    </row>
    <row r="4703" spans="2:9">
      <c r="B4703" s="11">
        <f>IF(B4702+IF(Tbl_Hourly_Gen[[#This Row],[Hour]]=24,1,0)&lt;Date_End,B4702+IF(Tbl_Hourly_Gen[[#This Row],[Hour]]=24,1,0),0)</f>
        <v>45487</v>
      </c>
      <c r="C4703" s="29">
        <f>Tbl_Hourly_Gen[[#This Row],[Hour]]/24</f>
        <v>0.45833333333333331</v>
      </c>
      <c r="D4703">
        <f>MONTH(Tbl_Hourly_Gen[[#This Row],[Date]])</f>
        <v>7</v>
      </c>
      <c r="E4703">
        <f>DAY(Tbl_Hourly_Gen[[#This Row],[Date]])</f>
        <v>14</v>
      </c>
      <c r="F4703">
        <v>11</v>
      </c>
      <c r="G4703">
        <f>WEEKDAY(Tbl_Hourly_Gen[[#This Row],[Date]])</f>
        <v>1</v>
      </c>
      <c r="H4703" s="7" t="s">
        <v>14</v>
      </c>
      <c r="I4703" s="5">
        <v>0</v>
      </c>
    </row>
    <row r="4704" spans="2:9">
      <c r="B4704" s="11">
        <f>IF(B4703+IF(Tbl_Hourly_Gen[[#This Row],[Hour]]=24,1,0)&lt;Date_End,B4703+IF(Tbl_Hourly_Gen[[#This Row],[Hour]]=24,1,0),0)</f>
        <v>45487</v>
      </c>
      <c r="C4704" s="29">
        <f>Tbl_Hourly_Gen[[#This Row],[Hour]]/24</f>
        <v>0.5</v>
      </c>
      <c r="D4704">
        <f>MONTH(Tbl_Hourly_Gen[[#This Row],[Date]])</f>
        <v>7</v>
      </c>
      <c r="E4704">
        <f>DAY(Tbl_Hourly_Gen[[#This Row],[Date]])</f>
        <v>14</v>
      </c>
      <c r="F4704">
        <v>12</v>
      </c>
      <c r="G4704">
        <f>WEEKDAY(Tbl_Hourly_Gen[[#This Row],[Date]])</f>
        <v>1</v>
      </c>
      <c r="H4704" s="7" t="s">
        <v>14</v>
      </c>
      <c r="I4704" s="5">
        <v>0</v>
      </c>
    </row>
    <row r="4705" spans="2:9">
      <c r="B4705" s="11">
        <f>IF(B4704+IF(Tbl_Hourly_Gen[[#This Row],[Hour]]=24,1,0)&lt;Date_End,B4704+IF(Tbl_Hourly_Gen[[#This Row],[Hour]]=24,1,0),0)</f>
        <v>45487</v>
      </c>
      <c r="C4705" s="29">
        <f>Tbl_Hourly_Gen[[#This Row],[Hour]]/24</f>
        <v>0.54166666666666663</v>
      </c>
      <c r="D4705">
        <f>MONTH(Tbl_Hourly_Gen[[#This Row],[Date]])</f>
        <v>7</v>
      </c>
      <c r="E4705">
        <f>DAY(Tbl_Hourly_Gen[[#This Row],[Date]])</f>
        <v>14</v>
      </c>
      <c r="F4705">
        <v>13</v>
      </c>
      <c r="G4705">
        <f>WEEKDAY(Tbl_Hourly_Gen[[#This Row],[Date]])</f>
        <v>1</v>
      </c>
      <c r="H4705" s="7" t="s">
        <v>14</v>
      </c>
      <c r="I4705" s="5">
        <v>0</v>
      </c>
    </row>
    <row r="4706" spans="2:9">
      <c r="B4706" s="11">
        <f>IF(B4705+IF(Tbl_Hourly_Gen[[#This Row],[Hour]]=24,1,0)&lt;Date_End,B4705+IF(Tbl_Hourly_Gen[[#This Row],[Hour]]=24,1,0),0)</f>
        <v>45487</v>
      </c>
      <c r="C4706" s="29">
        <f>Tbl_Hourly_Gen[[#This Row],[Hour]]/24</f>
        <v>0.58333333333333337</v>
      </c>
      <c r="D4706">
        <f>MONTH(Tbl_Hourly_Gen[[#This Row],[Date]])</f>
        <v>7</v>
      </c>
      <c r="E4706">
        <f>DAY(Tbl_Hourly_Gen[[#This Row],[Date]])</f>
        <v>14</v>
      </c>
      <c r="F4706">
        <v>14</v>
      </c>
      <c r="G4706">
        <f>WEEKDAY(Tbl_Hourly_Gen[[#This Row],[Date]])</f>
        <v>1</v>
      </c>
      <c r="H4706" s="7" t="s">
        <v>14</v>
      </c>
      <c r="I4706" s="5">
        <v>0</v>
      </c>
    </row>
    <row r="4707" spans="2:9">
      <c r="B4707" s="11">
        <f>IF(B4706+IF(Tbl_Hourly_Gen[[#This Row],[Hour]]=24,1,0)&lt;Date_End,B4706+IF(Tbl_Hourly_Gen[[#This Row],[Hour]]=24,1,0),0)</f>
        <v>45487</v>
      </c>
      <c r="C4707" s="29">
        <f>Tbl_Hourly_Gen[[#This Row],[Hour]]/24</f>
        <v>0.625</v>
      </c>
      <c r="D4707">
        <f>MONTH(Tbl_Hourly_Gen[[#This Row],[Date]])</f>
        <v>7</v>
      </c>
      <c r="E4707">
        <f>DAY(Tbl_Hourly_Gen[[#This Row],[Date]])</f>
        <v>14</v>
      </c>
      <c r="F4707">
        <v>15</v>
      </c>
      <c r="G4707">
        <f>WEEKDAY(Tbl_Hourly_Gen[[#This Row],[Date]])</f>
        <v>1</v>
      </c>
      <c r="H4707" s="7" t="s">
        <v>14</v>
      </c>
      <c r="I4707" s="5">
        <v>0</v>
      </c>
    </row>
    <row r="4708" spans="2:9">
      <c r="B4708" s="11">
        <f>IF(B4707+IF(Tbl_Hourly_Gen[[#This Row],[Hour]]=24,1,0)&lt;Date_End,B4707+IF(Tbl_Hourly_Gen[[#This Row],[Hour]]=24,1,0),0)</f>
        <v>45487</v>
      </c>
      <c r="C4708" s="29">
        <f>Tbl_Hourly_Gen[[#This Row],[Hour]]/24</f>
        <v>0.66666666666666663</v>
      </c>
      <c r="D4708">
        <f>MONTH(Tbl_Hourly_Gen[[#This Row],[Date]])</f>
        <v>7</v>
      </c>
      <c r="E4708">
        <f>DAY(Tbl_Hourly_Gen[[#This Row],[Date]])</f>
        <v>14</v>
      </c>
      <c r="F4708">
        <v>16</v>
      </c>
      <c r="G4708">
        <f>WEEKDAY(Tbl_Hourly_Gen[[#This Row],[Date]])</f>
        <v>1</v>
      </c>
      <c r="H4708" s="7" t="s">
        <v>14</v>
      </c>
      <c r="I4708" s="5">
        <v>0</v>
      </c>
    </row>
    <row r="4709" spans="2:9">
      <c r="B4709" s="11">
        <f>IF(B4708+IF(Tbl_Hourly_Gen[[#This Row],[Hour]]=24,1,0)&lt;Date_End,B4708+IF(Tbl_Hourly_Gen[[#This Row],[Hour]]=24,1,0),0)</f>
        <v>45487</v>
      </c>
      <c r="C4709" s="29">
        <f>Tbl_Hourly_Gen[[#This Row],[Hour]]/24</f>
        <v>0.70833333333333337</v>
      </c>
      <c r="D4709">
        <f>MONTH(Tbl_Hourly_Gen[[#This Row],[Date]])</f>
        <v>7</v>
      </c>
      <c r="E4709">
        <f>DAY(Tbl_Hourly_Gen[[#This Row],[Date]])</f>
        <v>14</v>
      </c>
      <c r="F4709">
        <v>17</v>
      </c>
      <c r="G4709">
        <f>WEEKDAY(Tbl_Hourly_Gen[[#This Row],[Date]])</f>
        <v>1</v>
      </c>
      <c r="H4709" s="7" t="s">
        <v>14</v>
      </c>
      <c r="I4709" s="5">
        <v>0</v>
      </c>
    </row>
    <row r="4710" spans="2:9">
      <c r="B4710" s="11">
        <f>IF(B4709+IF(Tbl_Hourly_Gen[[#This Row],[Hour]]=24,1,0)&lt;Date_End,B4709+IF(Tbl_Hourly_Gen[[#This Row],[Hour]]=24,1,0),0)</f>
        <v>45487</v>
      </c>
      <c r="C4710" s="29">
        <f>Tbl_Hourly_Gen[[#This Row],[Hour]]/24</f>
        <v>0.75</v>
      </c>
      <c r="D4710">
        <f>MONTH(Tbl_Hourly_Gen[[#This Row],[Date]])</f>
        <v>7</v>
      </c>
      <c r="E4710">
        <f>DAY(Tbl_Hourly_Gen[[#This Row],[Date]])</f>
        <v>14</v>
      </c>
      <c r="F4710">
        <v>18</v>
      </c>
      <c r="G4710">
        <f>WEEKDAY(Tbl_Hourly_Gen[[#This Row],[Date]])</f>
        <v>1</v>
      </c>
      <c r="H4710" s="7" t="s">
        <v>14</v>
      </c>
      <c r="I4710" s="5">
        <v>0</v>
      </c>
    </row>
    <row r="4711" spans="2:9">
      <c r="B4711" s="11">
        <f>IF(B4710+IF(Tbl_Hourly_Gen[[#This Row],[Hour]]=24,1,0)&lt;Date_End,B4710+IF(Tbl_Hourly_Gen[[#This Row],[Hour]]=24,1,0),0)</f>
        <v>45487</v>
      </c>
      <c r="C4711" s="29">
        <f>Tbl_Hourly_Gen[[#This Row],[Hour]]/24</f>
        <v>0.79166666666666663</v>
      </c>
      <c r="D4711">
        <f>MONTH(Tbl_Hourly_Gen[[#This Row],[Date]])</f>
        <v>7</v>
      </c>
      <c r="E4711">
        <f>DAY(Tbl_Hourly_Gen[[#This Row],[Date]])</f>
        <v>14</v>
      </c>
      <c r="F4711">
        <v>19</v>
      </c>
      <c r="G4711">
        <f>WEEKDAY(Tbl_Hourly_Gen[[#This Row],[Date]])</f>
        <v>1</v>
      </c>
      <c r="H4711" s="7" t="s">
        <v>14</v>
      </c>
      <c r="I4711" s="5">
        <v>0</v>
      </c>
    </row>
    <row r="4712" spans="2:9">
      <c r="B4712" s="11">
        <f>IF(B4711+IF(Tbl_Hourly_Gen[[#This Row],[Hour]]=24,1,0)&lt;Date_End,B4711+IF(Tbl_Hourly_Gen[[#This Row],[Hour]]=24,1,0),0)</f>
        <v>45487</v>
      </c>
      <c r="C4712" s="29">
        <f>Tbl_Hourly_Gen[[#This Row],[Hour]]/24</f>
        <v>0.83333333333333337</v>
      </c>
      <c r="D4712">
        <f>MONTH(Tbl_Hourly_Gen[[#This Row],[Date]])</f>
        <v>7</v>
      </c>
      <c r="E4712">
        <f>DAY(Tbl_Hourly_Gen[[#This Row],[Date]])</f>
        <v>14</v>
      </c>
      <c r="F4712">
        <v>20</v>
      </c>
      <c r="G4712">
        <f>WEEKDAY(Tbl_Hourly_Gen[[#This Row],[Date]])</f>
        <v>1</v>
      </c>
      <c r="H4712" s="7" t="s">
        <v>14</v>
      </c>
      <c r="I4712" s="5">
        <v>0</v>
      </c>
    </row>
    <row r="4713" spans="2:9">
      <c r="B4713" s="11">
        <f>IF(B4712+IF(Tbl_Hourly_Gen[[#This Row],[Hour]]=24,1,0)&lt;Date_End,B4712+IF(Tbl_Hourly_Gen[[#This Row],[Hour]]=24,1,0),0)</f>
        <v>45487</v>
      </c>
      <c r="C4713" s="29">
        <f>Tbl_Hourly_Gen[[#This Row],[Hour]]/24</f>
        <v>0.875</v>
      </c>
      <c r="D4713">
        <f>MONTH(Tbl_Hourly_Gen[[#This Row],[Date]])</f>
        <v>7</v>
      </c>
      <c r="E4713">
        <f>DAY(Tbl_Hourly_Gen[[#This Row],[Date]])</f>
        <v>14</v>
      </c>
      <c r="F4713">
        <v>21</v>
      </c>
      <c r="G4713">
        <f>WEEKDAY(Tbl_Hourly_Gen[[#This Row],[Date]])</f>
        <v>1</v>
      </c>
      <c r="H4713" s="7" t="s">
        <v>14</v>
      </c>
      <c r="I4713" s="5">
        <v>0</v>
      </c>
    </row>
    <row r="4714" spans="2:9">
      <c r="B4714" s="11">
        <f>IF(B4713+IF(Tbl_Hourly_Gen[[#This Row],[Hour]]=24,1,0)&lt;Date_End,B4713+IF(Tbl_Hourly_Gen[[#This Row],[Hour]]=24,1,0),0)</f>
        <v>45487</v>
      </c>
      <c r="C4714" s="29">
        <f>Tbl_Hourly_Gen[[#This Row],[Hour]]/24</f>
        <v>0.91666666666666663</v>
      </c>
      <c r="D4714">
        <f>MONTH(Tbl_Hourly_Gen[[#This Row],[Date]])</f>
        <v>7</v>
      </c>
      <c r="E4714">
        <f>DAY(Tbl_Hourly_Gen[[#This Row],[Date]])</f>
        <v>14</v>
      </c>
      <c r="F4714">
        <v>22</v>
      </c>
      <c r="G4714">
        <f>WEEKDAY(Tbl_Hourly_Gen[[#This Row],[Date]])</f>
        <v>1</v>
      </c>
      <c r="H4714" s="7" t="s">
        <v>14</v>
      </c>
      <c r="I4714" s="5">
        <v>0</v>
      </c>
    </row>
    <row r="4715" spans="2:9">
      <c r="B4715" s="11">
        <f>IF(B4714+IF(Tbl_Hourly_Gen[[#This Row],[Hour]]=24,1,0)&lt;Date_End,B4714+IF(Tbl_Hourly_Gen[[#This Row],[Hour]]=24,1,0),0)</f>
        <v>45487</v>
      </c>
      <c r="C4715" s="29">
        <f>Tbl_Hourly_Gen[[#This Row],[Hour]]/24</f>
        <v>0.95833333333333337</v>
      </c>
      <c r="D4715">
        <f>MONTH(Tbl_Hourly_Gen[[#This Row],[Date]])</f>
        <v>7</v>
      </c>
      <c r="E4715">
        <f>DAY(Tbl_Hourly_Gen[[#This Row],[Date]])</f>
        <v>14</v>
      </c>
      <c r="F4715">
        <v>23</v>
      </c>
      <c r="G4715">
        <f>WEEKDAY(Tbl_Hourly_Gen[[#This Row],[Date]])</f>
        <v>1</v>
      </c>
      <c r="H4715" s="7" t="s">
        <v>14</v>
      </c>
      <c r="I4715" s="5">
        <v>0</v>
      </c>
    </row>
    <row r="4716" spans="2:9">
      <c r="B4716" s="11">
        <f>IF(B4715+IF(Tbl_Hourly_Gen[[#This Row],[Hour]]=24,1,0)&lt;Date_End,B4715+IF(Tbl_Hourly_Gen[[#This Row],[Hour]]=24,1,0),0)</f>
        <v>45488</v>
      </c>
      <c r="C4716" s="29">
        <f>Tbl_Hourly_Gen[[#This Row],[Hour]]/24</f>
        <v>1</v>
      </c>
      <c r="D4716">
        <f>MONTH(Tbl_Hourly_Gen[[#This Row],[Date]])</f>
        <v>7</v>
      </c>
      <c r="E4716">
        <f>DAY(Tbl_Hourly_Gen[[#This Row],[Date]])</f>
        <v>15</v>
      </c>
      <c r="F4716">
        <v>24</v>
      </c>
      <c r="G4716">
        <f>WEEKDAY(Tbl_Hourly_Gen[[#This Row],[Date]])</f>
        <v>2</v>
      </c>
      <c r="H4716" s="7" t="s">
        <v>14</v>
      </c>
      <c r="I4716" s="5">
        <v>0</v>
      </c>
    </row>
    <row r="4717" spans="2:9">
      <c r="B4717" s="11">
        <f>IF(B4716+IF(Tbl_Hourly_Gen[[#This Row],[Hour]]=24,1,0)&lt;Date_End,B4716+IF(Tbl_Hourly_Gen[[#This Row],[Hour]]=24,1,0),0)</f>
        <v>45488</v>
      </c>
      <c r="C4717" s="29">
        <f>Tbl_Hourly_Gen[[#This Row],[Hour]]/24</f>
        <v>4.1666666666666664E-2</v>
      </c>
      <c r="D4717">
        <f>MONTH(Tbl_Hourly_Gen[[#This Row],[Date]])</f>
        <v>7</v>
      </c>
      <c r="E4717">
        <f>DAY(Tbl_Hourly_Gen[[#This Row],[Date]])</f>
        <v>15</v>
      </c>
      <c r="F4717">
        <v>1</v>
      </c>
      <c r="G4717">
        <f>WEEKDAY(Tbl_Hourly_Gen[[#This Row],[Date]])</f>
        <v>2</v>
      </c>
      <c r="H4717" s="7" t="s">
        <v>14</v>
      </c>
      <c r="I4717" s="5">
        <v>0</v>
      </c>
    </row>
    <row r="4718" spans="2:9">
      <c r="B4718" s="11">
        <f>IF(B4717+IF(Tbl_Hourly_Gen[[#This Row],[Hour]]=24,1,0)&lt;Date_End,B4717+IF(Tbl_Hourly_Gen[[#This Row],[Hour]]=24,1,0),0)</f>
        <v>45488</v>
      </c>
      <c r="C4718" s="29">
        <f>Tbl_Hourly_Gen[[#This Row],[Hour]]/24</f>
        <v>8.3333333333333329E-2</v>
      </c>
      <c r="D4718">
        <f>MONTH(Tbl_Hourly_Gen[[#This Row],[Date]])</f>
        <v>7</v>
      </c>
      <c r="E4718">
        <f>DAY(Tbl_Hourly_Gen[[#This Row],[Date]])</f>
        <v>15</v>
      </c>
      <c r="F4718">
        <v>2</v>
      </c>
      <c r="G4718">
        <f>WEEKDAY(Tbl_Hourly_Gen[[#This Row],[Date]])</f>
        <v>2</v>
      </c>
      <c r="H4718" s="7" t="s">
        <v>14</v>
      </c>
      <c r="I4718" s="5">
        <v>0</v>
      </c>
    </row>
    <row r="4719" spans="2:9">
      <c r="B4719" s="11">
        <f>IF(B4718+IF(Tbl_Hourly_Gen[[#This Row],[Hour]]=24,1,0)&lt;Date_End,B4718+IF(Tbl_Hourly_Gen[[#This Row],[Hour]]=24,1,0),0)</f>
        <v>45488</v>
      </c>
      <c r="C4719" s="29">
        <f>Tbl_Hourly_Gen[[#This Row],[Hour]]/24</f>
        <v>0.125</v>
      </c>
      <c r="D4719">
        <f>MONTH(Tbl_Hourly_Gen[[#This Row],[Date]])</f>
        <v>7</v>
      </c>
      <c r="E4719">
        <f>DAY(Tbl_Hourly_Gen[[#This Row],[Date]])</f>
        <v>15</v>
      </c>
      <c r="F4719">
        <v>3</v>
      </c>
      <c r="G4719">
        <f>WEEKDAY(Tbl_Hourly_Gen[[#This Row],[Date]])</f>
        <v>2</v>
      </c>
      <c r="H4719" s="7" t="s">
        <v>14</v>
      </c>
      <c r="I4719" s="5">
        <v>0</v>
      </c>
    </row>
    <row r="4720" spans="2:9">
      <c r="B4720" s="11">
        <f>IF(B4719+IF(Tbl_Hourly_Gen[[#This Row],[Hour]]=24,1,0)&lt;Date_End,B4719+IF(Tbl_Hourly_Gen[[#This Row],[Hour]]=24,1,0),0)</f>
        <v>45488</v>
      </c>
      <c r="C4720" s="29">
        <f>Tbl_Hourly_Gen[[#This Row],[Hour]]/24</f>
        <v>0.16666666666666666</v>
      </c>
      <c r="D4720">
        <f>MONTH(Tbl_Hourly_Gen[[#This Row],[Date]])</f>
        <v>7</v>
      </c>
      <c r="E4720">
        <f>DAY(Tbl_Hourly_Gen[[#This Row],[Date]])</f>
        <v>15</v>
      </c>
      <c r="F4720">
        <v>4</v>
      </c>
      <c r="G4720">
        <f>WEEKDAY(Tbl_Hourly_Gen[[#This Row],[Date]])</f>
        <v>2</v>
      </c>
      <c r="H4720" s="7" t="s">
        <v>14</v>
      </c>
      <c r="I4720" s="5">
        <v>0</v>
      </c>
    </row>
    <row r="4721" spans="2:9">
      <c r="B4721" s="11">
        <f>IF(B4720+IF(Tbl_Hourly_Gen[[#This Row],[Hour]]=24,1,0)&lt;Date_End,B4720+IF(Tbl_Hourly_Gen[[#This Row],[Hour]]=24,1,0),0)</f>
        <v>45488</v>
      </c>
      <c r="C4721" s="29">
        <f>Tbl_Hourly_Gen[[#This Row],[Hour]]/24</f>
        <v>0.20833333333333334</v>
      </c>
      <c r="D4721">
        <f>MONTH(Tbl_Hourly_Gen[[#This Row],[Date]])</f>
        <v>7</v>
      </c>
      <c r="E4721">
        <f>DAY(Tbl_Hourly_Gen[[#This Row],[Date]])</f>
        <v>15</v>
      </c>
      <c r="F4721">
        <v>5</v>
      </c>
      <c r="G4721">
        <f>WEEKDAY(Tbl_Hourly_Gen[[#This Row],[Date]])</f>
        <v>2</v>
      </c>
      <c r="H4721" s="7" t="s">
        <v>14</v>
      </c>
      <c r="I4721" s="5">
        <v>0</v>
      </c>
    </row>
    <row r="4722" spans="2:9">
      <c r="B4722" s="11">
        <f>IF(B4721+IF(Tbl_Hourly_Gen[[#This Row],[Hour]]=24,1,0)&lt;Date_End,B4721+IF(Tbl_Hourly_Gen[[#This Row],[Hour]]=24,1,0),0)</f>
        <v>45488</v>
      </c>
      <c r="C4722" s="29">
        <f>Tbl_Hourly_Gen[[#This Row],[Hour]]/24</f>
        <v>0.25</v>
      </c>
      <c r="D4722">
        <f>MONTH(Tbl_Hourly_Gen[[#This Row],[Date]])</f>
        <v>7</v>
      </c>
      <c r="E4722">
        <f>DAY(Tbl_Hourly_Gen[[#This Row],[Date]])</f>
        <v>15</v>
      </c>
      <c r="F4722">
        <v>6</v>
      </c>
      <c r="G4722">
        <f>WEEKDAY(Tbl_Hourly_Gen[[#This Row],[Date]])</f>
        <v>2</v>
      </c>
      <c r="H4722" s="7" t="s">
        <v>14</v>
      </c>
      <c r="I4722" s="5">
        <v>0</v>
      </c>
    </row>
    <row r="4723" spans="2:9">
      <c r="B4723" s="11">
        <f>IF(B4722+IF(Tbl_Hourly_Gen[[#This Row],[Hour]]=24,1,0)&lt;Date_End,B4722+IF(Tbl_Hourly_Gen[[#This Row],[Hour]]=24,1,0),0)</f>
        <v>45488</v>
      </c>
      <c r="C4723" s="29">
        <f>Tbl_Hourly_Gen[[#This Row],[Hour]]/24</f>
        <v>0.29166666666666669</v>
      </c>
      <c r="D4723">
        <f>MONTH(Tbl_Hourly_Gen[[#This Row],[Date]])</f>
        <v>7</v>
      </c>
      <c r="E4723">
        <f>DAY(Tbl_Hourly_Gen[[#This Row],[Date]])</f>
        <v>15</v>
      </c>
      <c r="F4723">
        <v>7</v>
      </c>
      <c r="G4723">
        <f>WEEKDAY(Tbl_Hourly_Gen[[#This Row],[Date]])</f>
        <v>2</v>
      </c>
      <c r="H4723" s="7" t="s">
        <v>14</v>
      </c>
      <c r="I4723" s="5">
        <v>0</v>
      </c>
    </row>
    <row r="4724" spans="2:9">
      <c r="B4724" s="11">
        <f>IF(B4723+IF(Tbl_Hourly_Gen[[#This Row],[Hour]]=24,1,0)&lt;Date_End,B4723+IF(Tbl_Hourly_Gen[[#This Row],[Hour]]=24,1,0),0)</f>
        <v>45488</v>
      </c>
      <c r="C4724" s="29">
        <f>Tbl_Hourly_Gen[[#This Row],[Hour]]/24</f>
        <v>0.33333333333333331</v>
      </c>
      <c r="D4724">
        <f>MONTH(Tbl_Hourly_Gen[[#This Row],[Date]])</f>
        <v>7</v>
      </c>
      <c r="E4724">
        <f>DAY(Tbl_Hourly_Gen[[#This Row],[Date]])</f>
        <v>15</v>
      </c>
      <c r="F4724">
        <v>8</v>
      </c>
      <c r="G4724">
        <f>WEEKDAY(Tbl_Hourly_Gen[[#This Row],[Date]])</f>
        <v>2</v>
      </c>
      <c r="H4724" s="7" t="s">
        <v>14</v>
      </c>
      <c r="I4724" s="5">
        <v>0</v>
      </c>
    </row>
    <row r="4725" spans="2:9">
      <c r="B4725" s="11">
        <f>IF(B4724+IF(Tbl_Hourly_Gen[[#This Row],[Hour]]=24,1,0)&lt;Date_End,B4724+IF(Tbl_Hourly_Gen[[#This Row],[Hour]]=24,1,0),0)</f>
        <v>45488</v>
      </c>
      <c r="C4725" s="29">
        <f>Tbl_Hourly_Gen[[#This Row],[Hour]]/24</f>
        <v>0.375</v>
      </c>
      <c r="D4725">
        <f>MONTH(Tbl_Hourly_Gen[[#This Row],[Date]])</f>
        <v>7</v>
      </c>
      <c r="E4725">
        <f>DAY(Tbl_Hourly_Gen[[#This Row],[Date]])</f>
        <v>15</v>
      </c>
      <c r="F4725">
        <v>9</v>
      </c>
      <c r="G4725">
        <f>WEEKDAY(Tbl_Hourly_Gen[[#This Row],[Date]])</f>
        <v>2</v>
      </c>
      <c r="H4725" s="7" t="s">
        <v>14</v>
      </c>
      <c r="I4725" s="5">
        <v>0</v>
      </c>
    </row>
    <row r="4726" spans="2:9">
      <c r="B4726" s="11">
        <f>IF(B4725+IF(Tbl_Hourly_Gen[[#This Row],[Hour]]=24,1,0)&lt;Date_End,B4725+IF(Tbl_Hourly_Gen[[#This Row],[Hour]]=24,1,0),0)</f>
        <v>45488</v>
      </c>
      <c r="C4726" s="29">
        <f>Tbl_Hourly_Gen[[#This Row],[Hour]]/24</f>
        <v>0.41666666666666669</v>
      </c>
      <c r="D4726">
        <f>MONTH(Tbl_Hourly_Gen[[#This Row],[Date]])</f>
        <v>7</v>
      </c>
      <c r="E4726">
        <f>DAY(Tbl_Hourly_Gen[[#This Row],[Date]])</f>
        <v>15</v>
      </c>
      <c r="F4726">
        <v>10</v>
      </c>
      <c r="G4726">
        <f>WEEKDAY(Tbl_Hourly_Gen[[#This Row],[Date]])</f>
        <v>2</v>
      </c>
      <c r="H4726" s="7" t="s">
        <v>14</v>
      </c>
      <c r="I4726" s="5">
        <v>0</v>
      </c>
    </row>
    <row r="4727" spans="2:9">
      <c r="B4727" s="11">
        <f>IF(B4726+IF(Tbl_Hourly_Gen[[#This Row],[Hour]]=24,1,0)&lt;Date_End,B4726+IF(Tbl_Hourly_Gen[[#This Row],[Hour]]=24,1,0),0)</f>
        <v>45488</v>
      </c>
      <c r="C4727" s="29">
        <f>Tbl_Hourly_Gen[[#This Row],[Hour]]/24</f>
        <v>0.45833333333333331</v>
      </c>
      <c r="D4727">
        <f>MONTH(Tbl_Hourly_Gen[[#This Row],[Date]])</f>
        <v>7</v>
      </c>
      <c r="E4727">
        <f>DAY(Tbl_Hourly_Gen[[#This Row],[Date]])</f>
        <v>15</v>
      </c>
      <c r="F4727">
        <v>11</v>
      </c>
      <c r="G4727">
        <f>WEEKDAY(Tbl_Hourly_Gen[[#This Row],[Date]])</f>
        <v>2</v>
      </c>
      <c r="H4727" s="7" t="s">
        <v>14</v>
      </c>
      <c r="I4727" s="5">
        <v>0</v>
      </c>
    </row>
    <row r="4728" spans="2:9">
      <c r="B4728" s="11">
        <f>IF(B4727+IF(Tbl_Hourly_Gen[[#This Row],[Hour]]=24,1,0)&lt;Date_End,B4727+IF(Tbl_Hourly_Gen[[#This Row],[Hour]]=24,1,0),0)</f>
        <v>45488</v>
      </c>
      <c r="C4728" s="29">
        <f>Tbl_Hourly_Gen[[#This Row],[Hour]]/24</f>
        <v>0.5</v>
      </c>
      <c r="D4728">
        <f>MONTH(Tbl_Hourly_Gen[[#This Row],[Date]])</f>
        <v>7</v>
      </c>
      <c r="E4728">
        <f>DAY(Tbl_Hourly_Gen[[#This Row],[Date]])</f>
        <v>15</v>
      </c>
      <c r="F4728">
        <v>12</v>
      </c>
      <c r="G4728">
        <f>WEEKDAY(Tbl_Hourly_Gen[[#This Row],[Date]])</f>
        <v>2</v>
      </c>
      <c r="H4728" s="7" t="s">
        <v>14</v>
      </c>
      <c r="I4728" s="5">
        <v>0</v>
      </c>
    </row>
    <row r="4729" spans="2:9">
      <c r="B4729" s="11">
        <f>IF(B4728+IF(Tbl_Hourly_Gen[[#This Row],[Hour]]=24,1,0)&lt;Date_End,B4728+IF(Tbl_Hourly_Gen[[#This Row],[Hour]]=24,1,0),0)</f>
        <v>45488</v>
      </c>
      <c r="C4729" s="29">
        <f>Tbl_Hourly_Gen[[#This Row],[Hour]]/24</f>
        <v>0.54166666666666663</v>
      </c>
      <c r="D4729">
        <f>MONTH(Tbl_Hourly_Gen[[#This Row],[Date]])</f>
        <v>7</v>
      </c>
      <c r="E4729">
        <f>DAY(Tbl_Hourly_Gen[[#This Row],[Date]])</f>
        <v>15</v>
      </c>
      <c r="F4729">
        <v>13</v>
      </c>
      <c r="G4729">
        <f>WEEKDAY(Tbl_Hourly_Gen[[#This Row],[Date]])</f>
        <v>2</v>
      </c>
      <c r="H4729" s="7" t="s">
        <v>14</v>
      </c>
      <c r="I4729" s="5">
        <v>0</v>
      </c>
    </row>
    <row r="4730" spans="2:9">
      <c r="B4730" s="11">
        <f>IF(B4729+IF(Tbl_Hourly_Gen[[#This Row],[Hour]]=24,1,0)&lt;Date_End,B4729+IF(Tbl_Hourly_Gen[[#This Row],[Hour]]=24,1,0),0)</f>
        <v>45488</v>
      </c>
      <c r="C4730" s="29">
        <f>Tbl_Hourly_Gen[[#This Row],[Hour]]/24</f>
        <v>0.58333333333333337</v>
      </c>
      <c r="D4730">
        <f>MONTH(Tbl_Hourly_Gen[[#This Row],[Date]])</f>
        <v>7</v>
      </c>
      <c r="E4730">
        <f>DAY(Tbl_Hourly_Gen[[#This Row],[Date]])</f>
        <v>15</v>
      </c>
      <c r="F4730">
        <v>14</v>
      </c>
      <c r="G4730">
        <f>WEEKDAY(Tbl_Hourly_Gen[[#This Row],[Date]])</f>
        <v>2</v>
      </c>
      <c r="H4730" s="7" t="s">
        <v>14</v>
      </c>
      <c r="I4730" s="5">
        <v>0</v>
      </c>
    </row>
    <row r="4731" spans="2:9">
      <c r="B4731" s="11">
        <f>IF(B4730+IF(Tbl_Hourly_Gen[[#This Row],[Hour]]=24,1,0)&lt;Date_End,B4730+IF(Tbl_Hourly_Gen[[#This Row],[Hour]]=24,1,0),0)</f>
        <v>45488</v>
      </c>
      <c r="C4731" s="29">
        <f>Tbl_Hourly_Gen[[#This Row],[Hour]]/24</f>
        <v>0.625</v>
      </c>
      <c r="D4731">
        <f>MONTH(Tbl_Hourly_Gen[[#This Row],[Date]])</f>
        <v>7</v>
      </c>
      <c r="E4731">
        <f>DAY(Tbl_Hourly_Gen[[#This Row],[Date]])</f>
        <v>15</v>
      </c>
      <c r="F4731">
        <v>15</v>
      </c>
      <c r="G4731">
        <f>WEEKDAY(Tbl_Hourly_Gen[[#This Row],[Date]])</f>
        <v>2</v>
      </c>
      <c r="H4731" s="7" t="s">
        <v>14</v>
      </c>
      <c r="I4731" s="5">
        <v>0</v>
      </c>
    </row>
    <row r="4732" spans="2:9">
      <c r="B4732" s="11">
        <f>IF(B4731+IF(Tbl_Hourly_Gen[[#This Row],[Hour]]=24,1,0)&lt;Date_End,B4731+IF(Tbl_Hourly_Gen[[#This Row],[Hour]]=24,1,0),0)</f>
        <v>45488</v>
      </c>
      <c r="C4732" s="29">
        <f>Tbl_Hourly_Gen[[#This Row],[Hour]]/24</f>
        <v>0.66666666666666663</v>
      </c>
      <c r="D4732">
        <f>MONTH(Tbl_Hourly_Gen[[#This Row],[Date]])</f>
        <v>7</v>
      </c>
      <c r="E4732">
        <f>DAY(Tbl_Hourly_Gen[[#This Row],[Date]])</f>
        <v>15</v>
      </c>
      <c r="F4732">
        <v>16</v>
      </c>
      <c r="G4732">
        <f>WEEKDAY(Tbl_Hourly_Gen[[#This Row],[Date]])</f>
        <v>2</v>
      </c>
      <c r="H4732" s="7" t="s">
        <v>14</v>
      </c>
      <c r="I4732" s="5">
        <v>0</v>
      </c>
    </row>
    <row r="4733" spans="2:9">
      <c r="B4733" s="11">
        <f>IF(B4732+IF(Tbl_Hourly_Gen[[#This Row],[Hour]]=24,1,0)&lt;Date_End,B4732+IF(Tbl_Hourly_Gen[[#This Row],[Hour]]=24,1,0),0)</f>
        <v>45488</v>
      </c>
      <c r="C4733" s="29">
        <f>Tbl_Hourly_Gen[[#This Row],[Hour]]/24</f>
        <v>0.70833333333333337</v>
      </c>
      <c r="D4733">
        <f>MONTH(Tbl_Hourly_Gen[[#This Row],[Date]])</f>
        <v>7</v>
      </c>
      <c r="E4733">
        <f>DAY(Tbl_Hourly_Gen[[#This Row],[Date]])</f>
        <v>15</v>
      </c>
      <c r="F4733">
        <v>17</v>
      </c>
      <c r="G4733">
        <f>WEEKDAY(Tbl_Hourly_Gen[[#This Row],[Date]])</f>
        <v>2</v>
      </c>
      <c r="H4733" s="7" t="s">
        <v>14</v>
      </c>
      <c r="I4733" s="5">
        <v>0</v>
      </c>
    </row>
    <row r="4734" spans="2:9">
      <c r="B4734" s="11">
        <f>IF(B4733+IF(Tbl_Hourly_Gen[[#This Row],[Hour]]=24,1,0)&lt;Date_End,B4733+IF(Tbl_Hourly_Gen[[#This Row],[Hour]]=24,1,0),0)</f>
        <v>45488</v>
      </c>
      <c r="C4734" s="29">
        <f>Tbl_Hourly_Gen[[#This Row],[Hour]]/24</f>
        <v>0.75</v>
      </c>
      <c r="D4734">
        <f>MONTH(Tbl_Hourly_Gen[[#This Row],[Date]])</f>
        <v>7</v>
      </c>
      <c r="E4734">
        <f>DAY(Tbl_Hourly_Gen[[#This Row],[Date]])</f>
        <v>15</v>
      </c>
      <c r="F4734">
        <v>18</v>
      </c>
      <c r="G4734">
        <f>WEEKDAY(Tbl_Hourly_Gen[[#This Row],[Date]])</f>
        <v>2</v>
      </c>
      <c r="H4734" s="7" t="s">
        <v>14</v>
      </c>
      <c r="I4734" s="5">
        <v>0</v>
      </c>
    </row>
    <row r="4735" spans="2:9">
      <c r="B4735" s="11">
        <f>IF(B4734+IF(Tbl_Hourly_Gen[[#This Row],[Hour]]=24,1,0)&lt;Date_End,B4734+IF(Tbl_Hourly_Gen[[#This Row],[Hour]]=24,1,0),0)</f>
        <v>45488</v>
      </c>
      <c r="C4735" s="29">
        <f>Tbl_Hourly_Gen[[#This Row],[Hour]]/24</f>
        <v>0.79166666666666663</v>
      </c>
      <c r="D4735">
        <f>MONTH(Tbl_Hourly_Gen[[#This Row],[Date]])</f>
        <v>7</v>
      </c>
      <c r="E4735">
        <f>DAY(Tbl_Hourly_Gen[[#This Row],[Date]])</f>
        <v>15</v>
      </c>
      <c r="F4735">
        <v>19</v>
      </c>
      <c r="G4735">
        <f>WEEKDAY(Tbl_Hourly_Gen[[#This Row],[Date]])</f>
        <v>2</v>
      </c>
      <c r="H4735" s="7" t="s">
        <v>14</v>
      </c>
      <c r="I4735" s="5">
        <v>0</v>
      </c>
    </row>
    <row r="4736" spans="2:9">
      <c r="B4736" s="11">
        <f>IF(B4735+IF(Tbl_Hourly_Gen[[#This Row],[Hour]]=24,1,0)&lt;Date_End,B4735+IF(Tbl_Hourly_Gen[[#This Row],[Hour]]=24,1,0),0)</f>
        <v>45488</v>
      </c>
      <c r="C4736" s="29">
        <f>Tbl_Hourly_Gen[[#This Row],[Hour]]/24</f>
        <v>0.83333333333333337</v>
      </c>
      <c r="D4736">
        <f>MONTH(Tbl_Hourly_Gen[[#This Row],[Date]])</f>
        <v>7</v>
      </c>
      <c r="E4736">
        <f>DAY(Tbl_Hourly_Gen[[#This Row],[Date]])</f>
        <v>15</v>
      </c>
      <c r="F4736">
        <v>20</v>
      </c>
      <c r="G4736">
        <f>WEEKDAY(Tbl_Hourly_Gen[[#This Row],[Date]])</f>
        <v>2</v>
      </c>
      <c r="H4736" s="7" t="s">
        <v>14</v>
      </c>
      <c r="I4736" s="5">
        <v>0</v>
      </c>
    </row>
    <row r="4737" spans="2:9">
      <c r="B4737" s="11">
        <f>IF(B4736+IF(Tbl_Hourly_Gen[[#This Row],[Hour]]=24,1,0)&lt;Date_End,B4736+IF(Tbl_Hourly_Gen[[#This Row],[Hour]]=24,1,0),0)</f>
        <v>45488</v>
      </c>
      <c r="C4737" s="29">
        <f>Tbl_Hourly_Gen[[#This Row],[Hour]]/24</f>
        <v>0.875</v>
      </c>
      <c r="D4737">
        <f>MONTH(Tbl_Hourly_Gen[[#This Row],[Date]])</f>
        <v>7</v>
      </c>
      <c r="E4737">
        <f>DAY(Tbl_Hourly_Gen[[#This Row],[Date]])</f>
        <v>15</v>
      </c>
      <c r="F4737">
        <v>21</v>
      </c>
      <c r="G4737">
        <f>WEEKDAY(Tbl_Hourly_Gen[[#This Row],[Date]])</f>
        <v>2</v>
      </c>
      <c r="H4737" s="7" t="s">
        <v>14</v>
      </c>
      <c r="I4737" s="5">
        <v>0</v>
      </c>
    </row>
    <row r="4738" spans="2:9">
      <c r="B4738" s="11">
        <f>IF(B4737+IF(Tbl_Hourly_Gen[[#This Row],[Hour]]=24,1,0)&lt;Date_End,B4737+IF(Tbl_Hourly_Gen[[#This Row],[Hour]]=24,1,0),0)</f>
        <v>45488</v>
      </c>
      <c r="C4738" s="29">
        <f>Tbl_Hourly_Gen[[#This Row],[Hour]]/24</f>
        <v>0.91666666666666663</v>
      </c>
      <c r="D4738">
        <f>MONTH(Tbl_Hourly_Gen[[#This Row],[Date]])</f>
        <v>7</v>
      </c>
      <c r="E4738">
        <f>DAY(Tbl_Hourly_Gen[[#This Row],[Date]])</f>
        <v>15</v>
      </c>
      <c r="F4738">
        <v>22</v>
      </c>
      <c r="G4738">
        <f>WEEKDAY(Tbl_Hourly_Gen[[#This Row],[Date]])</f>
        <v>2</v>
      </c>
      <c r="H4738" s="7" t="s">
        <v>14</v>
      </c>
      <c r="I4738" s="5">
        <v>0</v>
      </c>
    </row>
    <row r="4739" spans="2:9">
      <c r="B4739" s="11">
        <f>IF(B4738+IF(Tbl_Hourly_Gen[[#This Row],[Hour]]=24,1,0)&lt;Date_End,B4738+IF(Tbl_Hourly_Gen[[#This Row],[Hour]]=24,1,0),0)</f>
        <v>45488</v>
      </c>
      <c r="C4739" s="29">
        <f>Tbl_Hourly_Gen[[#This Row],[Hour]]/24</f>
        <v>0.95833333333333337</v>
      </c>
      <c r="D4739">
        <f>MONTH(Tbl_Hourly_Gen[[#This Row],[Date]])</f>
        <v>7</v>
      </c>
      <c r="E4739">
        <f>DAY(Tbl_Hourly_Gen[[#This Row],[Date]])</f>
        <v>15</v>
      </c>
      <c r="F4739">
        <v>23</v>
      </c>
      <c r="G4739">
        <f>WEEKDAY(Tbl_Hourly_Gen[[#This Row],[Date]])</f>
        <v>2</v>
      </c>
      <c r="H4739" s="7" t="s">
        <v>14</v>
      </c>
      <c r="I4739" s="5">
        <v>0</v>
      </c>
    </row>
    <row r="4740" spans="2:9">
      <c r="B4740" s="11">
        <f>IF(B4739+IF(Tbl_Hourly_Gen[[#This Row],[Hour]]=24,1,0)&lt;Date_End,B4739+IF(Tbl_Hourly_Gen[[#This Row],[Hour]]=24,1,0),0)</f>
        <v>45489</v>
      </c>
      <c r="C4740" s="29">
        <f>Tbl_Hourly_Gen[[#This Row],[Hour]]/24</f>
        <v>1</v>
      </c>
      <c r="D4740">
        <f>MONTH(Tbl_Hourly_Gen[[#This Row],[Date]])</f>
        <v>7</v>
      </c>
      <c r="E4740">
        <f>DAY(Tbl_Hourly_Gen[[#This Row],[Date]])</f>
        <v>16</v>
      </c>
      <c r="F4740">
        <v>24</v>
      </c>
      <c r="G4740">
        <f>WEEKDAY(Tbl_Hourly_Gen[[#This Row],[Date]])</f>
        <v>3</v>
      </c>
      <c r="H4740" s="7" t="s">
        <v>14</v>
      </c>
      <c r="I4740" s="5">
        <v>0</v>
      </c>
    </row>
    <row r="4741" spans="2:9">
      <c r="B4741" s="11">
        <f>IF(B4740+IF(Tbl_Hourly_Gen[[#This Row],[Hour]]=24,1,0)&lt;Date_End,B4740+IF(Tbl_Hourly_Gen[[#This Row],[Hour]]=24,1,0),0)</f>
        <v>45489</v>
      </c>
      <c r="C4741" s="29">
        <f>Tbl_Hourly_Gen[[#This Row],[Hour]]/24</f>
        <v>4.1666666666666664E-2</v>
      </c>
      <c r="D4741">
        <f>MONTH(Tbl_Hourly_Gen[[#This Row],[Date]])</f>
        <v>7</v>
      </c>
      <c r="E4741">
        <f>DAY(Tbl_Hourly_Gen[[#This Row],[Date]])</f>
        <v>16</v>
      </c>
      <c r="F4741">
        <v>1</v>
      </c>
      <c r="G4741">
        <f>WEEKDAY(Tbl_Hourly_Gen[[#This Row],[Date]])</f>
        <v>3</v>
      </c>
      <c r="H4741" s="7" t="s">
        <v>14</v>
      </c>
      <c r="I4741" s="5">
        <v>0</v>
      </c>
    </row>
    <row r="4742" spans="2:9">
      <c r="B4742" s="11">
        <f>IF(B4741+IF(Tbl_Hourly_Gen[[#This Row],[Hour]]=24,1,0)&lt;Date_End,B4741+IF(Tbl_Hourly_Gen[[#This Row],[Hour]]=24,1,0),0)</f>
        <v>45489</v>
      </c>
      <c r="C4742" s="29">
        <f>Tbl_Hourly_Gen[[#This Row],[Hour]]/24</f>
        <v>8.3333333333333329E-2</v>
      </c>
      <c r="D4742">
        <f>MONTH(Tbl_Hourly_Gen[[#This Row],[Date]])</f>
        <v>7</v>
      </c>
      <c r="E4742">
        <f>DAY(Tbl_Hourly_Gen[[#This Row],[Date]])</f>
        <v>16</v>
      </c>
      <c r="F4742">
        <v>2</v>
      </c>
      <c r="G4742">
        <f>WEEKDAY(Tbl_Hourly_Gen[[#This Row],[Date]])</f>
        <v>3</v>
      </c>
      <c r="H4742" s="7" t="s">
        <v>14</v>
      </c>
      <c r="I4742" s="5">
        <v>0</v>
      </c>
    </row>
    <row r="4743" spans="2:9">
      <c r="B4743" s="11">
        <f>IF(B4742+IF(Tbl_Hourly_Gen[[#This Row],[Hour]]=24,1,0)&lt;Date_End,B4742+IF(Tbl_Hourly_Gen[[#This Row],[Hour]]=24,1,0),0)</f>
        <v>45489</v>
      </c>
      <c r="C4743" s="29">
        <f>Tbl_Hourly_Gen[[#This Row],[Hour]]/24</f>
        <v>0.125</v>
      </c>
      <c r="D4743">
        <f>MONTH(Tbl_Hourly_Gen[[#This Row],[Date]])</f>
        <v>7</v>
      </c>
      <c r="E4743">
        <f>DAY(Tbl_Hourly_Gen[[#This Row],[Date]])</f>
        <v>16</v>
      </c>
      <c r="F4743">
        <v>3</v>
      </c>
      <c r="G4743">
        <f>WEEKDAY(Tbl_Hourly_Gen[[#This Row],[Date]])</f>
        <v>3</v>
      </c>
      <c r="H4743" s="7" t="s">
        <v>14</v>
      </c>
      <c r="I4743" s="5">
        <v>0</v>
      </c>
    </row>
    <row r="4744" spans="2:9">
      <c r="B4744" s="11">
        <f>IF(B4743+IF(Tbl_Hourly_Gen[[#This Row],[Hour]]=24,1,0)&lt;Date_End,B4743+IF(Tbl_Hourly_Gen[[#This Row],[Hour]]=24,1,0),0)</f>
        <v>45489</v>
      </c>
      <c r="C4744" s="29">
        <f>Tbl_Hourly_Gen[[#This Row],[Hour]]/24</f>
        <v>0.16666666666666666</v>
      </c>
      <c r="D4744">
        <f>MONTH(Tbl_Hourly_Gen[[#This Row],[Date]])</f>
        <v>7</v>
      </c>
      <c r="E4744">
        <f>DAY(Tbl_Hourly_Gen[[#This Row],[Date]])</f>
        <v>16</v>
      </c>
      <c r="F4744">
        <v>4</v>
      </c>
      <c r="G4744">
        <f>WEEKDAY(Tbl_Hourly_Gen[[#This Row],[Date]])</f>
        <v>3</v>
      </c>
      <c r="H4744" s="7" t="s">
        <v>14</v>
      </c>
      <c r="I4744" s="5">
        <v>0</v>
      </c>
    </row>
    <row r="4745" spans="2:9">
      <c r="B4745" s="11">
        <f>IF(B4744+IF(Tbl_Hourly_Gen[[#This Row],[Hour]]=24,1,0)&lt;Date_End,B4744+IF(Tbl_Hourly_Gen[[#This Row],[Hour]]=24,1,0),0)</f>
        <v>45489</v>
      </c>
      <c r="C4745" s="29">
        <f>Tbl_Hourly_Gen[[#This Row],[Hour]]/24</f>
        <v>0.20833333333333334</v>
      </c>
      <c r="D4745">
        <f>MONTH(Tbl_Hourly_Gen[[#This Row],[Date]])</f>
        <v>7</v>
      </c>
      <c r="E4745">
        <f>DAY(Tbl_Hourly_Gen[[#This Row],[Date]])</f>
        <v>16</v>
      </c>
      <c r="F4745">
        <v>5</v>
      </c>
      <c r="G4745">
        <f>WEEKDAY(Tbl_Hourly_Gen[[#This Row],[Date]])</f>
        <v>3</v>
      </c>
      <c r="H4745" s="7" t="s">
        <v>14</v>
      </c>
      <c r="I4745" s="5">
        <v>0</v>
      </c>
    </row>
    <row r="4746" spans="2:9">
      <c r="B4746" s="11">
        <f>IF(B4745+IF(Tbl_Hourly_Gen[[#This Row],[Hour]]=24,1,0)&lt;Date_End,B4745+IF(Tbl_Hourly_Gen[[#This Row],[Hour]]=24,1,0),0)</f>
        <v>45489</v>
      </c>
      <c r="C4746" s="29">
        <f>Tbl_Hourly_Gen[[#This Row],[Hour]]/24</f>
        <v>0.25</v>
      </c>
      <c r="D4746">
        <f>MONTH(Tbl_Hourly_Gen[[#This Row],[Date]])</f>
        <v>7</v>
      </c>
      <c r="E4746">
        <f>DAY(Tbl_Hourly_Gen[[#This Row],[Date]])</f>
        <v>16</v>
      </c>
      <c r="F4746">
        <v>6</v>
      </c>
      <c r="G4746">
        <f>WEEKDAY(Tbl_Hourly_Gen[[#This Row],[Date]])</f>
        <v>3</v>
      </c>
      <c r="H4746" s="7" t="s">
        <v>14</v>
      </c>
      <c r="I4746" s="5">
        <v>0</v>
      </c>
    </row>
    <row r="4747" spans="2:9">
      <c r="B4747" s="11">
        <f>IF(B4746+IF(Tbl_Hourly_Gen[[#This Row],[Hour]]=24,1,0)&lt;Date_End,B4746+IF(Tbl_Hourly_Gen[[#This Row],[Hour]]=24,1,0),0)</f>
        <v>45489</v>
      </c>
      <c r="C4747" s="29">
        <f>Tbl_Hourly_Gen[[#This Row],[Hour]]/24</f>
        <v>0.29166666666666669</v>
      </c>
      <c r="D4747">
        <f>MONTH(Tbl_Hourly_Gen[[#This Row],[Date]])</f>
        <v>7</v>
      </c>
      <c r="E4747">
        <f>DAY(Tbl_Hourly_Gen[[#This Row],[Date]])</f>
        <v>16</v>
      </c>
      <c r="F4747">
        <v>7</v>
      </c>
      <c r="G4747">
        <f>WEEKDAY(Tbl_Hourly_Gen[[#This Row],[Date]])</f>
        <v>3</v>
      </c>
      <c r="H4747" s="7" t="s">
        <v>14</v>
      </c>
      <c r="I4747" s="5">
        <v>0</v>
      </c>
    </row>
    <row r="4748" spans="2:9">
      <c r="B4748" s="11">
        <f>IF(B4747+IF(Tbl_Hourly_Gen[[#This Row],[Hour]]=24,1,0)&lt;Date_End,B4747+IF(Tbl_Hourly_Gen[[#This Row],[Hour]]=24,1,0),0)</f>
        <v>45489</v>
      </c>
      <c r="C4748" s="29">
        <f>Tbl_Hourly_Gen[[#This Row],[Hour]]/24</f>
        <v>0.33333333333333331</v>
      </c>
      <c r="D4748">
        <f>MONTH(Tbl_Hourly_Gen[[#This Row],[Date]])</f>
        <v>7</v>
      </c>
      <c r="E4748">
        <f>DAY(Tbl_Hourly_Gen[[#This Row],[Date]])</f>
        <v>16</v>
      </c>
      <c r="F4748">
        <v>8</v>
      </c>
      <c r="G4748">
        <f>WEEKDAY(Tbl_Hourly_Gen[[#This Row],[Date]])</f>
        <v>3</v>
      </c>
      <c r="H4748" s="7" t="s">
        <v>14</v>
      </c>
      <c r="I4748" s="5">
        <v>0</v>
      </c>
    </row>
    <row r="4749" spans="2:9">
      <c r="B4749" s="11">
        <f>IF(B4748+IF(Tbl_Hourly_Gen[[#This Row],[Hour]]=24,1,0)&lt;Date_End,B4748+IF(Tbl_Hourly_Gen[[#This Row],[Hour]]=24,1,0),0)</f>
        <v>45489</v>
      </c>
      <c r="C4749" s="29">
        <f>Tbl_Hourly_Gen[[#This Row],[Hour]]/24</f>
        <v>0.375</v>
      </c>
      <c r="D4749">
        <f>MONTH(Tbl_Hourly_Gen[[#This Row],[Date]])</f>
        <v>7</v>
      </c>
      <c r="E4749">
        <f>DAY(Tbl_Hourly_Gen[[#This Row],[Date]])</f>
        <v>16</v>
      </c>
      <c r="F4749">
        <v>9</v>
      </c>
      <c r="G4749">
        <f>WEEKDAY(Tbl_Hourly_Gen[[#This Row],[Date]])</f>
        <v>3</v>
      </c>
      <c r="H4749" s="7" t="s">
        <v>14</v>
      </c>
      <c r="I4749" s="5">
        <v>0</v>
      </c>
    </row>
    <row r="4750" spans="2:9">
      <c r="B4750" s="11">
        <f>IF(B4749+IF(Tbl_Hourly_Gen[[#This Row],[Hour]]=24,1,0)&lt;Date_End,B4749+IF(Tbl_Hourly_Gen[[#This Row],[Hour]]=24,1,0),0)</f>
        <v>45489</v>
      </c>
      <c r="C4750" s="29">
        <f>Tbl_Hourly_Gen[[#This Row],[Hour]]/24</f>
        <v>0.41666666666666669</v>
      </c>
      <c r="D4750">
        <f>MONTH(Tbl_Hourly_Gen[[#This Row],[Date]])</f>
        <v>7</v>
      </c>
      <c r="E4750">
        <f>DAY(Tbl_Hourly_Gen[[#This Row],[Date]])</f>
        <v>16</v>
      </c>
      <c r="F4750">
        <v>10</v>
      </c>
      <c r="G4750">
        <f>WEEKDAY(Tbl_Hourly_Gen[[#This Row],[Date]])</f>
        <v>3</v>
      </c>
      <c r="H4750" s="7" t="s">
        <v>14</v>
      </c>
      <c r="I4750" s="5">
        <v>0</v>
      </c>
    </row>
    <row r="4751" spans="2:9">
      <c r="B4751" s="11">
        <f>IF(B4750+IF(Tbl_Hourly_Gen[[#This Row],[Hour]]=24,1,0)&lt;Date_End,B4750+IF(Tbl_Hourly_Gen[[#This Row],[Hour]]=24,1,0),0)</f>
        <v>45489</v>
      </c>
      <c r="C4751" s="29">
        <f>Tbl_Hourly_Gen[[#This Row],[Hour]]/24</f>
        <v>0.45833333333333331</v>
      </c>
      <c r="D4751">
        <f>MONTH(Tbl_Hourly_Gen[[#This Row],[Date]])</f>
        <v>7</v>
      </c>
      <c r="E4751">
        <f>DAY(Tbl_Hourly_Gen[[#This Row],[Date]])</f>
        <v>16</v>
      </c>
      <c r="F4751">
        <v>11</v>
      </c>
      <c r="G4751">
        <f>WEEKDAY(Tbl_Hourly_Gen[[#This Row],[Date]])</f>
        <v>3</v>
      </c>
      <c r="H4751" s="7" t="s">
        <v>14</v>
      </c>
      <c r="I4751" s="5">
        <v>0</v>
      </c>
    </row>
    <row r="4752" spans="2:9">
      <c r="B4752" s="11">
        <f>IF(B4751+IF(Tbl_Hourly_Gen[[#This Row],[Hour]]=24,1,0)&lt;Date_End,B4751+IF(Tbl_Hourly_Gen[[#This Row],[Hour]]=24,1,0),0)</f>
        <v>45489</v>
      </c>
      <c r="C4752" s="29">
        <f>Tbl_Hourly_Gen[[#This Row],[Hour]]/24</f>
        <v>0.5</v>
      </c>
      <c r="D4752">
        <f>MONTH(Tbl_Hourly_Gen[[#This Row],[Date]])</f>
        <v>7</v>
      </c>
      <c r="E4752">
        <f>DAY(Tbl_Hourly_Gen[[#This Row],[Date]])</f>
        <v>16</v>
      </c>
      <c r="F4752">
        <v>12</v>
      </c>
      <c r="G4752">
        <f>WEEKDAY(Tbl_Hourly_Gen[[#This Row],[Date]])</f>
        <v>3</v>
      </c>
      <c r="H4752" s="7" t="s">
        <v>14</v>
      </c>
      <c r="I4752" s="5">
        <v>0</v>
      </c>
    </row>
    <row r="4753" spans="2:9">
      <c r="B4753" s="11">
        <f>IF(B4752+IF(Tbl_Hourly_Gen[[#This Row],[Hour]]=24,1,0)&lt;Date_End,B4752+IF(Tbl_Hourly_Gen[[#This Row],[Hour]]=24,1,0),0)</f>
        <v>45489</v>
      </c>
      <c r="C4753" s="29">
        <f>Tbl_Hourly_Gen[[#This Row],[Hour]]/24</f>
        <v>0.54166666666666663</v>
      </c>
      <c r="D4753">
        <f>MONTH(Tbl_Hourly_Gen[[#This Row],[Date]])</f>
        <v>7</v>
      </c>
      <c r="E4753">
        <f>DAY(Tbl_Hourly_Gen[[#This Row],[Date]])</f>
        <v>16</v>
      </c>
      <c r="F4753">
        <v>13</v>
      </c>
      <c r="G4753">
        <f>WEEKDAY(Tbl_Hourly_Gen[[#This Row],[Date]])</f>
        <v>3</v>
      </c>
      <c r="H4753" s="7" t="s">
        <v>14</v>
      </c>
      <c r="I4753" s="5">
        <v>0</v>
      </c>
    </row>
    <row r="4754" spans="2:9">
      <c r="B4754" s="11">
        <f>IF(B4753+IF(Tbl_Hourly_Gen[[#This Row],[Hour]]=24,1,0)&lt;Date_End,B4753+IF(Tbl_Hourly_Gen[[#This Row],[Hour]]=24,1,0),0)</f>
        <v>45489</v>
      </c>
      <c r="C4754" s="29">
        <f>Tbl_Hourly_Gen[[#This Row],[Hour]]/24</f>
        <v>0.58333333333333337</v>
      </c>
      <c r="D4754">
        <f>MONTH(Tbl_Hourly_Gen[[#This Row],[Date]])</f>
        <v>7</v>
      </c>
      <c r="E4754">
        <f>DAY(Tbl_Hourly_Gen[[#This Row],[Date]])</f>
        <v>16</v>
      </c>
      <c r="F4754">
        <v>14</v>
      </c>
      <c r="G4754">
        <f>WEEKDAY(Tbl_Hourly_Gen[[#This Row],[Date]])</f>
        <v>3</v>
      </c>
      <c r="H4754" s="7" t="s">
        <v>14</v>
      </c>
      <c r="I4754" s="5">
        <v>0</v>
      </c>
    </row>
    <row r="4755" spans="2:9">
      <c r="B4755" s="11">
        <f>IF(B4754+IF(Tbl_Hourly_Gen[[#This Row],[Hour]]=24,1,0)&lt;Date_End,B4754+IF(Tbl_Hourly_Gen[[#This Row],[Hour]]=24,1,0),0)</f>
        <v>45489</v>
      </c>
      <c r="C4755" s="29">
        <f>Tbl_Hourly_Gen[[#This Row],[Hour]]/24</f>
        <v>0.625</v>
      </c>
      <c r="D4755">
        <f>MONTH(Tbl_Hourly_Gen[[#This Row],[Date]])</f>
        <v>7</v>
      </c>
      <c r="E4755">
        <f>DAY(Tbl_Hourly_Gen[[#This Row],[Date]])</f>
        <v>16</v>
      </c>
      <c r="F4755">
        <v>15</v>
      </c>
      <c r="G4755">
        <f>WEEKDAY(Tbl_Hourly_Gen[[#This Row],[Date]])</f>
        <v>3</v>
      </c>
      <c r="H4755" s="7" t="s">
        <v>14</v>
      </c>
      <c r="I4755" s="5">
        <v>0</v>
      </c>
    </row>
    <row r="4756" spans="2:9">
      <c r="B4756" s="11">
        <f>IF(B4755+IF(Tbl_Hourly_Gen[[#This Row],[Hour]]=24,1,0)&lt;Date_End,B4755+IF(Tbl_Hourly_Gen[[#This Row],[Hour]]=24,1,0),0)</f>
        <v>45489</v>
      </c>
      <c r="C4756" s="29">
        <f>Tbl_Hourly_Gen[[#This Row],[Hour]]/24</f>
        <v>0.66666666666666663</v>
      </c>
      <c r="D4756">
        <f>MONTH(Tbl_Hourly_Gen[[#This Row],[Date]])</f>
        <v>7</v>
      </c>
      <c r="E4756">
        <f>DAY(Tbl_Hourly_Gen[[#This Row],[Date]])</f>
        <v>16</v>
      </c>
      <c r="F4756">
        <v>16</v>
      </c>
      <c r="G4756">
        <f>WEEKDAY(Tbl_Hourly_Gen[[#This Row],[Date]])</f>
        <v>3</v>
      </c>
      <c r="H4756" s="7" t="s">
        <v>14</v>
      </c>
      <c r="I4756" s="5">
        <v>0</v>
      </c>
    </row>
    <row r="4757" spans="2:9">
      <c r="B4757" s="11">
        <f>IF(B4756+IF(Tbl_Hourly_Gen[[#This Row],[Hour]]=24,1,0)&lt;Date_End,B4756+IF(Tbl_Hourly_Gen[[#This Row],[Hour]]=24,1,0),0)</f>
        <v>45489</v>
      </c>
      <c r="C4757" s="29">
        <f>Tbl_Hourly_Gen[[#This Row],[Hour]]/24</f>
        <v>0.70833333333333337</v>
      </c>
      <c r="D4757">
        <f>MONTH(Tbl_Hourly_Gen[[#This Row],[Date]])</f>
        <v>7</v>
      </c>
      <c r="E4757">
        <f>DAY(Tbl_Hourly_Gen[[#This Row],[Date]])</f>
        <v>16</v>
      </c>
      <c r="F4757">
        <v>17</v>
      </c>
      <c r="G4757">
        <f>WEEKDAY(Tbl_Hourly_Gen[[#This Row],[Date]])</f>
        <v>3</v>
      </c>
      <c r="H4757" s="7" t="s">
        <v>14</v>
      </c>
      <c r="I4757" s="5">
        <v>0</v>
      </c>
    </row>
    <row r="4758" spans="2:9">
      <c r="B4758" s="11">
        <f>IF(B4757+IF(Tbl_Hourly_Gen[[#This Row],[Hour]]=24,1,0)&lt;Date_End,B4757+IF(Tbl_Hourly_Gen[[#This Row],[Hour]]=24,1,0),0)</f>
        <v>45489</v>
      </c>
      <c r="C4758" s="29">
        <f>Tbl_Hourly_Gen[[#This Row],[Hour]]/24</f>
        <v>0.75</v>
      </c>
      <c r="D4758">
        <f>MONTH(Tbl_Hourly_Gen[[#This Row],[Date]])</f>
        <v>7</v>
      </c>
      <c r="E4758">
        <f>DAY(Tbl_Hourly_Gen[[#This Row],[Date]])</f>
        <v>16</v>
      </c>
      <c r="F4758">
        <v>18</v>
      </c>
      <c r="G4758">
        <f>WEEKDAY(Tbl_Hourly_Gen[[#This Row],[Date]])</f>
        <v>3</v>
      </c>
      <c r="H4758" s="7" t="s">
        <v>14</v>
      </c>
      <c r="I4758" s="5">
        <v>0</v>
      </c>
    </row>
    <row r="4759" spans="2:9">
      <c r="B4759" s="11">
        <f>IF(B4758+IF(Tbl_Hourly_Gen[[#This Row],[Hour]]=24,1,0)&lt;Date_End,B4758+IF(Tbl_Hourly_Gen[[#This Row],[Hour]]=24,1,0),0)</f>
        <v>45489</v>
      </c>
      <c r="C4759" s="29">
        <f>Tbl_Hourly_Gen[[#This Row],[Hour]]/24</f>
        <v>0.79166666666666663</v>
      </c>
      <c r="D4759">
        <f>MONTH(Tbl_Hourly_Gen[[#This Row],[Date]])</f>
        <v>7</v>
      </c>
      <c r="E4759">
        <f>DAY(Tbl_Hourly_Gen[[#This Row],[Date]])</f>
        <v>16</v>
      </c>
      <c r="F4759">
        <v>19</v>
      </c>
      <c r="G4759">
        <f>WEEKDAY(Tbl_Hourly_Gen[[#This Row],[Date]])</f>
        <v>3</v>
      </c>
      <c r="H4759" s="7" t="s">
        <v>14</v>
      </c>
      <c r="I4759" s="5">
        <v>0</v>
      </c>
    </row>
    <row r="4760" spans="2:9">
      <c r="B4760" s="11">
        <f>IF(B4759+IF(Tbl_Hourly_Gen[[#This Row],[Hour]]=24,1,0)&lt;Date_End,B4759+IF(Tbl_Hourly_Gen[[#This Row],[Hour]]=24,1,0),0)</f>
        <v>45489</v>
      </c>
      <c r="C4760" s="29">
        <f>Tbl_Hourly_Gen[[#This Row],[Hour]]/24</f>
        <v>0.83333333333333337</v>
      </c>
      <c r="D4760">
        <f>MONTH(Tbl_Hourly_Gen[[#This Row],[Date]])</f>
        <v>7</v>
      </c>
      <c r="E4760">
        <f>DAY(Tbl_Hourly_Gen[[#This Row],[Date]])</f>
        <v>16</v>
      </c>
      <c r="F4760">
        <v>20</v>
      </c>
      <c r="G4760">
        <f>WEEKDAY(Tbl_Hourly_Gen[[#This Row],[Date]])</f>
        <v>3</v>
      </c>
      <c r="H4760" s="7" t="s">
        <v>14</v>
      </c>
      <c r="I4760" s="5">
        <v>0</v>
      </c>
    </row>
    <row r="4761" spans="2:9">
      <c r="B4761" s="11">
        <f>IF(B4760+IF(Tbl_Hourly_Gen[[#This Row],[Hour]]=24,1,0)&lt;Date_End,B4760+IF(Tbl_Hourly_Gen[[#This Row],[Hour]]=24,1,0),0)</f>
        <v>45489</v>
      </c>
      <c r="C4761" s="29">
        <f>Tbl_Hourly_Gen[[#This Row],[Hour]]/24</f>
        <v>0.875</v>
      </c>
      <c r="D4761">
        <f>MONTH(Tbl_Hourly_Gen[[#This Row],[Date]])</f>
        <v>7</v>
      </c>
      <c r="E4761">
        <f>DAY(Tbl_Hourly_Gen[[#This Row],[Date]])</f>
        <v>16</v>
      </c>
      <c r="F4761">
        <v>21</v>
      </c>
      <c r="G4761">
        <f>WEEKDAY(Tbl_Hourly_Gen[[#This Row],[Date]])</f>
        <v>3</v>
      </c>
      <c r="H4761" s="7" t="s">
        <v>14</v>
      </c>
      <c r="I4761" s="5">
        <v>0</v>
      </c>
    </row>
    <row r="4762" spans="2:9">
      <c r="B4762" s="11">
        <f>IF(B4761+IF(Tbl_Hourly_Gen[[#This Row],[Hour]]=24,1,0)&lt;Date_End,B4761+IF(Tbl_Hourly_Gen[[#This Row],[Hour]]=24,1,0),0)</f>
        <v>45489</v>
      </c>
      <c r="C4762" s="29">
        <f>Tbl_Hourly_Gen[[#This Row],[Hour]]/24</f>
        <v>0.91666666666666663</v>
      </c>
      <c r="D4762">
        <f>MONTH(Tbl_Hourly_Gen[[#This Row],[Date]])</f>
        <v>7</v>
      </c>
      <c r="E4762">
        <f>DAY(Tbl_Hourly_Gen[[#This Row],[Date]])</f>
        <v>16</v>
      </c>
      <c r="F4762">
        <v>22</v>
      </c>
      <c r="G4762">
        <f>WEEKDAY(Tbl_Hourly_Gen[[#This Row],[Date]])</f>
        <v>3</v>
      </c>
      <c r="H4762" s="7" t="s">
        <v>14</v>
      </c>
      <c r="I4762" s="5">
        <v>0</v>
      </c>
    </row>
    <row r="4763" spans="2:9">
      <c r="B4763" s="11">
        <f>IF(B4762+IF(Tbl_Hourly_Gen[[#This Row],[Hour]]=24,1,0)&lt;Date_End,B4762+IF(Tbl_Hourly_Gen[[#This Row],[Hour]]=24,1,0),0)</f>
        <v>45489</v>
      </c>
      <c r="C4763" s="29">
        <f>Tbl_Hourly_Gen[[#This Row],[Hour]]/24</f>
        <v>0.95833333333333337</v>
      </c>
      <c r="D4763">
        <f>MONTH(Tbl_Hourly_Gen[[#This Row],[Date]])</f>
        <v>7</v>
      </c>
      <c r="E4763">
        <f>DAY(Tbl_Hourly_Gen[[#This Row],[Date]])</f>
        <v>16</v>
      </c>
      <c r="F4763">
        <v>23</v>
      </c>
      <c r="G4763">
        <f>WEEKDAY(Tbl_Hourly_Gen[[#This Row],[Date]])</f>
        <v>3</v>
      </c>
      <c r="H4763" s="7" t="s">
        <v>14</v>
      </c>
      <c r="I4763" s="5">
        <v>0</v>
      </c>
    </row>
    <row r="4764" spans="2:9">
      <c r="B4764" s="11">
        <f>IF(B4763+IF(Tbl_Hourly_Gen[[#This Row],[Hour]]=24,1,0)&lt;Date_End,B4763+IF(Tbl_Hourly_Gen[[#This Row],[Hour]]=24,1,0),0)</f>
        <v>45490</v>
      </c>
      <c r="C4764" s="29">
        <f>Tbl_Hourly_Gen[[#This Row],[Hour]]/24</f>
        <v>1</v>
      </c>
      <c r="D4764">
        <f>MONTH(Tbl_Hourly_Gen[[#This Row],[Date]])</f>
        <v>7</v>
      </c>
      <c r="E4764">
        <f>DAY(Tbl_Hourly_Gen[[#This Row],[Date]])</f>
        <v>17</v>
      </c>
      <c r="F4764">
        <v>24</v>
      </c>
      <c r="G4764">
        <f>WEEKDAY(Tbl_Hourly_Gen[[#This Row],[Date]])</f>
        <v>4</v>
      </c>
      <c r="H4764" s="7" t="s">
        <v>14</v>
      </c>
      <c r="I4764" s="5">
        <v>0</v>
      </c>
    </row>
    <row r="4765" spans="2:9">
      <c r="B4765" s="11">
        <f>IF(B4764+IF(Tbl_Hourly_Gen[[#This Row],[Hour]]=24,1,0)&lt;Date_End,B4764+IF(Tbl_Hourly_Gen[[#This Row],[Hour]]=24,1,0),0)</f>
        <v>45490</v>
      </c>
      <c r="C4765" s="29">
        <f>Tbl_Hourly_Gen[[#This Row],[Hour]]/24</f>
        <v>4.1666666666666664E-2</v>
      </c>
      <c r="D4765">
        <f>MONTH(Tbl_Hourly_Gen[[#This Row],[Date]])</f>
        <v>7</v>
      </c>
      <c r="E4765">
        <f>DAY(Tbl_Hourly_Gen[[#This Row],[Date]])</f>
        <v>17</v>
      </c>
      <c r="F4765">
        <v>1</v>
      </c>
      <c r="G4765">
        <f>WEEKDAY(Tbl_Hourly_Gen[[#This Row],[Date]])</f>
        <v>4</v>
      </c>
      <c r="H4765" s="7" t="s">
        <v>14</v>
      </c>
      <c r="I4765" s="5">
        <v>0</v>
      </c>
    </row>
    <row r="4766" spans="2:9">
      <c r="B4766" s="11">
        <f>IF(B4765+IF(Tbl_Hourly_Gen[[#This Row],[Hour]]=24,1,0)&lt;Date_End,B4765+IF(Tbl_Hourly_Gen[[#This Row],[Hour]]=24,1,0),0)</f>
        <v>45490</v>
      </c>
      <c r="C4766" s="29">
        <f>Tbl_Hourly_Gen[[#This Row],[Hour]]/24</f>
        <v>8.3333333333333329E-2</v>
      </c>
      <c r="D4766">
        <f>MONTH(Tbl_Hourly_Gen[[#This Row],[Date]])</f>
        <v>7</v>
      </c>
      <c r="E4766">
        <f>DAY(Tbl_Hourly_Gen[[#This Row],[Date]])</f>
        <v>17</v>
      </c>
      <c r="F4766">
        <v>2</v>
      </c>
      <c r="G4766">
        <f>WEEKDAY(Tbl_Hourly_Gen[[#This Row],[Date]])</f>
        <v>4</v>
      </c>
      <c r="H4766" s="7" t="s">
        <v>14</v>
      </c>
      <c r="I4766" s="5">
        <v>0</v>
      </c>
    </row>
    <row r="4767" spans="2:9">
      <c r="B4767" s="11">
        <f>IF(B4766+IF(Tbl_Hourly_Gen[[#This Row],[Hour]]=24,1,0)&lt;Date_End,B4766+IF(Tbl_Hourly_Gen[[#This Row],[Hour]]=24,1,0),0)</f>
        <v>45490</v>
      </c>
      <c r="C4767" s="29">
        <f>Tbl_Hourly_Gen[[#This Row],[Hour]]/24</f>
        <v>0.125</v>
      </c>
      <c r="D4767">
        <f>MONTH(Tbl_Hourly_Gen[[#This Row],[Date]])</f>
        <v>7</v>
      </c>
      <c r="E4767">
        <f>DAY(Tbl_Hourly_Gen[[#This Row],[Date]])</f>
        <v>17</v>
      </c>
      <c r="F4767">
        <v>3</v>
      </c>
      <c r="G4767">
        <f>WEEKDAY(Tbl_Hourly_Gen[[#This Row],[Date]])</f>
        <v>4</v>
      </c>
      <c r="H4767" s="7" t="s">
        <v>14</v>
      </c>
      <c r="I4767" s="5">
        <v>0</v>
      </c>
    </row>
    <row r="4768" spans="2:9">
      <c r="B4768" s="11">
        <f>IF(B4767+IF(Tbl_Hourly_Gen[[#This Row],[Hour]]=24,1,0)&lt;Date_End,B4767+IF(Tbl_Hourly_Gen[[#This Row],[Hour]]=24,1,0),0)</f>
        <v>45490</v>
      </c>
      <c r="C4768" s="29">
        <f>Tbl_Hourly_Gen[[#This Row],[Hour]]/24</f>
        <v>0.16666666666666666</v>
      </c>
      <c r="D4768">
        <f>MONTH(Tbl_Hourly_Gen[[#This Row],[Date]])</f>
        <v>7</v>
      </c>
      <c r="E4768">
        <f>DAY(Tbl_Hourly_Gen[[#This Row],[Date]])</f>
        <v>17</v>
      </c>
      <c r="F4768">
        <v>4</v>
      </c>
      <c r="G4768">
        <f>WEEKDAY(Tbl_Hourly_Gen[[#This Row],[Date]])</f>
        <v>4</v>
      </c>
      <c r="H4768" s="7" t="s">
        <v>14</v>
      </c>
      <c r="I4768" s="5">
        <v>0</v>
      </c>
    </row>
    <row r="4769" spans="2:9">
      <c r="B4769" s="11">
        <f>IF(B4768+IF(Tbl_Hourly_Gen[[#This Row],[Hour]]=24,1,0)&lt;Date_End,B4768+IF(Tbl_Hourly_Gen[[#This Row],[Hour]]=24,1,0),0)</f>
        <v>45490</v>
      </c>
      <c r="C4769" s="29">
        <f>Tbl_Hourly_Gen[[#This Row],[Hour]]/24</f>
        <v>0.20833333333333334</v>
      </c>
      <c r="D4769">
        <f>MONTH(Tbl_Hourly_Gen[[#This Row],[Date]])</f>
        <v>7</v>
      </c>
      <c r="E4769">
        <f>DAY(Tbl_Hourly_Gen[[#This Row],[Date]])</f>
        <v>17</v>
      </c>
      <c r="F4769">
        <v>5</v>
      </c>
      <c r="G4769">
        <f>WEEKDAY(Tbl_Hourly_Gen[[#This Row],[Date]])</f>
        <v>4</v>
      </c>
      <c r="H4769" s="7" t="s">
        <v>14</v>
      </c>
      <c r="I4769" s="5">
        <v>0</v>
      </c>
    </row>
    <row r="4770" spans="2:9">
      <c r="B4770" s="11">
        <f>IF(B4769+IF(Tbl_Hourly_Gen[[#This Row],[Hour]]=24,1,0)&lt;Date_End,B4769+IF(Tbl_Hourly_Gen[[#This Row],[Hour]]=24,1,0),0)</f>
        <v>45490</v>
      </c>
      <c r="C4770" s="29">
        <f>Tbl_Hourly_Gen[[#This Row],[Hour]]/24</f>
        <v>0.25</v>
      </c>
      <c r="D4770">
        <f>MONTH(Tbl_Hourly_Gen[[#This Row],[Date]])</f>
        <v>7</v>
      </c>
      <c r="E4770">
        <f>DAY(Tbl_Hourly_Gen[[#This Row],[Date]])</f>
        <v>17</v>
      </c>
      <c r="F4770">
        <v>6</v>
      </c>
      <c r="G4770">
        <f>WEEKDAY(Tbl_Hourly_Gen[[#This Row],[Date]])</f>
        <v>4</v>
      </c>
      <c r="H4770" s="7" t="s">
        <v>14</v>
      </c>
      <c r="I4770" s="5">
        <v>0</v>
      </c>
    </row>
    <row r="4771" spans="2:9">
      <c r="B4771" s="11">
        <f>IF(B4770+IF(Tbl_Hourly_Gen[[#This Row],[Hour]]=24,1,0)&lt;Date_End,B4770+IF(Tbl_Hourly_Gen[[#This Row],[Hour]]=24,1,0),0)</f>
        <v>45490</v>
      </c>
      <c r="C4771" s="29">
        <f>Tbl_Hourly_Gen[[#This Row],[Hour]]/24</f>
        <v>0.29166666666666669</v>
      </c>
      <c r="D4771">
        <f>MONTH(Tbl_Hourly_Gen[[#This Row],[Date]])</f>
        <v>7</v>
      </c>
      <c r="E4771">
        <f>DAY(Tbl_Hourly_Gen[[#This Row],[Date]])</f>
        <v>17</v>
      </c>
      <c r="F4771">
        <v>7</v>
      </c>
      <c r="G4771">
        <f>WEEKDAY(Tbl_Hourly_Gen[[#This Row],[Date]])</f>
        <v>4</v>
      </c>
      <c r="H4771" s="7" t="s">
        <v>14</v>
      </c>
      <c r="I4771" s="5">
        <v>0</v>
      </c>
    </row>
    <row r="4772" spans="2:9">
      <c r="B4772" s="11">
        <f>IF(B4771+IF(Tbl_Hourly_Gen[[#This Row],[Hour]]=24,1,0)&lt;Date_End,B4771+IF(Tbl_Hourly_Gen[[#This Row],[Hour]]=24,1,0),0)</f>
        <v>45490</v>
      </c>
      <c r="C4772" s="29">
        <f>Tbl_Hourly_Gen[[#This Row],[Hour]]/24</f>
        <v>0.33333333333333331</v>
      </c>
      <c r="D4772">
        <f>MONTH(Tbl_Hourly_Gen[[#This Row],[Date]])</f>
        <v>7</v>
      </c>
      <c r="E4772">
        <f>DAY(Tbl_Hourly_Gen[[#This Row],[Date]])</f>
        <v>17</v>
      </c>
      <c r="F4772">
        <v>8</v>
      </c>
      <c r="G4772">
        <f>WEEKDAY(Tbl_Hourly_Gen[[#This Row],[Date]])</f>
        <v>4</v>
      </c>
      <c r="H4772" s="7" t="s">
        <v>14</v>
      </c>
      <c r="I4772" s="5">
        <v>0</v>
      </c>
    </row>
    <row r="4773" spans="2:9">
      <c r="B4773" s="11">
        <f>IF(B4772+IF(Tbl_Hourly_Gen[[#This Row],[Hour]]=24,1,0)&lt;Date_End,B4772+IF(Tbl_Hourly_Gen[[#This Row],[Hour]]=24,1,0),0)</f>
        <v>45490</v>
      </c>
      <c r="C4773" s="29">
        <f>Tbl_Hourly_Gen[[#This Row],[Hour]]/24</f>
        <v>0.375</v>
      </c>
      <c r="D4773">
        <f>MONTH(Tbl_Hourly_Gen[[#This Row],[Date]])</f>
        <v>7</v>
      </c>
      <c r="E4773">
        <f>DAY(Tbl_Hourly_Gen[[#This Row],[Date]])</f>
        <v>17</v>
      </c>
      <c r="F4773">
        <v>9</v>
      </c>
      <c r="G4773">
        <f>WEEKDAY(Tbl_Hourly_Gen[[#This Row],[Date]])</f>
        <v>4</v>
      </c>
      <c r="H4773" s="7" t="s">
        <v>14</v>
      </c>
      <c r="I4773" s="5">
        <v>0</v>
      </c>
    </row>
    <row r="4774" spans="2:9">
      <c r="B4774" s="11">
        <f>IF(B4773+IF(Tbl_Hourly_Gen[[#This Row],[Hour]]=24,1,0)&lt;Date_End,B4773+IF(Tbl_Hourly_Gen[[#This Row],[Hour]]=24,1,0),0)</f>
        <v>45490</v>
      </c>
      <c r="C4774" s="29">
        <f>Tbl_Hourly_Gen[[#This Row],[Hour]]/24</f>
        <v>0.41666666666666669</v>
      </c>
      <c r="D4774">
        <f>MONTH(Tbl_Hourly_Gen[[#This Row],[Date]])</f>
        <v>7</v>
      </c>
      <c r="E4774">
        <f>DAY(Tbl_Hourly_Gen[[#This Row],[Date]])</f>
        <v>17</v>
      </c>
      <c r="F4774">
        <v>10</v>
      </c>
      <c r="G4774">
        <f>WEEKDAY(Tbl_Hourly_Gen[[#This Row],[Date]])</f>
        <v>4</v>
      </c>
      <c r="H4774" s="7" t="s">
        <v>14</v>
      </c>
      <c r="I4774" s="5">
        <v>0</v>
      </c>
    </row>
    <row r="4775" spans="2:9">
      <c r="B4775" s="11">
        <f>IF(B4774+IF(Tbl_Hourly_Gen[[#This Row],[Hour]]=24,1,0)&lt;Date_End,B4774+IF(Tbl_Hourly_Gen[[#This Row],[Hour]]=24,1,0),0)</f>
        <v>45490</v>
      </c>
      <c r="C4775" s="29">
        <f>Tbl_Hourly_Gen[[#This Row],[Hour]]/24</f>
        <v>0.45833333333333331</v>
      </c>
      <c r="D4775">
        <f>MONTH(Tbl_Hourly_Gen[[#This Row],[Date]])</f>
        <v>7</v>
      </c>
      <c r="E4775">
        <f>DAY(Tbl_Hourly_Gen[[#This Row],[Date]])</f>
        <v>17</v>
      </c>
      <c r="F4775">
        <v>11</v>
      </c>
      <c r="G4775">
        <f>WEEKDAY(Tbl_Hourly_Gen[[#This Row],[Date]])</f>
        <v>4</v>
      </c>
      <c r="H4775" s="7" t="s">
        <v>14</v>
      </c>
      <c r="I4775" s="5">
        <v>0</v>
      </c>
    </row>
    <row r="4776" spans="2:9">
      <c r="B4776" s="11">
        <f>IF(B4775+IF(Tbl_Hourly_Gen[[#This Row],[Hour]]=24,1,0)&lt;Date_End,B4775+IF(Tbl_Hourly_Gen[[#This Row],[Hour]]=24,1,0),0)</f>
        <v>45490</v>
      </c>
      <c r="C4776" s="29">
        <f>Tbl_Hourly_Gen[[#This Row],[Hour]]/24</f>
        <v>0.5</v>
      </c>
      <c r="D4776">
        <f>MONTH(Tbl_Hourly_Gen[[#This Row],[Date]])</f>
        <v>7</v>
      </c>
      <c r="E4776">
        <f>DAY(Tbl_Hourly_Gen[[#This Row],[Date]])</f>
        <v>17</v>
      </c>
      <c r="F4776">
        <v>12</v>
      </c>
      <c r="G4776">
        <f>WEEKDAY(Tbl_Hourly_Gen[[#This Row],[Date]])</f>
        <v>4</v>
      </c>
      <c r="H4776" s="7" t="s">
        <v>14</v>
      </c>
      <c r="I4776" s="5">
        <v>0</v>
      </c>
    </row>
    <row r="4777" spans="2:9">
      <c r="B4777" s="11">
        <f>IF(B4776+IF(Tbl_Hourly_Gen[[#This Row],[Hour]]=24,1,0)&lt;Date_End,B4776+IF(Tbl_Hourly_Gen[[#This Row],[Hour]]=24,1,0),0)</f>
        <v>45490</v>
      </c>
      <c r="C4777" s="29">
        <f>Tbl_Hourly_Gen[[#This Row],[Hour]]/24</f>
        <v>0.54166666666666663</v>
      </c>
      <c r="D4777">
        <f>MONTH(Tbl_Hourly_Gen[[#This Row],[Date]])</f>
        <v>7</v>
      </c>
      <c r="E4777">
        <f>DAY(Tbl_Hourly_Gen[[#This Row],[Date]])</f>
        <v>17</v>
      </c>
      <c r="F4777">
        <v>13</v>
      </c>
      <c r="G4777">
        <f>WEEKDAY(Tbl_Hourly_Gen[[#This Row],[Date]])</f>
        <v>4</v>
      </c>
      <c r="H4777" s="7" t="s">
        <v>14</v>
      </c>
      <c r="I4777" s="5">
        <v>0</v>
      </c>
    </row>
    <row r="4778" spans="2:9">
      <c r="B4778" s="11">
        <f>IF(B4777+IF(Tbl_Hourly_Gen[[#This Row],[Hour]]=24,1,0)&lt;Date_End,B4777+IF(Tbl_Hourly_Gen[[#This Row],[Hour]]=24,1,0),0)</f>
        <v>45490</v>
      </c>
      <c r="C4778" s="29">
        <f>Tbl_Hourly_Gen[[#This Row],[Hour]]/24</f>
        <v>0.58333333333333337</v>
      </c>
      <c r="D4778">
        <f>MONTH(Tbl_Hourly_Gen[[#This Row],[Date]])</f>
        <v>7</v>
      </c>
      <c r="E4778">
        <f>DAY(Tbl_Hourly_Gen[[#This Row],[Date]])</f>
        <v>17</v>
      </c>
      <c r="F4778">
        <v>14</v>
      </c>
      <c r="G4778">
        <f>WEEKDAY(Tbl_Hourly_Gen[[#This Row],[Date]])</f>
        <v>4</v>
      </c>
      <c r="H4778" s="7" t="s">
        <v>14</v>
      </c>
      <c r="I4778" s="5">
        <v>0</v>
      </c>
    </row>
    <row r="4779" spans="2:9">
      <c r="B4779" s="11">
        <f>IF(B4778+IF(Tbl_Hourly_Gen[[#This Row],[Hour]]=24,1,0)&lt;Date_End,B4778+IF(Tbl_Hourly_Gen[[#This Row],[Hour]]=24,1,0),0)</f>
        <v>45490</v>
      </c>
      <c r="C4779" s="29">
        <f>Tbl_Hourly_Gen[[#This Row],[Hour]]/24</f>
        <v>0.625</v>
      </c>
      <c r="D4779">
        <f>MONTH(Tbl_Hourly_Gen[[#This Row],[Date]])</f>
        <v>7</v>
      </c>
      <c r="E4779">
        <f>DAY(Tbl_Hourly_Gen[[#This Row],[Date]])</f>
        <v>17</v>
      </c>
      <c r="F4779">
        <v>15</v>
      </c>
      <c r="G4779">
        <f>WEEKDAY(Tbl_Hourly_Gen[[#This Row],[Date]])</f>
        <v>4</v>
      </c>
      <c r="H4779" s="7" t="s">
        <v>14</v>
      </c>
      <c r="I4779" s="5">
        <v>0</v>
      </c>
    </row>
    <row r="4780" spans="2:9">
      <c r="B4780" s="11">
        <f>IF(B4779+IF(Tbl_Hourly_Gen[[#This Row],[Hour]]=24,1,0)&lt;Date_End,B4779+IF(Tbl_Hourly_Gen[[#This Row],[Hour]]=24,1,0),0)</f>
        <v>45490</v>
      </c>
      <c r="C4780" s="29">
        <f>Tbl_Hourly_Gen[[#This Row],[Hour]]/24</f>
        <v>0.66666666666666663</v>
      </c>
      <c r="D4780">
        <f>MONTH(Tbl_Hourly_Gen[[#This Row],[Date]])</f>
        <v>7</v>
      </c>
      <c r="E4780">
        <f>DAY(Tbl_Hourly_Gen[[#This Row],[Date]])</f>
        <v>17</v>
      </c>
      <c r="F4780">
        <v>16</v>
      </c>
      <c r="G4780">
        <f>WEEKDAY(Tbl_Hourly_Gen[[#This Row],[Date]])</f>
        <v>4</v>
      </c>
      <c r="H4780" s="7" t="s">
        <v>14</v>
      </c>
      <c r="I4780" s="5">
        <v>0</v>
      </c>
    </row>
    <row r="4781" spans="2:9">
      <c r="B4781" s="11">
        <f>IF(B4780+IF(Tbl_Hourly_Gen[[#This Row],[Hour]]=24,1,0)&lt;Date_End,B4780+IF(Tbl_Hourly_Gen[[#This Row],[Hour]]=24,1,0),0)</f>
        <v>45490</v>
      </c>
      <c r="C4781" s="29">
        <f>Tbl_Hourly_Gen[[#This Row],[Hour]]/24</f>
        <v>0.70833333333333337</v>
      </c>
      <c r="D4781">
        <f>MONTH(Tbl_Hourly_Gen[[#This Row],[Date]])</f>
        <v>7</v>
      </c>
      <c r="E4781">
        <f>DAY(Tbl_Hourly_Gen[[#This Row],[Date]])</f>
        <v>17</v>
      </c>
      <c r="F4781">
        <v>17</v>
      </c>
      <c r="G4781">
        <f>WEEKDAY(Tbl_Hourly_Gen[[#This Row],[Date]])</f>
        <v>4</v>
      </c>
      <c r="H4781" s="7" t="s">
        <v>14</v>
      </c>
      <c r="I4781" s="5">
        <v>0</v>
      </c>
    </row>
    <row r="4782" spans="2:9">
      <c r="B4782" s="11">
        <f>IF(B4781+IF(Tbl_Hourly_Gen[[#This Row],[Hour]]=24,1,0)&lt;Date_End,B4781+IF(Tbl_Hourly_Gen[[#This Row],[Hour]]=24,1,0),0)</f>
        <v>45490</v>
      </c>
      <c r="C4782" s="29">
        <f>Tbl_Hourly_Gen[[#This Row],[Hour]]/24</f>
        <v>0.75</v>
      </c>
      <c r="D4782">
        <f>MONTH(Tbl_Hourly_Gen[[#This Row],[Date]])</f>
        <v>7</v>
      </c>
      <c r="E4782">
        <f>DAY(Tbl_Hourly_Gen[[#This Row],[Date]])</f>
        <v>17</v>
      </c>
      <c r="F4782">
        <v>18</v>
      </c>
      <c r="G4782">
        <f>WEEKDAY(Tbl_Hourly_Gen[[#This Row],[Date]])</f>
        <v>4</v>
      </c>
      <c r="H4782" s="7" t="s">
        <v>14</v>
      </c>
      <c r="I4782" s="5">
        <v>0</v>
      </c>
    </row>
    <row r="4783" spans="2:9">
      <c r="B4783" s="11">
        <f>IF(B4782+IF(Tbl_Hourly_Gen[[#This Row],[Hour]]=24,1,0)&lt;Date_End,B4782+IF(Tbl_Hourly_Gen[[#This Row],[Hour]]=24,1,0),0)</f>
        <v>45490</v>
      </c>
      <c r="C4783" s="29">
        <f>Tbl_Hourly_Gen[[#This Row],[Hour]]/24</f>
        <v>0.79166666666666663</v>
      </c>
      <c r="D4783">
        <f>MONTH(Tbl_Hourly_Gen[[#This Row],[Date]])</f>
        <v>7</v>
      </c>
      <c r="E4783">
        <f>DAY(Tbl_Hourly_Gen[[#This Row],[Date]])</f>
        <v>17</v>
      </c>
      <c r="F4783">
        <v>19</v>
      </c>
      <c r="G4783">
        <f>WEEKDAY(Tbl_Hourly_Gen[[#This Row],[Date]])</f>
        <v>4</v>
      </c>
      <c r="H4783" s="7" t="s">
        <v>14</v>
      </c>
      <c r="I4783" s="5">
        <v>0</v>
      </c>
    </row>
    <row r="4784" spans="2:9">
      <c r="B4784" s="11">
        <f>IF(B4783+IF(Tbl_Hourly_Gen[[#This Row],[Hour]]=24,1,0)&lt;Date_End,B4783+IF(Tbl_Hourly_Gen[[#This Row],[Hour]]=24,1,0),0)</f>
        <v>45490</v>
      </c>
      <c r="C4784" s="29">
        <f>Tbl_Hourly_Gen[[#This Row],[Hour]]/24</f>
        <v>0.83333333333333337</v>
      </c>
      <c r="D4784">
        <f>MONTH(Tbl_Hourly_Gen[[#This Row],[Date]])</f>
        <v>7</v>
      </c>
      <c r="E4784">
        <f>DAY(Tbl_Hourly_Gen[[#This Row],[Date]])</f>
        <v>17</v>
      </c>
      <c r="F4784">
        <v>20</v>
      </c>
      <c r="G4784">
        <f>WEEKDAY(Tbl_Hourly_Gen[[#This Row],[Date]])</f>
        <v>4</v>
      </c>
      <c r="H4784" s="7" t="s">
        <v>14</v>
      </c>
      <c r="I4784" s="5">
        <v>0</v>
      </c>
    </row>
    <row r="4785" spans="2:9">
      <c r="B4785" s="11">
        <f>IF(B4784+IF(Tbl_Hourly_Gen[[#This Row],[Hour]]=24,1,0)&lt;Date_End,B4784+IF(Tbl_Hourly_Gen[[#This Row],[Hour]]=24,1,0),0)</f>
        <v>45490</v>
      </c>
      <c r="C4785" s="29">
        <f>Tbl_Hourly_Gen[[#This Row],[Hour]]/24</f>
        <v>0.875</v>
      </c>
      <c r="D4785">
        <f>MONTH(Tbl_Hourly_Gen[[#This Row],[Date]])</f>
        <v>7</v>
      </c>
      <c r="E4785">
        <f>DAY(Tbl_Hourly_Gen[[#This Row],[Date]])</f>
        <v>17</v>
      </c>
      <c r="F4785">
        <v>21</v>
      </c>
      <c r="G4785">
        <f>WEEKDAY(Tbl_Hourly_Gen[[#This Row],[Date]])</f>
        <v>4</v>
      </c>
      <c r="H4785" s="7" t="s">
        <v>14</v>
      </c>
      <c r="I4785" s="5">
        <v>0</v>
      </c>
    </row>
    <row r="4786" spans="2:9">
      <c r="B4786" s="11">
        <f>IF(B4785+IF(Tbl_Hourly_Gen[[#This Row],[Hour]]=24,1,0)&lt;Date_End,B4785+IF(Tbl_Hourly_Gen[[#This Row],[Hour]]=24,1,0),0)</f>
        <v>45490</v>
      </c>
      <c r="C4786" s="29">
        <f>Tbl_Hourly_Gen[[#This Row],[Hour]]/24</f>
        <v>0.91666666666666663</v>
      </c>
      <c r="D4786">
        <f>MONTH(Tbl_Hourly_Gen[[#This Row],[Date]])</f>
        <v>7</v>
      </c>
      <c r="E4786">
        <f>DAY(Tbl_Hourly_Gen[[#This Row],[Date]])</f>
        <v>17</v>
      </c>
      <c r="F4786">
        <v>22</v>
      </c>
      <c r="G4786">
        <f>WEEKDAY(Tbl_Hourly_Gen[[#This Row],[Date]])</f>
        <v>4</v>
      </c>
      <c r="H4786" s="7" t="s">
        <v>14</v>
      </c>
      <c r="I4786" s="5">
        <v>0</v>
      </c>
    </row>
    <row r="4787" spans="2:9">
      <c r="B4787" s="11">
        <f>IF(B4786+IF(Tbl_Hourly_Gen[[#This Row],[Hour]]=24,1,0)&lt;Date_End,B4786+IF(Tbl_Hourly_Gen[[#This Row],[Hour]]=24,1,0),0)</f>
        <v>45490</v>
      </c>
      <c r="C4787" s="29">
        <f>Tbl_Hourly_Gen[[#This Row],[Hour]]/24</f>
        <v>0.95833333333333337</v>
      </c>
      <c r="D4787">
        <f>MONTH(Tbl_Hourly_Gen[[#This Row],[Date]])</f>
        <v>7</v>
      </c>
      <c r="E4787">
        <f>DAY(Tbl_Hourly_Gen[[#This Row],[Date]])</f>
        <v>17</v>
      </c>
      <c r="F4787">
        <v>23</v>
      </c>
      <c r="G4787">
        <f>WEEKDAY(Tbl_Hourly_Gen[[#This Row],[Date]])</f>
        <v>4</v>
      </c>
      <c r="H4787" s="7" t="s">
        <v>14</v>
      </c>
      <c r="I4787" s="5">
        <v>0</v>
      </c>
    </row>
    <row r="4788" spans="2:9">
      <c r="B4788" s="11">
        <f>IF(B4787+IF(Tbl_Hourly_Gen[[#This Row],[Hour]]=24,1,0)&lt;Date_End,B4787+IF(Tbl_Hourly_Gen[[#This Row],[Hour]]=24,1,0),0)</f>
        <v>45491</v>
      </c>
      <c r="C4788" s="29">
        <f>Tbl_Hourly_Gen[[#This Row],[Hour]]/24</f>
        <v>1</v>
      </c>
      <c r="D4788">
        <f>MONTH(Tbl_Hourly_Gen[[#This Row],[Date]])</f>
        <v>7</v>
      </c>
      <c r="E4788">
        <f>DAY(Tbl_Hourly_Gen[[#This Row],[Date]])</f>
        <v>18</v>
      </c>
      <c r="F4788">
        <v>24</v>
      </c>
      <c r="G4788">
        <f>WEEKDAY(Tbl_Hourly_Gen[[#This Row],[Date]])</f>
        <v>5</v>
      </c>
      <c r="H4788" s="7" t="s">
        <v>14</v>
      </c>
      <c r="I4788" s="5">
        <v>0</v>
      </c>
    </row>
    <row r="4789" spans="2:9">
      <c r="B4789" s="11">
        <f>IF(B4788+IF(Tbl_Hourly_Gen[[#This Row],[Hour]]=24,1,0)&lt;Date_End,B4788+IF(Tbl_Hourly_Gen[[#This Row],[Hour]]=24,1,0),0)</f>
        <v>45491</v>
      </c>
      <c r="C4789" s="29">
        <f>Tbl_Hourly_Gen[[#This Row],[Hour]]/24</f>
        <v>4.1666666666666664E-2</v>
      </c>
      <c r="D4789">
        <f>MONTH(Tbl_Hourly_Gen[[#This Row],[Date]])</f>
        <v>7</v>
      </c>
      <c r="E4789">
        <f>DAY(Tbl_Hourly_Gen[[#This Row],[Date]])</f>
        <v>18</v>
      </c>
      <c r="F4789">
        <v>1</v>
      </c>
      <c r="G4789">
        <f>WEEKDAY(Tbl_Hourly_Gen[[#This Row],[Date]])</f>
        <v>5</v>
      </c>
      <c r="H4789" s="7" t="s">
        <v>14</v>
      </c>
      <c r="I4789" s="5">
        <v>0</v>
      </c>
    </row>
    <row r="4790" spans="2:9">
      <c r="B4790" s="11">
        <f>IF(B4789+IF(Tbl_Hourly_Gen[[#This Row],[Hour]]=24,1,0)&lt;Date_End,B4789+IF(Tbl_Hourly_Gen[[#This Row],[Hour]]=24,1,0),0)</f>
        <v>45491</v>
      </c>
      <c r="C4790" s="29">
        <f>Tbl_Hourly_Gen[[#This Row],[Hour]]/24</f>
        <v>8.3333333333333329E-2</v>
      </c>
      <c r="D4790">
        <f>MONTH(Tbl_Hourly_Gen[[#This Row],[Date]])</f>
        <v>7</v>
      </c>
      <c r="E4790">
        <f>DAY(Tbl_Hourly_Gen[[#This Row],[Date]])</f>
        <v>18</v>
      </c>
      <c r="F4790">
        <v>2</v>
      </c>
      <c r="G4790">
        <f>WEEKDAY(Tbl_Hourly_Gen[[#This Row],[Date]])</f>
        <v>5</v>
      </c>
      <c r="H4790" s="7" t="s">
        <v>14</v>
      </c>
      <c r="I4790" s="5">
        <v>0</v>
      </c>
    </row>
    <row r="4791" spans="2:9">
      <c r="B4791" s="11">
        <f>IF(B4790+IF(Tbl_Hourly_Gen[[#This Row],[Hour]]=24,1,0)&lt;Date_End,B4790+IF(Tbl_Hourly_Gen[[#This Row],[Hour]]=24,1,0),0)</f>
        <v>45491</v>
      </c>
      <c r="C4791" s="29">
        <f>Tbl_Hourly_Gen[[#This Row],[Hour]]/24</f>
        <v>0.125</v>
      </c>
      <c r="D4791">
        <f>MONTH(Tbl_Hourly_Gen[[#This Row],[Date]])</f>
        <v>7</v>
      </c>
      <c r="E4791">
        <f>DAY(Tbl_Hourly_Gen[[#This Row],[Date]])</f>
        <v>18</v>
      </c>
      <c r="F4791">
        <v>3</v>
      </c>
      <c r="G4791">
        <f>WEEKDAY(Tbl_Hourly_Gen[[#This Row],[Date]])</f>
        <v>5</v>
      </c>
      <c r="H4791" s="7" t="s">
        <v>14</v>
      </c>
      <c r="I4791" s="5">
        <v>0</v>
      </c>
    </row>
    <row r="4792" spans="2:9">
      <c r="B4792" s="11">
        <f>IF(B4791+IF(Tbl_Hourly_Gen[[#This Row],[Hour]]=24,1,0)&lt;Date_End,B4791+IF(Tbl_Hourly_Gen[[#This Row],[Hour]]=24,1,0),0)</f>
        <v>45491</v>
      </c>
      <c r="C4792" s="29">
        <f>Tbl_Hourly_Gen[[#This Row],[Hour]]/24</f>
        <v>0.16666666666666666</v>
      </c>
      <c r="D4792">
        <f>MONTH(Tbl_Hourly_Gen[[#This Row],[Date]])</f>
        <v>7</v>
      </c>
      <c r="E4792">
        <f>DAY(Tbl_Hourly_Gen[[#This Row],[Date]])</f>
        <v>18</v>
      </c>
      <c r="F4792">
        <v>4</v>
      </c>
      <c r="G4792">
        <f>WEEKDAY(Tbl_Hourly_Gen[[#This Row],[Date]])</f>
        <v>5</v>
      </c>
      <c r="H4792" s="7" t="s">
        <v>14</v>
      </c>
      <c r="I4792" s="5">
        <v>0</v>
      </c>
    </row>
    <row r="4793" spans="2:9">
      <c r="B4793" s="11">
        <f>IF(B4792+IF(Tbl_Hourly_Gen[[#This Row],[Hour]]=24,1,0)&lt;Date_End,B4792+IF(Tbl_Hourly_Gen[[#This Row],[Hour]]=24,1,0),0)</f>
        <v>45491</v>
      </c>
      <c r="C4793" s="29">
        <f>Tbl_Hourly_Gen[[#This Row],[Hour]]/24</f>
        <v>0.20833333333333334</v>
      </c>
      <c r="D4793">
        <f>MONTH(Tbl_Hourly_Gen[[#This Row],[Date]])</f>
        <v>7</v>
      </c>
      <c r="E4793">
        <f>DAY(Tbl_Hourly_Gen[[#This Row],[Date]])</f>
        <v>18</v>
      </c>
      <c r="F4793">
        <v>5</v>
      </c>
      <c r="G4793">
        <f>WEEKDAY(Tbl_Hourly_Gen[[#This Row],[Date]])</f>
        <v>5</v>
      </c>
      <c r="H4793" s="7" t="s">
        <v>14</v>
      </c>
      <c r="I4793" s="5">
        <v>0</v>
      </c>
    </row>
    <row r="4794" spans="2:9">
      <c r="B4794" s="11">
        <f>IF(B4793+IF(Tbl_Hourly_Gen[[#This Row],[Hour]]=24,1,0)&lt;Date_End,B4793+IF(Tbl_Hourly_Gen[[#This Row],[Hour]]=24,1,0),0)</f>
        <v>45491</v>
      </c>
      <c r="C4794" s="29">
        <f>Tbl_Hourly_Gen[[#This Row],[Hour]]/24</f>
        <v>0.25</v>
      </c>
      <c r="D4794">
        <f>MONTH(Tbl_Hourly_Gen[[#This Row],[Date]])</f>
        <v>7</v>
      </c>
      <c r="E4794">
        <f>DAY(Tbl_Hourly_Gen[[#This Row],[Date]])</f>
        <v>18</v>
      </c>
      <c r="F4794">
        <v>6</v>
      </c>
      <c r="G4794">
        <f>WEEKDAY(Tbl_Hourly_Gen[[#This Row],[Date]])</f>
        <v>5</v>
      </c>
      <c r="H4794" s="7" t="s">
        <v>14</v>
      </c>
      <c r="I4794" s="5">
        <v>0</v>
      </c>
    </row>
    <row r="4795" spans="2:9">
      <c r="B4795" s="11">
        <f>IF(B4794+IF(Tbl_Hourly_Gen[[#This Row],[Hour]]=24,1,0)&lt;Date_End,B4794+IF(Tbl_Hourly_Gen[[#This Row],[Hour]]=24,1,0),0)</f>
        <v>45491</v>
      </c>
      <c r="C4795" s="29">
        <f>Tbl_Hourly_Gen[[#This Row],[Hour]]/24</f>
        <v>0.29166666666666669</v>
      </c>
      <c r="D4795">
        <f>MONTH(Tbl_Hourly_Gen[[#This Row],[Date]])</f>
        <v>7</v>
      </c>
      <c r="E4795">
        <f>DAY(Tbl_Hourly_Gen[[#This Row],[Date]])</f>
        <v>18</v>
      </c>
      <c r="F4795">
        <v>7</v>
      </c>
      <c r="G4795">
        <f>WEEKDAY(Tbl_Hourly_Gen[[#This Row],[Date]])</f>
        <v>5</v>
      </c>
      <c r="H4795" s="7" t="s">
        <v>14</v>
      </c>
      <c r="I4795" s="5">
        <v>0</v>
      </c>
    </row>
    <row r="4796" spans="2:9">
      <c r="B4796" s="11">
        <f>IF(B4795+IF(Tbl_Hourly_Gen[[#This Row],[Hour]]=24,1,0)&lt;Date_End,B4795+IF(Tbl_Hourly_Gen[[#This Row],[Hour]]=24,1,0),0)</f>
        <v>45491</v>
      </c>
      <c r="C4796" s="29">
        <f>Tbl_Hourly_Gen[[#This Row],[Hour]]/24</f>
        <v>0.33333333333333331</v>
      </c>
      <c r="D4796">
        <f>MONTH(Tbl_Hourly_Gen[[#This Row],[Date]])</f>
        <v>7</v>
      </c>
      <c r="E4796">
        <f>DAY(Tbl_Hourly_Gen[[#This Row],[Date]])</f>
        <v>18</v>
      </c>
      <c r="F4796">
        <v>8</v>
      </c>
      <c r="G4796">
        <f>WEEKDAY(Tbl_Hourly_Gen[[#This Row],[Date]])</f>
        <v>5</v>
      </c>
      <c r="H4796" s="7" t="s">
        <v>14</v>
      </c>
      <c r="I4796" s="5">
        <v>0</v>
      </c>
    </row>
    <row r="4797" spans="2:9">
      <c r="B4797" s="11">
        <f>IF(B4796+IF(Tbl_Hourly_Gen[[#This Row],[Hour]]=24,1,0)&lt;Date_End,B4796+IF(Tbl_Hourly_Gen[[#This Row],[Hour]]=24,1,0),0)</f>
        <v>45491</v>
      </c>
      <c r="C4797" s="29">
        <f>Tbl_Hourly_Gen[[#This Row],[Hour]]/24</f>
        <v>0.375</v>
      </c>
      <c r="D4797">
        <f>MONTH(Tbl_Hourly_Gen[[#This Row],[Date]])</f>
        <v>7</v>
      </c>
      <c r="E4797">
        <f>DAY(Tbl_Hourly_Gen[[#This Row],[Date]])</f>
        <v>18</v>
      </c>
      <c r="F4797">
        <v>9</v>
      </c>
      <c r="G4797">
        <f>WEEKDAY(Tbl_Hourly_Gen[[#This Row],[Date]])</f>
        <v>5</v>
      </c>
      <c r="H4797" s="7" t="s">
        <v>14</v>
      </c>
      <c r="I4797" s="5">
        <v>0</v>
      </c>
    </row>
    <row r="4798" spans="2:9">
      <c r="B4798" s="11">
        <f>IF(B4797+IF(Tbl_Hourly_Gen[[#This Row],[Hour]]=24,1,0)&lt;Date_End,B4797+IF(Tbl_Hourly_Gen[[#This Row],[Hour]]=24,1,0),0)</f>
        <v>45491</v>
      </c>
      <c r="C4798" s="29">
        <f>Tbl_Hourly_Gen[[#This Row],[Hour]]/24</f>
        <v>0.41666666666666669</v>
      </c>
      <c r="D4798">
        <f>MONTH(Tbl_Hourly_Gen[[#This Row],[Date]])</f>
        <v>7</v>
      </c>
      <c r="E4798">
        <f>DAY(Tbl_Hourly_Gen[[#This Row],[Date]])</f>
        <v>18</v>
      </c>
      <c r="F4798">
        <v>10</v>
      </c>
      <c r="G4798">
        <f>WEEKDAY(Tbl_Hourly_Gen[[#This Row],[Date]])</f>
        <v>5</v>
      </c>
      <c r="H4798" s="7" t="s">
        <v>14</v>
      </c>
      <c r="I4798" s="5">
        <v>0</v>
      </c>
    </row>
    <row r="4799" spans="2:9">
      <c r="B4799" s="11">
        <f>IF(B4798+IF(Tbl_Hourly_Gen[[#This Row],[Hour]]=24,1,0)&lt;Date_End,B4798+IF(Tbl_Hourly_Gen[[#This Row],[Hour]]=24,1,0),0)</f>
        <v>45491</v>
      </c>
      <c r="C4799" s="29">
        <f>Tbl_Hourly_Gen[[#This Row],[Hour]]/24</f>
        <v>0.45833333333333331</v>
      </c>
      <c r="D4799">
        <f>MONTH(Tbl_Hourly_Gen[[#This Row],[Date]])</f>
        <v>7</v>
      </c>
      <c r="E4799">
        <f>DAY(Tbl_Hourly_Gen[[#This Row],[Date]])</f>
        <v>18</v>
      </c>
      <c r="F4799">
        <v>11</v>
      </c>
      <c r="G4799">
        <f>WEEKDAY(Tbl_Hourly_Gen[[#This Row],[Date]])</f>
        <v>5</v>
      </c>
      <c r="H4799" s="7" t="s">
        <v>14</v>
      </c>
      <c r="I4799" s="5">
        <v>0</v>
      </c>
    </row>
    <row r="4800" spans="2:9">
      <c r="B4800" s="11">
        <f>IF(B4799+IF(Tbl_Hourly_Gen[[#This Row],[Hour]]=24,1,0)&lt;Date_End,B4799+IF(Tbl_Hourly_Gen[[#This Row],[Hour]]=24,1,0),0)</f>
        <v>45491</v>
      </c>
      <c r="C4800" s="29">
        <f>Tbl_Hourly_Gen[[#This Row],[Hour]]/24</f>
        <v>0.5</v>
      </c>
      <c r="D4800">
        <f>MONTH(Tbl_Hourly_Gen[[#This Row],[Date]])</f>
        <v>7</v>
      </c>
      <c r="E4800">
        <f>DAY(Tbl_Hourly_Gen[[#This Row],[Date]])</f>
        <v>18</v>
      </c>
      <c r="F4800">
        <v>12</v>
      </c>
      <c r="G4800">
        <f>WEEKDAY(Tbl_Hourly_Gen[[#This Row],[Date]])</f>
        <v>5</v>
      </c>
      <c r="H4800" s="7" t="s">
        <v>14</v>
      </c>
      <c r="I4800" s="5">
        <v>0</v>
      </c>
    </row>
    <row r="4801" spans="2:9">
      <c r="B4801" s="11">
        <f>IF(B4800+IF(Tbl_Hourly_Gen[[#This Row],[Hour]]=24,1,0)&lt;Date_End,B4800+IF(Tbl_Hourly_Gen[[#This Row],[Hour]]=24,1,0),0)</f>
        <v>45491</v>
      </c>
      <c r="C4801" s="29">
        <f>Tbl_Hourly_Gen[[#This Row],[Hour]]/24</f>
        <v>0.54166666666666663</v>
      </c>
      <c r="D4801">
        <f>MONTH(Tbl_Hourly_Gen[[#This Row],[Date]])</f>
        <v>7</v>
      </c>
      <c r="E4801">
        <f>DAY(Tbl_Hourly_Gen[[#This Row],[Date]])</f>
        <v>18</v>
      </c>
      <c r="F4801">
        <v>13</v>
      </c>
      <c r="G4801">
        <f>WEEKDAY(Tbl_Hourly_Gen[[#This Row],[Date]])</f>
        <v>5</v>
      </c>
      <c r="H4801" s="7" t="s">
        <v>14</v>
      </c>
      <c r="I4801" s="5">
        <v>0</v>
      </c>
    </row>
    <row r="4802" spans="2:9">
      <c r="B4802" s="11">
        <f>IF(B4801+IF(Tbl_Hourly_Gen[[#This Row],[Hour]]=24,1,0)&lt;Date_End,B4801+IF(Tbl_Hourly_Gen[[#This Row],[Hour]]=24,1,0),0)</f>
        <v>45491</v>
      </c>
      <c r="C4802" s="29">
        <f>Tbl_Hourly_Gen[[#This Row],[Hour]]/24</f>
        <v>0.58333333333333337</v>
      </c>
      <c r="D4802">
        <f>MONTH(Tbl_Hourly_Gen[[#This Row],[Date]])</f>
        <v>7</v>
      </c>
      <c r="E4802">
        <f>DAY(Tbl_Hourly_Gen[[#This Row],[Date]])</f>
        <v>18</v>
      </c>
      <c r="F4802">
        <v>14</v>
      </c>
      <c r="G4802">
        <f>WEEKDAY(Tbl_Hourly_Gen[[#This Row],[Date]])</f>
        <v>5</v>
      </c>
      <c r="H4802" s="7" t="s">
        <v>14</v>
      </c>
      <c r="I4802" s="5">
        <v>0</v>
      </c>
    </row>
    <row r="4803" spans="2:9">
      <c r="B4803" s="11">
        <f>IF(B4802+IF(Tbl_Hourly_Gen[[#This Row],[Hour]]=24,1,0)&lt;Date_End,B4802+IF(Tbl_Hourly_Gen[[#This Row],[Hour]]=24,1,0),0)</f>
        <v>45491</v>
      </c>
      <c r="C4803" s="29">
        <f>Tbl_Hourly_Gen[[#This Row],[Hour]]/24</f>
        <v>0.625</v>
      </c>
      <c r="D4803">
        <f>MONTH(Tbl_Hourly_Gen[[#This Row],[Date]])</f>
        <v>7</v>
      </c>
      <c r="E4803">
        <f>DAY(Tbl_Hourly_Gen[[#This Row],[Date]])</f>
        <v>18</v>
      </c>
      <c r="F4803">
        <v>15</v>
      </c>
      <c r="G4803">
        <f>WEEKDAY(Tbl_Hourly_Gen[[#This Row],[Date]])</f>
        <v>5</v>
      </c>
      <c r="H4803" s="7" t="s">
        <v>14</v>
      </c>
      <c r="I4803" s="5">
        <v>0</v>
      </c>
    </row>
    <row r="4804" spans="2:9">
      <c r="B4804" s="11">
        <f>IF(B4803+IF(Tbl_Hourly_Gen[[#This Row],[Hour]]=24,1,0)&lt;Date_End,B4803+IF(Tbl_Hourly_Gen[[#This Row],[Hour]]=24,1,0),0)</f>
        <v>45491</v>
      </c>
      <c r="C4804" s="29">
        <f>Tbl_Hourly_Gen[[#This Row],[Hour]]/24</f>
        <v>0.66666666666666663</v>
      </c>
      <c r="D4804">
        <f>MONTH(Tbl_Hourly_Gen[[#This Row],[Date]])</f>
        <v>7</v>
      </c>
      <c r="E4804">
        <f>DAY(Tbl_Hourly_Gen[[#This Row],[Date]])</f>
        <v>18</v>
      </c>
      <c r="F4804">
        <v>16</v>
      </c>
      <c r="G4804">
        <f>WEEKDAY(Tbl_Hourly_Gen[[#This Row],[Date]])</f>
        <v>5</v>
      </c>
      <c r="H4804" s="7" t="s">
        <v>14</v>
      </c>
      <c r="I4804" s="5">
        <v>0</v>
      </c>
    </row>
    <row r="4805" spans="2:9">
      <c r="B4805" s="11">
        <f>IF(B4804+IF(Tbl_Hourly_Gen[[#This Row],[Hour]]=24,1,0)&lt;Date_End,B4804+IF(Tbl_Hourly_Gen[[#This Row],[Hour]]=24,1,0),0)</f>
        <v>45491</v>
      </c>
      <c r="C4805" s="29">
        <f>Tbl_Hourly_Gen[[#This Row],[Hour]]/24</f>
        <v>0.70833333333333337</v>
      </c>
      <c r="D4805">
        <f>MONTH(Tbl_Hourly_Gen[[#This Row],[Date]])</f>
        <v>7</v>
      </c>
      <c r="E4805">
        <f>DAY(Tbl_Hourly_Gen[[#This Row],[Date]])</f>
        <v>18</v>
      </c>
      <c r="F4805">
        <v>17</v>
      </c>
      <c r="G4805">
        <f>WEEKDAY(Tbl_Hourly_Gen[[#This Row],[Date]])</f>
        <v>5</v>
      </c>
      <c r="H4805" s="7" t="s">
        <v>14</v>
      </c>
      <c r="I4805" s="5">
        <v>0</v>
      </c>
    </row>
    <row r="4806" spans="2:9">
      <c r="B4806" s="11">
        <f>IF(B4805+IF(Tbl_Hourly_Gen[[#This Row],[Hour]]=24,1,0)&lt;Date_End,B4805+IF(Tbl_Hourly_Gen[[#This Row],[Hour]]=24,1,0),0)</f>
        <v>45491</v>
      </c>
      <c r="C4806" s="29">
        <f>Tbl_Hourly_Gen[[#This Row],[Hour]]/24</f>
        <v>0.75</v>
      </c>
      <c r="D4806">
        <f>MONTH(Tbl_Hourly_Gen[[#This Row],[Date]])</f>
        <v>7</v>
      </c>
      <c r="E4806">
        <f>DAY(Tbl_Hourly_Gen[[#This Row],[Date]])</f>
        <v>18</v>
      </c>
      <c r="F4806">
        <v>18</v>
      </c>
      <c r="G4806">
        <f>WEEKDAY(Tbl_Hourly_Gen[[#This Row],[Date]])</f>
        <v>5</v>
      </c>
      <c r="H4806" s="7" t="s">
        <v>14</v>
      </c>
      <c r="I4806" s="5">
        <v>0</v>
      </c>
    </row>
    <row r="4807" spans="2:9">
      <c r="B4807" s="11">
        <f>IF(B4806+IF(Tbl_Hourly_Gen[[#This Row],[Hour]]=24,1,0)&lt;Date_End,B4806+IF(Tbl_Hourly_Gen[[#This Row],[Hour]]=24,1,0),0)</f>
        <v>45491</v>
      </c>
      <c r="C4807" s="29">
        <f>Tbl_Hourly_Gen[[#This Row],[Hour]]/24</f>
        <v>0.79166666666666663</v>
      </c>
      <c r="D4807">
        <f>MONTH(Tbl_Hourly_Gen[[#This Row],[Date]])</f>
        <v>7</v>
      </c>
      <c r="E4807">
        <f>DAY(Tbl_Hourly_Gen[[#This Row],[Date]])</f>
        <v>18</v>
      </c>
      <c r="F4807">
        <v>19</v>
      </c>
      <c r="G4807">
        <f>WEEKDAY(Tbl_Hourly_Gen[[#This Row],[Date]])</f>
        <v>5</v>
      </c>
      <c r="H4807" s="7" t="s">
        <v>14</v>
      </c>
      <c r="I4807" s="5">
        <v>0</v>
      </c>
    </row>
    <row r="4808" spans="2:9">
      <c r="B4808" s="11">
        <f>IF(B4807+IF(Tbl_Hourly_Gen[[#This Row],[Hour]]=24,1,0)&lt;Date_End,B4807+IF(Tbl_Hourly_Gen[[#This Row],[Hour]]=24,1,0),0)</f>
        <v>45491</v>
      </c>
      <c r="C4808" s="29">
        <f>Tbl_Hourly_Gen[[#This Row],[Hour]]/24</f>
        <v>0.83333333333333337</v>
      </c>
      <c r="D4808">
        <f>MONTH(Tbl_Hourly_Gen[[#This Row],[Date]])</f>
        <v>7</v>
      </c>
      <c r="E4808">
        <f>DAY(Tbl_Hourly_Gen[[#This Row],[Date]])</f>
        <v>18</v>
      </c>
      <c r="F4808">
        <v>20</v>
      </c>
      <c r="G4808">
        <f>WEEKDAY(Tbl_Hourly_Gen[[#This Row],[Date]])</f>
        <v>5</v>
      </c>
      <c r="H4808" s="7" t="s">
        <v>14</v>
      </c>
      <c r="I4808" s="5">
        <v>0</v>
      </c>
    </row>
    <row r="4809" spans="2:9">
      <c r="B4809" s="11">
        <f>IF(B4808+IF(Tbl_Hourly_Gen[[#This Row],[Hour]]=24,1,0)&lt;Date_End,B4808+IF(Tbl_Hourly_Gen[[#This Row],[Hour]]=24,1,0),0)</f>
        <v>45491</v>
      </c>
      <c r="C4809" s="29">
        <f>Tbl_Hourly_Gen[[#This Row],[Hour]]/24</f>
        <v>0.875</v>
      </c>
      <c r="D4809">
        <f>MONTH(Tbl_Hourly_Gen[[#This Row],[Date]])</f>
        <v>7</v>
      </c>
      <c r="E4809">
        <f>DAY(Tbl_Hourly_Gen[[#This Row],[Date]])</f>
        <v>18</v>
      </c>
      <c r="F4809">
        <v>21</v>
      </c>
      <c r="G4809">
        <f>WEEKDAY(Tbl_Hourly_Gen[[#This Row],[Date]])</f>
        <v>5</v>
      </c>
      <c r="H4809" s="7" t="s">
        <v>14</v>
      </c>
      <c r="I4809" s="5">
        <v>0</v>
      </c>
    </row>
    <row r="4810" spans="2:9">
      <c r="B4810" s="11">
        <f>IF(B4809+IF(Tbl_Hourly_Gen[[#This Row],[Hour]]=24,1,0)&lt;Date_End,B4809+IF(Tbl_Hourly_Gen[[#This Row],[Hour]]=24,1,0),0)</f>
        <v>45491</v>
      </c>
      <c r="C4810" s="29">
        <f>Tbl_Hourly_Gen[[#This Row],[Hour]]/24</f>
        <v>0.91666666666666663</v>
      </c>
      <c r="D4810">
        <f>MONTH(Tbl_Hourly_Gen[[#This Row],[Date]])</f>
        <v>7</v>
      </c>
      <c r="E4810">
        <f>DAY(Tbl_Hourly_Gen[[#This Row],[Date]])</f>
        <v>18</v>
      </c>
      <c r="F4810">
        <v>22</v>
      </c>
      <c r="G4810">
        <f>WEEKDAY(Tbl_Hourly_Gen[[#This Row],[Date]])</f>
        <v>5</v>
      </c>
      <c r="H4810" s="7" t="s">
        <v>14</v>
      </c>
      <c r="I4810" s="5">
        <v>0</v>
      </c>
    </row>
    <row r="4811" spans="2:9">
      <c r="B4811" s="11">
        <f>IF(B4810+IF(Tbl_Hourly_Gen[[#This Row],[Hour]]=24,1,0)&lt;Date_End,B4810+IF(Tbl_Hourly_Gen[[#This Row],[Hour]]=24,1,0),0)</f>
        <v>45491</v>
      </c>
      <c r="C4811" s="29">
        <f>Tbl_Hourly_Gen[[#This Row],[Hour]]/24</f>
        <v>0.95833333333333337</v>
      </c>
      <c r="D4811">
        <f>MONTH(Tbl_Hourly_Gen[[#This Row],[Date]])</f>
        <v>7</v>
      </c>
      <c r="E4811">
        <f>DAY(Tbl_Hourly_Gen[[#This Row],[Date]])</f>
        <v>18</v>
      </c>
      <c r="F4811">
        <v>23</v>
      </c>
      <c r="G4811">
        <f>WEEKDAY(Tbl_Hourly_Gen[[#This Row],[Date]])</f>
        <v>5</v>
      </c>
      <c r="H4811" s="7" t="s">
        <v>14</v>
      </c>
      <c r="I4811" s="5">
        <v>0</v>
      </c>
    </row>
    <row r="4812" spans="2:9">
      <c r="B4812" s="11">
        <f>IF(B4811+IF(Tbl_Hourly_Gen[[#This Row],[Hour]]=24,1,0)&lt;Date_End,B4811+IF(Tbl_Hourly_Gen[[#This Row],[Hour]]=24,1,0),0)</f>
        <v>45492</v>
      </c>
      <c r="C4812" s="29">
        <f>Tbl_Hourly_Gen[[#This Row],[Hour]]/24</f>
        <v>1</v>
      </c>
      <c r="D4812">
        <f>MONTH(Tbl_Hourly_Gen[[#This Row],[Date]])</f>
        <v>7</v>
      </c>
      <c r="E4812">
        <f>DAY(Tbl_Hourly_Gen[[#This Row],[Date]])</f>
        <v>19</v>
      </c>
      <c r="F4812">
        <v>24</v>
      </c>
      <c r="G4812">
        <f>WEEKDAY(Tbl_Hourly_Gen[[#This Row],[Date]])</f>
        <v>6</v>
      </c>
      <c r="H4812" s="7" t="s">
        <v>14</v>
      </c>
      <c r="I4812" s="5">
        <v>0</v>
      </c>
    </row>
    <row r="4813" spans="2:9">
      <c r="B4813" s="11">
        <f>IF(B4812+IF(Tbl_Hourly_Gen[[#This Row],[Hour]]=24,1,0)&lt;Date_End,B4812+IF(Tbl_Hourly_Gen[[#This Row],[Hour]]=24,1,0),0)</f>
        <v>45492</v>
      </c>
      <c r="C4813" s="29">
        <f>Tbl_Hourly_Gen[[#This Row],[Hour]]/24</f>
        <v>4.1666666666666664E-2</v>
      </c>
      <c r="D4813">
        <f>MONTH(Tbl_Hourly_Gen[[#This Row],[Date]])</f>
        <v>7</v>
      </c>
      <c r="E4813">
        <f>DAY(Tbl_Hourly_Gen[[#This Row],[Date]])</f>
        <v>19</v>
      </c>
      <c r="F4813">
        <v>1</v>
      </c>
      <c r="G4813">
        <f>WEEKDAY(Tbl_Hourly_Gen[[#This Row],[Date]])</f>
        <v>6</v>
      </c>
      <c r="H4813" s="7" t="s">
        <v>14</v>
      </c>
      <c r="I4813" s="5">
        <v>0</v>
      </c>
    </row>
    <row r="4814" spans="2:9">
      <c r="B4814" s="11">
        <f>IF(B4813+IF(Tbl_Hourly_Gen[[#This Row],[Hour]]=24,1,0)&lt;Date_End,B4813+IF(Tbl_Hourly_Gen[[#This Row],[Hour]]=24,1,0),0)</f>
        <v>45492</v>
      </c>
      <c r="C4814" s="29">
        <f>Tbl_Hourly_Gen[[#This Row],[Hour]]/24</f>
        <v>8.3333333333333329E-2</v>
      </c>
      <c r="D4814">
        <f>MONTH(Tbl_Hourly_Gen[[#This Row],[Date]])</f>
        <v>7</v>
      </c>
      <c r="E4814">
        <f>DAY(Tbl_Hourly_Gen[[#This Row],[Date]])</f>
        <v>19</v>
      </c>
      <c r="F4814">
        <v>2</v>
      </c>
      <c r="G4814">
        <f>WEEKDAY(Tbl_Hourly_Gen[[#This Row],[Date]])</f>
        <v>6</v>
      </c>
      <c r="H4814" s="7" t="s">
        <v>14</v>
      </c>
      <c r="I4814" s="5">
        <v>0</v>
      </c>
    </row>
    <row r="4815" spans="2:9">
      <c r="B4815" s="11">
        <f>IF(B4814+IF(Tbl_Hourly_Gen[[#This Row],[Hour]]=24,1,0)&lt;Date_End,B4814+IF(Tbl_Hourly_Gen[[#This Row],[Hour]]=24,1,0),0)</f>
        <v>45492</v>
      </c>
      <c r="C4815" s="29">
        <f>Tbl_Hourly_Gen[[#This Row],[Hour]]/24</f>
        <v>0.125</v>
      </c>
      <c r="D4815">
        <f>MONTH(Tbl_Hourly_Gen[[#This Row],[Date]])</f>
        <v>7</v>
      </c>
      <c r="E4815">
        <f>DAY(Tbl_Hourly_Gen[[#This Row],[Date]])</f>
        <v>19</v>
      </c>
      <c r="F4815">
        <v>3</v>
      </c>
      <c r="G4815">
        <f>WEEKDAY(Tbl_Hourly_Gen[[#This Row],[Date]])</f>
        <v>6</v>
      </c>
      <c r="H4815" s="7" t="s">
        <v>14</v>
      </c>
      <c r="I4815" s="5">
        <v>0</v>
      </c>
    </row>
    <row r="4816" spans="2:9">
      <c r="B4816" s="11">
        <f>IF(B4815+IF(Tbl_Hourly_Gen[[#This Row],[Hour]]=24,1,0)&lt;Date_End,B4815+IF(Tbl_Hourly_Gen[[#This Row],[Hour]]=24,1,0),0)</f>
        <v>45492</v>
      </c>
      <c r="C4816" s="29">
        <f>Tbl_Hourly_Gen[[#This Row],[Hour]]/24</f>
        <v>0.16666666666666666</v>
      </c>
      <c r="D4816">
        <f>MONTH(Tbl_Hourly_Gen[[#This Row],[Date]])</f>
        <v>7</v>
      </c>
      <c r="E4816">
        <f>DAY(Tbl_Hourly_Gen[[#This Row],[Date]])</f>
        <v>19</v>
      </c>
      <c r="F4816">
        <v>4</v>
      </c>
      <c r="G4816">
        <f>WEEKDAY(Tbl_Hourly_Gen[[#This Row],[Date]])</f>
        <v>6</v>
      </c>
      <c r="H4816" s="7" t="s">
        <v>14</v>
      </c>
      <c r="I4816" s="5">
        <v>0</v>
      </c>
    </row>
    <row r="4817" spans="2:9">
      <c r="B4817" s="11">
        <f>IF(B4816+IF(Tbl_Hourly_Gen[[#This Row],[Hour]]=24,1,0)&lt;Date_End,B4816+IF(Tbl_Hourly_Gen[[#This Row],[Hour]]=24,1,0),0)</f>
        <v>45492</v>
      </c>
      <c r="C4817" s="29">
        <f>Tbl_Hourly_Gen[[#This Row],[Hour]]/24</f>
        <v>0.20833333333333334</v>
      </c>
      <c r="D4817">
        <f>MONTH(Tbl_Hourly_Gen[[#This Row],[Date]])</f>
        <v>7</v>
      </c>
      <c r="E4817">
        <f>DAY(Tbl_Hourly_Gen[[#This Row],[Date]])</f>
        <v>19</v>
      </c>
      <c r="F4817">
        <v>5</v>
      </c>
      <c r="G4817">
        <f>WEEKDAY(Tbl_Hourly_Gen[[#This Row],[Date]])</f>
        <v>6</v>
      </c>
      <c r="H4817" s="7" t="s">
        <v>14</v>
      </c>
      <c r="I4817" s="5">
        <v>0</v>
      </c>
    </row>
    <row r="4818" spans="2:9">
      <c r="B4818" s="11">
        <f>IF(B4817+IF(Tbl_Hourly_Gen[[#This Row],[Hour]]=24,1,0)&lt;Date_End,B4817+IF(Tbl_Hourly_Gen[[#This Row],[Hour]]=24,1,0),0)</f>
        <v>45492</v>
      </c>
      <c r="C4818" s="29">
        <f>Tbl_Hourly_Gen[[#This Row],[Hour]]/24</f>
        <v>0.25</v>
      </c>
      <c r="D4818">
        <f>MONTH(Tbl_Hourly_Gen[[#This Row],[Date]])</f>
        <v>7</v>
      </c>
      <c r="E4818">
        <f>DAY(Tbl_Hourly_Gen[[#This Row],[Date]])</f>
        <v>19</v>
      </c>
      <c r="F4818">
        <v>6</v>
      </c>
      <c r="G4818">
        <f>WEEKDAY(Tbl_Hourly_Gen[[#This Row],[Date]])</f>
        <v>6</v>
      </c>
      <c r="H4818" s="7" t="s">
        <v>14</v>
      </c>
      <c r="I4818" s="5">
        <v>0</v>
      </c>
    </row>
    <row r="4819" spans="2:9">
      <c r="B4819" s="11">
        <f>IF(B4818+IF(Tbl_Hourly_Gen[[#This Row],[Hour]]=24,1,0)&lt;Date_End,B4818+IF(Tbl_Hourly_Gen[[#This Row],[Hour]]=24,1,0),0)</f>
        <v>45492</v>
      </c>
      <c r="C4819" s="29">
        <f>Tbl_Hourly_Gen[[#This Row],[Hour]]/24</f>
        <v>0.29166666666666669</v>
      </c>
      <c r="D4819">
        <f>MONTH(Tbl_Hourly_Gen[[#This Row],[Date]])</f>
        <v>7</v>
      </c>
      <c r="E4819">
        <f>DAY(Tbl_Hourly_Gen[[#This Row],[Date]])</f>
        <v>19</v>
      </c>
      <c r="F4819">
        <v>7</v>
      </c>
      <c r="G4819">
        <f>WEEKDAY(Tbl_Hourly_Gen[[#This Row],[Date]])</f>
        <v>6</v>
      </c>
      <c r="H4819" s="7" t="s">
        <v>14</v>
      </c>
      <c r="I4819" s="5">
        <v>0</v>
      </c>
    </row>
    <row r="4820" spans="2:9">
      <c r="B4820" s="11">
        <f>IF(B4819+IF(Tbl_Hourly_Gen[[#This Row],[Hour]]=24,1,0)&lt;Date_End,B4819+IF(Tbl_Hourly_Gen[[#This Row],[Hour]]=24,1,0),0)</f>
        <v>45492</v>
      </c>
      <c r="C4820" s="29">
        <f>Tbl_Hourly_Gen[[#This Row],[Hour]]/24</f>
        <v>0.33333333333333331</v>
      </c>
      <c r="D4820">
        <f>MONTH(Tbl_Hourly_Gen[[#This Row],[Date]])</f>
        <v>7</v>
      </c>
      <c r="E4820">
        <f>DAY(Tbl_Hourly_Gen[[#This Row],[Date]])</f>
        <v>19</v>
      </c>
      <c r="F4820">
        <v>8</v>
      </c>
      <c r="G4820">
        <f>WEEKDAY(Tbl_Hourly_Gen[[#This Row],[Date]])</f>
        <v>6</v>
      </c>
      <c r="H4820" s="7" t="s">
        <v>14</v>
      </c>
      <c r="I4820" s="5">
        <v>0</v>
      </c>
    </row>
    <row r="4821" spans="2:9">
      <c r="B4821" s="11">
        <f>IF(B4820+IF(Tbl_Hourly_Gen[[#This Row],[Hour]]=24,1,0)&lt;Date_End,B4820+IF(Tbl_Hourly_Gen[[#This Row],[Hour]]=24,1,0),0)</f>
        <v>45492</v>
      </c>
      <c r="C4821" s="29">
        <f>Tbl_Hourly_Gen[[#This Row],[Hour]]/24</f>
        <v>0.375</v>
      </c>
      <c r="D4821">
        <f>MONTH(Tbl_Hourly_Gen[[#This Row],[Date]])</f>
        <v>7</v>
      </c>
      <c r="E4821">
        <f>DAY(Tbl_Hourly_Gen[[#This Row],[Date]])</f>
        <v>19</v>
      </c>
      <c r="F4821">
        <v>9</v>
      </c>
      <c r="G4821">
        <f>WEEKDAY(Tbl_Hourly_Gen[[#This Row],[Date]])</f>
        <v>6</v>
      </c>
      <c r="H4821" s="7" t="s">
        <v>14</v>
      </c>
      <c r="I4821" s="5">
        <v>0</v>
      </c>
    </row>
    <row r="4822" spans="2:9">
      <c r="B4822" s="11">
        <f>IF(B4821+IF(Tbl_Hourly_Gen[[#This Row],[Hour]]=24,1,0)&lt;Date_End,B4821+IF(Tbl_Hourly_Gen[[#This Row],[Hour]]=24,1,0),0)</f>
        <v>45492</v>
      </c>
      <c r="C4822" s="29">
        <f>Tbl_Hourly_Gen[[#This Row],[Hour]]/24</f>
        <v>0.41666666666666669</v>
      </c>
      <c r="D4822">
        <f>MONTH(Tbl_Hourly_Gen[[#This Row],[Date]])</f>
        <v>7</v>
      </c>
      <c r="E4822">
        <f>DAY(Tbl_Hourly_Gen[[#This Row],[Date]])</f>
        <v>19</v>
      </c>
      <c r="F4822">
        <v>10</v>
      </c>
      <c r="G4822">
        <f>WEEKDAY(Tbl_Hourly_Gen[[#This Row],[Date]])</f>
        <v>6</v>
      </c>
      <c r="H4822" s="7" t="s">
        <v>14</v>
      </c>
      <c r="I4822" s="5">
        <v>0</v>
      </c>
    </row>
    <row r="4823" spans="2:9">
      <c r="B4823" s="11">
        <f>IF(B4822+IF(Tbl_Hourly_Gen[[#This Row],[Hour]]=24,1,0)&lt;Date_End,B4822+IF(Tbl_Hourly_Gen[[#This Row],[Hour]]=24,1,0),0)</f>
        <v>45492</v>
      </c>
      <c r="C4823" s="29">
        <f>Tbl_Hourly_Gen[[#This Row],[Hour]]/24</f>
        <v>0.45833333333333331</v>
      </c>
      <c r="D4823">
        <f>MONTH(Tbl_Hourly_Gen[[#This Row],[Date]])</f>
        <v>7</v>
      </c>
      <c r="E4823">
        <f>DAY(Tbl_Hourly_Gen[[#This Row],[Date]])</f>
        <v>19</v>
      </c>
      <c r="F4823">
        <v>11</v>
      </c>
      <c r="G4823">
        <f>WEEKDAY(Tbl_Hourly_Gen[[#This Row],[Date]])</f>
        <v>6</v>
      </c>
      <c r="H4823" s="7" t="s">
        <v>14</v>
      </c>
      <c r="I4823" s="5">
        <v>0</v>
      </c>
    </row>
    <row r="4824" spans="2:9">
      <c r="B4824" s="11">
        <f>IF(B4823+IF(Tbl_Hourly_Gen[[#This Row],[Hour]]=24,1,0)&lt;Date_End,B4823+IF(Tbl_Hourly_Gen[[#This Row],[Hour]]=24,1,0),0)</f>
        <v>45492</v>
      </c>
      <c r="C4824" s="29">
        <f>Tbl_Hourly_Gen[[#This Row],[Hour]]/24</f>
        <v>0.5</v>
      </c>
      <c r="D4824">
        <f>MONTH(Tbl_Hourly_Gen[[#This Row],[Date]])</f>
        <v>7</v>
      </c>
      <c r="E4824">
        <f>DAY(Tbl_Hourly_Gen[[#This Row],[Date]])</f>
        <v>19</v>
      </c>
      <c r="F4824">
        <v>12</v>
      </c>
      <c r="G4824">
        <f>WEEKDAY(Tbl_Hourly_Gen[[#This Row],[Date]])</f>
        <v>6</v>
      </c>
      <c r="H4824" s="7" t="s">
        <v>14</v>
      </c>
      <c r="I4824" s="5">
        <v>0</v>
      </c>
    </row>
    <row r="4825" spans="2:9">
      <c r="B4825" s="11">
        <f>IF(B4824+IF(Tbl_Hourly_Gen[[#This Row],[Hour]]=24,1,0)&lt;Date_End,B4824+IF(Tbl_Hourly_Gen[[#This Row],[Hour]]=24,1,0),0)</f>
        <v>45492</v>
      </c>
      <c r="C4825" s="29">
        <f>Tbl_Hourly_Gen[[#This Row],[Hour]]/24</f>
        <v>0.54166666666666663</v>
      </c>
      <c r="D4825">
        <f>MONTH(Tbl_Hourly_Gen[[#This Row],[Date]])</f>
        <v>7</v>
      </c>
      <c r="E4825">
        <f>DAY(Tbl_Hourly_Gen[[#This Row],[Date]])</f>
        <v>19</v>
      </c>
      <c r="F4825">
        <v>13</v>
      </c>
      <c r="G4825">
        <f>WEEKDAY(Tbl_Hourly_Gen[[#This Row],[Date]])</f>
        <v>6</v>
      </c>
      <c r="H4825" s="7" t="s">
        <v>14</v>
      </c>
      <c r="I4825" s="5">
        <v>0</v>
      </c>
    </row>
    <row r="4826" spans="2:9">
      <c r="B4826" s="11">
        <f>IF(B4825+IF(Tbl_Hourly_Gen[[#This Row],[Hour]]=24,1,0)&lt;Date_End,B4825+IF(Tbl_Hourly_Gen[[#This Row],[Hour]]=24,1,0),0)</f>
        <v>45492</v>
      </c>
      <c r="C4826" s="29">
        <f>Tbl_Hourly_Gen[[#This Row],[Hour]]/24</f>
        <v>0.58333333333333337</v>
      </c>
      <c r="D4826">
        <f>MONTH(Tbl_Hourly_Gen[[#This Row],[Date]])</f>
        <v>7</v>
      </c>
      <c r="E4826">
        <f>DAY(Tbl_Hourly_Gen[[#This Row],[Date]])</f>
        <v>19</v>
      </c>
      <c r="F4826">
        <v>14</v>
      </c>
      <c r="G4826">
        <f>WEEKDAY(Tbl_Hourly_Gen[[#This Row],[Date]])</f>
        <v>6</v>
      </c>
      <c r="H4826" s="7" t="s">
        <v>14</v>
      </c>
      <c r="I4826" s="5">
        <v>0</v>
      </c>
    </row>
    <row r="4827" spans="2:9">
      <c r="B4827" s="11">
        <f>IF(B4826+IF(Tbl_Hourly_Gen[[#This Row],[Hour]]=24,1,0)&lt;Date_End,B4826+IF(Tbl_Hourly_Gen[[#This Row],[Hour]]=24,1,0),0)</f>
        <v>45492</v>
      </c>
      <c r="C4827" s="29">
        <f>Tbl_Hourly_Gen[[#This Row],[Hour]]/24</f>
        <v>0.625</v>
      </c>
      <c r="D4827">
        <f>MONTH(Tbl_Hourly_Gen[[#This Row],[Date]])</f>
        <v>7</v>
      </c>
      <c r="E4827">
        <f>DAY(Tbl_Hourly_Gen[[#This Row],[Date]])</f>
        <v>19</v>
      </c>
      <c r="F4827">
        <v>15</v>
      </c>
      <c r="G4827">
        <f>WEEKDAY(Tbl_Hourly_Gen[[#This Row],[Date]])</f>
        <v>6</v>
      </c>
      <c r="H4827" s="7" t="s">
        <v>14</v>
      </c>
      <c r="I4827" s="5">
        <v>0</v>
      </c>
    </row>
    <row r="4828" spans="2:9">
      <c r="B4828" s="11">
        <f>IF(B4827+IF(Tbl_Hourly_Gen[[#This Row],[Hour]]=24,1,0)&lt;Date_End,B4827+IF(Tbl_Hourly_Gen[[#This Row],[Hour]]=24,1,0),0)</f>
        <v>45492</v>
      </c>
      <c r="C4828" s="29">
        <f>Tbl_Hourly_Gen[[#This Row],[Hour]]/24</f>
        <v>0.66666666666666663</v>
      </c>
      <c r="D4828">
        <f>MONTH(Tbl_Hourly_Gen[[#This Row],[Date]])</f>
        <v>7</v>
      </c>
      <c r="E4828">
        <f>DAY(Tbl_Hourly_Gen[[#This Row],[Date]])</f>
        <v>19</v>
      </c>
      <c r="F4828">
        <v>16</v>
      </c>
      <c r="G4828">
        <f>WEEKDAY(Tbl_Hourly_Gen[[#This Row],[Date]])</f>
        <v>6</v>
      </c>
      <c r="H4828" s="7" t="s">
        <v>14</v>
      </c>
      <c r="I4828" s="5">
        <v>0</v>
      </c>
    </row>
    <row r="4829" spans="2:9">
      <c r="B4829" s="11">
        <f>IF(B4828+IF(Tbl_Hourly_Gen[[#This Row],[Hour]]=24,1,0)&lt;Date_End,B4828+IF(Tbl_Hourly_Gen[[#This Row],[Hour]]=24,1,0),0)</f>
        <v>45492</v>
      </c>
      <c r="C4829" s="29">
        <f>Tbl_Hourly_Gen[[#This Row],[Hour]]/24</f>
        <v>0.70833333333333337</v>
      </c>
      <c r="D4829">
        <f>MONTH(Tbl_Hourly_Gen[[#This Row],[Date]])</f>
        <v>7</v>
      </c>
      <c r="E4829">
        <f>DAY(Tbl_Hourly_Gen[[#This Row],[Date]])</f>
        <v>19</v>
      </c>
      <c r="F4829">
        <v>17</v>
      </c>
      <c r="G4829">
        <f>WEEKDAY(Tbl_Hourly_Gen[[#This Row],[Date]])</f>
        <v>6</v>
      </c>
      <c r="H4829" s="7" t="s">
        <v>14</v>
      </c>
      <c r="I4829" s="5">
        <v>0</v>
      </c>
    </row>
    <row r="4830" spans="2:9">
      <c r="B4830" s="11">
        <f>IF(B4829+IF(Tbl_Hourly_Gen[[#This Row],[Hour]]=24,1,0)&lt;Date_End,B4829+IF(Tbl_Hourly_Gen[[#This Row],[Hour]]=24,1,0),0)</f>
        <v>45492</v>
      </c>
      <c r="C4830" s="29">
        <f>Tbl_Hourly_Gen[[#This Row],[Hour]]/24</f>
        <v>0.75</v>
      </c>
      <c r="D4830">
        <f>MONTH(Tbl_Hourly_Gen[[#This Row],[Date]])</f>
        <v>7</v>
      </c>
      <c r="E4830">
        <f>DAY(Tbl_Hourly_Gen[[#This Row],[Date]])</f>
        <v>19</v>
      </c>
      <c r="F4830">
        <v>18</v>
      </c>
      <c r="G4830">
        <f>WEEKDAY(Tbl_Hourly_Gen[[#This Row],[Date]])</f>
        <v>6</v>
      </c>
      <c r="H4830" s="7" t="s">
        <v>14</v>
      </c>
      <c r="I4830" s="5">
        <v>0</v>
      </c>
    </row>
    <row r="4831" spans="2:9">
      <c r="B4831" s="11">
        <f>IF(B4830+IF(Tbl_Hourly_Gen[[#This Row],[Hour]]=24,1,0)&lt;Date_End,B4830+IF(Tbl_Hourly_Gen[[#This Row],[Hour]]=24,1,0),0)</f>
        <v>45492</v>
      </c>
      <c r="C4831" s="29">
        <f>Tbl_Hourly_Gen[[#This Row],[Hour]]/24</f>
        <v>0.79166666666666663</v>
      </c>
      <c r="D4831">
        <f>MONTH(Tbl_Hourly_Gen[[#This Row],[Date]])</f>
        <v>7</v>
      </c>
      <c r="E4831">
        <f>DAY(Tbl_Hourly_Gen[[#This Row],[Date]])</f>
        <v>19</v>
      </c>
      <c r="F4831">
        <v>19</v>
      </c>
      <c r="G4831">
        <f>WEEKDAY(Tbl_Hourly_Gen[[#This Row],[Date]])</f>
        <v>6</v>
      </c>
      <c r="H4831" s="7" t="s">
        <v>14</v>
      </c>
      <c r="I4831" s="5">
        <v>0</v>
      </c>
    </row>
    <row r="4832" spans="2:9">
      <c r="B4832" s="11">
        <f>IF(B4831+IF(Tbl_Hourly_Gen[[#This Row],[Hour]]=24,1,0)&lt;Date_End,B4831+IF(Tbl_Hourly_Gen[[#This Row],[Hour]]=24,1,0),0)</f>
        <v>45492</v>
      </c>
      <c r="C4832" s="29">
        <f>Tbl_Hourly_Gen[[#This Row],[Hour]]/24</f>
        <v>0.83333333333333337</v>
      </c>
      <c r="D4832">
        <f>MONTH(Tbl_Hourly_Gen[[#This Row],[Date]])</f>
        <v>7</v>
      </c>
      <c r="E4832">
        <f>DAY(Tbl_Hourly_Gen[[#This Row],[Date]])</f>
        <v>19</v>
      </c>
      <c r="F4832">
        <v>20</v>
      </c>
      <c r="G4832">
        <f>WEEKDAY(Tbl_Hourly_Gen[[#This Row],[Date]])</f>
        <v>6</v>
      </c>
      <c r="H4832" s="7" t="s">
        <v>14</v>
      </c>
      <c r="I4832" s="5">
        <v>0</v>
      </c>
    </row>
    <row r="4833" spans="2:9">
      <c r="B4833" s="11">
        <f>IF(B4832+IF(Tbl_Hourly_Gen[[#This Row],[Hour]]=24,1,0)&lt;Date_End,B4832+IF(Tbl_Hourly_Gen[[#This Row],[Hour]]=24,1,0),0)</f>
        <v>45492</v>
      </c>
      <c r="C4833" s="29">
        <f>Tbl_Hourly_Gen[[#This Row],[Hour]]/24</f>
        <v>0.875</v>
      </c>
      <c r="D4833">
        <f>MONTH(Tbl_Hourly_Gen[[#This Row],[Date]])</f>
        <v>7</v>
      </c>
      <c r="E4833">
        <f>DAY(Tbl_Hourly_Gen[[#This Row],[Date]])</f>
        <v>19</v>
      </c>
      <c r="F4833">
        <v>21</v>
      </c>
      <c r="G4833">
        <f>WEEKDAY(Tbl_Hourly_Gen[[#This Row],[Date]])</f>
        <v>6</v>
      </c>
      <c r="H4833" s="7" t="s">
        <v>14</v>
      </c>
      <c r="I4833" s="5">
        <v>0</v>
      </c>
    </row>
    <row r="4834" spans="2:9">
      <c r="B4834" s="11">
        <f>IF(B4833+IF(Tbl_Hourly_Gen[[#This Row],[Hour]]=24,1,0)&lt;Date_End,B4833+IF(Tbl_Hourly_Gen[[#This Row],[Hour]]=24,1,0),0)</f>
        <v>45492</v>
      </c>
      <c r="C4834" s="29">
        <f>Tbl_Hourly_Gen[[#This Row],[Hour]]/24</f>
        <v>0.91666666666666663</v>
      </c>
      <c r="D4834">
        <f>MONTH(Tbl_Hourly_Gen[[#This Row],[Date]])</f>
        <v>7</v>
      </c>
      <c r="E4834">
        <f>DAY(Tbl_Hourly_Gen[[#This Row],[Date]])</f>
        <v>19</v>
      </c>
      <c r="F4834">
        <v>22</v>
      </c>
      <c r="G4834">
        <f>WEEKDAY(Tbl_Hourly_Gen[[#This Row],[Date]])</f>
        <v>6</v>
      </c>
      <c r="H4834" s="7" t="s">
        <v>14</v>
      </c>
      <c r="I4834" s="5">
        <v>0</v>
      </c>
    </row>
    <row r="4835" spans="2:9">
      <c r="B4835" s="11">
        <f>IF(B4834+IF(Tbl_Hourly_Gen[[#This Row],[Hour]]=24,1,0)&lt;Date_End,B4834+IF(Tbl_Hourly_Gen[[#This Row],[Hour]]=24,1,0),0)</f>
        <v>45492</v>
      </c>
      <c r="C4835" s="29">
        <f>Tbl_Hourly_Gen[[#This Row],[Hour]]/24</f>
        <v>0.95833333333333337</v>
      </c>
      <c r="D4835">
        <f>MONTH(Tbl_Hourly_Gen[[#This Row],[Date]])</f>
        <v>7</v>
      </c>
      <c r="E4835">
        <f>DAY(Tbl_Hourly_Gen[[#This Row],[Date]])</f>
        <v>19</v>
      </c>
      <c r="F4835">
        <v>23</v>
      </c>
      <c r="G4835">
        <f>WEEKDAY(Tbl_Hourly_Gen[[#This Row],[Date]])</f>
        <v>6</v>
      </c>
      <c r="H4835" s="7" t="s">
        <v>14</v>
      </c>
      <c r="I4835" s="5">
        <v>0</v>
      </c>
    </row>
    <row r="4836" spans="2:9">
      <c r="B4836" s="11">
        <f>IF(B4835+IF(Tbl_Hourly_Gen[[#This Row],[Hour]]=24,1,0)&lt;Date_End,B4835+IF(Tbl_Hourly_Gen[[#This Row],[Hour]]=24,1,0),0)</f>
        <v>45493</v>
      </c>
      <c r="C4836" s="29">
        <f>Tbl_Hourly_Gen[[#This Row],[Hour]]/24</f>
        <v>1</v>
      </c>
      <c r="D4836">
        <f>MONTH(Tbl_Hourly_Gen[[#This Row],[Date]])</f>
        <v>7</v>
      </c>
      <c r="E4836">
        <f>DAY(Tbl_Hourly_Gen[[#This Row],[Date]])</f>
        <v>20</v>
      </c>
      <c r="F4836">
        <v>24</v>
      </c>
      <c r="G4836">
        <f>WEEKDAY(Tbl_Hourly_Gen[[#This Row],[Date]])</f>
        <v>7</v>
      </c>
      <c r="H4836" s="7" t="s">
        <v>14</v>
      </c>
      <c r="I4836" s="5">
        <v>0</v>
      </c>
    </row>
    <row r="4837" spans="2:9">
      <c r="B4837" s="11">
        <f>IF(B4836+IF(Tbl_Hourly_Gen[[#This Row],[Hour]]=24,1,0)&lt;Date_End,B4836+IF(Tbl_Hourly_Gen[[#This Row],[Hour]]=24,1,0),0)</f>
        <v>45493</v>
      </c>
      <c r="C4837" s="29">
        <f>Tbl_Hourly_Gen[[#This Row],[Hour]]/24</f>
        <v>4.1666666666666664E-2</v>
      </c>
      <c r="D4837">
        <f>MONTH(Tbl_Hourly_Gen[[#This Row],[Date]])</f>
        <v>7</v>
      </c>
      <c r="E4837">
        <f>DAY(Tbl_Hourly_Gen[[#This Row],[Date]])</f>
        <v>20</v>
      </c>
      <c r="F4837">
        <v>1</v>
      </c>
      <c r="G4837">
        <f>WEEKDAY(Tbl_Hourly_Gen[[#This Row],[Date]])</f>
        <v>7</v>
      </c>
      <c r="H4837" s="7" t="s">
        <v>14</v>
      </c>
      <c r="I4837" s="5">
        <v>0</v>
      </c>
    </row>
    <row r="4838" spans="2:9">
      <c r="B4838" s="11">
        <f>IF(B4837+IF(Tbl_Hourly_Gen[[#This Row],[Hour]]=24,1,0)&lt;Date_End,B4837+IF(Tbl_Hourly_Gen[[#This Row],[Hour]]=24,1,0),0)</f>
        <v>45493</v>
      </c>
      <c r="C4838" s="29">
        <f>Tbl_Hourly_Gen[[#This Row],[Hour]]/24</f>
        <v>8.3333333333333329E-2</v>
      </c>
      <c r="D4838">
        <f>MONTH(Tbl_Hourly_Gen[[#This Row],[Date]])</f>
        <v>7</v>
      </c>
      <c r="E4838">
        <f>DAY(Tbl_Hourly_Gen[[#This Row],[Date]])</f>
        <v>20</v>
      </c>
      <c r="F4838">
        <v>2</v>
      </c>
      <c r="G4838">
        <f>WEEKDAY(Tbl_Hourly_Gen[[#This Row],[Date]])</f>
        <v>7</v>
      </c>
      <c r="H4838" s="7" t="s">
        <v>14</v>
      </c>
      <c r="I4838" s="5">
        <v>0</v>
      </c>
    </row>
    <row r="4839" spans="2:9">
      <c r="B4839" s="11">
        <f>IF(B4838+IF(Tbl_Hourly_Gen[[#This Row],[Hour]]=24,1,0)&lt;Date_End,B4838+IF(Tbl_Hourly_Gen[[#This Row],[Hour]]=24,1,0),0)</f>
        <v>45493</v>
      </c>
      <c r="C4839" s="29">
        <f>Tbl_Hourly_Gen[[#This Row],[Hour]]/24</f>
        <v>0.125</v>
      </c>
      <c r="D4839">
        <f>MONTH(Tbl_Hourly_Gen[[#This Row],[Date]])</f>
        <v>7</v>
      </c>
      <c r="E4839">
        <f>DAY(Tbl_Hourly_Gen[[#This Row],[Date]])</f>
        <v>20</v>
      </c>
      <c r="F4839">
        <v>3</v>
      </c>
      <c r="G4839">
        <f>WEEKDAY(Tbl_Hourly_Gen[[#This Row],[Date]])</f>
        <v>7</v>
      </c>
      <c r="H4839" s="7" t="s">
        <v>14</v>
      </c>
      <c r="I4839" s="5">
        <v>0</v>
      </c>
    </row>
    <row r="4840" spans="2:9">
      <c r="B4840" s="11">
        <f>IF(B4839+IF(Tbl_Hourly_Gen[[#This Row],[Hour]]=24,1,0)&lt;Date_End,B4839+IF(Tbl_Hourly_Gen[[#This Row],[Hour]]=24,1,0),0)</f>
        <v>45493</v>
      </c>
      <c r="C4840" s="29">
        <f>Tbl_Hourly_Gen[[#This Row],[Hour]]/24</f>
        <v>0.16666666666666666</v>
      </c>
      <c r="D4840">
        <f>MONTH(Tbl_Hourly_Gen[[#This Row],[Date]])</f>
        <v>7</v>
      </c>
      <c r="E4840">
        <f>DAY(Tbl_Hourly_Gen[[#This Row],[Date]])</f>
        <v>20</v>
      </c>
      <c r="F4840">
        <v>4</v>
      </c>
      <c r="G4840">
        <f>WEEKDAY(Tbl_Hourly_Gen[[#This Row],[Date]])</f>
        <v>7</v>
      </c>
      <c r="H4840" s="7" t="s">
        <v>14</v>
      </c>
      <c r="I4840" s="5">
        <v>0</v>
      </c>
    </row>
    <row r="4841" spans="2:9">
      <c r="B4841" s="11">
        <f>IF(B4840+IF(Tbl_Hourly_Gen[[#This Row],[Hour]]=24,1,0)&lt;Date_End,B4840+IF(Tbl_Hourly_Gen[[#This Row],[Hour]]=24,1,0),0)</f>
        <v>45493</v>
      </c>
      <c r="C4841" s="29">
        <f>Tbl_Hourly_Gen[[#This Row],[Hour]]/24</f>
        <v>0.20833333333333334</v>
      </c>
      <c r="D4841">
        <f>MONTH(Tbl_Hourly_Gen[[#This Row],[Date]])</f>
        <v>7</v>
      </c>
      <c r="E4841">
        <f>DAY(Tbl_Hourly_Gen[[#This Row],[Date]])</f>
        <v>20</v>
      </c>
      <c r="F4841">
        <v>5</v>
      </c>
      <c r="G4841">
        <f>WEEKDAY(Tbl_Hourly_Gen[[#This Row],[Date]])</f>
        <v>7</v>
      </c>
      <c r="H4841" s="7" t="s">
        <v>14</v>
      </c>
      <c r="I4841" s="5">
        <v>0</v>
      </c>
    </row>
    <row r="4842" spans="2:9">
      <c r="B4842" s="11">
        <f>IF(B4841+IF(Tbl_Hourly_Gen[[#This Row],[Hour]]=24,1,0)&lt;Date_End,B4841+IF(Tbl_Hourly_Gen[[#This Row],[Hour]]=24,1,0),0)</f>
        <v>45493</v>
      </c>
      <c r="C4842" s="29">
        <f>Tbl_Hourly_Gen[[#This Row],[Hour]]/24</f>
        <v>0.25</v>
      </c>
      <c r="D4842">
        <f>MONTH(Tbl_Hourly_Gen[[#This Row],[Date]])</f>
        <v>7</v>
      </c>
      <c r="E4842">
        <f>DAY(Tbl_Hourly_Gen[[#This Row],[Date]])</f>
        <v>20</v>
      </c>
      <c r="F4842">
        <v>6</v>
      </c>
      <c r="G4842">
        <f>WEEKDAY(Tbl_Hourly_Gen[[#This Row],[Date]])</f>
        <v>7</v>
      </c>
      <c r="H4842" s="7" t="s">
        <v>14</v>
      </c>
      <c r="I4842" s="5">
        <v>0</v>
      </c>
    </row>
    <row r="4843" spans="2:9">
      <c r="B4843" s="11">
        <f>IF(B4842+IF(Tbl_Hourly_Gen[[#This Row],[Hour]]=24,1,0)&lt;Date_End,B4842+IF(Tbl_Hourly_Gen[[#This Row],[Hour]]=24,1,0),0)</f>
        <v>45493</v>
      </c>
      <c r="C4843" s="29">
        <f>Tbl_Hourly_Gen[[#This Row],[Hour]]/24</f>
        <v>0.29166666666666669</v>
      </c>
      <c r="D4843">
        <f>MONTH(Tbl_Hourly_Gen[[#This Row],[Date]])</f>
        <v>7</v>
      </c>
      <c r="E4843">
        <f>DAY(Tbl_Hourly_Gen[[#This Row],[Date]])</f>
        <v>20</v>
      </c>
      <c r="F4843">
        <v>7</v>
      </c>
      <c r="G4843">
        <f>WEEKDAY(Tbl_Hourly_Gen[[#This Row],[Date]])</f>
        <v>7</v>
      </c>
      <c r="H4843" s="7" t="s">
        <v>14</v>
      </c>
      <c r="I4843" s="5">
        <v>0</v>
      </c>
    </row>
    <row r="4844" spans="2:9">
      <c r="B4844" s="11">
        <f>IF(B4843+IF(Tbl_Hourly_Gen[[#This Row],[Hour]]=24,1,0)&lt;Date_End,B4843+IF(Tbl_Hourly_Gen[[#This Row],[Hour]]=24,1,0),0)</f>
        <v>45493</v>
      </c>
      <c r="C4844" s="29">
        <f>Tbl_Hourly_Gen[[#This Row],[Hour]]/24</f>
        <v>0.33333333333333331</v>
      </c>
      <c r="D4844">
        <f>MONTH(Tbl_Hourly_Gen[[#This Row],[Date]])</f>
        <v>7</v>
      </c>
      <c r="E4844">
        <f>DAY(Tbl_Hourly_Gen[[#This Row],[Date]])</f>
        <v>20</v>
      </c>
      <c r="F4844">
        <v>8</v>
      </c>
      <c r="G4844">
        <f>WEEKDAY(Tbl_Hourly_Gen[[#This Row],[Date]])</f>
        <v>7</v>
      </c>
      <c r="H4844" s="7" t="s">
        <v>14</v>
      </c>
      <c r="I4844" s="5">
        <v>0</v>
      </c>
    </row>
    <row r="4845" spans="2:9">
      <c r="B4845" s="11">
        <f>IF(B4844+IF(Tbl_Hourly_Gen[[#This Row],[Hour]]=24,1,0)&lt;Date_End,B4844+IF(Tbl_Hourly_Gen[[#This Row],[Hour]]=24,1,0),0)</f>
        <v>45493</v>
      </c>
      <c r="C4845" s="29">
        <f>Tbl_Hourly_Gen[[#This Row],[Hour]]/24</f>
        <v>0.375</v>
      </c>
      <c r="D4845">
        <f>MONTH(Tbl_Hourly_Gen[[#This Row],[Date]])</f>
        <v>7</v>
      </c>
      <c r="E4845">
        <f>DAY(Tbl_Hourly_Gen[[#This Row],[Date]])</f>
        <v>20</v>
      </c>
      <c r="F4845">
        <v>9</v>
      </c>
      <c r="G4845">
        <f>WEEKDAY(Tbl_Hourly_Gen[[#This Row],[Date]])</f>
        <v>7</v>
      </c>
      <c r="H4845" s="7" t="s">
        <v>14</v>
      </c>
      <c r="I4845" s="5">
        <v>0</v>
      </c>
    </row>
    <row r="4846" spans="2:9">
      <c r="B4846" s="11">
        <f>IF(B4845+IF(Tbl_Hourly_Gen[[#This Row],[Hour]]=24,1,0)&lt;Date_End,B4845+IF(Tbl_Hourly_Gen[[#This Row],[Hour]]=24,1,0),0)</f>
        <v>45493</v>
      </c>
      <c r="C4846" s="29">
        <f>Tbl_Hourly_Gen[[#This Row],[Hour]]/24</f>
        <v>0.41666666666666669</v>
      </c>
      <c r="D4846">
        <f>MONTH(Tbl_Hourly_Gen[[#This Row],[Date]])</f>
        <v>7</v>
      </c>
      <c r="E4846">
        <f>DAY(Tbl_Hourly_Gen[[#This Row],[Date]])</f>
        <v>20</v>
      </c>
      <c r="F4846">
        <v>10</v>
      </c>
      <c r="G4846">
        <f>WEEKDAY(Tbl_Hourly_Gen[[#This Row],[Date]])</f>
        <v>7</v>
      </c>
      <c r="H4846" s="7" t="s">
        <v>14</v>
      </c>
      <c r="I4846" s="5">
        <v>0</v>
      </c>
    </row>
    <row r="4847" spans="2:9">
      <c r="B4847" s="11">
        <f>IF(B4846+IF(Tbl_Hourly_Gen[[#This Row],[Hour]]=24,1,0)&lt;Date_End,B4846+IF(Tbl_Hourly_Gen[[#This Row],[Hour]]=24,1,0),0)</f>
        <v>45493</v>
      </c>
      <c r="C4847" s="29">
        <f>Tbl_Hourly_Gen[[#This Row],[Hour]]/24</f>
        <v>0.45833333333333331</v>
      </c>
      <c r="D4847">
        <f>MONTH(Tbl_Hourly_Gen[[#This Row],[Date]])</f>
        <v>7</v>
      </c>
      <c r="E4847">
        <f>DAY(Tbl_Hourly_Gen[[#This Row],[Date]])</f>
        <v>20</v>
      </c>
      <c r="F4847">
        <v>11</v>
      </c>
      <c r="G4847">
        <f>WEEKDAY(Tbl_Hourly_Gen[[#This Row],[Date]])</f>
        <v>7</v>
      </c>
      <c r="H4847" s="7" t="s">
        <v>14</v>
      </c>
      <c r="I4847" s="5">
        <v>0</v>
      </c>
    </row>
    <row r="4848" spans="2:9">
      <c r="B4848" s="11">
        <f>IF(B4847+IF(Tbl_Hourly_Gen[[#This Row],[Hour]]=24,1,0)&lt;Date_End,B4847+IF(Tbl_Hourly_Gen[[#This Row],[Hour]]=24,1,0),0)</f>
        <v>45493</v>
      </c>
      <c r="C4848" s="29">
        <f>Tbl_Hourly_Gen[[#This Row],[Hour]]/24</f>
        <v>0.5</v>
      </c>
      <c r="D4848">
        <f>MONTH(Tbl_Hourly_Gen[[#This Row],[Date]])</f>
        <v>7</v>
      </c>
      <c r="E4848">
        <f>DAY(Tbl_Hourly_Gen[[#This Row],[Date]])</f>
        <v>20</v>
      </c>
      <c r="F4848">
        <v>12</v>
      </c>
      <c r="G4848">
        <f>WEEKDAY(Tbl_Hourly_Gen[[#This Row],[Date]])</f>
        <v>7</v>
      </c>
      <c r="H4848" s="7" t="s">
        <v>14</v>
      </c>
      <c r="I4848" s="5">
        <v>0</v>
      </c>
    </row>
    <row r="4849" spans="2:9">
      <c r="B4849" s="11">
        <f>IF(B4848+IF(Tbl_Hourly_Gen[[#This Row],[Hour]]=24,1,0)&lt;Date_End,B4848+IF(Tbl_Hourly_Gen[[#This Row],[Hour]]=24,1,0),0)</f>
        <v>45493</v>
      </c>
      <c r="C4849" s="29">
        <f>Tbl_Hourly_Gen[[#This Row],[Hour]]/24</f>
        <v>0.54166666666666663</v>
      </c>
      <c r="D4849">
        <f>MONTH(Tbl_Hourly_Gen[[#This Row],[Date]])</f>
        <v>7</v>
      </c>
      <c r="E4849">
        <f>DAY(Tbl_Hourly_Gen[[#This Row],[Date]])</f>
        <v>20</v>
      </c>
      <c r="F4849">
        <v>13</v>
      </c>
      <c r="G4849">
        <f>WEEKDAY(Tbl_Hourly_Gen[[#This Row],[Date]])</f>
        <v>7</v>
      </c>
      <c r="H4849" s="7" t="s">
        <v>14</v>
      </c>
      <c r="I4849" s="5">
        <v>0</v>
      </c>
    </row>
    <row r="4850" spans="2:9">
      <c r="B4850" s="11">
        <f>IF(B4849+IF(Tbl_Hourly_Gen[[#This Row],[Hour]]=24,1,0)&lt;Date_End,B4849+IF(Tbl_Hourly_Gen[[#This Row],[Hour]]=24,1,0),0)</f>
        <v>45493</v>
      </c>
      <c r="C4850" s="29">
        <f>Tbl_Hourly_Gen[[#This Row],[Hour]]/24</f>
        <v>0.58333333333333337</v>
      </c>
      <c r="D4850">
        <f>MONTH(Tbl_Hourly_Gen[[#This Row],[Date]])</f>
        <v>7</v>
      </c>
      <c r="E4850">
        <f>DAY(Tbl_Hourly_Gen[[#This Row],[Date]])</f>
        <v>20</v>
      </c>
      <c r="F4850">
        <v>14</v>
      </c>
      <c r="G4850">
        <f>WEEKDAY(Tbl_Hourly_Gen[[#This Row],[Date]])</f>
        <v>7</v>
      </c>
      <c r="H4850" s="7" t="s">
        <v>14</v>
      </c>
      <c r="I4850" s="5">
        <v>0</v>
      </c>
    </row>
    <row r="4851" spans="2:9">
      <c r="B4851" s="11">
        <f>IF(B4850+IF(Tbl_Hourly_Gen[[#This Row],[Hour]]=24,1,0)&lt;Date_End,B4850+IF(Tbl_Hourly_Gen[[#This Row],[Hour]]=24,1,0),0)</f>
        <v>45493</v>
      </c>
      <c r="C4851" s="29">
        <f>Tbl_Hourly_Gen[[#This Row],[Hour]]/24</f>
        <v>0.625</v>
      </c>
      <c r="D4851">
        <f>MONTH(Tbl_Hourly_Gen[[#This Row],[Date]])</f>
        <v>7</v>
      </c>
      <c r="E4851">
        <f>DAY(Tbl_Hourly_Gen[[#This Row],[Date]])</f>
        <v>20</v>
      </c>
      <c r="F4851">
        <v>15</v>
      </c>
      <c r="G4851">
        <f>WEEKDAY(Tbl_Hourly_Gen[[#This Row],[Date]])</f>
        <v>7</v>
      </c>
      <c r="H4851" s="7" t="s">
        <v>14</v>
      </c>
      <c r="I4851" s="5">
        <v>0</v>
      </c>
    </row>
    <row r="4852" spans="2:9">
      <c r="B4852" s="11">
        <f>IF(B4851+IF(Tbl_Hourly_Gen[[#This Row],[Hour]]=24,1,0)&lt;Date_End,B4851+IF(Tbl_Hourly_Gen[[#This Row],[Hour]]=24,1,0),0)</f>
        <v>45493</v>
      </c>
      <c r="C4852" s="29">
        <f>Tbl_Hourly_Gen[[#This Row],[Hour]]/24</f>
        <v>0.66666666666666663</v>
      </c>
      <c r="D4852">
        <f>MONTH(Tbl_Hourly_Gen[[#This Row],[Date]])</f>
        <v>7</v>
      </c>
      <c r="E4852">
        <f>DAY(Tbl_Hourly_Gen[[#This Row],[Date]])</f>
        <v>20</v>
      </c>
      <c r="F4852">
        <v>16</v>
      </c>
      <c r="G4852">
        <f>WEEKDAY(Tbl_Hourly_Gen[[#This Row],[Date]])</f>
        <v>7</v>
      </c>
      <c r="H4852" s="7" t="s">
        <v>14</v>
      </c>
      <c r="I4852" s="5">
        <v>0</v>
      </c>
    </row>
    <row r="4853" spans="2:9">
      <c r="B4853" s="11">
        <f>IF(B4852+IF(Tbl_Hourly_Gen[[#This Row],[Hour]]=24,1,0)&lt;Date_End,B4852+IF(Tbl_Hourly_Gen[[#This Row],[Hour]]=24,1,0),0)</f>
        <v>45493</v>
      </c>
      <c r="C4853" s="29">
        <f>Tbl_Hourly_Gen[[#This Row],[Hour]]/24</f>
        <v>0.70833333333333337</v>
      </c>
      <c r="D4853">
        <f>MONTH(Tbl_Hourly_Gen[[#This Row],[Date]])</f>
        <v>7</v>
      </c>
      <c r="E4853">
        <f>DAY(Tbl_Hourly_Gen[[#This Row],[Date]])</f>
        <v>20</v>
      </c>
      <c r="F4853">
        <v>17</v>
      </c>
      <c r="G4853">
        <f>WEEKDAY(Tbl_Hourly_Gen[[#This Row],[Date]])</f>
        <v>7</v>
      </c>
      <c r="H4853" s="7" t="s">
        <v>14</v>
      </c>
      <c r="I4853" s="5">
        <v>0</v>
      </c>
    </row>
    <row r="4854" spans="2:9">
      <c r="B4854" s="11">
        <f>IF(B4853+IF(Tbl_Hourly_Gen[[#This Row],[Hour]]=24,1,0)&lt;Date_End,B4853+IF(Tbl_Hourly_Gen[[#This Row],[Hour]]=24,1,0),0)</f>
        <v>45493</v>
      </c>
      <c r="C4854" s="29">
        <f>Tbl_Hourly_Gen[[#This Row],[Hour]]/24</f>
        <v>0.75</v>
      </c>
      <c r="D4854">
        <f>MONTH(Tbl_Hourly_Gen[[#This Row],[Date]])</f>
        <v>7</v>
      </c>
      <c r="E4854">
        <f>DAY(Tbl_Hourly_Gen[[#This Row],[Date]])</f>
        <v>20</v>
      </c>
      <c r="F4854">
        <v>18</v>
      </c>
      <c r="G4854">
        <f>WEEKDAY(Tbl_Hourly_Gen[[#This Row],[Date]])</f>
        <v>7</v>
      </c>
      <c r="H4854" s="7" t="s">
        <v>14</v>
      </c>
      <c r="I4854" s="5">
        <v>0</v>
      </c>
    </row>
    <row r="4855" spans="2:9">
      <c r="B4855" s="11">
        <f>IF(B4854+IF(Tbl_Hourly_Gen[[#This Row],[Hour]]=24,1,0)&lt;Date_End,B4854+IF(Tbl_Hourly_Gen[[#This Row],[Hour]]=24,1,0),0)</f>
        <v>45493</v>
      </c>
      <c r="C4855" s="29">
        <f>Tbl_Hourly_Gen[[#This Row],[Hour]]/24</f>
        <v>0.79166666666666663</v>
      </c>
      <c r="D4855">
        <f>MONTH(Tbl_Hourly_Gen[[#This Row],[Date]])</f>
        <v>7</v>
      </c>
      <c r="E4855">
        <f>DAY(Tbl_Hourly_Gen[[#This Row],[Date]])</f>
        <v>20</v>
      </c>
      <c r="F4855">
        <v>19</v>
      </c>
      <c r="G4855">
        <f>WEEKDAY(Tbl_Hourly_Gen[[#This Row],[Date]])</f>
        <v>7</v>
      </c>
      <c r="H4855" s="7" t="s">
        <v>14</v>
      </c>
      <c r="I4855" s="5">
        <v>0</v>
      </c>
    </row>
    <row r="4856" spans="2:9">
      <c r="B4856" s="11">
        <f>IF(B4855+IF(Tbl_Hourly_Gen[[#This Row],[Hour]]=24,1,0)&lt;Date_End,B4855+IF(Tbl_Hourly_Gen[[#This Row],[Hour]]=24,1,0),0)</f>
        <v>45493</v>
      </c>
      <c r="C4856" s="29">
        <f>Tbl_Hourly_Gen[[#This Row],[Hour]]/24</f>
        <v>0.83333333333333337</v>
      </c>
      <c r="D4856">
        <f>MONTH(Tbl_Hourly_Gen[[#This Row],[Date]])</f>
        <v>7</v>
      </c>
      <c r="E4856">
        <f>DAY(Tbl_Hourly_Gen[[#This Row],[Date]])</f>
        <v>20</v>
      </c>
      <c r="F4856">
        <v>20</v>
      </c>
      <c r="G4856">
        <f>WEEKDAY(Tbl_Hourly_Gen[[#This Row],[Date]])</f>
        <v>7</v>
      </c>
      <c r="H4856" s="7" t="s">
        <v>14</v>
      </c>
      <c r="I4856" s="5">
        <v>0</v>
      </c>
    </row>
    <row r="4857" spans="2:9">
      <c r="B4857" s="11">
        <f>IF(B4856+IF(Tbl_Hourly_Gen[[#This Row],[Hour]]=24,1,0)&lt;Date_End,B4856+IF(Tbl_Hourly_Gen[[#This Row],[Hour]]=24,1,0),0)</f>
        <v>45493</v>
      </c>
      <c r="C4857" s="29">
        <f>Tbl_Hourly_Gen[[#This Row],[Hour]]/24</f>
        <v>0.875</v>
      </c>
      <c r="D4857">
        <f>MONTH(Tbl_Hourly_Gen[[#This Row],[Date]])</f>
        <v>7</v>
      </c>
      <c r="E4857">
        <f>DAY(Tbl_Hourly_Gen[[#This Row],[Date]])</f>
        <v>20</v>
      </c>
      <c r="F4857">
        <v>21</v>
      </c>
      <c r="G4857">
        <f>WEEKDAY(Tbl_Hourly_Gen[[#This Row],[Date]])</f>
        <v>7</v>
      </c>
      <c r="H4857" s="7" t="s">
        <v>14</v>
      </c>
      <c r="I4857" s="5">
        <v>0</v>
      </c>
    </row>
    <row r="4858" spans="2:9">
      <c r="B4858" s="11">
        <f>IF(B4857+IF(Tbl_Hourly_Gen[[#This Row],[Hour]]=24,1,0)&lt;Date_End,B4857+IF(Tbl_Hourly_Gen[[#This Row],[Hour]]=24,1,0),0)</f>
        <v>45493</v>
      </c>
      <c r="C4858" s="29">
        <f>Tbl_Hourly_Gen[[#This Row],[Hour]]/24</f>
        <v>0.91666666666666663</v>
      </c>
      <c r="D4858">
        <f>MONTH(Tbl_Hourly_Gen[[#This Row],[Date]])</f>
        <v>7</v>
      </c>
      <c r="E4858">
        <f>DAY(Tbl_Hourly_Gen[[#This Row],[Date]])</f>
        <v>20</v>
      </c>
      <c r="F4858">
        <v>22</v>
      </c>
      <c r="G4858">
        <f>WEEKDAY(Tbl_Hourly_Gen[[#This Row],[Date]])</f>
        <v>7</v>
      </c>
      <c r="H4858" s="7" t="s">
        <v>14</v>
      </c>
      <c r="I4858" s="5">
        <v>0</v>
      </c>
    </row>
    <row r="4859" spans="2:9">
      <c r="B4859" s="11">
        <f>IF(B4858+IF(Tbl_Hourly_Gen[[#This Row],[Hour]]=24,1,0)&lt;Date_End,B4858+IF(Tbl_Hourly_Gen[[#This Row],[Hour]]=24,1,0),0)</f>
        <v>45493</v>
      </c>
      <c r="C4859" s="29">
        <f>Tbl_Hourly_Gen[[#This Row],[Hour]]/24</f>
        <v>0.95833333333333337</v>
      </c>
      <c r="D4859">
        <f>MONTH(Tbl_Hourly_Gen[[#This Row],[Date]])</f>
        <v>7</v>
      </c>
      <c r="E4859">
        <f>DAY(Tbl_Hourly_Gen[[#This Row],[Date]])</f>
        <v>20</v>
      </c>
      <c r="F4859">
        <v>23</v>
      </c>
      <c r="G4859">
        <f>WEEKDAY(Tbl_Hourly_Gen[[#This Row],[Date]])</f>
        <v>7</v>
      </c>
      <c r="H4859" s="7" t="s">
        <v>14</v>
      </c>
      <c r="I4859" s="5">
        <v>0</v>
      </c>
    </row>
    <row r="4860" spans="2:9">
      <c r="B4860" s="11">
        <f>IF(B4859+IF(Tbl_Hourly_Gen[[#This Row],[Hour]]=24,1,0)&lt;Date_End,B4859+IF(Tbl_Hourly_Gen[[#This Row],[Hour]]=24,1,0),0)</f>
        <v>45494</v>
      </c>
      <c r="C4860" s="29">
        <f>Tbl_Hourly_Gen[[#This Row],[Hour]]/24</f>
        <v>1</v>
      </c>
      <c r="D4860">
        <f>MONTH(Tbl_Hourly_Gen[[#This Row],[Date]])</f>
        <v>7</v>
      </c>
      <c r="E4860">
        <f>DAY(Tbl_Hourly_Gen[[#This Row],[Date]])</f>
        <v>21</v>
      </c>
      <c r="F4860">
        <v>24</v>
      </c>
      <c r="G4860">
        <f>WEEKDAY(Tbl_Hourly_Gen[[#This Row],[Date]])</f>
        <v>1</v>
      </c>
      <c r="H4860" s="7" t="s">
        <v>14</v>
      </c>
      <c r="I4860" s="5">
        <v>0</v>
      </c>
    </row>
    <row r="4861" spans="2:9">
      <c r="B4861" s="11">
        <f>IF(B4860+IF(Tbl_Hourly_Gen[[#This Row],[Hour]]=24,1,0)&lt;Date_End,B4860+IF(Tbl_Hourly_Gen[[#This Row],[Hour]]=24,1,0),0)</f>
        <v>45494</v>
      </c>
      <c r="C4861" s="29">
        <f>Tbl_Hourly_Gen[[#This Row],[Hour]]/24</f>
        <v>4.1666666666666664E-2</v>
      </c>
      <c r="D4861">
        <f>MONTH(Tbl_Hourly_Gen[[#This Row],[Date]])</f>
        <v>7</v>
      </c>
      <c r="E4861">
        <f>DAY(Tbl_Hourly_Gen[[#This Row],[Date]])</f>
        <v>21</v>
      </c>
      <c r="F4861">
        <v>1</v>
      </c>
      <c r="G4861">
        <f>WEEKDAY(Tbl_Hourly_Gen[[#This Row],[Date]])</f>
        <v>1</v>
      </c>
      <c r="H4861" s="7" t="s">
        <v>14</v>
      </c>
      <c r="I4861" s="5">
        <v>0</v>
      </c>
    </row>
    <row r="4862" spans="2:9">
      <c r="B4862" s="11">
        <f>IF(B4861+IF(Tbl_Hourly_Gen[[#This Row],[Hour]]=24,1,0)&lt;Date_End,B4861+IF(Tbl_Hourly_Gen[[#This Row],[Hour]]=24,1,0),0)</f>
        <v>45494</v>
      </c>
      <c r="C4862" s="29">
        <f>Tbl_Hourly_Gen[[#This Row],[Hour]]/24</f>
        <v>8.3333333333333329E-2</v>
      </c>
      <c r="D4862">
        <f>MONTH(Tbl_Hourly_Gen[[#This Row],[Date]])</f>
        <v>7</v>
      </c>
      <c r="E4862">
        <f>DAY(Tbl_Hourly_Gen[[#This Row],[Date]])</f>
        <v>21</v>
      </c>
      <c r="F4862">
        <v>2</v>
      </c>
      <c r="G4862">
        <f>WEEKDAY(Tbl_Hourly_Gen[[#This Row],[Date]])</f>
        <v>1</v>
      </c>
      <c r="H4862" s="7" t="s">
        <v>14</v>
      </c>
      <c r="I4862" s="5">
        <v>0</v>
      </c>
    </row>
    <row r="4863" spans="2:9">
      <c r="B4863" s="11">
        <f>IF(B4862+IF(Tbl_Hourly_Gen[[#This Row],[Hour]]=24,1,0)&lt;Date_End,B4862+IF(Tbl_Hourly_Gen[[#This Row],[Hour]]=24,1,0),0)</f>
        <v>45494</v>
      </c>
      <c r="C4863" s="29">
        <f>Tbl_Hourly_Gen[[#This Row],[Hour]]/24</f>
        <v>0.125</v>
      </c>
      <c r="D4863">
        <f>MONTH(Tbl_Hourly_Gen[[#This Row],[Date]])</f>
        <v>7</v>
      </c>
      <c r="E4863">
        <f>DAY(Tbl_Hourly_Gen[[#This Row],[Date]])</f>
        <v>21</v>
      </c>
      <c r="F4863">
        <v>3</v>
      </c>
      <c r="G4863">
        <f>WEEKDAY(Tbl_Hourly_Gen[[#This Row],[Date]])</f>
        <v>1</v>
      </c>
      <c r="H4863" s="7" t="s">
        <v>14</v>
      </c>
      <c r="I4863" s="5">
        <v>0</v>
      </c>
    </row>
    <row r="4864" spans="2:9">
      <c r="B4864" s="11">
        <f>IF(B4863+IF(Tbl_Hourly_Gen[[#This Row],[Hour]]=24,1,0)&lt;Date_End,B4863+IF(Tbl_Hourly_Gen[[#This Row],[Hour]]=24,1,0),0)</f>
        <v>45494</v>
      </c>
      <c r="C4864" s="29">
        <f>Tbl_Hourly_Gen[[#This Row],[Hour]]/24</f>
        <v>0.16666666666666666</v>
      </c>
      <c r="D4864">
        <f>MONTH(Tbl_Hourly_Gen[[#This Row],[Date]])</f>
        <v>7</v>
      </c>
      <c r="E4864">
        <f>DAY(Tbl_Hourly_Gen[[#This Row],[Date]])</f>
        <v>21</v>
      </c>
      <c r="F4864">
        <v>4</v>
      </c>
      <c r="G4864">
        <f>WEEKDAY(Tbl_Hourly_Gen[[#This Row],[Date]])</f>
        <v>1</v>
      </c>
      <c r="H4864" s="7" t="s">
        <v>14</v>
      </c>
      <c r="I4864" s="5">
        <v>0</v>
      </c>
    </row>
    <row r="4865" spans="2:9">
      <c r="B4865" s="11">
        <f>IF(B4864+IF(Tbl_Hourly_Gen[[#This Row],[Hour]]=24,1,0)&lt;Date_End,B4864+IF(Tbl_Hourly_Gen[[#This Row],[Hour]]=24,1,0),0)</f>
        <v>45494</v>
      </c>
      <c r="C4865" s="29">
        <f>Tbl_Hourly_Gen[[#This Row],[Hour]]/24</f>
        <v>0.20833333333333334</v>
      </c>
      <c r="D4865">
        <f>MONTH(Tbl_Hourly_Gen[[#This Row],[Date]])</f>
        <v>7</v>
      </c>
      <c r="E4865">
        <f>DAY(Tbl_Hourly_Gen[[#This Row],[Date]])</f>
        <v>21</v>
      </c>
      <c r="F4865">
        <v>5</v>
      </c>
      <c r="G4865">
        <f>WEEKDAY(Tbl_Hourly_Gen[[#This Row],[Date]])</f>
        <v>1</v>
      </c>
      <c r="H4865" s="7" t="s">
        <v>14</v>
      </c>
      <c r="I4865" s="5">
        <v>0</v>
      </c>
    </row>
    <row r="4866" spans="2:9">
      <c r="B4866" s="11">
        <f>IF(B4865+IF(Tbl_Hourly_Gen[[#This Row],[Hour]]=24,1,0)&lt;Date_End,B4865+IF(Tbl_Hourly_Gen[[#This Row],[Hour]]=24,1,0),0)</f>
        <v>45494</v>
      </c>
      <c r="C4866" s="29">
        <f>Tbl_Hourly_Gen[[#This Row],[Hour]]/24</f>
        <v>0.25</v>
      </c>
      <c r="D4866">
        <f>MONTH(Tbl_Hourly_Gen[[#This Row],[Date]])</f>
        <v>7</v>
      </c>
      <c r="E4866">
        <f>DAY(Tbl_Hourly_Gen[[#This Row],[Date]])</f>
        <v>21</v>
      </c>
      <c r="F4866">
        <v>6</v>
      </c>
      <c r="G4866">
        <f>WEEKDAY(Tbl_Hourly_Gen[[#This Row],[Date]])</f>
        <v>1</v>
      </c>
      <c r="H4866" s="7" t="s">
        <v>14</v>
      </c>
      <c r="I4866" s="5">
        <v>0</v>
      </c>
    </row>
    <row r="4867" spans="2:9">
      <c r="B4867" s="11">
        <f>IF(B4866+IF(Tbl_Hourly_Gen[[#This Row],[Hour]]=24,1,0)&lt;Date_End,B4866+IF(Tbl_Hourly_Gen[[#This Row],[Hour]]=24,1,0),0)</f>
        <v>45494</v>
      </c>
      <c r="C4867" s="29">
        <f>Tbl_Hourly_Gen[[#This Row],[Hour]]/24</f>
        <v>0.29166666666666669</v>
      </c>
      <c r="D4867">
        <f>MONTH(Tbl_Hourly_Gen[[#This Row],[Date]])</f>
        <v>7</v>
      </c>
      <c r="E4867">
        <f>DAY(Tbl_Hourly_Gen[[#This Row],[Date]])</f>
        <v>21</v>
      </c>
      <c r="F4867">
        <v>7</v>
      </c>
      <c r="G4867">
        <f>WEEKDAY(Tbl_Hourly_Gen[[#This Row],[Date]])</f>
        <v>1</v>
      </c>
      <c r="H4867" s="7" t="s">
        <v>14</v>
      </c>
      <c r="I4867" s="5">
        <v>0</v>
      </c>
    </row>
    <row r="4868" spans="2:9">
      <c r="B4868" s="11">
        <f>IF(B4867+IF(Tbl_Hourly_Gen[[#This Row],[Hour]]=24,1,0)&lt;Date_End,B4867+IF(Tbl_Hourly_Gen[[#This Row],[Hour]]=24,1,0),0)</f>
        <v>45494</v>
      </c>
      <c r="C4868" s="29">
        <f>Tbl_Hourly_Gen[[#This Row],[Hour]]/24</f>
        <v>0.33333333333333331</v>
      </c>
      <c r="D4868">
        <f>MONTH(Tbl_Hourly_Gen[[#This Row],[Date]])</f>
        <v>7</v>
      </c>
      <c r="E4868">
        <f>DAY(Tbl_Hourly_Gen[[#This Row],[Date]])</f>
        <v>21</v>
      </c>
      <c r="F4868">
        <v>8</v>
      </c>
      <c r="G4868">
        <f>WEEKDAY(Tbl_Hourly_Gen[[#This Row],[Date]])</f>
        <v>1</v>
      </c>
      <c r="H4868" s="7" t="s">
        <v>14</v>
      </c>
      <c r="I4868" s="5">
        <v>0</v>
      </c>
    </row>
    <row r="4869" spans="2:9">
      <c r="B4869" s="11">
        <f>IF(B4868+IF(Tbl_Hourly_Gen[[#This Row],[Hour]]=24,1,0)&lt;Date_End,B4868+IF(Tbl_Hourly_Gen[[#This Row],[Hour]]=24,1,0),0)</f>
        <v>45494</v>
      </c>
      <c r="C4869" s="29">
        <f>Tbl_Hourly_Gen[[#This Row],[Hour]]/24</f>
        <v>0.375</v>
      </c>
      <c r="D4869">
        <f>MONTH(Tbl_Hourly_Gen[[#This Row],[Date]])</f>
        <v>7</v>
      </c>
      <c r="E4869">
        <f>DAY(Tbl_Hourly_Gen[[#This Row],[Date]])</f>
        <v>21</v>
      </c>
      <c r="F4869">
        <v>9</v>
      </c>
      <c r="G4869">
        <f>WEEKDAY(Tbl_Hourly_Gen[[#This Row],[Date]])</f>
        <v>1</v>
      </c>
      <c r="H4869" s="7" t="s">
        <v>14</v>
      </c>
      <c r="I4869" s="5">
        <v>0</v>
      </c>
    </row>
    <row r="4870" spans="2:9">
      <c r="B4870" s="11">
        <f>IF(B4869+IF(Tbl_Hourly_Gen[[#This Row],[Hour]]=24,1,0)&lt;Date_End,B4869+IF(Tbl_Hourly_Gen[[#This Row],[Hour]]=24,1,0),0)</f>
        <v>45494</v>
      </c>
      <c r="C4870" s="29">
        <f>Tbl_Hourly_Gen[[#This Row],[Hour]]/24</f>
        <v>0.41666666666666669</v>
      </c>
      <c r="D4870">
        <f>MONTH(Tbl_Hourly_Gen[[#This Row],[Date]])</f>
        <v>7</v>
      </c>
      <c r="E4870">
        <f>DAY(Tbl_Hourly_Gen[[#This Row],[Date]])</f>
        <v>21</v>
      </c>
      <c r="F4870">
        <v>10</v>
      </c>
      <c r="G4870">
        <f>WEEKDAY(Tbl_Hourly_Gen[[#This Row],[Date]])</f>
        <v>1</v>
      </c>
      <c r="H4870" s="7" t="s">
        <v>14</v>
      </c>
      <c r="I4870" s="5">
        <v>0</v>
      </c>
    </row>
    <row r="4871" spans="2:9">
      <c r="B4871" s="11">
        <f>IF(B4870+IF(Tbl_Hourly_Gen[[#This Row],[Hour]]=24,1,0)&lt;Date_End,B4870+IF(Tbl_Hourly_Gen[[#This Row],[Hour]]=24,1,0),0)</f>
        <v>45494</v>
      </c>
      <c r="C4871" s="29">
        <f>Tbl_Hourly_Gen[[#This Row],[Hour]]/24</f>
        <v>0.45833333333333331</v>
      </c>
      <c r="D4871">
        <f>MONTH(Tbl_Hourly_Gen[[#This Row],[Date]])</f>
        <v>7</v>
      </c>
      <c r="E4871">
        <f>DAY(Tbl_Hourly_Gen[[#This Row],[Date]])</f>
        <v>21</v>
      </c>
      <c r="F4871">
        <v>11</v>
      </c>
      <c r="G4871">
        <f>WEEKDAY(Tbl_Hourly_Gen[[#This Row],[Date]])</f>
        <v>1</v>
      </c>
      <c r="H4871" s="7" t="s">
        <v>14</v>
      </c>
      <c r="I4871" s="5">
        <v>0</v>
      </c>
    </row>
    <row r="4872" spans="2:9">
      <c r="B4872" s="11">
        <f>IF(B4871+IF(Tbl_Hourly_Gen[[#This Row],[Hour]]=24,1,0)&lt;Date_End,B4871+IF(Tbl_Hourly_Gen[[#This Row],[Hour]]=24,1,0),0)</f>
        <v>45494</v>
      </c>
      <c r="C4872" s="29">
        <f>Tbl_Hourly_Gen[[#This Row],[Hour]]/24</f>
        <v>0.5</v>
      </c>
      <c r="D4872">
        <f>MONTH(Tbl_Hourly_Gen[[#This Row],[Date]])</f>
        <v>7</v>
      </c>
      <c r="E4872">
        <f>DAY(Tbl_Hourly_Gen[[#This Row],[Date]])</f>
        <v>21</v>
      </c>
      <c r="F4872">
        <v>12</v>
      </c>
      <c r="G4872">
        <f>WEEKDAY(Tbl_Hourly_Gen[[#This Row],[Date]])</f>
        <v>1</v>
      </c>
      <c r="H4872" s="7" t="s">
        <v>14</v>
      </c>
      <c r="I4872" s="5">
        <v>0</v>
      </c>
    </row>
    <row r="4873" spans="2:9">
      <c r="B4873" s="11">
        <f>IF(B4872+IF(Tbl_Hourly_Gen[[#This Row],[Hour]]=24,1,0)&lt;Date_End,B4872+IF(Tbl_Hourly_Gen[[#This Row],[Hour]]=24,1,0),0)</f>
        <v>45494</v>
      </c>
      <c r="C4873" s="29">
        <f>Tbl_Hourly_Gen[[#This Row],[Hour]]/24</f>
        <v>0.54166666666666663</v>
      </c>
      <c r="D4873">
        <f>MONTH(Tbl_Hourly_Gen[[#This Row],[Date]])</f>
        <v>7</v>
      </c>
      <c r="E4873">
        <f>DAY(Tbl_Hourly_Gen[[#This Row],[Date]])</f>
        <v>21</v>
      </c>
      <c r="F4873">
        <v>13</v>
      </c>
      <c r="G4873">
        <f>WEEKDAY(Tbl_Hourly_Gen[[#This Row],[Date]])</f>
        <v>1</v>
      </c>
      <c r="H4873" s="7" t="s">
        <v>14</v>
      </c>
      <c r="I4873" s="5">
        <v>0</v>
      </c>
    </row>
    <row r="4874" spans="2:9">
      <c r="B4874" s="11">
        <f>IF(B4873+IF(Tbl_Hourly_Gen[[#This Row],[Hour]]=24,1,0)&lt;Date_End,B4873+IF(Tbl_Hourly_Gen[[#This Row],[Hour]]=24,1,0),0)</f>
        <v>45494</v>
      </c>
      <c r="C4874" s="29">
        <f>Tbl_Hourly_Gen[[#This Row],[Hour]]/24</f>
        <v>0.58333333333333337</v>
      </c>
      <c r="D4874">
        <f>MONTH(Tbl_Hourly_Gen[[#This Row],[Date]])</f>
        <v>7</v>
      </c>
      <c r="E4874">
        <f>DAY(Tbl_Hourly_Gen[[#This Row],[Date]])</f>
        <v>21</v>
      </c>
      <c r="F4874">
        <v>14</v>
      </c>
      <c r="G4874">
        <f>WEEKDAY(Tbl_Hourly_Gen[[#This Row],[Date]])</f>
        <v>1</v>
      </c>
      <c r="H4874" s="7" t="s">
        <v>14</v>
      </c>
      <c r="I4874" s="5">
        <v>0</v>
      </c>
    </row>
    <row r="4875" spans="2:9">
      <c r="B4875" s="11">
        <f>IF(B4874+IF(Tbl_Hourly_Gen[[#This Row],[Hour]]=24,1,0)&lt;Date_End,B4874+IF(Tbl_Hourly_Gen[[#This Row],[Hour]]=24,1,0),0)</f>
        <v>45494</v>
      </c>
      <c r="C4875" s="29">
        <f>Tbl_Hourly_Gen[[#This Row],[Hour]]/24</f>
        <v>0.625</v>
      </c>
      <c r="D4875">
        <f>MONTH(Tbl_Hourly_Gen[[#This Row],[Date]])</f>
        <v>7</v>
      </c>
      <c r="E4875">
        <f>DAY(Tbl_Hourly_Gen[[#This Row],[Date]])</f>
        <v>21</v>
      </c>
      <c r="F4875">
        <v>15</v>
      </c>
      <c r="G4875">
        <f>WEEKDAY(Tbl_Hourly_Gen[[#This Row],[Date]])</f>
        <v>1</v>
      </c>
      <c r="H4875" s="7" t="s">
        <v>14</v>
      </c>
      <c r="I4875" s="5">
        <v>0</v>
      </c>
    </row>
    <row r="4876" spans="2:9">
      <c r="B4876" s="11">
        <f>IF(B4875+IF(Tbl_Hourly_Gen[[#This Row],[Hour]]=24,1,0)&lt;Date_End,B4875+IF(Tbl_Hourly_Gen[[#This Row],[Hour]]=24,1,0),0)</f>
        <v>45494</v>
      </c>
      <c r="C4876" s="29">
        <f>Tbl_Hourly_Gen[[#This Row],[Hour]]/24</f>
        <v>0.66666666666666663</v>
      </c>
      <c r="D4876">
        <f>MONTH(Tbl_Hourly_Gen[[#This Row],[Date]])</f>
        <v>7</v>
      </c>
      <c r="E4876">
        <f>DAY(Tbl_Hourly_Gen[[#This Row],[Date]])</f>
        <v>21</v>
      </c>
      <c r="F4876">
        <v>16</v>
      </c>
      <c r="G4876">
        <f>WEEKDAY(Tbl_Hourly_Gen[[#This Row],[Date]])</f>
        <v>1</v>
      </c>
      <c r="H4876" s="7" t="s">
        <v>14</v>
      </c>
      <c r="I4876" s="5">
        <v>0</v>
      </c>
    </row>
    <row r="4877" spans="2:9">
      <c r="B4877" s="11">
        <f>IF(B4876+IF(Tbl_Hourly_Gen[[#This Row],[Hour]]=24,1,0)&lt;Date_End,B4876+IF(Tbl_Hourly_Gen[[#This Row],[Hour]]=24,1,0),0)</f>
        <v>45494</v>
      </c>
      <c r="C4877" s="29">
        <f>Tbl_Hourly_Gen[[#This Row],[Hour]]/24</f>
        <v>0.70833333333333337</v>
      </c>
      <c r="D4877">
        <f>MONTH(Tbl_Hourly_Gen[[#This Row],[Date]])</f>
        <v>7</v>
      </c>
      <c r="E4877">
        <f>DAY(Tbl_Hourly_Gen[[#This Row],[Date]])</f>
        <v>21</v>
      </c>
      <c r="F4877">
        <v>17</v>
      </c>
      <c r="G4877">
        <f>WEEKDAY(Tbl_Hourly_Gen[[#This Row],[Date]])</f>
        <v>1</v>
      </c>
      <c r="H4877" s="7" t="s">
        <v>14</v>
      </c>
      <c r="I4877" s="5">
        <v>0</v>
      </c>
    </row>
    <row r="4878" spans="2:9">
      <c r="B4878" s="11">
        <f>IF(B4877+IF(Tbl_Hourly_Gen[[#This Row],[Hour]]=24,1,0)&lt;Date_End,B4877+IF(Tbl_Hourly_Gen[[#This Row],[Hour]]=24,1,0),0)</f>
        <v>45494</v>
      </c>
      <c r="C4878" s="29">
        <f>Tbl_Hourly_Gen[[#This Row],[Hour]]/24</f>
        <v>0.75</v>
      </c>
      <c r="D4878">
        <f>MONTH(Tbl_Hourly_Gen[[#This Row],[Date]])</f>
        <v>7</v>
      </c>
      <c r="E4878">
        <f>DAY(Tbl_Hourly_Gen[[#This Row],[Date]])</f>
        <v>21</v>
      </c>
      <c r="F4878">
        <v>18</v>
      </c>
      <c r="G4878">
        <f>WEEKDAY(Tbl_Hourly_Gen[[#This Row],[Date]])</f>
        <v>1</v>
      </c>
      <c r="H4878" s="7" t="s">
        <v>14</v>
      </c>
      <c r="I4878" s="5">
        <v>0</v>
      </c>
    </row>
    <row r="4879" spans="2:9">
      <c r="B4879" s="11">
        <f>IF(B4878+IF(Tbl_Hourly_Gen[[#This Row],[Hour]]=24,1,0)&lt;Date_End,B4878+IF(Tbl_Hourly_Gen[[#This Row],[Hour]]=24,1,0),0)</f>
        <v>45494</v>
      </c>
      <c r="C4879" s="29">
        <f>Tbl_Hourly_Gen[[#This Row],[Hour]]/24</f>
        <v>0.79166666666666663</v>
      </c>
      <c r="D4879">
        <f>MONTH(Tbl_Hourly_Gen[[#This Row],[Date]])</f>
        <v>7</v>
      </c>
      <c r="E4879">
        <f>DAY(Tbl_Hourly_Gen[[#This Row],[Date]])</f>
        <v>21</v>
      </c>
      <c r="F4879">
        <v>19</v>
      </c>
      <c r="G4879">
        <f>WEEKDAY(Tbl_Hourly_Gen[[#This Row],[Date]])</f>
        <v>1</v>
      </c>
      <c r="H4879" s="7" t="s">
        <v>14</v>
      </c>
      <c r="I4879" s="5">
        <v>0</v>
      </c>
    </row>
    <row r="4880" spans="2:9">
      <c r="B4880" s="11">
        <f>IF(B4879+IF(Tbl_Hourly_Gen[[#This Row],[Hour]]=24,1,0)&lt;Date_End,B4879+IF(Tbl_Hourly_Gen[[#This Row],[Hour]]=24,1,0),0)</f>
        <v>45494</v>
      </c>
      <c r="C4880" s="29">
        <f>Tbl_Hourly_Gen[[#This Row],[Hour]]/24</f>
        <v>0.83333333333333337</v>
      </c>
      <c r="D4880">
        <f>MONTH(Tbl_Hourly_Gen[[#This Row],[Date]])</f>
        <v>7</v>
      </c>
      <c r="E4880">
        <f>DAY(Tbl_Hourly_Gen[[#This Row],[Date]])</f>
        <v>21</v>
      </c>
      <c r="F4880">
        <v>20</v>
      </c>
      <c r="G4880">
        <f>WEEKDAY(Tbl_Hourly_Gen[[#This Row],[Date]])</f>
        <v>1</v>
      </c>
      <c r="H4880" s="7" t="s">
        <v>14</v>
      </c>
      <c r="I4880" s="5">
        <v>0</v>
      </c>
    </row>
    <row r="4881" spans="2:9">
      <c r="B4881" s="11">
        <f>IF(B4880+IF(Tbl_Hourly_Gen[[#This Row],[Hour]]=24,1,0)&lt;Date_End,B4880+IF(Tbl_Hourly_Gen[[#This Row],[Hour]]=24,1,0),0)</f>
        <v>45494</v>
      </c>
      <c r="C4881" s="29">
        <f>Tbl_Hourly_Gen[[#This Row],[Hour]]/24</f>
        <v>0.875</v>
      </c>
      <c r="D4881">
        <f>MONTH(Tbl_Hourly_Gen[[#This Row],[Date]])</f>
        <v>7</v>
      </c>
      <c r="E4881">
        <f>DAY(Tbl_Hourly_Gen[[#This Row],[Date]])</f>
        <v>21</v>
      </c>
      <c r="F4881">
        <v>21</v>
      </c>
      <c r="G4881">
        <f>WEEKDAY(Tbl_Hourly_Gen[[#This Row],[Date]])</f>
        <v>1</v>
      </c>
      <c r="H4881" s="7" t="s">
        <v>14</v>
      </c>
      <c r="I4881" s="5">
        <v>0</v>
      </c>
    </row>
    <row r="4882" spans="2:9">
      <c r="B4882" s="11">
        <f>IF(B4881+IF(Tbl_Hourly_Gen[[#This Row],[Hour]]=24,1,0)&lt;Date_End,B4881+IF(Tbl_Hourly_Gen[[#This Row],[Hour]]=24,1,0),0)</f>
        <v>45494</v>
      </c>
      <c r="C4882" s="29">
        <f>Tbl_Hourly_Gen[[#This Row],[Hour]]/24</f>
        <v>0.91666666666666663</v>
      </c>
      <c r="D4882">
        <f>MONTH(Tbl_Hourly_Gen[[#This Row],[Date]])</f>
        <v>7</v>
      </c>
      <c r="E4882">
        <f>DAY(Tbl_Hourly_Gen[[#This Row],[Date]])</f>
        <v>21</v>
      </c>
      <c r="F4882">
        <v>22</v>
      </c>
      <c r="G4882">
        <f>WEEKDAY(Tbl_Hourly_Gen[[#This Row],[Date]])</f>
        <v>1</v>
      </c>
      <c r="H4882" s="7" t="s">
        <v>14</v>
      </c>
      <c r="I4882" s="5">
        <v>0</v>
      </c>
    </row>
    <row r="4883" spans="2:9">
      <c r="B4883" s="11">
        <f>IF(B4882+IF(Tbl_Hourly_Gen[[#This Row],[Hour]]=24,1,0)&lt;Date_End,B4882+IF(Tbl_Hourly_Gen[[#This Row],[Hour]]=24,1,0),0)</f>
        <v>45494</v>
      </c>
      <c r="C4883" s="29">
        <f>Tbl_Hourly_Gen[[#This Row],[Hour]]/24</f>
        <v>0.95833333333333337</v>
      </c>
      <c r="D4883">
        <f>MONTH(Tbl_Hourly_Gen[[#This Row],[Date]])</f>
        <v>7</v>
      </c>
      <c r="E4883">
        <f>DAY(Tbl_Hourly_Gen[[#This Row],[Date]])</f>
        <v>21</v>
      </c>
      <c r="F4883">
        <v>23</v>
      </c>
      <c r="G4883">
        <f>WEEKDAY(Tbl_Hourly_Gen[[#This Row],[Date]])</f>
        <v>1</v>
      </c>
      <c r="H4883" s="7" t="s">
        <v>14</v>
      </c>
      <c r="I4883" s="5">
        <v>0</v>
      </c>
    </row>
    <row r="4884" spans="2:9">
      <c r="B4884" s="11">
        <f>IF(B4883+IF(Tbl_Hourly_Gen[[#This Row],[Hour]]=24,1,0)&lt;Date_End,B4883+IF(Tbl_Hourly_Gen[[#This Row],[Hour]]=24,1,0),0)</f>
        <v>45495</v>
      </c>
      <c r="C4884" s="29">
        <f>Tbl_Hourly_Gen[[#This Row],[Hour]]/24</f>
        <v>1</v>
      </c>
      <c r="D4884">
        <f>MONTH(Tbl_Hourly_Gen[[#This Row],[Date]])</f>
        <v>7</v>
      </c>
      <c r="E4884">
        <f>DAY(Tbl_Hourly_Gen[[#This Row],[Date]])</f>
        <v>22</v>
      </c>
      <c r="F4884">
        <v>24</v>
      </c>
      <c r="G4884">
        <f>WEEKDAY(Tbl_Hourly_Gen[[#This Row],[Date]])</f>
        <v>2</v>
      </c>
      <c r="H4884" s="7" t="s">
        <v>14</v>
      </c>
      <c r="I4884" s="5">
        <v>0</v>
      </c>
    </row>
    <row r="4885" spans="2:9">
      <c r="B4885" s="11">
        <f>IF(B4884+IF(Tbl_Hourly_Gen[[#This Row],[Hour]]=24,1,0)&lt;Date_End,B4884+IF(Tbl_Hourly_Gen[[#This Row],[Hour]]=24,1,0),0)</f>
        <v>45495</v>
      </c>
      <c r="C4885" s="29">
        <f>Tbl_Hourly_Gen[[#This Row],[Hour]]/24</f>
        <v>4.1666666666666664E-2</v>
      </c>
      <c r="D4885">
        <f>MONTH(Tbl_Hourly_Gen[[#This Row],[Date]])</f>
        <v>7</v>
      </c>
      <c r="E4885">
        <f>DAY(Tbl_Hourly_Gen[[#This Row],[Date]])</f>
        <v>22</v>
      </c>
      <c r="F4885">
        <v>1</v>
      </c>
      <c r="G4885">
        <f>WEEKDAY(Tbl_Hourly_Gen[[#This Row],[Date]])</f>
        <v>2</v>
      </c>
      <c r="H4885" s="7" t="s">
        <v>14</v>
      </c>
      <c r="I4885" s="5">
        <v>0</v>
      </c>
    </row>
    <row r="4886" spans="2:9">
      <c r="B4886" s="11">
        <f>IF(B4885+IF(Tbl_Hourly_Gen[[#This Row],[Hour]]=24,1,0)&lt;Date_End,B4885+IF(Tbl_Hourly_Gen[[#This Row],[Hour]]=24,1,0),0)</f>
        <v>45495</v>
      </c>
      <c r="C4886" s="29">
        <f>Tbl_Hourly_Gen[[#This Row],[Hour]]/24</f>
        <v>8.3333333333333329E-2</v>
      </c>
      <c r="D4886">
        <f>MONTH(Tbl_Hourly_Gen[[#This Row],[Date]])</f>
        <v>7</v>
      </c>
      <c r="E4886">
        <f>DAY(Tbl_Hourly_Gen[[#This Row],[Date]])</f>
        <v>22</v>
      </c>
      <c r="F4886">
        <v>2</v>
      </c>
      <c r="G4886">
        <f>WEEKDAY(Tbl_Hourly_Gen[[#This Row],[Date]])</f>
        <v>2</v>
      </c>
      <c r="H4886" s="7" t="s">
        <v>14</v>
      </c>
      <c r="I4886" s="5">
        <v>0</v>
      </c>
    </row>
    <row r="4887" spans="2:9">
      <c r="B4887" s="11">
        <f>IF(B4886+IF(Tbl_Hourly_Gen[[#This Row],[Hour]]=24,1,0)&lt;Date_End,B4886+IF(Tbl_Hourly_Gen[[#This Row],[Hour]]=24,1,0),0)</f>
        <v>45495</v>
      </c>
      <c r="C4887" s="29">
        <f>Tbl_Hourly_Gen[[#This Row],[Hour]]/24</f>
        <v>0.125</v>
      </c>
      <c r="D4887">
        <f>MONTH(Tbl_Hourly_Gen[[#This Row],[Date]])</f>
        <v>7</v>
      </c>
      <c r="E4887">
        <f>DAY(Tbl_Hourly_Gen[[#This Row],[Date]])</f>
        <v>22</v>
      </c>
      <c r="F4887">
        <v>3</v>
      </c>
      <c r="G4887">
        <f>WEEKDAY(Tbl_Hourly_Gen[[#This Row],[Date]])</f>
        <v>2</v>
      </c>
      <c r="H4887" s="7" t="s">
        <v>14</v>
      </c>
      <c r="I4887" s="5">
        <v>0</v>
      </c>
    </row>
    <row r="4888" spans="2:9">
      <c r="B4888" s="11">
        <f>IF(B4887+IF(Tbl_Hourly_Gen[[#This Row],[Hour]]=24,1,0)&lt;Date_End,B4887+IF(Tbl_Hourly_Gen[[#This Row],[Hour]]=24,1,0),0)</f>
        <v>45495</v>
      </c>
      <c r="C4888" s="29">
        <f>Tbl_Hourly_Gen[[#This Row],[Hour]]/24</f>
        <v>0.16666666666666666</v>
      </c>
      <c r="D4888">
        <f>MONTH(Tbl_Hourly_Gen[[#This Row],[Date]])</f>
        <v>7</v>
      </c>
      <c r="E4888">
        <f>DAY(Tbl_Hourly_Gen[[#This Row],[Date]])</f>
        <v>22</v>
      </c>
      <c r="F4888">
        <v>4</v>
      </c>
      <c r="G4888">
        <f>WEEKDAY(Tbl_Hourly_Gen[[#This Row],[Date]])</f>
        <v>2</v>
      </c>
      <c r="H4888" s="7" t="s">
        <v>14</v>
      </c>
      <c r="I4888" s="5">
        <v>0</v>
      </c>
    </row>
    <row r="4889" spans="2:9">
      <c r="B4889" s="11">
        <f>IF(B4888+IF(Tbl_Hourly_Gen[[#This Row],[Hour]]=24,1,0)&lt;Date_End,B4888+IF(Tbl_Hourly_Gen[[#This Row],[Hour]]=24,1,0),0)</f>
        <v>45495</v>
      </c>
      <c r="C4889" s="29">
        <f>Tbl_Hourly_Gen[[#This Row],[Hour]]/24</f>
        <v>0.20833333333333334</v>
      </c>
      <c r="D4889">
        <f>MONTH(Tbl_Hourly_Gen[[#This Row],[Date]])</f>
        <v>7</v>
      </c>
      <c r="E4889">
        <f>DAY(Tbl_Hourly_Gen[[#This Row],[Date]])</f>
        <v>22</v>
      </c>
      <c r="F4889">
        <v>5</v>
      </c>
      <c r="G4889">
        <f>WEEKDAY(Tbl_Hourly_Gen[[#This Row],[Date]])</f>
        <v>2</v>
      </c>
      <c r="H4889" s="7" t="s">
        <v>14</v>
      </c>
      <c r="I4889" s="5">
        <v>0</v>
      </c>
    </row>
    <row r="4890" spans="2:9">
      <c r="B4890" s="11">
        <f>IF(B4889+IF(Tbl_Hourly_Gen[[#This Row],[Hour]]=24,1,0)&lt;Date_End,B4889+IF(Tbl_Hourly_Gen[[#This Row],[Hour]]=24,1,0),0)</f>
        <v>45495</v>
      </c>
      <c r="C4890" s="29">
        <f>Tbl_Hourly_Gen[[#This Row],[Hour]]/24</f>
        <v>0.25</v>
      </c>
      <c r="D4890">
        <f>MONTH(Tbl_Hourly_Gen[[#This Row],[Date]])</f>
        <v>7</v>
      </c>
      <c r="E4890">
        <f>DAY(Tbl_Hourly_Gen[[#This Row],[Date]])</f>
        <v>22</v>
      </c>
      <c r="F4890">
        <v>6</v>
      </c>
      <c r="G4890">
        <f>WEEKDAY(Tbl_Hourly_Gen[[#This Row],[Date]])</f>
        <v>2</v>
      </c>
      <c r="H4890" s="7" t="s">
        <v>14</v>
      </c>
      <c r="I4890" s="5">
        <v>0</v>
      </c>
    </row>
    <row r="4891" spans="2:9">
      <c r="B4891" s="11">
        <f>IF(B4890+IF(Tbl_Hourly_Gen[[#This Row],[Hour]]=24,1,0)&lt;Date_End,B4890+IF(Tbl_Hourly_Gen[[#This Row],[Hour]]=24,1,0),0)</f>
        <v>45495</v>
      </c>
      <c r="C4891" s="29">
        <f>Tbl_Hourly_Gen[[#This Row],[Hour]]/24</f>
        <v>0.29166666666666669</v>
      </c>
      <c r="D4891">
        <f>MONTH(Tbl_Hourly_Gen[[#This Row],[Date]])</f>
        <v>7</v>
      </c>
      <c r="E4891">
        <f>DAY(Tbl_Hourly_Gen[[#This Row],[Date]])</f>
        <v>22</v>
      </c>
      <c r="F4891">
        <v>7</v>
      </c>
      <c r="G4891">
        <f>WEEKDAY(Tbl_Hourly_Gen[[#This Row],[Date]])</f>
        <v>2</v>
      </c>
      <c r="H4891" s="7" t="s">
        <v>14</v>
      </c>
      <c r="I4891" s="5">
        <v>0</v>
      </c>
    </row>
    <row r="4892" spans="2:9">
      <c r="B4892" s="11">
        <f>IF(B4891+IF(Tbl_Hourly_Gen[[#This Row],[Hour]]=24,1,0)&lt;Date_End,B4891+IF(Tbl_Hourly_Gen[[#This Row],[Hour]]=24,1,0),0)</f>
        <v>45495</v>
      </c>
      <c r="C4892" s="29">
        <f>Tbl_Hourly_Gen[[#This Row],[Hour]]/24</f>
        <v>0.33333333333333331</v>
      </c>
      <c r="D4892">
        <f>MONTH(Tbl_Hourly_Gen[[#This Row],[Date]])</f>
        <v>7</v>
      </c>
      <c r="E4892">
        <f>DAY(Tbl_Hourly_Gen[[#This Row],[Date]])</f>
        <v>22</v>
      </c>
      <c r="F4892">
        <v>8</v>
      </c>
      <c r="G4892">
        <f>WEEKDAY(Tbl_Hourly_Gen[[#This Row],[Date]])</f>
        <v>2</v>
      </c>
      <c r="H4892" s="7" t="s">
        <v>14</v>
      </c>
      <c r="I4892" s="5">
        <v>0</v>
      </c>
    </row>
    <row r="4893" spans="2:9">
      <c r="B4893" s="11">
        <f>IF(B4892+IF(Tbl_Hourly_Gen[[#This Row],[Hour]]=24,1,0)&lt;Date_End,B4892+IF(Tbl_Hourly_Gen[[#This Row],[Hour]]=24,1,0),0)</f>
        <v>45495</v>
      </c>
      <c r="C4893" s="29">
        <f>Tbl_Hourly_Gen[[#This Row],[Hour]]/24</f>
        <v>0.375</v>
      </c>
      <c r="D4893">
        <f>MONTH(Tbl_Hourly_Gen[[#This Row],[Date]])</f>
        <v>7</v>
      </c>
      <c r="E4893">
        <f>DAY(Tbl_Hourly_Gen[[#This Row],[Date]])</f>
        <v>22</v>
      </c>
      <c r="F4893">
        <v>9</v>
      </c>
      <c r="G4893">
        <f>WEEKDAY(Tbl_Hourly_Gen[[#This Row],[Date]])</f>
        <v>2</v>
      </c>
      <c r="H4893" s="7" t="s">
        <v>14</v>
      </c>
      <c r="I4893" s="5">
        <v>0</v>
      </c>
    </row>
    <row r="4894" spans="2:9">
      <c r="B4894" s="11">
        <f>IF(B4893+IF(Tbl_Hourly_Gen[[#This Row],[Hour]]=24,1,0)&lt;Date_End,B4893+IF(Tbl_Hourly_Gen[[#This Row],[Hour]]=24,1,0),0)</f>
        <v>45495</v>
      </c>
      <c r="C4894" s="29">
        <f>Tbl_Hourly_Gen[[#This Row],[Hour]]/24</f>
        <v>0.41666666666666669</v>
      </c>
      <c r="D4894">
        <f>MONTH(Tbl_Hourly_Gen[[#This Row],[Date]])</f>
        <v>7</v>
      </c>
      <c r="E4894">
        <f>DAY(Tbl_Hourly_Gen[[#This Row],[Date]])</f>
        <v>22</v>
      </c>
      <c r="F4894">
        <v>10</v>
      </c>
      <c r="G4894">
        <f>WEEKDAY(Tbl_Hourly_Gen[[#This Row],[Date]])</f>
        <v>2</v>
      </c>
      <c r="H4894" s="7" t="s">
        <v>14</v>
      </c>
      <c r="I4894" s="5">
        <v>0</v>
      </c>
    </row>
    <row r="4895" spans="2:9">
      <c r="B4895" s="11">
        <f>IF(B4894+IF(Tbl_Hourly_Gen[[#This Row],[Hour]]=24,1,0)&lt;Date_End,B4894+IF(Tbl_Hourly_Gen[[#This Row],[Hour]]=24,1,0),0)</f>
        <v>45495</v>
      </c>
      <c r="C4895" s="29">
        <f>Tbl_Hourly_Gen[[#This Row],[Hour]]/24</f>
        <v>0.45833333333333331</v>
      </c>
      <c r="D4895">
        <f>MONTH(Tbl_Hourly_Gen[[#This Row],[Date]])</f>
        <v>7</v>
      </c>
      <c r="E4895">
        <f>DAY(Tbl_Hourly_Gen[[#This Row],[Date]])</f>
        <v>22</v>
      </c>
      <c r="F4895">
        <v>11</v>
      </c>
      <c r="G4895">
        <f>WEEKDAY(Tbl_Hourly_Gen[[#This Row],[Date]])</f>
        <v>2</v>
      </c>
      <c r="H4895" s="7" t="s">
        <v>14</v>
      </c>
      <c r="I4895" s="5">
        <v>0</v>
      </c>
    </row>
    <row r="4896" spans="2:9">
      <c r="B4896" s="11">
        <f>IF(B4895+IF(Tbl_Hourly_Gen[[#This Row],[Hour]]=24,1,0)&lt;Date_End,B4895+IF(Tbl_Hourly_Gen[[#This Row],[Hour]]=24,1,0),0)</f>
        <v>45495</v>
      </c>
      <c r="C4896" s="29">
        <f>Tbl_Hourly_Gen[[#This Row],[Hour]]/24</f>
        <v>0.5</v>
      </c>
      <c r="D4896">
        <f>MONTH(Tbl_Hourly_Gen[[#This Row],[Date]])</f>
        <v>7</v>
      </c>
      <c r="E4896">
        <f>DAY(Tbl_Hourly_Gen[[#This Row],[Date]])</f>
        <v>22</v>
      </c>
      <c r="F4896">
        <v>12</v>
      </c>
      <c r="G4896">
        <f>WEEKDAY(Tbl_Hourly_Gen[[#This Row],[Date]])</f>
        <v>2</v>
      </c>
      <c r="H4896" s="7" t="s">
        <v>14</v>
      </c>
      <c r="I4896" s="5">
        <v>0</v>
      </c>
    </row>
    <row r="4897" spans="2:9">
      <c r="B4897" s="11">
        <f>IF(B4896+IF(Tbl_Hourly_Gen[[#This Row],[Hour]]=24,1,0)&lt;Date_End,B4896+IF(Tbl_Hourly_Gen[[#This Row],[Hour]]=24,1,0),0)</f>
        <v>45495</v>
      </c>
      <c r="C4897" s="29">
        <f>Tbl_Hourly_Gen[[#This Row],[Hour]]/24</f>
        <v>0.54166666666666663</v>
      </c>
      <c r="D4897">
        <f>MONTH(Tbl_Hourly_Gen[[#This Row],[Date]])</f>
        <v>7</v>
      </c>
      <c r="E4897">
        <f>DAY(Tbl_Hourly_Gen[[#This Row],[Date]])</f>
        <v>22</v>
      </c>
      <c r="F4897">
        <v>13</v>
      </c>
      <c r="G4897">
        <f>WEEKDAY(Tbl_Hourly_Gen[[#This Row],[Date]])</f>
        <v>2</v>
      </c>
      <c r="H4897" s="7" t="s">
        <v>14</v>
      </c>
      <c r="I4897" s="5">
        <v>0</v>
      </c>
    </row>
    <row r="4898" spans="2:9">
      <c r="B4898" s="11">
        <f>IF(B4897+IF(Tbl_Hourly_Gen[[#This Row],[Hour]]=24,1,0)&lt;Date_End,B4897+IF(Tbl_Hourly_Gen[[#This Row],[Hour]]=24,1,0),0)</f>
        <v>45495</v>
      </c>
      <c r="C4898" s="29">
        <f>Tbl_Hourly_Gen[[#This Row],[Hour]]/24</f>
        <v>0.58333333333333337</v>
      </c>
      <c r="D4898">
        <f>MONTH(Tbl_Hourly_Gen[[#This Row],[Date]])</f>
        <v>7</v>
      </c>
      <c r="E4898">
        <f>DAY(Tbl_Hourly_Gen[[#This Row],[Date]])</f>
        <v>22</v>
      </c>
      <c r="F4898">
        <v>14</v>
      </c>
      <c r="G4898">
        <f>WEEKDAY(Tbl_Hourly_Gen[[#This Row],[Date]])</f>
        <v>2</v>
      </c>
      <c r="H4898" s="7" t="s">
        <v>14</v>
      </c>
      <c r="I4898" s="5">
        <v>0</v>
      </c>
    </row>
    <row r="4899" spans="2:9">
      <c r="B4899" s="11">
        <f>IF(B4898+IF(Tbl_Hourly_Gen[[#This Row],[Hour]]=24,1,0)&lt;Date_End,B4898+IF(Tbl_Hourly_Gen[[#This Row],[Hour]]=24,1,0),0)</f>
        <v>45495</v>
      </c>
      <c r="C4899" s="29">
        <f>Tbl_Hourly_Gen[[#This Row],[Hour]]/24</f>
        <v>0.625</v>
      </c>
      <c r="D4899">
        <f>MONTH(Tbl_Hourly_Gen[[#This Row],[Date]])</f>
        <v>7</v>
      </c>
      <c r="E4899">
        <f>DAY(Tbl_Hourly_Gen[[#This Row],[Date]])</f>
        <v>22</v>
      </c>
      <c r="F4899">
        <v>15</v>
      </c>
      <c r="G4899">
        <f>WEEKDAY(Tbl_Hourly_Gen[[#This Row],[Date]])</f>
        <v>2</v>
      </c>
      <c r="H4899" s="7" t="s">
        <v>14</v>
      </c>
      <c r="I4899" s="5">
        <v>0</v>
      </c>
    </row>
    <row r="4900" spans="2:9">
      <c r="B4900" s="11">
        <f>IF(B4899+IF(Tbl_Hourly_Gen[[#This Row],[Hour]]=24,1,0)&lt;Date_End,B4899+IF(Tbl_Hourly_Gen[[#This Row],[Hour]]=24,1,0),0)</f>
        <v>45495</v>
      </c>
      <c r="C4900" s="29">
        <f>Tbl_Hourly_Gen[[#This Row],[Hour]]/24</f>
        <v>0.66666666666666663</v>
      </c>
      <c r="D4900">
        <f>MONTH(Tbl_Hourly_Gen[[#This Row],[Date]])</f>
        <v>7</v>
      </c>
      <c r="E4900">
        <f>DAY(Tbl_Hourly_Gen[[#This Row],[Date]])</f>
        <v>22</v>
      </c>
      <c r="F4900">
        <v>16</v>
      </c>
      <c r="G4900">
        <f>WEEKDAY(Tbl_Hourly_Gen[[#This Row],[Date]])</f>
        <v>2</v>
      </c>
      <c r="H4900" s="7" t="s">
        <v>14</v>
      </c>
      <c r="I4900" s="5">
        <v>0</v>
      </c>
    </row>
    <row r="4901" spans="2:9">
      <c r="B4901" s="11">
        <f>IF(B4900+IF(Tbl_Hourly_Gen[[#This Row],[Hour]]=24,1,0)&lt;Date_End,B4900+IF(Tbl_Hourly_Gen[[#This Row],[Hour]]=24,1,0),0)</f>
        <v>45495</v>
      </c>
      <c r="C4901" s="29">
        <f>Tbl_Hourly_Gen[[#This Row],[Hour]]/24</f>
        <v>0.70833333333333337</v>
      </c>
      <c r="D4901">
        <f>MONTH(Tbl_Hourly_Gen[[#This Row],[Date]])</f>
        <v>7</v>
      </c>
      <c r="E4901">
        <f>DAY(Tbl_Hourly_Gen[[#This Row],[Date]])</f>
        <v>22</v>
      </c>
      <c r="F4901">
        <v>17</v>
      </c>
      <c r="G4901">
        <f>WEEKDAY(Tbl_Hourly_Gen[[#This Row],[Date]])</f>
        <v>2</v>
      </c>
      <c r="H4901" s="7" t="s">
        <v>14</v>
      </c>
      <c r="I4901" s="5">
        <v>0</v>
      </c>
    </row>
    <row r="4902" spans="2:9">
      <c r="B4902" s="11">
        <f>IF(B4901+IF(Tbl_Hourly_Gen[[#This Row],[Hour]]=24,1,0)&lt;Date_End,B4901+IF(Tbl_Hourly_Gen[[#This Row],[Hour]]=24,1,0),0)</f>
        <v>45495</v>
      </c>
      <c r="C4902" s="29">
        <f>Tbl_Hourly_Gen[[#This Row],[Hour]]/24</f>
        <v>0.75</v>
      </c>
      <c r="D4902">
        <f>MONTH(Tbl_Hourly_Gen[[#This Row],[Date]])</f>
        <v>7</v>
      </c>
      <c r="E4902">
        <f>DAY(Tbl_Hourly_Gen[[#This Row],[Date]])</f>
        <v>22</v>
      </c>
      <c r="F4902">
        <v>18</v>
      </c>
      <c r="G4902">
        <f>WEEKDAY(Tbl_Hourly_Gen[[#This Row],[Date]])</f>
        <v>2</v>
      </c>
      <c r="H4902" s="7" t="s">
        <v>14</v>
      </c>
      <c r="I4902" s="5">
        <v>0</v>
      </c>
    </row>
    <row r="4903" spans="2:9">
      <c r="B4903" s="11">
        <f>IF(B4902+IF(Tbl_Hourly_Gen[[#This Row],[Hour]]=24,1,0)&lt;Date_End,B4902+IF(Tbl_Hourly_Gen[[#This Row],[Hour]]=24,1,0),0)</f>
        <v>45495</v>
      </c>
      <c r="C4903" s="29">
        <f>Tbl_Hourly_Gen[[#This Row],[Hour]]/24</f>
        <v>0.79166666666666663</v>
      </c>
      <c r="D4903">
        <f>MONTH(Tbl_Hourly_Gen[[#This Row],[Date]])</f>
        <v>7</v>
      </c>
      <c r="E4903">
        <f>DAY(Tbl_Hourly_Gen[[#This Row],[Date]])</f>
        <v>22</v>
      </c>
      <c r="F4903">
        <v>19</v>
      </c>
      <c r="G4903">
        <f>WEEKDAY(Tbl_Hourly_Gen[[#This Row],[Date]])</f>
        <v>2</v>
      </c>
      <c r="H4903" s="7" t="s">
        <v>14</v>
      </c>
      <c r="I4903" s="5">
        <v>0</v>
      </c>
    </row>
    <row r="4904" spans="2:9">
      <c r="B4904" s="11">
        <f>IF(B4903+IF(Tbl_Hourly_Gen[[#This Row],[Hour]]=24,1,0)&lt;Date_End,B4903+IF(Tbl_Hourly_Gen[[#This Row],[Hour]]=24,1,0),0)</f>
        <v>45495</v>
      </c>
      <c r="C4904" s="29">
        <f>Tbl_Hourly_Gen[[#This Row],[Hour]]/24</f>
        <v>0.83333333333333337</v>
      </c>
      <c r="D4904">
        <f>MONTH(Tbl_Hourly_Gen[[#This Row],[Date]])</f>
        <v>7</v>
      </c>
      <c r="E4904">
        <f>DAY(Tbl_Hourly_Gen[[#This Row],[Date]])</f>
        <v>22</v>
      </c>
      <c r="F4904">
        <v>20</v>
      </c>
      <c r="G4904">
        <f>WEEKDAY(Tbl_Hourly_Gen[[#This Row],[Date]])</f>
        <v>2</v>
      </c>
      <c r="H4904" s="7" t="s">
        <v>14</v>
      </c>
      <c r="I4904" s="5">
        <v>0</v>
      </c>
    </row>
    <row r="4905" spans="2:9">
      <c r="B4905" s="11">
        <f>IF(B4904+IF(Tbl_Hourly_Gen[[#This Row],[Hour]]=24,1,0)&lt;Date_End,B4904+IF(Tbl_Hourly_Gen[[#This Row],[Hour]]=24,1,0),0)</f>
        <v>45495</v>
      </c>
      <c r="C4905" s="29">
        <f>Tbl_Hourly_Gen[[#This Row],[Hour]]/24</f>
        <v>0.875</v>
      </c>
      <c r="D4905">
        <f>MONTH(Tbl_Hourly_Gen[[#This Row],[Date]])</f>
        <v>7</v>
      </c>
      <c r="E4905">
        <f>DAY(Tbl_Hourly_Gen[[#This Row],[Date]])</f>
        <v>22</v>
      </c>
      <c r="F4905">
        <v>21</v>
      </c>
      <c r="G4905">
        <f>WEEKDAY(Tbl_Hourly_Gen[[#This Row],[Date]])</f>
        <v>2</v>
      </c>
      <c r="H4905" s="7" t="s">
        <v>14</v>
      </c>
      <c r="I4905" s="5">
        <v>0</v>
      </c>
    </row>
    <row r="4906" spans="2:9">
      <c r="B4906" s="11">
        <f>IF(B4905+IF(Tbl_Hourly_Gen[[#This Row],[Hour]]=24,1,0)&lt;Date_End,B4905+IF(Tbl_Hourly_Gen[[#This Row],[Hour]]=24,1,0),0)</f>
        <v>45495</v>
      </c>
      <c r="C4906" s="29">
        <f>Tbl_Hourly_Gen[[#This Row],[Hour]]/24</f>
        <v>0.91666666666666663</v>
      </c>
      <c r="D4906">
        <f>MONTH(Tbl_Hourly_Gen[[#This Row],[Date]])</f>
        <v>7</v>
      </c>
      <c r="E4906">
        <f>DAY(Tbl_Hourly_Gen[[#This Row],[Date]])</f>
        <v>22</v>
      </c>
      <c r="F4906">
        <v>22</v>
      </c>
      <c r="G4906">
        <f>WEEKDAY(Tbl_Hourly_Gen[[#This Row],[Date]])</f>
        <v>2</v>
      </c>
      <c r="H4906" s="7" t="s">
        <v>14</v>
      </c>
      <c r="I4906" s="5">
        <v>0</v>
      </c>
    </row>
    <row r="4907" spans="2:9">
      <c r="B4907" s="11">
        <f>IF(B4906+IF(Tbl_Hourly_Gen[[#This Row],[Hour]]=24,1,0)&lt;Date_End,B4906+IF(Tbl_Hourly_Gen[[#This Row],[Hour]]=24,1,0),0)</f>
        <v>45495</v>
      </c>
      <c r="C4907" s="29">
        <f>Tbl_Hourly_Gen[[#This Row],[Hour]]/24</f>
        <v>0.95833333333333337</v>
      </c>
      <c r="D4907">
        <f>MONTH(Tbl_Hourly_Gen[[#This Row],[Date]])</f>
        <v>7</v>
      </c>
      <c r="E4907">
        <f>DAY(Tbl_Hourly_Gen[[#This Row],[Date]])</f>
        <v>22</v>
      </c>
      <c r="F4907">
        <v>23</v>
      </c>
      <c r="G4907">
        <f>WEEKDAY(Tbl_Hourly_Gen[[#This Row],[Date]])</f>
        <v>2</v>
      </c>
      <c r="H4907" s="7" t="s">
        <v>14</v>
      </c>
      <c r="I4907" s="5">
        <v>0</v>
      </c>
    </row>
    <row r="4908" spans="2:9">
      <c r="B4908" s="11">
        <f>IF(B4907+IF(Tbl_Hourly_Gen[[#This Row],[Hour]]=24,1,0)&lt;Date_End,B4907+IF(Tbl_Hourly_Gen[[#This Row],[Hour]]=24,1,0),0)</f>
        <v>45496</v>
      </c>
      <c r="C4908" s="29">
        <f>Tbl_Hourly_Gen[[#This Row],[Hour]]/24</f>
        <v>1</v>
      </c>
      <c r="D4908">
        <f>MONTH(Tbl_Hourly_Gen[[#This Row],[Date]])</f>
        <v>7</v>
      </c>
      <c r="E4908">
        <f>DAY(Tbl_Hourly_Gen[[#This Row],[Date]])</f>
        <v>23</v>
      </c>
      <c r="F4908">
        <v>24</v>
      </c>
      <c r="G4908">
        <f>WEEKDAY(Tbl_Hourly_Gen[[#This Row],[Date]])</f>
        <v>3</v>
      </c>
      <c r="H4908" s="7" t="s">
        <v>14</v>
      </c>
      <c r="I4908" s="5">
        <v>0</v>
      </c>
    </row>
    <row r="4909" spans="2:9">
      <c r="B4909" s="11">
        <f>IF(B4908+IF(Tbl_Hourly_Gen[[#This Row],[Hour]]=24,1,0)&lt;Date_End,B4908+IF(Tbl_Hourly_Gen[[#This Row],[Hour]]=24,1,0),0)</f>
        <v>45496</v>
      </c>
      <c r="C4909" s="29">
        <f>Tbl_Hourly_Gen[[#This Row],[Hour]]/24</f>
        <v>4.1666666666666664E-2</v>
      </c>
      <c r="D4909">
        <f>MONTH(Tbl_Hourly_Gen[[#This Row],[Date]])</f>
        <v>7</v>
      </c>
      <c r="E4909">
        <f>DAY(Tbl_Hourly_Gen[[#This Row],[Date]])</f>
        <v>23</v>
      </c>
      <c r="F4909">
        <v>1</v>
      </c>
      <c r="G4909">
        <f>WEEKDAY(Tbl_Hourly_Gen[[#This Row],[Date]])</f>
        <v>3</v>
      </c>
      <c r="H4909" s="7" t="s">
        <v>14</v>
      </c>
      <c r="I4909" s="5">
        <v>0</v>
      </c>
    </row>
    <row r="4910" spans="2:9">
      <c r="B4910" s="11">
        <f>IF(B4909+IF(Tbl_Hourly_Gen[[#This Row],[Hour]]=24,1,0)&lt;Date_End,B4909+IF(Tbl_Hourly_Gen[[#This Row],[Hour]]=24,1,0),0)</f>
        <v>45496</v>
      </c>
      <c r="C4910" s="29">
        <f>Tbl_Hourly_Gen[[#This Row],[Hour]]/24</f>
        <v>8.3333333333333329E-2</v>
      </c>
      <c r="D4910">
        <f>MONTH(Tbl_Hourly_Gen[[#This Row],[Date]])</f>
        <v>7</v>
      </c>
      <c r="E4910">
        <f>DAY(Tbl_Hourly_Gen[[#This Row],[Date]])</f>
        <v>23</v>
      </c>
      <c r="F4910">
        <v>2</v>
      </c>
      <c r="G4910">
        <f>WEEKDAY(Tbl_Hourly_Gen[[#This Row],[Date]])</f>
        <v>3</v>
      </c>
      <c r="H4910" s="7" t="s">
        <v>14</v>
      </c>
      <c r="I4910" s="5">
        <v>0</v>
      </c>
    </row>
    <row r="4911" spans="2:9">
      <c r="B4911" s="11">
        <f>IF(B4910+IF(Tbl_Hourly_Gen[[#This Row],[Hour]]=24,1,0)&lt;Date_End,B4910+IF(Tbl_Hourly_Gen[[#This Row],[Hour]]=24,1,0),0)</f>
        <v>45496</v>
      </c>
      <c r="C4911" s="29">
        <f>Tbl_Hourly_Gen[[#This Row],[Hour]]/24</f>
        <v>0.125</v>
      </c>
      <c r="D4911">
        <f>MONTH(Tbl_Hourly_Gen[[#This Row],[Date]])</f>
        <v>7</v>
      </c>
      <c r="E4911">
        <f>DAY(Tbl_Hourly_Gen[[#This Row],[Date]])</f>
        <v>23</v>
      </c>
      <c r="F4911">
        <v>3</v>
      </c>
      <c r="G4911">
        <f>WEEKDAY(Tbl_Hourly_Gen[[#This Row],[Date]])</f>
        <v>3</v>
      </c>
      <c r="H4911" s="7" t="s">
        <v>14</v>
      </c>
      <c r="I4911" s="5">
        <v>0</v>
      </c>
    </row>
    <row r="4912" spans="2:9">
      <c r="B4912" s="11">
        <f>IF(B4911+IF(Tbl_Hourly_Gen[[#This Row],[Hour]]=24,1,0)&lt;Date_End,B4911+IF(Tbl_Hourly_Gen[[#This Row],[Hour]]=24,1,0),0)</f>
        <v>45496</v>
      </c>
      <c r="C4912" s="29">
        <f>Tbl_Hourly_Gen[[#This Row],[Hour]]/24</f>
        <v>0.16666666666666666</v>
      </c>
      <c r="D4912">
        <f>MONTH(Tbl_Hourly_Gen[[#This Row],[Date]])</f>
        <v>7</v>
      </c>
      <c r="E4912">
        <f>DAY(Tbl_Hourly_Gen[[#This Row],[Date]])</f>
        <v>23</v>
      </c>
      <c r="F4912">
        <v>4</v>
      </c>
      <c r="G4912">
        <f>WEEKDAY(Tbl_Hourly_Gen[[#This Row],[Date]])</f>
        <v>3</v>
      </c>
      <c r="H4912" s="7" t="s">
        <v>14</v>
      </c>
      <c r="I4912" s="5">
        <v>0</v>
      </c>
    </row>
    <row r="4913" spans="2:9">
      <c r="B4913" s="11">
        <f>IF(B4912+IF(Tbl_Hourly_Gen[[#This Row],[Hour]]=24,1,0)&lt;Date_End,B4912+IF(Tbl_Hourly_Gen[[#This Row],[Hour]]=24,1,0),0)</f>
        <v>45496</v>
      </c>
      <c r="C4913" s="29">
        <f>Tbl_Hourly_Gen[[#This Row],[Hour]]/24</f>
        <v>0.20833333333333334</v>
      </c>
      <c r="D4913">
        <f>MONTH(Tbl_Hourly_Gen[[#This Row],[Date]])</f>
        <v>7</v>
      </c>
      <c r="E4913">
        <f>DAY(Tbl_Hourly_Gen[[#This Row],[Date]])</f>
        <v>23</v>
      </c>
      <c r="F4913">
        <v>5</v>
      </c>
      <c r="G4913">
        <f>WEEKDAY(Tbl_Hourly_Gen[[#This Row],[Date]])</f>
        <v>3</v>
      </c>
      <c r="H4913" s="7" t="s">
        <v>14</v>
      </c>
      <c r="I4913" s="5">
        <v>0</v>
      </c>
    </row>
    <row r="4914" spans="2:9">
      <c r="B4914" s="11">
        <f>IF(B4913+IF(Tbl_Hourly_Gen[[#This Row],[Hour]]=24,1,0)&lt;Date_End,B4913+IF(Tbl_Hourly_Gen[[#This Row],[Hour]]=24,1,0),0)</f>
        <v>45496</v>
      </c>
      <c r="C4914" s="29">
        <f>Tbl_Hourly_Gen[[#This Row],[Hour]]/24</f>
        <v>0.25</v>
      </c>
      <c r="D4914">
        <f>MONTH(Tbl_Hourly_Gen[[#This Row],[Date]])</f>
        <v>7</v>
      </c>
      <c r="E4914">
        <f>DAY(Tbl_Hourly_Gen[[#This Row],[Date]])</f>
        <v>23</v>
      </c>
      <c r="F4914">
        <v>6</v>
      </c>
      <c r="G4914">
        <f>WEEKDAY(Tbl_Hourly_Gen[[#This Row],[Date]])</f>
        <v>3</v>
      </c>
      <c r="H4914" s="7" t="s">
        <v>14</v>
      </c>
      <c r="I4914" s="5">
        <v>0</v>
      </c>
    </row>
    <row r="4915" spans="2:9">
      <c r="B4915" s="11">
        <f>IF(B4914+IF(Tbl_Hourly_Gen[[#This Row],[Hour]]=24,1,0)&lt;Date_End,B4914+IF(Tbl_Hourly_Gen[[#This Row],[Hour]]=24,1,0),0)</f>
        <v>45496</v>
      </c>
      <c r="C4915" s="29">
        <f>Tbl_Hourly_Gen[[#This Row],[Hour]]/24</f>
        <v>0.29166666666666669</v>
      </c>
      <c r="D4915">
        <f>MONTH(Tbl_Hourly_Gen[[#This Row],[Date]])</f>
        <v>7</v>
      </c>
      <c r="E4915">
        <f>DAY(Tbl_Hourly_Gen[[#This Row],[Date]])</f>
        <v>23</v>
      </c>
      <c r="F4915">
        <v>7</v>
      </c>
      <c r="G4915">
        <f>WEEKDAY(Tbl_Hourly_Gen[[#This Row],[Date]])</f>
        <v>3</v>
      </c>
      <c r="H4915" s="7" t="s">
        <v>14</v>
      </c>
      <c r="I4915" s="5">
        <v>0</v>
      </c>
    </row>
    <row r="4916" spans="2:9">
      <c r="B4916" s="11">
        <f>IF(B4915+IF(Tbl_Hourly_Gen[[#This Row],[Hour]]=24,1,0)&lt;Date_End,B4915+IF(Tbl_Hourly_Gen[[#This Row],[Hour]]=24,1,0),0)</f>
        <v>45496</v>
      </c>
      <c r="C4916" s="29">
        <f>Tbl_Hourly_Gen[[#This Row],[Hour]]/24</f>
        <v>0.33333333333333331</v>
      </c>
      <c r="D4916">
        <f>MONTH(Tbl_Hourly_Gen[[#This Row],[Date]])</f>
        <v>7</v>
      </c>
      <c r="E4916">
        <f>DAY(Tbl_Hourly_Gen[[#This Row],[Date]])</f>
        <v>23</v>
      </c>
      <c r="F4916">
        <v>8</v>
      </c>
      <c r="G4916">
        <f>WEEKDAY(Tbl_Hourly_Gen[[#This Row],[Date]])</f>
        <v>3</v>
      </c>
      <c r="H4916" s="7" t="s">
        <v>14</v>
      </c>
      <c r="I4916" s="5">
        <v>0</v>
      </c>
    </row>
    <row r="4917" spans="2:9">
      <c r="B4917" s="11">
        <f>IF(B4916+IF(Tbl_Hourly_Gen[[#This Row],[Hour]]=24,1,0)&lt;Date_End,B4916+IF(Tbl_Hourly_Gen[[#This Row],[Hour]]=24,1,0),0)</f>
        <v>45496</v>
      </c>
      <c r="C4917" s="29">
        <f>Tbl_Hourly_Gen[[#This Row],[Hour]]/24</f>
        <v>0.375</v>
      </c>
      <c r="D4917">
        <f>MONTH(Tbl_Hourly_Gen[[#This Row],[Date]])</f>
        <v>7</v>
      </c>
      <c r="E4917">
        <f>DAY(Tbl_Hourly_Gen[[#This Row],[Date]])</f>
        <v>23</v>
      </c>
      <c r="F4917">
        <v>9</v>
      </c>
      <c r="G4917">
        <f>WEEKDAY(Tbl_Hourly_Gen[[#This Row],[Date]])</f>
        <v>3</v>
      </c>
      <c r="H4917" s="7" t="s">
        <v>14</v>
      </c>
      <c r="I4917" s="5">
        <v>0</v>
      </c>
    </row>
    <row r="4918" spans="2:9">
      <c r="B4918" s="11">
        <f>IF(B4917+IF(Tbl_Hourly_Gen[[#This Row],[Hour]]=24,1,0)&lt;Date_End,B4917+IF(Tbl_Hourly_Gen[[#This Row],[Hour]]=24,1,0),0)</f>
        <v>45496</v>
      </c>
      <c r="C4918" s="29">
        <f>Tbl_Hourly_Gen[[#This Row],[Hour]]/24</f>
        <v>0.41666666666666669</v>
      </c>
      <c r="D4918">
        <f>MONTH(Tbl_Hourly_Gen[[#This Row],[Date]])</f>
        <v>7</v>
      </c>
      <c r="E4918">
        <f>DAY(Tbl_Hourly_Gen[[#This Row],[Date]])</f>
        <v>23</v>
      </c>
      <c r="F4918">
        <v>10</v>
      </c>
      <c r="G4918">
        <f>WEEKDAY(Tbl_Hourly_Gen[[#This Row],[Date]])</f>
        <v>3</v>
      </c>
      <c r="H4918" s="7" t="s">
        <v>14</v>
      </c>
      <c r="I4918" s="5">
        <v>0</v>
      </c>
    </row>
    <row r="4919" spans="2:9">
      <c r="B4919" s="11">
        <f>IF(B4918+IF(Tbl_Hourly_Gen[[#This Row],[Hour]]=24,1,0)&lt;Date_End,B4918+IF(Tbl_Hourly_Gen[[#This Row],[Hour]]=24,1,0),0)</f>
        <v>45496</v>
      </c>
      <c r="C4919" s="29">
        <f>Tbl_Hourly_Gen[[#This Row],[Hour]]/24</f>
        <v>0.45833333333333331</v>
      </c>
      <c r="D4919">
        <f>MONTH(Tbl_Hourly_Gen[[#This Row],[Date]])</f>
        <v>7</v>
      </c>
      <c r="E4919">
        <f>DAY(Tbl_Hourly_Gen[[#This Row],[Date]])</f>
        <v>23</v>
      </c>
      <c r="F4919">
        <v>11</v>
      </c>
      <c r="G4919">
        <f>WEEKDAY(Tbl_Hourly_Gen[[#This Row],[Date]])</f>
        <v>3</v>
      </c>
      <c r="H4919" s="7" t="s">
        <v>14</v>
      </c>
      <c r="I4919" s="5">
        <v>0</v>
      </c>
    </row>
    <row r="4920" spans="2:9">
      <c r="B4920" s="11">
        <f>IF(B4919+IF(Tbl_Hourly_Gen[[#This Row],[Hour]]=24,1,0)&lt;Date_End,B4919+IF(Tbl_Hourly_Gen[[#This Row],[Hour]]=24,1,0),0)</f>
        <v>45496</v>
      </c>
      <c r="C4920" s="29">
        <f>Tbl_Hourly_Gen[[#This Row],[Hour]]/24</f>
        <v>0.5</v>
      </c>
      <c r="D4920">
        <f>MONTH(Tbl_Hourly_Gen[[#This Row],[Date]])</f>
        <v>7</v>
      </c>
      <c r="E4920">
        <f>DAY(Tbl_Hourly_Gen[[#This Row],[Date]])</f>
        <v>23</v>
      </c>
      <c r="F4920">
        <v>12</v>
      </c>
      <c r="G4920">
        <f>WEEKDAY(Tbl_Hourly_Gen[[#This Row],[Date]])</f>
        <v>3</v>
      </c>
      <c r="H4920" s="7" t="s">
        <v>14</v>
      </c>
      <c r="I4920" s="5">
        <v>0</v>
      </c>
    </row>
    <row r="4921" spans="2:9">
      <c r="B4921" s="11">
        <f>IF(B4920+IF(Tbl_Hourly_Gen[[#This Row],[Hour]]=24,1,0)&lt;Date_End,B4920+IF(Tbl_Hourly_Gen[[#This Row],[Hour]]=24,1,0),0)</f>
        <v>45496</v>
      </c>
      <c r="C4921" s="29">
        <f>Tbl_Hourly_Gen[[#This Row],[Hour]]/24</f>
        <v>0.54166666666666663</v>
      </c>
      <c r="D4921">
        <f>MONTH(Tbl_Hourly_Gen[[#This Row],[Date]])</f>
        <v>7</v>
      </c>
      <c r="E4921">
        <f>DAY(Tbl_Hourly_Gen[[#This Row],[Date]])</f>
        <v>23</v>
      </c>
      <c r="F4921">
        <v>13</v>
      </c>
      <c r="G4921">
        <f>WEEKDAY(Tbl_Hourly_Gen[[#This Row],[Date]])</f>
        <v>3</v>
      </c>
      <c r="H4921" s="7" t="s">
        <v>14</v>
      </c>
      <c r="I4921" s="5">
        <v>0</v>
      </c>
    </row>
    <row r="4922" spans="2:9">
      <c r="B4922" s="11">
        <f>IF(B4921+IF(Tbl_Hourly_Gen[[#This Row],[Hour]]=24,1,0)&lt;Date_End,B4921+IF(Tbl_Hourly_Gen[[#This Row],[Hour]]=24,1,0),0)</f>
        <v>45496</v>
      </c>
      <c r="C4922" s="29">
        <f>Tbl_Hourly_Gen[[#This Row],[Hour]]/24</f>
        <v>0.58333333333333337</v>
      </c>
      <c r="D4922">
        <f>MONTH(Tbl_Hourly_Gen[[#This Row],[Date]])</f>
        <v>7</v>
      </c>
      <c r="E4922">
        <f>DAY(Tbl_Hourly_Gen[[#This Row],[Date]])</f>
        <v>23</v>
      </c>
      <c r="F4922">
        <v>14</v>
      </c>
      <c r="G4922">
        <f>WEEKDAY(Tbl_Hourly_Gen[[#This Row],[Date]])</f>
        <v>3</v>
      </c>
      <c r="H4922" s="7" t="s">
        <v>14</v>
      </c>
      <c r="I4922" s="5">
        <v>0</v>
      </c>
    </row>
    <row r="4923" spans="2:9">
      <c r="B4923" s="11">
        <f>IF(B4922+IF(Tbl_Hourly_Gen[[#This Row],[Hour]]=24,1,0)&lt;Date_End,B4922+IF(Tbl_Hourly_Gen[[#This Row],[Hour]]=24,1,0),0)</f>
        <v>45496</v>
      </c>
      <c r="C4923" s="29">
        <f>Tbl_Hourly_Gen[[#This Row],[Hour]]/24</f>
        <v>0.625</v>
      </c>
      <c r="D4923">
        <f>MONTH(Tbl_Hourly_Gen[[#This Row],[Date]])</f>
        <v>7</v>
      </c>
      <c r="E4923">
        <f>DAY(Tbl_Hourly_Gen[[#This Row],[Date]])</f>
        <v>23</v>
      </c>
      <c r="F4923">
        <v>15</v>
      </c>
      <c r="G4923">
        <f>WEEKDAY(Tbl_Hourly_Gen[[#This Row],[Date]])</f>
        <v>3</v>
      </c>
      <c r="H4923" s="7" t="s">
        <v>14</v>
      </c>
      <c r="I4923" s="5">
        <v>0</v>
      </c>
    </row>
    <row r="4924" spans="2:9">
      <c r="B4924" s="11">
        <f>IF(B4923+IF(Tbl_Hourly_Gen[[#This Row],[Hour]]=24,1,0)&lt;Date_End,B4923+IF(Tbl_Hourly_Gen[[#This Row],[Hour]]=24,1,0),0)</f>
        <v>45496</v>
      </c>
      <c r="C4924" s="29">
        <f>Tbl_Hourly_Gen[[#This Row],[Hour]]/24</f>
        <v>0.66666666666666663</v>
      </c>
      <c r="D4924">
        <f>MONTH(Tbl_Hourly_Gen[[#This Row],[Date]])</f>
        <v>7</v>
      </c>
      <c r="E4924">
        <f>DAY(Tbl_Hourly_Gen[[#This Row],[Date]])</f>
        <v>23</v>
      </c>
      <c r="F4924">
        <v>16</v>
      </c>
      <c r="G4924">
        <f>WEEKDAY(Tbl_Hourly_Gen[[#This Row],[Date]])</f>
        <v>3</v>
      </c>
      <c r="H4924" s="7" t="s">
        <v>14</v>
      </c>
      <c r="I4924" s="5">
        <v>0</v>
      </c>
    </row>
    <row r="4925" spans="2:9">
      <c r="B4925" s="11">
        <f>IF(B4924+IF(Tbl_Hourly_Gen[[#This Row],[Hour]]=24,1,0)&lt;Date_End,B4924+IF(Tbl_Hourly_Gen[[#This Row],[Hour]]=24,1,0),0)</f>
        <v>45496</v>
      </c>
      <c r="C4925" s="29">
        <f>Tbl_Hourly_Gen[[#This Row],[Hour]]/24</f>
        <v>0.70833333333333337</v>
      </c>
      <c r="D4925">
        <f>MONTH(Tbl_Hourly_Gen[[#This Row],[Date]])</f>
        <v>7</v>
      </c>
      <c r="E4925">
        <f>DAY(Tbl_Hourly_Gen[[#This Row],[Date]])</f>
        <v>23</v>
      </c>
      <c r="F4925">
        <v>17</v>
      </c>
      <c r="G4925">
        <f>WEEKDAY(Tbl_Hourly_Gen[[#This Row],[Date]])</f>
        <v>3</v>
      </c>
      <c r="H4925" s="7" t="s">
        <v>14</v>
      </c>
      <c r="I4925" s="5">
        <v>0</v>
      </c>
    </row>
    <row r="4926" spans="2:9">
      <c r="B4926" s="11">
        <f>IF(B4925+IF(Tbl_Hourly_Gen[[#This Row],[Hour]]=24,1,0)&lt;Date_End,B4925+IF(Tbl_Hourly_Gen[[#This Row],[Hour]]=24,1,0),0)</f>
        <v>45496</v>
      </c>
      <c r="C4926" s="29">
        <f>Tbl_Hourly_Gen[[#This Row],[Hour]]/24</f>
        <v>0.75</v>
      </c>
      <c r="D4926">
        <f>MONTH(Tbl_Hourly_Gen[[#This Row],[Date]])</f>
        <v>7</v>
      </c>
      <c r="E4926">
        <f>DAY(Tbl_Hourly_Gen[[#This Row],[Date]])</f>
        <v>23</v>
      </c>
      <c r="F4926">
        <v>18</v>
      </c>
      <c r="G4926">
        <f>WEEKDAY(Tbl_Hourly_Gen[[#This Row],[Date]])</f>
        <v>3</v>
      </c>
      <c r="H4926" s="7" t="s">
        <v>14</v>
      </c>
      <c r="I4926" s="5">
        <v>0</v>
      </c>
    </row>
    <row r="4927" spans="2:9">
      <c r="B4927" s="11">
        <f>IF(B4926+IF(Tbl_Hourly_Gen[[#This Row],[Hour]]=24,1,0)&lt;Date_End,B4926+IF(Tbl_Hourly_Gen[[#This Row],[Hour]]=24,1,0),0)</f>
        <v>45496</v>
      </c>
      <c r="C4927" s="29">
        <f>Tbl_Hourly_Gen[[#This Row],[Hour]]/24</f>
        <v>0.79166666666666663</v>
      </c>
      <c r="D4927">
        <f>MONTH(Tbl_Hourly_Gen[[#This Row],[Date]])</f>
        <v>7</v>
      </c>
      <c r="E4927">
        <f>DAY(Tbl_Hourly_Gen[[#This Row],[Date]])</f>
        <v>23</v>
      </c>
      <c r="F4927">
        <v>19</v>
      </c>
      <c r="G4927">
        <f>WEEKDAY(Tbl_Hourly_Gen[[#This Row],[Date]])</f>
        <v>3</v>
      </c>
      <c r="H4927" s="7" t="s">
        <v>14</v>
      </c>
      <c r="I4927" s="5">
        <v>0</v>
      </c>
    </row>
    <row r="4928" spans="2:9">
      <c r="B4928" s="11">
        <f>IF(B4927+IF(Tbl_Hourly_Gen[[#This Row],[Hour]]=24,1,0)&lt;Date_End,B4927+IF(Tbl_Hourly_Gen[[#This Row],[Hour]]=24,1,0),0)</f>
        <v>45496</v>
      </c>
      <c r="C4928" s="29">
        <f>Tbl_Hourly_Gen[[#This Row],[Hour]]/24</f>
        <v>0.83333333333333337</v>
      </c>
      <c r="D4928">
        <f>MONTH(Tbl_Hourly_Gen[[#This Row],[Date]])</f>
        <v>7</v>
      </c>
      <c r="E4928">
        <f>DAY(Tbl_Hourly_Gen[[#This Row],[Date]])</f>
        <v>23</v>
      </c>
      <c r="F4928">
        <v>20</v>
      </c>
      <c r="G4928">
        <f>WEEKDAY(Tbl_Hourly_Gen[[#This Row],[Date]])</f>
        <v>3</v>
      </c>
      <c r="H4928" s="7" t="s">
        <v>14</v>
      </c>
      <c r="I4928" s="5">
        <v>0</v>
      </c>
    </row>
    <row r="4929" spans="2:9">
      <c r="B4929" s="11">
        <f>IF(B4928+IF(Tbl_Hourly_Gen[[#This Row],[Hour]]=24,1,0)&lt;Date_End,B4928+IF(Tbl_Hourly_Gen[[#This Row],[Hour]]=24,1,0),0)</f>
        <v>45496</v>
      </c>
      <c r="C4929" s="29">
        <f>Tbl_Hourly_Gen[[#This Row],[Hour]]/24</f>
        <v>0.875</v>
      </c>
      <c r="D4929">
        <f>MONTH(Tbl_Hourly_Gen[[#This Row],[Date]])</f>
        <v>7</v>
      </c>
      <c r="E4929">
        <f>DAY(Tbl_Hourly_Gen[[#This Row],[Date]])</f>
        <v>23</v>
      </c>
      <c r="F4929">
        <v>21</v>
      </c>
      <c r="G4929">
        <f>WEEKDAY(Tbl_Hourly_Gen[[#This Row],[Date]])</f>
        <v>3</v>
      </c>
      <c r="H4929" s="7" t="s">
        <v>14</v>
      </c>
      <c r="I4929" s="5">
        <v>0</v>
      </c>
    </row>
    <row r="4930" spans="2:9">
      <c r="B4930" s="11">
        <f>IF(B4929+IF(Tbl_Hourly_Gen[[#This Row],[Hour]]=24,1,0)&lt;Date_End,B4929+IF(Tbl_Hourly_Gen[[#This Row],[Hour]]=24,1,0),0)</f>
        <v>45496</v>
      </c>
      <c r="C4930" s="29">
        <f>Tbl_Hourly_Gen[[#This Row],[Hour]]/24</f>
        <v>0.91666666666666663</v>
      </c>
      <c r="D4930">
        <f>MONTH(Tbl_Hourly_Gen[[#This Row],[Date]])</f>
        <v>7</v>
      </c>
      <c r="E4930">
        <f>DAY(Tbl_Hourly_Gen[[#This Row],[Date]])</f>
        <v>23</v>
      </c>
      <c r="F4930">
        <v>22</v>
      </c>
      <c r="G4930">
        <f>WEEKDAY(Tbl_Hourly_Gen[[#This Row],[Date]])</f>
        <v>3</v>
      </c>
      <c r="H4930" s="7" t="s">
        <v>14</v>
      </c>
      <c r="I4930" s="5">
        <v>0</v>
      </c>
    </row>
    <row r="4931" spans="2:9">
      <c r="B4931" s="11">
        <f>IF(B4930+IF(Tbl_Hourly_Gen[[#This Row],[Hour]]=24,1,0)&lt;Date_End,B4930+IF(Tbl_Hourly_Gen[[#This Row],[Hour]]=24,1,0),0)</f>
        <v>45496</v>
      </c>
      <c r="C4931" s="29">
        <f>Tbl_Hourly_Gen[[#This Row],[Hour]]/24</f>
        <v>0.95833333333333337</v>
      </c>
      <c r="D4931">
        <f>MONTH(Tbl_Hourly_Gen[[#This Row],[Date]])</f>
        <v>7</v>
      </c>
      <c r="E4931">
        <f>DAY(Tbl_Hourly_Gen[[#This Row],[Date]])</f>
        <v>23</v>
      </c>
      <c r="F4931">
        <v>23</v>
      </c>
      <c r="G4931">
        <f>WEEKDAY(Tbl_Hourly_Gen[[#This Row],[Date]])</f>
        <v>3</v>
      </c>
      <c r="H4931" s="7" t="s">
        <v>14</v>
      </c>
      <c r="I4931" s="5">
        <v>0</v>
      </c>
    </row>
    <row r="4932" spans="2:9">
      <c r="B4932" s="11">
        <f>IF(B4931+IF(Tbl_Hourly_Gen[[#This Row],[Hour]]=24,1,0)&lt;Date_End,B4931+IF(Tbl_Hourly_Gen[[#This Row],[Hour]]=24,1,0),0)</f>
        <v>45497</v>
      </c>
      <c r="C4932" s="29">
        <f>Tbl_Hourly_Gen[[#This Row],[Hour]]/24</f>
        <v>1</v>
      </c>
      <c r="D4932">
        <f>MONTH(Tbl_Hourly_Gen[[#This Row],[Date]])</f>
        <v>7</v>
      </c>
      <c r="E4932">
        <f>DAY(Tbl_Hourly_Gen[[#This Row],[Date]])</f>
        <v>24</v>
      </c>
      <c r="F4932">
        <v>24</v>
      </c>
      <c r="G4932">
        <f>WEEKDAY(Tbl_Hourly_Gen[[#This Row],[Date]])</f>
        <v>4</v>
      </c>
      <c r="H4932" s="7" t="s">
        <v>14</v>
      </c>
      <c r="I4932" s="5">
        <v>0</v>
      </c>
    </row>
    <row r="4933" spans="2:9">
      <c r="B4933" s="11">
        <f>IF(B4932+IF(Tbl_Hourly_Gen[[#This Row],[Hour]]=24,1,0)&lt;Date_End,B4932+IF(Tbl_Hourly_Gen[[#This Row],[Hour]]=24,1,0),0)</f>
        <v>45497</v>
      </c>
      <c r="C4933" s="29">
        <f>Tbl_Hourly_Gen[[#This Row],[Hour]]/24</f>
        <v>4.1666666666666664E-2</v>
      </c>
      <c r="D4933">
        <f>MONTH(Tbl_Hourly_Gen[[#This Row],[Date]])</f>
        <v>7</v>
      </c>
      <c r="E4933">
        <f>DAY(Tbl_Hourly_Gen[[#This Row],[Date]])</f>
        <v>24</v>
      </c>
      <c r="F4933">
        <v>1</v>
      </c>
      <c r="G4933">
        <f>WEEKDAY(Tbl_Hourly_Gen[[#This Row],[Date]])</f>
        <v>4</v>
      </c>
      <c r="H4933" s="7" t="s">
        <v>14</v>
      </c>
      <c r="I4933" s="5">
        <v>0</v>
      </c>
    </row>
    <row r="4934" spans="2:9">
      <c r="B4934" s="11">
        <f>IF(B4933+IF(Tbl_Hourly_Gen[[#This Row],[Hour]]=24,1,0)&lt;Date_End,B4933+IF(Tbl_Hourly_Gen[[#This Row],[Hour]]=24,1,0),0)</f>
        <v>45497</v>
      </c>
      <c r="C4934" s="29">
        <f>Tbl_Hourly_Gen[[#This Row],[Hour]]/24</f>
        <v>8.3333333333333329E-2</v>
      </c>
      <c r="D4934">
        <f>MONTH(Tbl_Hourly_Gen[[#This Row],[Date]])</f>
        <v>7</v>
      </c>
      <c r="E4934">
        <f>DAY(Tbl_Hourly_Gen[[#This Row],[Date]])</f>
        <v>24</v>
      </c>
      <c r="F4934">
        <v>2</v>
      </c>
      <c r="G4934">
        <f>WEEKDAY(Tbl_Hourly_Gen[[#This Row],[Date]])</f>
        <v>4</v>
      </c>
      <c r="H4934" s="7" t="s">
        <v>14</v>
      </c>
      <c r="I4934" s="5">
        <v>0</v>
      </c>
    </row>
    <row r="4935" spans="2:9">
      <c r="B4935" s="11">
        <f>IF(B4934+IF(Tbl_Hourly_Gen[[#This Row],[Hour]]=24,1,0)&lt;Date_End,B4934+IF(Tbl_Hourly_Gen[[#This Row],[Hour]]=24,1,0),0)</f>
        <v>45497</v>
      </c>
      <c r="C4935" s="29">
        <f>Tbl_Hourly_Gen[[#This Row],[Hour]]/24</f>
        <v>0.125</v>
      </c>
      <c r="D4935">
        <f>MONTH(Tbl_Hourly_Gen[[#This Row],[Date]])</f>
        <v>7</v>
      </c>
      <c r="E4935">
        <f>DAY(Tbl_Hourly_Gen[[#This Row],[Date]])</f>
        <v>24</v>
      </c>
      <c r="F4935">
        <v>3</v>
      </c>
      <c r="G4935">
        <f>WEEKDAY(Tbl_Hourly_Gen[[#This Row],[Date]])</f>
        <v>4</v>
      </c>
      <c r="H4935" s="7" t="s">
        <v>14</v>
      </c>
      <c r="I4935" s="5">
        <v>0</v>
      </c>
    </row>
    <row r="4936" spans="2:9">
      <c r="B4936" s="11">
        <f>IF(B4935+IF(Tbl_Hourly_Gen[[#This Row],[Hour]]=24,1,0)&lt;Date_End,B4935+IF(Tbl_Hourly_Gen[[#This Row],[Hour]]=24,1,0),0)</f>
        <v>45497</v>
      </c>
      <c r="C4936" s="29">
        <f>Tbl_Hourly_Gen[[#This Row],[Hour]]/24</f>
        <v>0.16666666666666666</v>
      </c>
      <c r="D4936">
        <f>MONTH(Tbl_Hourly_Gen[[#This Row],[Date]])</f>
        <v>7</v>
      </c>
      <c r="E4936">
        <f>DAY(Tbl_Hourly_Gen[[#This Row],[Date]])</f>
        <v>24</v>
      </c>
      <c r="F4936">
        <v>4</v>
      </c>
      <c r="G4936">
        <f>WEEKDAY(Tbl_Hourly_Gen[[#This Row],[Date]])</f>
        <v>4</v>
      </c>
      <c r="H4936" s="7" t="s">
        <v>14</v>
      </c>
      <c r="I4936" s="5">
        <v>0</v>
      </c>
    </row>
    <row r="4937" spans="2:9">
      <c r="B4937" s="11">
        <f>IF(B4936+IF(Tbl_Hourly_Gen[[#This Row],[Hour]]=24,1,0)&lt;Date_End,B4936+IF(Tbl_Hourly_Gen[[#This Row],[Hour]]=24,1,0),0)</f>
        <v>45497</v>
      </c>
      <c r="C4937" s="29">
        <f>Tbl_Hourly_Gen[[#This Row],[Hour]]/24</f>
        <v>0.20833333333333334</v>
      </c>
      <c r="D4937">
        <f>MONTH(Tbl_Hourly_Gen[[#This Row],[Date]])</f>
        <v>7</v>
      </c>
      <c r="E4937">
        <f>DAY(Tbl_Hourly_Gen[[#This Row],[Date]])</f>
        <v>24</v>
      </c>
      <c r="F4937">
        <v>5</v>
      </c>
      <c r="G4937">
        <f>WEEKDAY(Tbl_Hourly_Gen[[#This Row],[Date]])</f>
        <v>4</v>
      </c>
      <c r="H4937" s="7" t="s">
        <v>14</v>
      </c>
      <c r="I4937" s="5">
        <v>0</v>
      </c>
    </row>
    <row r="4938" spans="2:9">
      <c r="B4938" s="11">
        <f>IF(B4937+IF(Tbl_Hourly_Gen[[#This Row],[Hour]]=24,1,0)&lt;Date_End,B4937+IF(Tbl_Hourly_Gen[[#This Row],[Hour]]=24,1,0),0)</f>
        <v>45497</v>
      </c>
      <c r="C4938" s="29">
        <f>Tbl_Hourly_Gen[[#This Row],[Hour]]/24</f>
        <v>0.25</v>
      </c>
      <c r="D4938">
        <f>MONTH(Tbl_Hourly_Gen[[#This Row],[Date]])</f>
        <v>7</v>
      </c>
      <c r="E4938">
        <f>DAY(Tbl_Hourly_Gen[[#This Row],[Date]])</f>
        <v>24</v>
      </c>
      <c r="F4938">
        <v>6</v>
      </c>
      <c r="G4938">
        <f>WEEKDAY(Tbl_Hourly_Gen[[#This Row],[Date]])</f>
        <v>4</v>
      </c>
      <c r="H4938" s="7" t="s">
        <v>14</v>
      </c>
      <c r="I4938" s="5">
        <v>0</v>
      </c>
    </row>
    <row r="4939" spans="2:9">
      <c r="B4939" s="11">
        <f>IF(B4938+IF(Tbl_Hourly_Gen[[#This Row],[Hour]]=24,1,0)&lt;Date_End,B4938+IF(Tbl_Hourly_Gen[[#This Row],[Hour]]=24,1,0),0)</f>
        <v>45497</v>
      </c>
      <c r="C4939" s="29">
        <f>Tbl_Hourly_Gen[[#This Row],[Hour]]/24</f>
        <v>0.29166666666666669</v>
      </c>
      <c r="D4939">
        <f>MONTH(Tbl_Hourly_Gen[[#This Row],[Date]])</f>
        <v>7</v>
      </c>
      <c r="E4939">
        <f>DAY(Tbl_Hourly_Gen[[#This Row],[Date]])</f>
        <v>24</v>
      </c>
      <c r="F4939">
        <v>7</v>
      </c>
      <c r="G4939">
        <f>WEEKDAY(Tbl_Hourly_Gen[[#This Row],[Date]])</f>
        <v>4</v>
      </c>
      <c r="H4939" s="7" t="s">
        <v>14</v>
      </c>
      <c r="I4939" s="5">
        <v>0</v>
      </c>
    </row>
    <row r="4940" spans="2:9">
      <c r="B4940" s="11">
        <f>IF(B4939+IF(Tbl_Hourly_Gen[[#This Row],[Hour]]=24,1,0)&lt;Date_End,B4939+IF(Tbl_Hourly_Gen[[#This Row],[Hour]]=24,1,0),0)</f>
        <v>45497</v>
      </c>
      <c r="C4940" s="29">
        <f>Tbl_Hourly_Gen[[#This Row],[Hour]]/24</f>
        <v>0.33333333333333331</v>
      </c>
      <c r="D4940">
        <f>MONTH(Tbl_Hourly_Gen[[#This Row],[Date]])</f>
        <v>7</v>
      </c>
      <c r="E4940">
        <f>DAY(Tbl_Hourly_Gen[[#This Row],[Date]])</f>
        <v>24</v>
      </c>
      <c r="F4940">
        <v>8</v>
      </c>
      <c r="G4940">
        <f>WEEKDAY(Tbl_Hourly_Gen[[#This Row],[Date]])</f>
        <v>4</v>
      </c>
      <c r="H4940" s="7" t="s">
        <v>14</v>
      </c>
      <c r="I4940" s="5">
        <v>0</v>
      </c>
    </row>
    <row r="4941" spans="2:9">
      <c r="B4941" s="11">
        <f>IF(B4940+IF(Tbl_Hourly_Gen[[#This Row],[Hour]]=24,1,0)&lt;Date_End,B4940+IF(Tbl_Hourly_Gen[[#This Row],[Hour]]=24,1,0),0)</f>
        <v>45497</v>
      </c>
      <c r="C4941" s="29">
        <f>Tbl_Hourly_Gen[[#This Row],[Hour]]/24</f>
        <v>0.375</v>
      </c>
      <c r="D4941">
        <f>MONTH(Tbl_Hourly_Gen[[#This Row],[Date]])</f>
        <v>7</v>
      </c>
      <c r="E4941">
        <f>DAY(Tbl_Hourly_Gen[[#This Row],[Date]])</f>
        <v>24</v>
      </c>
      <c r="F4941">
        <v>9</v>
      </c>
      <c r="G4941">
        <f>WEEKDAY(Tbl_Hourly_Gen[[#This Row],[Date]])</f>
        <v>4</v>
      </c>
      <c r="H4941" s="7" t="s">
        <v>14</v>
      </c>
      <c r="I4941" s="5">
        <v>0</v>
      </c>
    </row>
    <row r="4942" spans="2:9">
      <c r="B4942" s="11">
        <f>IF(B4941+IF(Tbl_Hourly_Gen[[#This Row],[Hour]]=24,1,0)&lt;Date_End,B4941+IF(Tbl_Hourly_Gen[[#This Row],[Hour]]=24,1,0),0)</f>
        <v>45497</v>
      </c>
      <c r="C4942" s="29">
        <f>Tbl_Hourly_Gen[[#This Row],[Hour]]/24</f>
        <v>0.41666666666666669</v>
      </c>
      <c r="D4942">
        <f>MONTH(Tbl_Hourly_Gen[[#This Row],[Date]])</f>
        <v>7</v>
      </c>
      <c r="E4942">
        <f>DAY(Tbl_Hourly_Gen[[#This Row],[Date]])</f>
        <v>24</v>
      </c>
      <c r="F4942">
        <v>10</v>
      </c>
      <c r="G4942">
        <f>WEEKDAY(Tbl_Hourly_Gen[[#This Row],[Date]])</f>
        <v>4</v>
      </c>
      <c r="H4942" s="7" t="s">
        <v>14</v>
      </c>
      <c r="I4942" s="5">
        <v>0</v>
      </c>
    </row>
    <row r="4943" spans="2:9">
      <c r="B4943" s="11">
        <f>IF(B4942+IF(Tbl_Hourly_Gen[[#This Row],[Hour]]=24,1,0)&lt;Date_End,B4942+IF(Tbl_Hourly_Gen[[#This Row],[Hour]]=24,1,0),0)</f>
        <v>45497</v>
      </c>
      <c r="C4943" s="29">
        <f>Tbl_Hourly_Gen[[#This Row],[Hour]]/24</f>
        <v>0.45833333333333331</v>
      </c>
      <c r="D4943">
        <f>MONTH(Tbl_Hourly_Gen[[#This Row],[Date]])</f>
        <v>7</v>
      </c>
      <c r="E4943">
        <f>DAY(Tbl_Hourly_Gen[[#This Row],[Date]])</f>
        <v>24</v>
      </c>
      <c r="F4943">
        <v>11</v>
      </c>
      <c r="G4943">
        <f>WEEKDAY(Tbl_Hourly_Gen[[#This Row],[Date]])</f>
        <v>4</v>
      </c>
      <c r="H4943" s="7" t="s">
        <v>14</v>
      </c>
      <c r="I4943" s="5">
        <v>0</v>
      </c>
    </row>
    <row r="4944" spans="2:9">
      <c r="B4944" s="11">
        <f>IF(B4943+IF(Tbl_Hourly_Gen[[#This Row],[Hour]]=24,1,0)&lt;Date_End,B4943+IF(Tbl_Hourly_Gen[[#This Row],[Hour]]=24,1,0),0)</f>
        <v>45497</v>
      </c>
      <c r="C4944" s="29">
        <f>Tbl_Hourly_Gen[[#This Row],[Hour]]/24</f>
        <v>0.5</v>
      </c>
      <c r="D4944">
        <f>MONTH(Tbl_Hourly_Gen[[#This Row],[Date]])</f>
        <v>7</v>
      </c>
      <c r="E4944">
        <f>DAY(Tbl_Hourly_Gen[[#This Row],[Date]])</f>
        <v>24</v>
      </c>
      <c r="F4944">
        <v>12</v>
      </c>
      <c r="G4944">
        <f>WEEKDAY(Tbl_Hourly_Gen[[#This Row],[Date]])</f>
        <v>4</v>
      </c>
      <c r="H4944" s="7" t="s">
        <v>14</v>
      </c>
      <c r="I4944" s="5">
        <v>0</v>
      </c>
    </row>
    <row r="4945" spans="2:9">
      <c r="B4945" s="11">
        <f>IF(B4944+IF(Tbl_Hourly_Gen[[#This Row],[Hour]]=24,1,0)&lt;Date_End,B4944+IF(Tbl_Hourly_Gen[[#This Row],[Hour]]=24,1,0),0)</f>
        <v>45497</v>
      </c>
      <c r="C4945" s="29">
        <f>Tbl_Hourly_Gen[[#This Row],[Hour]]/24</f>
        <v>0.54166666666666663</v>
      </c>
      <c r="D4945">
        <f>MONTH(Tbl_Hourly_Gen[[#This Row],[Date]])</f>
        <v>7</v>
      </c>
      <c r="E4945">
        <f>DAY(Tbl_Hourly_Gen[[#This Row],[Date]])</f>
        <v>24</v>
      </c>
      <c r="F4945">
        <v>13</v>
      </c>
      <c r="G4945">
        <f>WEEKDAY(Tbl_Hourly_Gen[[#This Row],[Date]])</f>
        <v>4</v>
      </c>
      <c r="H4945" s="7" t="s">
        <v>14</v>
      </c>
      <c r="I4945" s="5">
        <v>0</v>
      </c>
    </row>
    <row r="4946" spans="2:9">
      <c r="B4946" s="11">
        <f>IF(B4945+IF(Tbl_Hourly_Gen[[#This Row],[Hour]]=24,1,0)&lt;Date_End,B4945+IF(Tbl_Hourly_Gen[[#This Row],[Hour]]=24,1,0),0)</f>
        <v>45497</v>
      </c>
      <c r="C4946" s="29">
        <f>Tbl_Hourly_Gen[[#This Row],[Hour]]/24</f>
        <v>0.58333333333333337</v>
      </c>
      <c r="D4946">
        <f>MONTH(Tbl_Hourly_Gen[[#This Row],[Date]])</f>
        <v>7</v>
      </c>
      <c r="E4946">
        <f>DAY(Tbl_Hourly_Gen[[#This Row],[Date]])</f>
        <v>24</v>
      </c>
      <c r="F4946">
        <v>14</v>
      </c>
      <c r="G4946">
        <f>WEEKDAY(Tbl_Hourly_Gen[[#This Row],[Date]])</f>
        <v>4</v>
      </c>
      <c r="H4946" s="7" t="s">
        <v>14</v>
      </c>
      <c r="I4946" s="5">
        <v>0</v>
      </c>
    </row>
    <row r="4947" spans="2:9">
      <c r="B4947" s="11">
        <f>IF(B4946+IF(Tbl_Hourly_Gen[[#This Row],[Hour]]=24,1,0)&lt;Date_End,B4946+IF(Tbl_Hourly_Gen[[#This Row],[Hour]]=24,1,0),0)</f>
        <v>45497</v>
      </c>
      <c r="C4947" s="29">
        <f>Tbl_Hourly_Gen[[#This Row],[Hour]]/24</f>
        <v>0.625</v>
      </c>
      <c r="D4947">
        <f>MONTH(Tbl_Hourly_Gen[[#This Row],[Date]])</f>
        <v>7</v>
      </c>
      <c r="E4947">
        <f>DAY(Tbl_Hourly_Gen[[#This Row],[Date]])</f>
        <v>24</v>
      </c>
      <c r="F4947">
        <v>15</v>
      </c>
      <c r="G4947">
        <f>WEEKDAY(Tbl_Hourly_Gen[[#This Row],[Date]])</f>
        <v>4</v>
      </c>
      <c r="H4947" s="7" t="s">
        <v>14</v>
      </c>
      <c r="I4947" s="5">
        <v>0</v>
      </c>
    </row>
    <row r="4948" spans="2:9">
      <c r="B4948" s="11">
        <f>IF(B4947+IF(Tbl_Hourly_Gen[[#This Row],[Hour]]=24,1,0)&lt;Date_End,B4947+IF(Tbl_Hourly_Gen[[#This Row],[Hour]]=24,1,0),0)</f>
        <v>45497</v>
      </c>
      <c r="C4948" s="29">
        <f>Tbl_Hourly_Gen[[#This Row],[Hour]]/24</f>
        <v>0.66666666666666663</v>
      </c>
      <c r="D4948">
        <f>MONTH(Tbl_Hourly_Gen[[#This Row],[Date]])</f>
        <v>7</v>
      </c>
      <c r="E4948">
        <f>DAY(Tbl_Hourly_Gen[[#This Row],[Date]])</f>
        <v>24</v>
      </c>
      <c r="F4948">
        <v>16</v>
      </c>
      <c r="G4948">
        <f>WEEKDAY(Tbl_Hourly_Gen[[#This Row],[Date]])</f>
        <v>4</v>
      </c>
      <c r="H4948" s="7" t="s">
        <v>14</v>
      </c>
      <c r="I4948" s="5">
        <v>0</v>
      </c>
    </row>
    <row r="4949" spans="2:9">
      <c r="B4949" s="11">
        <f>IF(B4948+IF(Tbl_Hourly_Gen[[#This Row],[Hour]]=24,1,0)&lt;Date_End,B4948+IF(Tbl_Hourly_Gen[[#This Row],[Hour]]=24,1,0),0)</f>
        <v>45497</v>
      </c>
      <c r="C4949" s="29">
        <f>Tbl_Hourly_Gen[[#This Row],[Hour]]/24</f>
        <v>0.70833333333333337</v>
      </c>
      <c r="D4949">
        <f>MONTH(Tbl_Hourly_Gen[[#This Row],[Date]])</f>
        <v>7</v>
      </c>
      <c r="E4949">
        <f>DAY(Tbl_Hourly_Gen[[#This Row],[Date]])</f>
        <v>24</v>
      </c>
      <c r="F4949">
        <v>17</v>
      </c>
      <c r="G4949">
        <f>WEEKDAY(Tbl_Hourly_Gen[[#This Row],[Date]])</f>
        <v>4</v>
      </c>
      <c r="H4949" s="7" t="s">
        <v>14</v>
      </c>
      <c r="I4949" s="5">
        <v>0</v>
      </c>
    </row>
    <row r="4950" spans="2:9">
      <c r="B4950" s="11">
        <f>IF(B4949+IF(Tbl_Hourly_Gen[[#This Row],[Hour]]=24,1,0)&lt;Date_End,B4949+IF(Tbl_Hourly_Gen[[#This Row],[Hour]]=24,1,0),0)</f>
        <v>45497</v>
      </c>
      <c r="C4950" s="29">
        <f>Tbl_Hourly_Gen[[#This Row],[Hour]]/24</f>
        <v>0.75</v>
      </c>
      <c r="D4950">
        <f>MONTH(Tbl_Hourly_Gen[[#This Row],[Date]])</f>
        <v>7</v>
      </c>
      <c r="E4950">
        <f>DAY(Tbl_Hourly_Gen[[#This Row],[Date]])</f>
        <v>24</v>
      </c>
      <c r="F4950">
        <v>18</v>
      </c>
      <c r="G4950">
        <f>WEEKDAY(Tbl_Hourly_Gen[[#This Row],[Date]])</f>
        <v>4</v>
      </c>
      <c r="H4950" s="7" t="s">
        <v>14</v>
      </c>
      <c r="I4950" s="5">
        <v>0</v>
      </c>
    </row>
    <row r="4951" spans="2:9">
      <c r="B4951" s="11">
        <f>IF(B4950+IF(Tbl_Hourly_Gen[[#This Row],[Hour]]=24,1,0)&lt;Date_End,B4950+IF(Tbl_Hourly_Gen[[#This Row],[Hour]]=24,1,0),0)</f>
        <v>45497</v>
      </c>
      <c r="C4951" s="29">
        <f>Tbl_Hourly_Gen[[#This Row],[Hour]]/24</f>
        <v>0.79166666666666663</v>
      </c>
      <c r="D4951">
        <f>MONTH(Tbl_Hourly_Gen[[#This Row],[Date]])</f>
        <v>7</v>
      </c>
      <c r="E4951">
        <f>DAY(Tbl_Hourly_Gen[[#This Row],[Date]])</f>
        <v>24</v>
      </c>
      <c r="F4951">
        <v>19</v>
      </c>
      <c r="G4951">
        <f>WEEKDAY(Tbl_Hourly_Gen[[#This Row],[Date]])</f>
        <v>4</v>
      </c>
      <c r="H4951" s="7" t="s">
        <v>14</v>
      </c>
      <c r="I4951" s="5">
        <v>0</v>
      </c>
    </row>
    <row r="4952" spans="2:9">
      <c r="B4952" s="11">
        <f>IF(B4951+IF(Tbl_Hourly_Gen[[#This Row],[Hour]]=24,1,0)&lt;Date_End,B4951+IF(Tbl_Hourly_Gen[[#This Row],[Hour]]=24,1,0),0)</f>
        <v>45497</v>
      </c>
      <c r="C4952" s="29">
        <f>Tbl_Hourly_Gen[[#This Row],[Hour]]/24</f>
        <v>0.83333333333333337</v>
      </c>
      <c r="D4952">
        <f>MONTH(Tbl_Hourly_Gen[[#This Row],[Date]])</f>
        <v>7</v>
      </c>
      <c r="E4952">
        <f>DAY(Tbl_Hourly_Gen[[#This Row],[Date]])</f>
        <v>24</v>
      </c>
      <c r="F4952">
        <v>20</v>
      </c>
      <c r="G4952">
        <f>WEEKDAY(Tbl_Hourly_Gen[[#This Row],[Date]])</f>
        <v>4</v>
      </c>
      <c r="H4952" s="7" t="s">
        <v>14</v>
      </c>
      <c r="I4952" s="5">
        <v>0</v>
      </c>
    </row>
    <row r="4953" spans="2:9">
      <c r="B4953" s="11">
        <f>IF(B4952+IF(Tbl_Hourly_Gen[[#This Row],[Hour]]=24,1,0)&lt;Date_End,B4952+IF(Tbl_Hourly_Gen[[#This Row],[Hour]]=24,1,0),0)</f>
        <v>45497</v>
      </c>
      <c r="C4953" s="29">
        <f>Tbl_Hourly_Gen[[#This Row],[Hour]]/24</f>
        <v>0.875</v>
      </c>
      <c r="D4953">
        <f>MONTH(Tbl_Hourly_Gen[[#This Row],[Date]])</f>
        <v>7</v>
      </c>
      <c r="E4953">
        <f>DAY(Tbl_Hourly_Gen[[#This Row],[Date]])</f>
        <v>24</v>
      </c>
      <c r="F4953">
        <v>21</v>
      </c>
      <c r="G4953">
        <f>WEEKDAY(Tbl_Hourly_Gen[[#This Row],[Date]])</f>
        <v>4</v>
      </c>
      <c r="H4953" s="7" t="s">
        <v>14</v>
      </c>
      <c r="I4953" s="5">
        <v>0</v>
      </c>
    </row>
    <row r="4954" spans="2:9">
      <c r="B4954" s="11">
        <f>IF(B4953+IF(Tbl_Hourly_Gen[[#This Row],[Hour]]=24,1,0)&lt;Date_End,B4953+IF(Tbl_Hourly_Gen[[#This Row],[Hour]]=24,1,0),0)</f>
        <v>45497</v>
      </c>
      <c r="C4954" s="29">
        <f>Tbl_Hourly_Gen[[#This Row],[Hour]]/24</f>
        <v>0.91666666666666663</v>
      </c>
      <c r="D4954">
        <f>MONTH(Tbl_Hourly_Gen[[#This Row],[Date]])</f>
        <v>7</v>
      </c>
      <c r="E4954">
        <f>DAY(Tbl_Hourly_Gen[[#This Row],[Date]])</f>
        <v>24</v>
      </c>
      <c r="F4954">
        <v>22</v>
      </c>
      <c r="G4954">
        <f>WEEKDAY(Tbl_Hourly_Gen[[#This Row],[Date]])</f>
        <v>4</v>
      </c>
      <c r="H4954" s="7" t="s">
        <v>14</v>
      </c>
      <c r="I4954" s="5">
        <v>0</v>
      </c>
    </row>
    <row r="4955" spans="2:9">
      <c r="B4955" s="11">
        <f>IF(B4954+IF(Tbl_Hourly_Gen[[#This Row],[Hour]]=24,1,0)&lt;Date_End,B4954+IF(Tbl_Hourly_Gen[[#This Row],[Hour]]=24,1,0),0)</f>
        <v>45497</v>
      </c>
      <c r="C4955" s="29">
        <f>Tbl_Hourly_Gen[[#This Row],[Hour]]/24</f>
        <v>0.95833333333333337</v>
      </c>
      <c r="D4955">
        <f>MONTH(Tbl_Hourly_Gen[[#This Row],[Date]])</f>
        <v>7</v>
      </c>
      <c r="E4955">
        <f>DAY(Tbl_Hourly_Gen[[#This Row],[Date]])</f>
        <v>24</v>
      </c>
      <c r="F4955">
        <v>23</v>
      </c>
      <c r="G4955">
        <f>WEEKDAY(Tbl_Hourly_Gen[[#This Row],[Date]])</f>
        <v>4</v>
      </c>
      <c r="H4955" s="7" t="s">
        <v>14</v>
      </c>
      <c r="I4955" s="5">
        <v>0</v>
      </c>
    </row>
    <row r="4956" spans="2:9">
      <c r="B4956" s="11">
        <f>IF(B4955+IF(Tbl_Hourly_Gen[[#This Row],[Hour]]=24,1,0)&lt;Date_End,B4955+IF(Tbl_Hourly_Gen[[#This Row],[Hour]]=24,1,0),0)</f>
        <v>45498</v>
      </c>
      <c r="C4956" s="29">
        <f>Tbl_Hourly_Gen[[#This Row],[Hour]]/24</f>
        <v>1</v>
      </c>
      <c r="D4956">
        <f>MONTH(Tbl_Hourly_Gen[[#This Row],[Date]])</f>
        <v>7</v>
      </c>
      <c r="E4956">
        <f>DAY(Tbl_Hourly_Gen[[#This Row],[Date]])</f>
        <v>25</v>
      </c>
      <c r="F4956">
        <v>24</v>
      </c>
      <c r="G4956">
        <f>WEEKDAY(Tbl_Hourly_Gen[[#This Row],[Date]])</f>
        <v>5</v>
      </c>
      <c r="H4956" s="7" t="s">
        <v>14</v>
      </c>
      <c r="I4956" s="5">
        <v>0</v>
      </c>
    </row>
    <row r="4957" spans="2:9">
      <c r="B4957" s="11">
        <f>IF(B4956+IF(Tbl_Hourly_Gen[[#This Row],[Hour]]=24,1,0)&lt;Date_End,B4956+IF(Tbl_Hourly_Gen[[#This Row],[Hour]]=24,1,0),0)</f>
        <v>45498</v>
      </c>
      <c r="C4957" s="29">
        <f>Tbl_Hourly_Gen[[#This Row],[Hour]]/24</f>
        <v>4.1666666666666664E-2</v>
      </c>
      <c r="D4957">
        <f>MONTH(Tbl_Hourly_Gen[[#This Row],[Date]])</f>
        <v>7</v>
      </c>
      <c r="E4957">
        <f>DAY(Tbl_Hourly_Gen[[#This Row],[Date]])</f>
        <v>25</v>
      </c>
      <c r="F4957">
        <v>1</v>
      </c>
      <c r="G4957">
        <f>WEEKDAY(Tbl_Hourly_Gen[[#This Row],[Date]])</f>
        <v>5</v>
      </c>
      <c r="H4957" s="7" t="s">
        <v>14</v>
      </c>
      <c r="I4957" s="5">
        <v>0</v>
      </c>
    </row>
    <row r="4958" spans="2:9">
      <c r="B4958" s="11">
        <f>IF(B4957+IF(Tbl_Hourly_Gen[[#This Row],[Hour]]=24,1,0)&lt;Date_End,B4957+IF(Tbl_Hourly_Gen[[#This Row],[Hour]]=24,1,0),0)</f>
        <v>45498</v>
      </c>
      <c r="C4958" s="29">
        <f>Tbl_Hourly_Gen[[#This Row],[Hour]]/24</f>
        <v>8.3333333333333329E-2</v>
      </c>
      <c r="D4958">
        <f>MONTH(Tbl_Hourly_Gen[[#This Row],[Date]])</f>
        <v>7</v>
      </c>
      <c r="E4958">
        <f>DAY(Tbl_Hourly_Gen[[#This Row],[Date]])</f>
        <v>25</v>
      </c>
      <c r="F4958">
        <v>2</v>
      </c>
      <c r="G4958">
        <f>WEEKDAY(Tbl_Hourly_Gen[[#This Row],[Date]])</f>
        <v>5</v>
      </c>
      <c r="H4958" s="7" t="s">
        <v>14</v>
      </c>
      <c r="I4958" s="5">
        <v>0</v>
      </c>
    </row>
    <row r="4959" spans="2:9">
      <c r="B4959" s="11">
        <f>IF(B4958+IF(Tbl_Hourly_Gen[[#This Row],[Hour]]=24,1,0)&lt;Date_End,B4958+IF(Tbl_Hourly_Gen[[#This Row],[Hour]]=24,1,0),0)</f>
        <v>45498</v>
      </c>
      <c r="C4959" s="29">
        <f>Tbl_Hourly_Gen[[#This Row],[Hour]]/24</f>
        <v>0.125</v>
      </c>
      <c r="D4959">
        <f>MONTH(Tbl_Hourly_Gen[[#This Row],[Date]])</f>
        <v>7</v>
      </c>
      <c r="E4959">
        <f>DAY(Tbl_Hourly_Gen[[#This Row],[Date]])</f>
        <v>25</v>
      </c>
      <c r="F4959">
        <v>3</v>
      </c>
      <c r="G4959">
        <f>WEEKDAY(Tbl_Hourly_Gen[[#This Row],[Date]])</f>
        <v>5</v>
      </c>
      <c r="H4959" s="7" t="s">
        <v>14</v>
      </c>
      <c r="I4959" s="5">
        <v>0</v>
      </c>
    </row>
    <row r="4960" spans="2:9">
      <c r="B4960" s="11">
        <f>IF(B4959+IF(Tbl_Hourly_Gen[[#This Row],[Hour]]=24,1,0)&lt;Date_End,B4959+IF(Tbl_Hourly_Gen[[#This Row],[Hour]]=24,1,0),0)</f>
        <v>45498</v>
      </c>
      <c r="C4960" s="29">
        <f>Tbl_Hourly_Gen[[#This Row],[Hour]]/24</f>
        <v>0.16666666666666666</v>
      </c>
      <c r="D4960">
        <f>MONTH(Tbl_Hourly_Gen[[#This Row],[Date]])</f>
        <v>7</v>
      </c>
      <c r="E4960">
        <f>DAY(Tbl_Hourly_Gen[[#This Row],[Date]])</f>
        <v>25</v>
      </c>
      <c r="F4960">
        <v>4</v>
      </c>
      <c r="G4960">
        <f>WEEKDAY(Tbl_Hourly_Gen[[#This Row],[Date]])</f>
        <v>5</v>
      </c>
      <c r="H4960" s="7" t="s">
        <v>14</v>
      </c>
      <c r="I4960" s="5">
        <v>0</v>
      </c>
    </row>
    <row r="4961" spans="2:9">
      <c r="B4961" s="11">
        <f>IF(B4960+IF(Tbl_Hourly_Gen[[#This Row],[Hour]]=24,1,0)&lt;Date_End,B4960+IF(Tbl_Hourly_Gen[[#This Row],[Hour]]=24,1,0),0)</f>
        <v>45498</v>
      </c>
      <c r="C4961" s="29">
        <f>Tbl_Hourly_Gen[[#This Row],[Hour]]/24</f>
        <v>0.20833333333333334</v>
      </c>
      <c r="D4961">
        <f>MONTH(Tbl_Hourly_Gen[[#This Row],[Date]])</f>
        <v>7</v>
      </c>
      <c r="E4961">
        <f>DAY(Tbl_Hourly_Gen[[#This Row],[Date]])</f>
        <v>25</v>
      </c>
      <c r="F4961">
        <v>5</v>
      </c>
      <c r="G4961">
        <f>WEEKDAY(Tbl_Hourly_Gen[[#This Row],[Date]])</f>
        <v>5</v>
      </c>
      <c r="H4961" s="7" t="s">
        <v>14</v>
      </c>
      <c r="I4961" s="5">
        <v>0</v>
      </c>
    </row>
    <row r="4962" spans="2:9">
      <c r="B4962" s="11">
        <f>IF(B4961+IF(Tbl_Hourly_Gen[[#This Row],[Hour]]=24,1,0)&lt;Date_End,B4961+IF(Tbl_Hourly_Gen[[#This Row],[Hour]]=24,1,0),0)</f>
        <v>45498</v>
      </c>
      <c r="C4962" s="29">
        <f>Tbl_Hourly_Gen[[#This Row],[Hour]]/24</f>
        <v>0.25</v>
      </c>
      <c r="D4962">
        <f>MONTH(Tbl_Hourly_Gen[[#This Row],[Date]])</f>
        <v>7</v>
      </c>
      <c r="E4962">
        <f>DAY(Tbl_Hourly_Gen[[#This Row],[Date]])</f>
        <v>25</v>
      </c>
      <c r="F4962">
        <v>6</v>
      </c>
      <c r="G4962">
        <f>WEEKDAY(Tbl_Hourly_Gen[[#This Row],[Date]])</f>
        <v>5</v>
      </c>
      <c r="H4962" s="7" t="s">
        <v>14</v>
      </c>
      <c r="I4962" s="5">
        <v>0</v>
      </c>
    </row>
    <row r="4963" spans="2:9">
      <c r="B4963" s="11">
        <f>IF(B4962+IF(Tbl_Hourly_Gen[[#This Row],[Hour]]=24,1,0)&lt;Date_End,B4962+IF(Tbl_Hourly_Gen[[#This Row],[Hour]]=24,1,0),0)</f>
        <v>45498</v>
      </c>
      <c r="C4963" s="29">
        <f>Tbl_Hourly_Gen[[#This Row],[Hour]]/24</f>
        <v>0.29166666666666669</v>
      </c>
      <c r="D4963">
        <f>MONTH(Tbl_Hourly_Gen[[#This Row],[Date]])</f>
        <v>7</v>
      </c>
      <c r="E4963">
        <f>DAY(Tbl_Hourly_Gen[[#This Row],[Date]])</f>
        <v>25</v>
      </c>
      <c r="F4963">
        <v>7</v>
      </c>
      <c r="G4963">
        <f>WEEKDAY(Tbl_Hourly_Gen[[#This Row],[Date]])</f>
        <v>5</v>
      </c>
      <c r="H4963" s="7" t="s">
        <v>14</v>
      </c>
      <c r="I4963" s="5">
        <v>0</v>
      </c>
    </row>
    <row r="4964" spans="2:9">
      <c r="B4964" s="11">
        <f>IF(B4963+IF(Tbl_Hourly_Gen[[#This Row],[Hour]]=24,1,0)&lt;Date_End,B4963+IF(Tbl_Hourly_Gen[[#This Row],[Hour]]=24,1,0),0)</f>
        <v>45498</v>
      </c>
      <c r="C4964" s="29">
        <f>Tbl_Hourly_Gen[[#This Row],[Hour]]/24</f>
        <v>0.33333333333333331</v>
      </c>
      <c r="D4964">
        <f>MONTH(Tbl_Hourly_Gen[[#This Row],[Date]])</f>
        <v>7</v>
      </c>
      <c r="E4964">
        <f>DAY(Tbl_Hourly_Gen[[#This Row],[Date]])</f>
        <v>25</v>
      </c>
      <c r="F4964">
        <v>8</v>
      </c>
      <c r="G4964">
        <f>WEEKDAY(Tbl_Hourly_Gen[[#This Row],[Date]])</f>
        <v>5</v>
      </c>
      <c r="H4964" s="7" t="s">
        <v>14</v>
      </c>
      <c r="I4964" s="5">
        <v>0</v>
      </c>
    </row>
    <row r="4965" spans="2:9">
      <c r="B4965" s="11">
        <f>IF(B4964+IF(Tbl_Hourly_Gen[[#This Row],[Hour]]=24,1,0)&lt;Date_End,B4964+IF(Tbl_Hourly_Gen[[#This Row],[Hour]]=24,1,0),0)</f>
        <v>45498</v>
      </c>
      <c r="C4965" s="29">
        <f>Tbl_Hourly_Gen[[#This Row],[Hour]]/24</f>
        <v>0.375</v>
      </c>
      <c r="D4965">
        <f>MONTH(Tbl_Hourly_Gen[[#This Row],[Date]])</f>
        <v>7</v>
      </c>
      <c r="E4965">
        <f>DAY(Tbl_Hourly_Gen[[#This Row],[Date]])</f>
        <v>25</v>
      </c>
      <c r="F4965">
        <v>9</v>
      </c>
      <c r="G4965">
        <f>WEEKDAY(Tbl_Hourly_Gen[[#This Row],[Date]])</f>
        <v>5</v>
      </c>
      <c r="H4965" s="7" t="s">
        <v>14</v>
      </c>
      <c r="I4965" s="5">
        <v>0</v>
      </c>
    </row>
    <row r="4966" spans="2:9">
      <c r="B4966" s="11">
        <f>IF(B4965+IF(Tbl_Hourly_Gen[[#This Row],[Hour]]=24,1,0)&lt;Date_End,B4965+IF(Tbl_Hourly_Gen[[#This Row],[Hour]]=24,1,0),0)</f>
        <v>45498</v>
      </c>
      <c r="C4966" s="29">
        <f>Tbl_Hourly_Gen[[#This Row],[Hour]]/24</f>
        <v>0.41666666666666669</v>
      </c>
      <c r="D4966">
        <f>MONTH(Tbl_Hourly_Gen[[#This Row],[Date]])</f>
        <v>7</v>
      </c>
      <c r="E4966">
        <f>DAY(Tbl_Hourly_Gen[[#This Row],[Date]])</f>
        <v>25</v>
      </c>
      <c r="F4966">
        <v>10</v>
      </c>
      <c r="G4966">
        <f>WEEKDAY(Tbl_Hourly_Gen[[#This Row],[Date]])</f>
        <v>5</v>
      </c>
      <c r="H4966" s="7" t="s">
        <v>14</v>
      </c>
      <c r="I4966" s="5">
        <v>0</v>
      </c>
    </row>
    <row r="4967" spans="2:9">
      <c r="B4967" s="11">
        <f>IF(B4966+IF(Tbl_Hourly_Gen[[#This Row],[Hour]]=24,1,0)&lt;Date_End,B4966+IF(Tbl_Hourly_Gen[[#This Row],[Hour]]=24,1,0),0)</f>
        <v>45498</v>
      </c>
      <c r="C4967" s="29">
        <f>Tbl_Hourly_Gen[[#This Row],[Hour]]/24</f>
        <v>0.45833333333333331</v>
      </c>
      <c r="D4967">
        <f>MONTH(Tbl_Hourly_Gen[[#This Row],[Date]])</f>
        <v>7</v>
      </c>
      <c r="E4967">
        <f>DAY(Tbl_Hourly_Gen[[#This Row],[Date]])</f>
        <v>25</v>
      </c>
      <c r="F4967">
        <v>11</v>
      </c>
      <c r="G4967">
        <f>WEEKDAY(Tbl_Hourly_Gen[[#This Row],[Date]])</f>
        <v>5</v>
      </c>
      <c r="H4967" s="7" t="s">
        <v>14</v>
      </c>
      <c r="I4967" s="5">
        <v>0</v>
      </c>
    </row>
    <row r="4968" spans="2:9">
      <c r="B4968" s="11">
        <f>IF(B4967+IF(Tbl_Hourly_Gen[[#This Row],[Hour]]=24,1,0)&lt;Date_End,B4967+IF(Tbl_Hourly_Gen[[#This Row],[Hour]]=24,1,0),0)</f>
        <v>45498</v>
      </c>
      <c r="C4968" s="29">
        <f>Tbl_Hourly_Gen[[#This Row],[Hour]]/24</f>
        <v>0.5</v>
      </c>
      <c r="D4968">
        <f>MONTH(Tbl_Hourly_Gen[[#This Row],[Date]])</f>
        <v>7</v>
      </c>
      <c r="E4968">
        <f>DAY(Tbl_Hourly_Gen[[#This Row],[Date]])</f>
        <v>25</v>
      </c>
      <c r="F4968">
        <v>12</v>
      </c>
      <c r="G4968">
        <f>WEEKDAY(Tbl_Hourly_Gen[[#This Row],[Date]])</f>
        <v>5</v>
      </c>
      <c r="H4968" s="7" t="s">
        <v>14</v>
      </c>
      <c r="I4968" s="5">
        <v>0</v>
      </c>
    </row>
    <row r="4969" spans="2:9">
      <c r="B4969" s="11">
        <f>IF(B4968+IF(Tbl_Hourly_Gen[[#This Row],[Hour]]=24,1,0)&lt;Date_End,B4968+IF(Tbl_Hourly_Gen[[#This Row],[Hour]]=24,1,0),0)</f>
        <v>45498</v>
      </c>
      <c r="C4969" s="29">
        <f>Tbl_Hourly_Gen[[#This Row],[Hour]]/24</f>
        <v>0.54166666666666663</v>
      </c>
      <c r="D4969">
        <f>MONTH(Tbl_Hourly_Gen[[#This Row],[Date]])</f>
        <v>7</v>
      </c>
      <c r="E4969">
        <f>DAY(Tbl_Hourly_Gen[[#This Row],[Date]])</f>
        <v>25</v>
      </c>
      <c r="F4969">
        <v>13</v>
      </c>
      <c r="G4969">
        <f>WEEKDAY(Tbl_Hourly_Gen[[#This Row],[Date]])</f>
        <v>5</v>
      </c>
      <c r="H4969" s="7" t="s">
        <v>14</v>
      </c>
      <c r="I4969" s="5">
        <v>0</v>
      </c>
    </row>
    <row r="4970" spans="2:9">
      <c r="B4970" s="11">
        <f>IF(B4969+IF(Tbl_Hourly_Gen[[#This Row],[Hour]]=24,1,0)&lt;Date_End,B4969+IF(Tbl_Hourly_Gen[[#This Row],[Hour]]=24,1,0),0)</f>
        <v>45498</v>
      </c>
      <c r="C4970" s="29">
        <f>Tbl_Hourly_Gen[[#This Row],[Hour]]/24</f>
        <v>0.58333333333333337</v>
      </c>
      <c r="D4970">
        <f>MONTH(Tbl_Hourly_Gen[[#This Row],[Date]])</f>
        <v>7</v>
      </c>
      <c r="E4970">
        <f>DAY(Tbl_Hourly_Gen[[#This Row],[Date]])</f>
        <v>25</v>
      </c>
      <c r="F4970">
        <v>14</v>
      </c>
      <c r="G4970">
        <f>WEEKDAY(Tbl_Hourly_Gen[[#This Row],[Date]])</f>
        <v>5</v>
      </c>
      <c r="H4970" s="7" t="s">
        <v>14</v>
      </c>
      <c r="I4970" s="5">
        <v>0</v>
      </c>
    </row>
    <row r="4971" spans="2:9">
      <c r="B4971" s="11">
        <f>IF(B4970+IF(Tbl_Hourly_Gen[[#This Row],[Hour]]=24,1,0)&lt;Date_End,B4970+IF(Tbl_Hourly_Gen[[#This Row],[Hour]]=24,1,0),0)</f>
        <v>45498</v>
      </c>
      <c r="C4971" s="29">
        <f>Tbl_Hourly_Gen[[#This Row],[Hour]]/24</f>
        <v>0.625</v>
      </c>
      <c r="D4971">
        <f>MONTH(Tbl_Hourly_Gen[[#This Row],[Date]])</f>
        <v>7</v>
      </c>
      <c r="E4971">
        <f>DAY(Tbl_Hourly_Gen[[#This Row],[Date]])</f>
        <v>25</v>
      </c>
      <c r="F4971">
        <v>15</v>
      </c>
      <c r="G4971">
        <f>WEEKDAY(Tbl_Hourly_Gen[[#This Row],[Date]])</f>
        <v>5</v>
      </c>
      <c r="H4971" s="7" t="s">
        <v>14</v>
      </c>
      <c r="I4971" s="5">
        <v>0</v>
      </c>
    </row>
    <row r="4972" spans="2:9">
      <c r="B4972" s="11">
        <f>IF(B4971+IF(Tbl_Hourly_Gen[[#This Row],[Hour]]=24,1,0)&lt;Date_End,B4971+IF(Tbl_Hourly_Gen[[#This Row],[Hour]]=24,1,0),0)</f>
        <v>45498</v>
      </c>
      <c r="C4972" s="29">
        <f>Tbl_Hourly_Gen[[#This Row],[Hour]]/24</f>
        <v>0.66666666666666663</v>
      </c>
      <c r="D4972">
        <f>MONTH(Tbl_Hourly_Gen[[#This Row],[Date]])</f>
        <v>7</v>
      </c>
      <c r="E4972">
        <f>DAY(Tbl_Hourly_Gen[[#This Row],[Date]])</f>
        <v>25</v>
      </c>
      <c r="F4972">
        <v>16</v>
      </c>
      <c r="G4972">
        <f>WEEKDAY(Tbl_Hourly_Gen[[#This Row],[Date]])</f>
        <v>5</v>
      </c>
      <c r="H4972" s="7" t="s">
        <v>14</v>
      </c>
      <c r="I4972" s="5">
        <v>0</v>
      </c>
    </row>
    <row r="4973" spans="2:9">
      <c r="B4973" s="11">
        <f>IF(B4972+IF(Tbl_Hourly_Gen[[#This Row],[Hour]]=24,1,0)&lt;Date_End,B4972+IF(Tbl_Hourly_Gen[[#This Row],[Hour]]=24,1,0),0)</f>
        <v>45498</v>
      </c>
      <c r="C4973" s="29">
        <f>Tbl_Hourly_Gen[[#This Row],[Hour]]/24</f>
        <v>0.70833333333333337</v>
      </c>
      <c r="D4973">
        <f>MONTH(Tbl_Hourly_Gen[[#This Row],[Date]])</f>
        <v>7</v>
      </c>
      <c r="E4973">
        <f>DAY(Tbl_Hourly_Gen[[#This Row],[Date]])</f>
        <v>25</v>
      </c>
      <c r="F4973">
        <v>17</v>
      </c>
      <c r="G4973">
        <f>WEEKDAY(Tbl_Hourly_Gen[[#This Row],[Date]])</f>
        <v>5</v>
      </c>
      <c r="H4973" s="7" t="s">
        <v>14</v>
      </c>
      <c r="I4973" s="5">
        <v>0</v>
      </c>
    </row>
    <row r="4974" spans="2:9">
      <c r="B4974" s="11">
        <f>IF(B4973+IF(Tbl_Hourly_Gen[[#This Row],[Hour]]=24,1,0)&lt;Date_End,B4973+IF(Tbl_Hourly_Gen[[#This Row],[Hour]]=24,1,0),0)</f>
        <v>45498</v>
      </c>
      <c r="C4974" s="29">
        <f>Tbl_Hourly_Gen[[#This Row],[Hour]]/24</f>
        <v>0.75</v>
      </c>
      <c r="D4974">
        <f>MONTH(Tbl_Hourly_Gen[[#This Row],[Date]])</f>
        <v>7</v>
      </c>
      <c r="E4974">
        <f>DAY(Tbl_Hourly_Gen[[#This Row],[Date]])</f>
        <v>25</v>
      </c>
      <c r="F4974">
        <v>18</v>
      </c>
      <c r="G4974">
        <f>WEEKDAY(Tbl_Hourly_Gen[[#This Row],[Date]])</f>
        <v>5</v>
      </c>
      <c r="H4974" s="7" t="s">
        <v>14</v>
      </c>
      <c r="I4974" s="5">
        <v>0</v>
      </c>
    </row>
    <row r="4975" spans="2:9">
      <c r="B4975" s="11">
        <f>IF(B4974+IF(Tbl_Hourly_Gen[[#This Row],[Hour]]=24,1,0)&lt;Date_End,B4974+IF(Tbl_Hourly_Gen[[#This Row],[Hour]]=24,1,0),0)</f>
        <v>45498</v>
      </c>
      <c r="C4975" s="29">
        <f>Tbl_Hourly_Gen[[#This Row],[Hour]]/24</f>
        <v>0.79166666666666663</v>
      </c>
      <c r="D4975">
        <f>MONTH(Tbl_Hourly_Gen[[#This Row],[Date]])</f>
        <v>7</v>
      </c>
      <c r="E4975">
        <f>DAY(Tbl_Hourly_Gen[[#This Row],[Date]])</f>
        <v>25</v>
      </c>
      <c r="F4975">
        <v>19</v>
      </c>
      <c r="G4975">
        <f>WEEKDAY(Tbl_Hourly_Gen[[#This Row],[Date]])</f>
        <v>5</v>
      </c>
      <c r="H4975" s="7" t="s">
        <v>14</v>
      </c>
      <c r="I4975" s="5">
        <v>0</v>
      </c>
    </row>
    <row r="4976" spans="2:9">
      <c r="B4976" s="11">
        <f>IF(B4975+IF(Tbl_Hourly_Gen[[#This Row],[Hour]]=24,1,0)&lt;Date_End,B4975+IF(Tbl_Hourly_Gen[[#This Row],[Hour]]=24,1,0),0)</f>
        <v>45498</v>
      </c>
      <c r="C4976" s="29">
        <f>Tbl_Hourly_Gen[[#This Row],[Hour]]/24</f>
        <v>0.83333333333333337</v>
      </c>
      <c r="D4976">
        <f>MONTH(Tbl_Hourly_Gen[[#This Row],[Date]])</f>
        <v>7</v>
      </c>
      <c r="E4976">
        <f>DAY(Tbl_Hourly_Gen[[#This Row],[Date]])</f>
        <v>25</v>
      </c>
      <c r="F4976">
        <v>20</v>
      </c>
      <c r="G4976">
        <f>WEEKDAY(Tbl_Hourly_Gen[[#This Row],[Date]])</f>
        <v>5</v>
      </c>
      <c r="H4976" s="7" t="s">
        <v>14</v>
      </c>
      <c r="I4976" s="5">
        <v>0</v>
      </c>
    </row>
    <row r="4977" spans="2:9">
      <c r="B4977" s="11">
        <f>IF(B4976+IF(Tbl_Hourly_Gen[[#This Row],[Hour]]=24,1,0)&lt;Date_End,B4976+IF(Tbl_Hourly_Gen[[#This Row],[Hour]]=24,1,0),0)</f>
        <v>45498</v>
      </c>
      <c r="C4977" s="29">
        <f>Tbl_Hourly_Gen[[#This Row],[Hour]]/24</f>
        <v>0.875</v>
      </c>
      <c r="D4977">
        <f>MONTH(Tbl_Hourly_Gen[[#This Row],[Date]])</f>
        <v>7</v>
      </c>
      <c r="E4977">
        <f>DAY(Tbl_Hourly_Gen[[#This Row],[Date]])</f>
        <v>25</v>
      </c>
      <c r="F4977">
        <v>21</v>
      </c>
      <c r="G4977">
        <f>WEEKDAY(Tbl_Hourly_Gen[[#This Row],[Date]])</f>
        <v>5</v>
      </c>
      <c r="H4977" s="7" t="s">
        <v>14</v>
      </c>
      <c r="I4977" s="5">
        <v>0</v>
      </c>
    </row>
    <row r="4978" spans="2:9">
      <c r="B4978" s="11">
        <f>IF(B4977+IF(Tbl_Hourly_Gen[[#This Row],[Hour]]=24,1,0)&lt;Date_End,B4977+IF(Tbl_Hourly_Gen[[#This Row],[Hour]]=24,1,0),0)</f>
        <v>45498</v>
      </c>
      <c r="C4978" s="29">
        <f>Tbl_Hourly_Gen[[#This Row],[Hour]]/24</f>
        <v>0.91666666666666663</v>
      </c>
      <c r="D4978">
        <f>MONTH(Tbl_Hourly_Gen[[#This Row],[Date]])</f>
        <v>7</v>
      </c>
      <c r="E4978">
        <f>DAY(Tbl_Hourly_Gen[[#This Row],[Date]])</f>
        <v>25</v>
      </c>
      <c r="F4978">
        <v>22</v>
      </c>
      <c r="G4978">
        <f>WEEKDAY(Tbl_Hourly_Gen[[#This Row],[Date]])</f>
        <v>5</v>
      </c>
      <c r="H4978" s="7" t="s">
        <v>14</v>
      </c>
      <c r="I4978" s="5">
        <v>0</v>
      </c>
    </row>
    <row r="4979" spans="2:9">
      <c r="B4979" s="11">
        <f>IF(B4978+IF(Tbl_Hourly_Gen[[#This Row],[Hour]]=24,1,0)&lt;Date_End,B4978+IF(Tbl_Hourly_Gen[[#This Row],[Hour]]=24,1,0),0)</f>
        <v>45498</v>
      </c>
      <c r="C4979" s="29">
        <f>Tbl_Hourly_Gen[[#This Row],[Hour]]/24</f>
        <v>0.95833333333333337</v>
      </c>
      <c r="D4979">
        <f>MONTH(Tbl_Hourly_Gen[[#This Row],[Date]])</f>
        <v>7</v>
      </c>
      <c r="E4979">
        <f>DAY(Tbl_Hourly_Gen[[#This Row],[Date]])</f>
        <v>25</v>
      </c>
      <c r="F4979">
        <v>23</v>
      </c>
      <c r="G4979">
        <f>WEEKDAY(Tbl_Hourly_Gen[[#This Row],[Date]])</f>
        <v>5</v>
      </c>
      <c r="H4979" s="7" t="s">
        <v>14</v>
      </c>
      <c r="I4979" s="5">
        <v>0</v>
      </c>
    </row>
    <row r="4980" spans="2:9">
      <c r="B4980" s="11">
        <f>IF(B4979+IF(Tbl_Hourly_Gen[[#This Row],[Hour]]=24,1,0)&lt;Date_End,B4979+IF(Tbl_Hourly_Gen[[#This Row],[Hour]]=24,1,0),0)</f>
        <v>45499</v>
      </c>
      <c r="C4980" s="29">
        <f>Tbl_Hourly_Gen[[#This Row],[Hour]]/24</f>
        <v>1</v>
      </c>
      <c r="D4980">
        <f>MONTH(Tbl_Hourly_Gen[[#This Row],[Date]])</f>
        <v>7</v>
      </c>
      <c r="E4980">
        <f>DAY(Tbl_Hourly_Gen[[#This Row],[Date]])</f>
        <v>26</v>
      </c>
      <c r="F4980">
        <v>24</v>
      </c>
      <c r="G4980">
        <f>WEEKDAY(Tbl_Hourly_Gen[[#This Row],[Date]])</f>
        <v>6</v>
      </c>
      <c r="H4980" s="7" t="s">
        <v>14</v>
      </c>
      <c r="I4980" s="5">
        <v>0</v>
      </c>
    </row>
    <row r="4981" spans="2:9">
      <c r="B4981" s="11">
        <f>IF(B4980+IF(Tbl_Hourly_Gen[[#This Row],[Hour]]=24,1,0)&lt;Date_End,B4980+IF(Tbl_Hourly_Gen[[#This Row],[Hour]]=24,1,0),0)</f>
        <v>45499</v>
      </c>
      <c r="C4981" s="29">
        <f>Tbl_Hourly_Gen[[#This Row],[Hour]]/24</f>
        <v>4.1666666666666664E-2</v>
      </c>
      <c r="D4981">
        <f>MONTH(Tbl_Hourly_Gen[[#This Row],[Date]])</f>
        <v>7</v>
      </c>
      <c r="E4981">
        <f>DAY(Tbl_Hourly_Gen[[#This Row],[Date]])</f>
        <v>26</v>
      </c>
      <c r="F4981">
        <v>1</v>
      </c>
      <c r="G4981">
        <f>WEEKDAY(Tbl_Hourly_Gen[[#This Row],[Date]])</f>
        <v>6</v>
      </c>
      <c r="H4981" s="7" t="s">
        <v>14</v>
      </c>
      <c r="I4981" s="5">
        <v>0</v>
      </c>
    </row>
    <row r="4982" spans="2:9">
      <c r="B4982" s="11">
        <f>IF(B4981+IF(Tbl_Hourly_Gen[[#This Row],[Hour]]=24,1,0)&lt;Date_End,B4981+IF(Tbl_Hourly_Gen[[#This Row],[Hour]]=24,1,0),0)</f>
        <v>45499</v>
      </c>
      <c r="C4982" s="29">
        <f>Tbl_Hourly_Gen[[#This Row],[Hour]]/24</f>
        <v>8.3333333333333329E-2</v>
      </c>
      <c r="D4982">
        <f>MONTH(Tbl_Hourly_Gen[[#This Row],[Date]])</f>
        <v>7</v>
      </c>
      <c r="E4982">
        <f>DAY(Tbl_Hourly_Gen[[#This Row],[Date]])</f>
        <v>26</v>
      </c>
      <c r="F4982">
        <v>2</v>
      </c>
      <c r="G4982">
        <f>WEEKDAY(Tbl_Hourly_Gen[[#This Row],[Date]])</f>
        <v>6</v>
      </c>
      <c r="H4982" s="7" t="s">
        <v>14</v>
      </c>
      <c r="I4982" s="5">
        <v>0</v>
      </c>
    </row>
    <row r="4983" spans="2:9">
      <c r="B4983" s="11">
        <f>IF(B4982+IF(Tbl_Hourly_Gen[[#This Row],[Hour]]=24,1,0)&lt;Date_End,B4982+IF(Tbl_Hourly_Gen[[#This Row],[Hour]]=24,1,0),0)</f>
        <v>45499</v>
      </c>
      <c r="C4983" s="29">
        <f>Tbl_Hourly_Gen[[#This Row],[Hour]]/24</f>
        <v>0.125</v>
      </c>
      <c r="D4983">
        <f>MONTH(Tbl_Hourly_Gen[[#This Row],[Date]])</f>
        <v>7</v>
      </c>
      <c r="E4983">
        <f>DAY(Tbl_Hourly_Gen[[#This Row],[Date]])</f>
        <v>26</v>
      </c>
      <c r="F4983">
        <v>3</v>
      </c>
      <c r="G4983">
        <f>WEEKDAY(Tbl_Hourly_Gen[[#This Row],[Date]])</f>
        <v>6</v>
      </c>
      <c r="H4983" s="7" t="s">
        <v>14</v>
      </c>
      <c r="I4983" s="5">
        <v>0</v>
      </c>
    </row>
    <row r="4984" spans="2:9">
      <c r="B4984" s="11">
        <f>IF(B4983+IF(Tbl_Hourly_Gen[[#This Row],[Hour]]=24,1,0)&lt;Date_End,B4983+IF(Tbl_Hourly_Gen[[#This Row],[Hour]]=24,1,0),0)</f>
        <v>45499</v>
      </c>
      <c r="C4984" s="29">
        <f>Tbl_Hourly_Gen[[#This Row],[Hour]]/24</f>
        <v>0.16666666666666666</v>
      </c>
      <c r="D4984">
        <f>MONTH(Tbl_Hourly_Gen[[#This Row],[Date]])</f>
        <v>7</v>
      </c>
      <c r="E4984">
        <f>DAY(Tbl_Hourly_Gen[[#This Row],[Date]])</f>
        <v>26</v>
      </c>
      <c r="F4984">
        <v>4</v>
      </c>
      <c r="G4984">
        <f>WEEKDAY(Tbl_Hourly_Gen[[#This Row],[Date]])</f>
        <v>6</v>
      </c>
      <c r="H4984" s="7" t="s">
        <v>14</v>
      </c>
      <c r="I4984" s="5">
        <v>0</v>
      </c>
    </row>
    <row r="4985" spans="2:9">
      <c r="B4985" s="11">
        <f>IF(B4984+IF(Tbl_Hourly_Gen[[#This Row],[Hour]]=24,1,0)&lt;Date_End,B4984+IF(Tbl_Hourly_Gen[[#This Row],[Hour]]=24,1,0),0)</f>
        <v>45499</v>
      </c>
      <c r="C4985" s="29">
        <f>Tbl_Hourly_Gen[[#This Row],[Hour]]/24</f>
        <v>0.20833333333333334</v>
      </c>
      <c r="D4985">
        <f>MONTH(Tbl_Hourly_Gen[[#This Row],[Date]])</f>
        <v>7</v>
      </c>
      <c r="E4985">
        <f>DAY(Tbl_Hourly_Gen[[#This Row],[Date]])</f>
        <v>26</v>
      </c>
      <c r="F4985">
        <v>5</v>
      </c>
      <c r="G4985">
        <f>WEEKDAY(Tbl_Hourly_Gen[[#This Row],[Date]])</f>
        <v>6</v>
      </c>
      <c r="H4985" s="7" t="s">
        <v>14</v>
      </c>
      <c r="I4985" s="5">
        <v>0</v>
      </c>
    </row>
    <row r="4986" spans="2:9">
      <c r="B4986" s="11">
        <f>IF(B4985+IF(Tbl_Hourly_Gen[[#This Row],[Hour]]=24,1,0)&lt;Date_End,B4985+IF(Tbl_Hourly_Gen[[#This Row],[Hour]]=24,1,0),0)</f>
        <v>45499</v>
      </c>
      <c r="C4986" s="29">
        <f>Tbl_Hourly_Gen[[#This Row],[Hour]]/24</f>
        <v>0.25</v>
      </c>
      <c r="D4986">
        <f>MONTH(Tbl_Hourly_Gen[[#This Row],[Date]])</f>
        <v>7</v>
      </c>
      <c r="E4986">
        <f>DAY(Tbl_Hourly_Gen[[#This Row],[Date]])</f>
        <v>26</v>
      </c>
      <c r="F4986">
        <v>6</v>
      </c>
      <c r="G4986">
        <f>WEEKDAY(Tbl_Hourly_Gen[[#This Row],[Date]])</f>
        <v>6</v>
      </c>
      <c r="H4986" s="7" t="s">
        <v>14</v>
      </c>
      <c r="I4986" s="5">
        <v>0</v>
      </c>
    </row>
    <row r="4987" spans="2:9">
      <c r="B4987" s="11">
        <f>IF(B4986+IF(Tbl_Hourly_Gen[[#This Row],[Hour]]=24,1,0)&lt;Date_End,B4986+IF(Tbl_Hourly_Gen[[#This Row],[Hour]]=24,1,0),0)</f>
        <v>45499</v>
      </c>
      <c r="C4987" s="29">
        <f>Tbl_Hourly_Gen[[#This Row],[Hour]]/24</f>
        <v>0.29166666666666669</v>
      </c>
      <c r="D4987">
        <f>MONTH(Tbl_Hourly_Gen[[#This Row],[Date]])</f>
        <v>7</v>
      </c>
      <c r="E4987">
        <f>DAY(Tbl_Hourly_Gen[[#This Row],[Date]])</f>
        <v>26</v>
      </c>
      <c r="F4987">
        <v>7</v>
      </c>
      <c r="G4987">
        <f>WEEKDAY(Tbl_Hourly_Gen[[#This Row],[Date]])</f>
        <v>6</v>
      </c>
      <c r="H4987" s="7" t="s">
        <v>14</v>
      </c>
      <c r="I4987" s="5">
        <v>0</v>
      </c>
    </row>
    <row r="4988" spans="2:9">
      <c r="B4988" s="11">
        <f>IF(B4987+IF(Tbl_Hourly_Gen[[#This Row],[Hour]]=24,1,0)&lt;Date_End,B4987+IF(Tbl_Hourly_Gen[[#This Row],[Hour]]=24,1,0),0)</f>
        <v>45499</v>
      </c>
      <c r="C4988" s="29">
        <f>Tbl_Hourly_Gen[[#This Row],[Hour]]/24</f>
        <v>0.33333333333333331</v>
      </c>
      <c r="D4988">
        <f>MONTH(Tbl_Hourly_Gen[[#This Row],[Date]])</f>
        <v>7</v>
      </c>
      <c r="E4988">
        <f>DAY(Tbl_Hourly_Gen[[#This Row],[Date]])</f>
        <v>26</v>
      </c>
      <c r="F4988">
        <v>8</v>
      </c>
      <c r="G4988">
        <f>WEEKDAY(Tbl_Hourly_Gen[[#This Row],[Date]])</f>
        <v>6</v>
      </c>
      <c r="H4988" s="7" t="s">
        <v>14</v>
      </c>
      <c r="I4988" s="5">
        <v>0</v>
      </c>
    </row>
    <row r="4989" spans="2:9">
      <c r="B4989" s="11">
        <f>IF(B4988+IF(Tbl_Hourly_Gen[[#This Row],[Hour]]=24,1,0)&lt;Date_End,B4988+IF(Tbl_Hourly_Gen[[#This Row],[Hour]]=24,1,0),0)</f>
        <v>45499</v>
      </c>
      <c r="C4989" s="29">
        <f>Tbl_Hourly_Gen[[#This Row],[Hour]]/24</f>
        <v>0.375</v>
      </c>
      <c r="D4989">
        <f>MONTH(Tbl_Hourly_Gen[[#This Row],[Date]])</f>
        <v>7</v>
      </c>
      <c r="E4989">
        <f>DAY(Tbl_Hourly_Gen[[#This Row],[Date]])</f>
        <v>26</v>
      </c>
      <c r="F4989">
        <v>9</v>
      </c>
      <c r="G4989">
        <f>WEEKDAY(Tbl_Hourly_Gen[[#This Row],[Date]])</f>
        <v>6</v>
      </c>
      <c r="H4989" s="7" t="s">
        <v>14</v>
      </c>
      <c r="I4989" s="5">
        <v>0</v>
      </c>
    </row>
    <row r="4990" spans="2:9">
      <c r="B4990" s="11">
        <f>IF(B4989+IF(Tbl_Hourly_Gen[[#This Row],[Hour]]=24,1,0)&lt;Date_End,B4989+IF(Tbl_Hourly_Gen[[#This Row],[Hour]]=24,1,0),0)</f>
        <v>45499</v>
      </c>
      <c r="C4990" s="29">
        <f>Tbl_Hourly_Gen[[#This Row],[Hour]]/24</f>
        <v>0.41666666666666669</v>
      </c>
      <c r="D4990">
        <f>MONTH(Tbl_Hourly_Gen[[#This Row],[Date]])</f>
        <v>7</v>
      </c>
      <c r="E4990">
        <f>DAY(Tbl_Hourly_Gen[[#This Row],[Date]])</f>
        <v>26</v>
      </c>
      <c r="F4990">
        <v>10</v>
      </c>
      <c r="G4990">
        <f>WEEKDAY(Tbl_Hourly_Gen[[#This Row],[Date]])</f>
        <v>6</v>
      </c>
      <c r="H4990" s="7" t="s">
        <v>14</v>
      </c>
      <c r="I4990" s="5">
        <v>0</v>
      </c>
    </row>
    <row r="4991" spans="2:9">
      <c r="B4991" s="11">
        <f>IF(B4990+IF(Tbl_Hourly_Gen[[#This Row],[Hour]]=24,1,0)&lt;Date_End,B4990+IF(Tbl_Hourly_Gen[[#This Row],[Hour]]=24,1,0),0)</f>
        <v>45499</v>
      </c>
      <c r="C4991" s="29">
        <f>Tbl_Hourly_Gen[[#This Row],[Hour]]/24</f>
        <v>0.45833333333333331</v>
      </c>
      <c r="D4991">
        <f>MONTH(Tbl_Hourly_Gen[[#This Row],[Date]])</f>
        <v>7</v>
      </c>
      <c r="E4991">
        <f>DAY(Tbl_Hourly_Gen[[#This Row],[Date]])</f>
        <v>26</v>
      </c>
      <c r="F4991">
        <v>11</v>
      </c>
      <c r="G4991">
        <f>WEEKDAY(Tbl_Hourly_Gen[[#This Row],[Date]])</f>
        <v>6</v>
      </c>
      <c r="H4991" s="7" t="s">
        <v>14</v>
      </c>
      <c r="I4991" s="5">
        <v>0</v>
      </c>
    </row>
    <row r="4992" spans="2:9">
      <c r="B4992" s="11">
        <f>IF(B4991+IF(Tbl_Hourly_Gen[[#This Row],[Hour]]=24,1,0)&lt;Date_End,B4991+IF(Tbl_Hourly_Gen[[#This Row],[Hour]]=24,1,0),0)</f>
        <v>45499</v>
      </c>
      <c r="C4992" s="29">
        <f>Tbl_Hourly_Gen[[#This Row],[Hour]]/24</f>
        <v>0.5</v>
      </c>
      <c r="D4992">
        <f>MONTH(Tbl_Hourly_Gen[[#This Row],[Date]])</f>
        <v>7</v>
      </c>
      <c r="E4992">
        <f>DAY(Tbl_Hourly_Gen[[#This Row],[Date]])</f>
        <v>26</v>
      </c>
      <c r="F4992">
        <v>12</v>
      </c>
      <c r="G4992">
        <f>WEEKDAY(Tbl_Hourly_Gen[[#This Row],[Date]])</f>
        <v>6</v>
      </c>
      <c r="H4992" s="7" t="s">
        <v>14</v>
      </c>
      <c r="I4992" s="5">
        <v>0</v>
      </c>
    </row>
    <row r="4993" spans="2:9">
      <c r="B4993" s="11">
        <f>IF(B4992+IF(Tbl_Hourly_Gen[[#This Row],[Hour]]=24,1,0)&lt;Date_End,B4992+IF(Tbl_Hourly_Gen[[#This Row],[Hour]]=24,1,0),0)</f>
        <v>45499</v>
      </c>
      <c r="C4993" s="29">
        <f>Tbl_Hourly_Gen[[#This Row],[Hour]]/24</f>
        <v>0.54166666666666663</v>
      </c>
      <c r="D4993">
        <f>MONTH(Tbl_Hourly_Gen[[#This Row],[Date]])</f>
        <v>7</v>
      </c>
      <c r="E4993">
        <f>DAY(Tbl_Hourly_Gen[[#This Row],[Date]])</f>
        <v>26</v>
      </c>
      <c r="F4993">
        <v>13</v>
      </c>
      <c r="G4993">
        <f>WEEKDAY(Tbl_Hourly_Gen[[#This Row],[Date]])</f>
        <v>6</v>
      </c>
      <c r="H4993" s="7" t="s">
        <v>14</v>
      </c>
      <c r="I4993" s="5">
        <v>0</v>
      </c>
    </row>
    <row r="4994" spans="2:9">
      <c r="B4994" s="11">
        <f>IF(B4993+IF(Tbl_Hourly_Gen[[#This Row],[Hour]]=24,1,0)&lt;Date_End,B4993+IF(Tbl_Hourly_Gen[[#This Row],[Hour]]=24,1,0),0)</f>
        <v>45499</v>
      </c>
      <c r="C4994" s="29">
        <f>Tbl_Hourly_Gen[[#This Row],[Hour]]/24</f>
        <v>0.58333333333333337</v>
      </c>
      <c r="D4994">
        <f>MONTH(Tbl_Hourly_Gen[[#This Row],[Date]])</f>
        <v>7</v>
      </c>
      <c r="E4994">
        <f>DAY(Tbl_Hourly_Gen[[#This Row],[Date]])</f>
        <v>26</v>
      </c>
      <c r="F4994">
        <v>14</v>
      </c>
      <c r="G4994">
        <f>WEEKDAY(Tbl_Hourly_Gen[[#This Row],[Date]])</f>
        <v>6</v>
      </c>
      <c r="H4994" s="7" t="s">
        <v>14</v>
      </c>
      <c r="I4994" s="5">
        <v>0</v>
      </c>
    </row>
    <row r="4995" spans="2:9">
      <c r="B4995" s="11">
        <f>IF(B4994+IF(Tbl_Hourly_Gen[[#This Row],[Hour]]=24,1,0)&lt;Date_End,B4994+IF(Tbl_Hourly_Gen[[#This Row],[Hour]]=24,1,0),0)</f>
        <v>45499</v>
      </c>
      <c r="C4995" s="29">
        <f>Tbl_Hourly_Gen[[#This Row],[Hour]]/24</f>
        <v>0.625</v>
      </c>
      <c r="D4995">
        <f>MONTH(Tbl_Hourly_Gen[[#This Row],[Date]])</f>
        <v>7</v>
      </c>
      <c r="E4995">
        <f>DAY(Tbl_Hourly_Gen[[#This Row],[Date]])</f>
        <v>26</v>
      </c>
      <c r="F4995">
        <v>15</v>
      </c>
      <c r="G4995">
        <f>WEEKDAY(Tbl_Hourly_Gen[[#This Row],[Date]])</f>
        <v>6</v>
      </c>
      <c r="H4995" s="7" t="s">
        <v>14</v>
      </c>
      <c r="I4995" s="5">
        <v>0</v>
      </c>
    </row>
    <row r="4996" spans="2:9">
      <c r="B4996" s="11">
        <f>IF(B4995+IF(Tbl_Hourly_Gen[[#This Row],[Hour]]=24,1,0)&lt;Date_End,B4995+IF(Tbl_Hourly_Gen[[#This Row],[Hour]]=24,1,0),0)</f>
        <v>45499</v>
      </c>
      <c r="C4996" s="29">
        <f>Tbl_Hourly_Gen[[#This Row],[Hour]]/24</f>
        <v>0.66666666666666663</v>
      </c>
      <c r="D4996">
        <f>MONTH(Tbl_Hourly_Gen[[#This Row],[Date]])</f>
        <v>7</v>
      </c>
      <c r="E4996">
        <f>DAY(Tbl_Hourly_Gen[[#This Row],[Date]])</f>
        <v>26</v>
      </c>
      <c r="F4996">
        <v>16</v>
      </c>
      <c r="G4996">
        <f>WEEKDAY(Tbl_Hourly_Gen[[#This Row],[Date]])</f>
        <v>6</v>
      </c>
      <c r="H4996" s="7" t="s">
        <v>14</v>
      </c>
      <c r="I4996" s="5">
        <v>0</v>
      </c>
    </row>
    <row r="4997" spans="2:9">
      <c r="B4997" s="11">
        <f>IF(B4996+IF(Tbl_Hourly_Gen[[#This Row],[Hour]]=24,1,0)&lt;Date_End,B4996+IF(Tbl_Hourly_Gen[[#This Row],[Hour]]=24,1,0),0)</f>
        <v>45499</v>
      </c>
      <c r="C4997" s="29">
        <f>Tbl_Hourly_Gen[[#This Row],[Hour]]/24</f>
        <v>0.70833333333333337</v>
      </c>
      <c r="D4997">
        <f>MONTH(Tbl_Hourly_Gen[[#This Row],[Date]])</f>
        <v>7</v>
      </c>
      <c r="E4997">
        <f>DAY(Tbl_Hourly_Gen[[#This Row],[Date]])</f>
        <v>26</v>
      </c>
      <c r="F4997">
        <v>17</v>
      </c>
      <c r="G4997">
        <f>WEEKDAY(Tbl_Hourly_Gen[[#This Row],[Date]])</f>
        <v>6</v>
      </c>
      <c r="H4997" s="7" t="s">
        <v>14</v>
      </c>
      <c r="I4997" s="5">
        <v>0</v>
      </c>
    </row>
    <row r="4998" spans="2:9">
      <c r="B4998" s="11">
        <f>IF(B4997+IF(Tbl_Hourly_Gen[[#This Row],[Hour]]=24,1,0)&lt;Date_End,B4997+IF(Tbl_Hourly_Gen[[#This Row],[Hour]]=24,1,0),0)</f>
        <v>45499</v>
      </c>
      <c r="C4998" s="29">
        <f>Tbl_Hourly_Gen[[#This Row],[Hour]]/24</f>
        <v>0.75</v>
      </c>
      <c r="D4998">
        <f>MONTH(Tbl_Hourly_Gen[[#This Row],[Date]])</f>
        <v>7</v>
      </c>
      <c r="E4998">
        <f>DAY(Tbl_Hourly_Gen[[#This Row],[Date]])</f>
        <v>26</v>
      </c>
      <c r="F4998">
        <v>18</v>
      </c>
      <c r="G4998">
        <f>WEEKDAY(Tbl_Hourly_Gen[[#This Row],[Date]])</f>
        <v>6</v>
      </c>
      <c r="H4998" s="7" t="s">
        <v>14</v>
      </c>
      <c r="I4998" s="5">
        <v>0</v>
      </c>
    </row>
    <row r="4999" spans="2:9">
      <c r="B4999" s="11">
        <f>IF(B4998+IF(Tbl_Hourly_Gen[[#This Row],[Hour]]=24,1,0)&lt;Date_End,B4998+IF(Tbl_Hourly_Gen[[#This Row],[Hour]]=24,1,0),0)</f>
        <v>45499</v>
      </c>
      <c r="C4999" s="29">
        <f>Tbl_Hourly_Gen[[#This Row],[Hour]]/24</f>
        <v>0.79166666666666663</v>
      </c>
      <c r="D4999">
        <f>MONTH(Tbl_Hourly_Gen[[#This Row],[Date]])</f>
        <v>7</v>
      </c>
      <c r="E4999">
        <f>DAY(Tbl_Hourly_Gen[[#This Row],[Date]])</f>
        <v>26</v>
      </c>
      <c r="F4999">
        <v>19</v>
      </c>
      <c r="G4999">
        <f>WEEKDAY(Tbl_Hourly_Gen[[#This Row],[Date]])</f>
        <v>6</v>
      </c>
      <c r="H4999" s="7" t="s">
        <v>14</v>
      </c>
      <c r="I4999" s="5">
        <v>0</v>
      </c>
    </row>
    <row r="5000" spans="2:9">
      <c r="B5000" s="11">
        <f>IF(B4999+IF(Tbl_Hourly_Gen[[#This Row],[Hour]]=24,1,0)&lt;Date_End,B4999+IF(Tbl_Hourly_Gen[[#This Row],[Hour]]=24,1,0),0)</f>
        <v>45499</v>
      </c>
      <c r="C5000" s="29">
        <f>Tbl_Hourly_Gen[[#This Row],[Hour]]/24</f>
        <v>0.83333333333333337</v>
      </c>
      <c r="D5000">
        <f>MONTH(Tbl_Hourly_Gen[[#This Row],[Date]])</f>
        <v>7</v>
      </c>
      <c r="E5000">
        <f>DAY(Tbl_Hourly_Gen[[#This Row],[Date]])</f>
        <v>26</v>
      </c>
      <c r="F5000">
        <v>20</v>
      </c>
      <c r="G5000">
        <f>WEEKDAY(Tbl_Hourly_Gen[[#This Row],[Date]])</f>
        <v>6</v>
      </c>
      <c r="H5000" s="7" t="s">
        <v>14</v>
      </c>
      <c r="I5000" s="5">
        <v>0</v>
      </c>
    </row>
    <row r="5001" spans="2:9">
      <c r="B5001" s="11">
        <f>IF(B5000+IF(Tbl_Hourly_Gen[[#This Row],[Hour]]=24,1,0)&lt;Date_End,B5000+IF(Tbl_Hourly_Gen[[#This Row],[Hour]]=24,1,0),0)</f>
        <v>45499</v>
      </c>
      <c r="C5001" s="29">
        <f>Tbl_Hourly_Gen[[#This Row],[Hour]]/24</f>
        <v>0.875</v>
      </c>
      <c r="D5001">
        <f>MONTH(Tbl_Hourly_Gen[[#This Row],[Date]])</f>
        <v>7</v>
      </c>
      <c r="E5001">
        <f>DAY(Tbl_Hourly_Gen[[#This Row],[Date]])</f>
        <v>26</v>
      </c>
      <c r="F5001">
        <v>21</v>
      </c>
      <c r="G5001">
        <f>WEEKDAY(Tbl_Hourly_Gen[[#This Row],[Date]])</f>
        <v>6</v>
      </c>
      <c r="H5001" s="7" t="s">
        <v>14</v>
      </c>
      <c r="I5001" s="5">
        <v>0</v>
      </c>
    </row>
    <row r="5002" spans="2:9">
      <c r="B5002" s="11">
        <f>IF(B5001+IF(Tbl_Hourly_Gen[[#This Row],[Hour]]=24,1,0)&lt;Date_End,B5001+IF(Tbl_Hourly_Gen[[#This Row],[Hour]]=24,1,0),0)</f>
        <v>45499</v>
      </c>
      <c r="C5002" s="29">
        <f>Tbl_Hourly_Gen[[#This Row],[Hour]]/24</f>
        <v>0.91666666666666663</v>
      </c>
      <c r="D5002">
        <f>MONTH(Tbl_Hourly_Gen[[#This Row],[Date]])</f>
        <v>7</v>
      </c>
      <c r="E5002">
        <f>DAY(Tbl_Hourly_Gen[[#This Row],[Date]])</f>
        <v>26</v>
      </c>
      <c r="F5002">
        <v>22</v>
      </c>
      <c r="G5002">
        <f>WEEKDAY(Tbl_Hourly_Gen[[#This Row],[Date]])</f>
        <v>6</v>
      </c>
      <c r="H5002" s="7" t="s">
        <v>14</v>
      </c>
      <c r="I5002" s="5">
        <v>0</v>
      </c>
    </row>
    <row r="5003" spans="2:9">
      <c r="B5003" s="11">
        <f>IF(B5002+IF(Tbl_Hourly_Gen[[#This Row],[Hour]]=24,1,0)&lt;Date_End,B5002+IF(Tbl_Hourly_Gen[[#This Row],[Hour]]=24,1,0),0)</f>
        <v>45499</v>
      </c>
      <c r="C5003" s="29">
        <f>Tbl_Hourly_Gen[[#This Row],[Hour]]/24</f>
        <v>0.95833333333333337</v>
      </c>
      <c r="D5003">
        <f>MONTH(Tbl_Hourly_Gen[[#This Row],[Date]])</f>
        <v>7</v>
      </c>
      <c r="E5003">
        <f>DAY(Tbl_Hourly_Gen[[#This Row],[Date]])</f>
        <v>26</v>
      </c>
      <c r="F5003">
        <v>23</v>
      </c>
      <c r="G5003">
        <f>WEEKDAY(Tbl_Hourly_Gen[[#This Row],[Date]])</f>
        <v>6</v>
      </c>
      <c r="H5003" s="7" t="s">
        <v>14</v>
      </c>
      <c r="I5003" s="5">
        <v>0</v>
      </c>
    </row>
    <row r="5004" spans="2:9">
      <c r="B5004" s="11">
        <f>IF(B5003+IF(Tbl_Hourly_Gen[[#This Row],[Hour]]=24,1,0)&lt;Date_End,B5003+IF(Tbl_Hourly_Gen[[#This Row],[Hour]]=24,1,0),0)</f>
        <v>45500</v>
      </c>
      <c r="C5004" s="29">
        <f>Tbl_Hourly_Gen[[#This Row],[Hour]]/24</f>
        <v>1</v>
      </c>
      <c r="D5004">
        <f>MONTH(Tbl_Hourly_Gen[[#This Row],[Date]])</f>
        <v>7</v>
      </c>
      <c r="E5004">
        <f>DAY(Tbl_Hourly_Gen[[#This Row],[Date]])</f>
        <v>27</v>
      </c>
      <c r="F5004">
        <v>24</v>
      </c>
      <c r="G5004">
        <f>WEEKDAY(Tbl_Hourly_Gen[[#This Row],[Date]])</f>
        <v>7</v>
      </c>
      <c r="H5004" s="7" t="s">
        <v>14</v>
      </c>
      <c r="I5004" s="5">
        <v>0</v>
      </c>
    </row>
    <row r="5005" spans="2:9">
      <c r="B5005" s="11">
        <f>IF(B5004+IF(Tbl_Hourly_Gen[[#This Row],[Hour]]=24,1,0)&lt;Date_End,B5004+IF(Tbl_Hourly_Gen[[#This Row],[Hour]]=24,1,0),0)</f>
        <v>45500</v>
      </c>
      <c r="C5005" s="29">
        <f>Tbl_Hourly_Gen[[#This Row],[Hour]]/24</f>
        <v>4.1666666666666664E-2</v>
      </c>
      <c r="D5005">
        <f>MONTH(Tbl_Hourly_Gen[[#This Row],[Date]])</f>
        <v>7</v>
      </c>
      <c r="E5005">
        <f>DAY(Tbl_Hourly_Gen[[#This Row],[Date]])</f>
        <v>27</v>
      </c>
      <c r="F5005">
        <v>1</v>
      </c>
      <c r="G5005">
        <f>WEEKDAY(Tbl_Hourly_Gen[[#This Row],[Date]])</f>
        <v>7</v>
      </c>
      <c r="H5005" s="7" t="s">
        <v>14</v>
      </c>
      <c r="I5005" s="5">
        <v>0</v>
      </c>
    </row>
    <row r="5006" spans="2:9">
      <c r="B5006" s="11">
        <f>IF(B5005+IF(Tbl_Hourly_Gen[[#This Row],[Hour]]=24,1,0)&lt;Date_End,B5005+IF(Tbl_Hourly_Gen[[#This Row],[Hour]]=24,1,0),0)</f>
        <v>45500</v>
      </c>
      <c r="C5006" s="29">
        <f>Tbl_Hourly_Gen[[#This Row],[Hour]]/24</f>
        <v>8.3333333333333329E-2</v>
      </c>
      <c r="D5006">
        <f>MONTH(Tbl_Hourly_Gen[[#This Row],[Date]])</f>
        <v>7</v>
      </c>
      <c r="E5006">
        <f>DAY(Tbl_Hourly_Gen[[#This Row],[Date]])</f>
        <v>27</v>
      </c>
      <c r="F5006">
        <v>2</v>
      </c>
      <c r="G5006">
        <f>WEEKDAY(Tbl_Hourly_Gen[[#This Row],[Date]])</f>
        <v>7</v>
      </c>
      <c r="H5006" s="7" t="s">
        <v>14</v>
      </c>
      <c r="I5006" s="5">
        <v>0</v>
      </c>
    </row>
    <row r="5007" spans="2:9">
      <c r="B5007" s="11">
        <f>IF(B5006+IF(Tbl_Hourly_Gen[[#This Row],[Hour]]=24,1,0)&lt;Date_End,B5006+IF(Tbl_Hourly_Gen[[#This Row],[Hour]]=24,1,0),0)</f>
        <v>45500</v>
      </c>
      <c r="C5007" s="29">
        <f>Tbl_Hourly_Gen[[#This Row],[Hour]]/24</f>
        <v>0.125</v>
      </c>
      <c r="D5007">
        <f>MONTH(Tbl_Hourly_Gen[[#This Row],[Date]])</f>
        <v>7</v>
      </c>
      <c r="E5007">
        <f>DAY(Tbl_Hourly_Gen[[#This Row],[Date]])</f>
        <v>27</v>
      </c>
      <c r="F5007">
        <v>3</v>
      </c>
      <c r="G5007">
        <f>WEEKDAY(Tbl_Hourly_Gen[[#This Row],[Date]])</f>
        <v>7</v>
      </c>
      <c r="H5007" s="7" t="s">
        <v>14</v>
      </c>
      <c r="I5007" s="5">
        <v>0</v>
      </c>
    </row>
    <row r="5008" spans="2:9">
      <c r="B5008" s="11">
        <f>IF(B5007+IF(Tbl_Hourly_Gen[[#This Row],[Hour]]=24,1,0)&lt;Date_End,B5007+IF(Tbl_Hourly_Gen[[#This Row],[Hour]]=24,1,0),0)</f>
        <v>45500</v>
      </c>
      <c r="C5008" s="29">
        <f>Tbl_Hourly_Gen[[#This Row],[Hour]]/24</f>
        <v>0.16666666666666666</v>
      </c>
      <c r="D5008">
        <f>MONTH(Tbl_Hourly_Gen[[#This Row],[Date]])</f>
        <v>7</v>
      </c>
      <c r="E5008">
        <f>DAY(Tbl_Hourly_Gen[[#This Row],[Date]])</f>
        <v>27</v>
      </c>
      <c r="F5008">
        <v>4</v>
      </c>
      <c r="G5008">
        <f>WEEKDAY(Tbl_Hourly_Gen[[#This Row],[Date]])</f>
        <v>7</v>
      </c>
      <c r="H5008" s="7" t="s">
        <v>14</v>
      </c>
      <c r="I5008" s="5">
        <v>0</v>
      </c>
    </row>
    <row r="5009" spans="2:9">
      <c r="B5009" s="11">
        <f>IF(B5008+IF(Tbl_Hourly_Gen[[#This Row],[Hour]]=24,1,0)&lt;Date_End,B5008+IF(Tbl_Hourly_Gen[[#This Row],[Hour]]=24,1,0),0)</f>
        <v>45500</v>
      </c>
      <c r="C5009" s="29">
        <f>Tbl_Hourly_Gen[[#This Row],[Hour]]/24</f>
        <v>0.20833333333333334</v>
      </c>
      <c r="D5009">
        <f>MONTH(Tbl_Hourly_Gen[[#This Row],[Date]])</f>
        <v>7</v>
      </c>
      <c r="E5009">
        <f>DAY(Tbl_Hourly_Gen[[#This Row],[Date]])</f>
        <v>27</v>
      </c>
      <c r="F5009">
        <v>5</v>
      </c>
      <c r="G5009">
        <f>WEEKDAY(Tbl_Hourly_Gen[[#This Row],[Date]])</f>
        <v>7</v>
      </c>
      <c r="H5009" s="7" t="s">
        <v>14</v>
      </c>
      <c r="I5009" s="5">
        <v>0</v>
      </c>
    </row>
    <row r="5010" spans="2:9">
      <c r="B5010" s="11">
        <f>IF(B5009+IF(Tbl_Hourly_Gen[[#This Row],[Hour]]=24,1,0)&lt;Date_End,B5009+IF(Tbl_Hourly_Gen[[#This Row],[Hour]]=24,1,0),0)</f>
        <v>45500</v>
      </c>
      <c r="C5010" s="29">
        <f>Tbl_Hourly_Gen[[#This Row],[Hour]]/24</f>
        <v>0.25</v>
      </c>
      <c r="D5010">
        <f>MONTH(Tbl_Hourly_Gen[[#This Row],[Date]])</f>
        <v>7</v>
      </c>
      <c r="E5010">
        <f>DAY(Tbl_Hourly_Gen[[#This Row],[Date]])</f>
        <v>27</v>
      </c>
      <c r="F5010">
        <v>6</v>
      </c>
      <c r="G5010">
        <f>WEEKDAY(Tbl_Hourly_Gen[[#This Row],[Date]])</f>
        <v>7</v>
      </c>
      <c r="H5010" s="7" t="s">
        <v>14</v>
      </c>
      <c r="I5010" s="5">
        <v>0</v>
      </c>
    </row>
    <row r="5011" spans="2:9">
      <c r="B5011" s="11">
        <f>IF(B5010+IF(Tbl_Hourly_Gen[[#This Row],[Hour]]=24,1,0)&lt;Date_End,B5010+IF(Tbl_Hourly_Gen[[#This Row],[Hour]]=24,1,0),0)</f>
        <v>45500</v>
      </c>
      <c r="C5011" s="29">
        <f>Tbl_Hourly_Gen[[#This Row],[Hour]]/24</f>
        <v>0.29166666666666669</v>
      </c>
      <c r="D5011">
        <f>MONTH(Tbl_Hourly_Gen[[#This Row],[Date]])</f>
        <v>7</v>
      </c>
      <c r="E5011">
        <f>DAY(Tbl_Hourly_Gen[[#This Row],[Date]])</f>
        <v>27</v>
      </c>
      <c r="F5011">
        <v>7</v>
      </c>
      <c r="G5011">
        <f>WEEKDAY(Tbl_Hourly_Gen[[#This Row],[Date]])</f>
        <v>7</v>
      </c>
      <c r="H5011" s="7" t="s">
        <v>14</v>
      </c>
      <c r="I5011" s="5">
        <v>0</v>
      </c>
    </row>
    <row r="5012" spans="2:9">
      <c r="B5012" s="11">
        <f>IF(B5011+IF(Tbl_Hourly_Gen[[#This Row],[Hour]]=24,1,0)&lt;Date_End,B5011+IF(Tbl_Hourly_Gen[[#This Row],[Hour]]=24,1,0),0)</f>
        <v>45500</v>
      </c>
      <c r="C5012" s="29">
        <f>Tbl_Hourly_Gen[[#This Row],[Hour]]/24</f>
        <v>0.33333333333333331</v>
      </c>
      <c r="D5012">
        <f>MONTH(Tbl_Hourly_Gen[[#This Row],[Date]])</f>
        <v>7</v>
      </c>
      <c r="E5012">
        <f>DAY(Tbl_Hourly_Gen[[#This Row],[Date]])</f>
        <v>27</v>
      </c>
      <c r="F5012">
        <v>8</v>
      </c>
      <c r="G5012">
        <f>WEEKDAY(Tbl_Hourly_Gen[[#This Row],[Date]])</f>
        <v>7</v>
      </c>
      <c r="H5012" s="7" t="s">
        <v>14</v>
      </c>
      <c r="I5012" s="5">
        <v>0</v>
      </c>
    </row>
    <row r="5013" spans="2:9">
      <c r="B5013" s="11">
        <f>IF(B5012+IF(Tbl_Hourly_Gen[[#This Row],[Hour]]=24,1,0)&lt;Date_End,B5012+IF(Tbl_Hourly_Gen[[#This Row],[Hour]]=24,1,0),0)</f>
        <v>45500</v>
      </c>
      <c r="C5013" s="29">
        <f>Tbl_Hourly_Gen[[#This Row],[Hour]]/24</f>
        <v>0.375</v>
      </c>
      <c r="D5013">
        <f>MONTH(Tbl_Hourly_Gen[[#This Row],[Date]])</f>
        <v>7</v>
      </c>
      <c r="E5013">
        <f>DAY(Tbl_Hourly_Gen[[#This Row],[Date]])</f>
        <v>27</v>
      </c>
      <c r="F5013">
        <v>9</v>
      </c>
      <c r="G5013">
        <f>WEEKDAY(Tbl_Hourly_Gen[[#This Row],[Date]])</f>
        <v>7</v>
      </c>
      <c r="H5013" s="7" t="s">
        <v>14</v>
      </c>
      <c r="I5013" s="5">
        <v>0</v>
      </c>
    </row>
    <row r="5014" spans="2:9">
      <c r="B5014" s="11">
        <f>IF(B5013+IF(Tbl_Hourly_Gen[[#This Row],[Hour]]=24,1,0)&lt;Date_End,B5013+IF(Tbl_Hourly_Gen[[#This Row],[Hour]]=24,1,0),0)</f>
        <v>45500</v>
      </c>
      <c r="C5014" s="29">
        <f>Tbl_Hourly_Gen[[#This Row],[Hour]]/24</f>
        <v>0.41666666666666669</v>
      </c>
      <c r="D5014">
        <f>MONTH(Tbl_Hourly_Gen[[#This Row],[Date]])</f>
        <v>7</v>
      </c>
      <c r="E5014">
        <f>DAY(Tbl_Hourly_Gen[[#This Row],[Date]])</f>
        <v>27</v>
      </c>
      <c r="F5014">
        <v>10</v>
      </c>
      <c r="G5014">
        <f>WEEKDAY(Tbl_Hourly_Gen[[#This Row],[Date]])</f>
        <v>7</v>
      </c>
      <c r="H5014" s="7" t="s">
        <v>14</v>
      </c>
      <c r="I5014" s="5">
        <v>0</v>
      </c>
    </row>
    <row r="5015" spans="2:9">
      <c r="B5015" s="11">
        <f>IF(B5014+IF(Tbl_Hourly_Gen[[#This Row],[Hour]]=24,1,0)&lt;Date_End,B5014+IF(Tbl_Hourly_Gen[[#This Row],[Hour]]=24,1,0),0)</f>
        <v>45500</v>
      </c>
      <c r="C5015" s="29">
        <f>Tbl_Hourly_Gen[[#This Row],[Hour]]/24</f>
        <v>0.45833333333333331</v>
      </c>
      <c r="D5015">
        <f>MONTH(Tbl_Hourly_Gen[[#This Row],[Date]])</f>
        <v>7</v>
      </c>
      <c r="E5015">
        <f>DAY(Tbl_Hourly_Gen[[#This Row],[Date]])</f>
        <v>27</v>
      </c>
      <c r="F5015">
        <v>11</v>
      </c>
      <c r="G5015">
        <f>WEEKDAY(Tbl_Hourly_Gen[[#This Row],[Date]])</f>
        <v>7</v>
      </c>
      <c r="H5015" s="7" t="s">
        <v>14</v>
      </c>
      <c r="I5015" s="5">
        <v>0</v>
      </c>
    </row>
    <row r="5016" spans="2:9">
      <c r="B5016" s="11">
        <f>IF(B5015+IF(Tbl_Hourly_Gen[[#This Row],[Hour]]=24,1,0)&lt;Date_End,B5015+IF(Tbl_Hourly_Gen[[#This Row],[Hour]]=24,1,0),0)</f>
        <v>45500</v>
      </c>
      <c r="C5016" s="29">
        <f>Tbl_Hourly_Gen[[#This Row],[Hour]]/24</f>
        <v>0.5</v>
      </c>
      <c r="D5016">
        <f>MONTH(Tbl_Hourly_Gen[[#This Row],[Date]])</f>
        <v>7</v>
      </c>
      <c r="E5016">
        <f>DAY(Tbl_Hourly_Gen[[#This Row],[Date]])</f>
        <v>27</v>
      </c>
      <c r="F5016">
        <v>12</v>
      </c>
      <c r="G5016">
        <f>WEEKDAY(Tbl_Hourly_Gen[[#This Row],[Date]])</f>
        <v>7</v>
      </c>
      <c r="H5016" s="7" t="s">
        <v>14</v>
      </c>
      <c r="I5016" s="5">
        <v>0</v>
      </c>
    </row>
    <row r="5017" spans="2:9">
      <c r="B5017" s="11">
        <f>IF(B5016+IF(Tbl_Hourly_Gen[[#This Row],[Hour]]=24,1,0)&lt;Date_End,B5016+IF(Tbl_Hourly_Gen[[#This Row],[Hour]]=24,1,0),0)</f>
        <v>45500</v>
      </c>
      <c r="C5017" s="29">
        <f>Tbl_Hourly_Gen[[#This Row],[Hour]]/24</f>
        <v>0.54166666666666663</v>
      </c>
      <c r="D5017">
        <f>MONTH(Tbl_Hourly_Gen[[#This Row],[Date]])</f>
        <v>7</v>
      </c>
      <c r="E5017">
        <f>DAY(Tbl_Hourly_Gen[[#This Row],[Date]])</f>
        <v>27</v>
      </c>
      <c r="F5017">
        <v>13</v>
      </c>
      <c r="G5017">
        <f>WEEKDAY(Tbl_Hourly_Gen[[#This Row],[Date]])</f>
        <v>7</v>
      </c>
      <c r="H5017" s="7" t="s">
        <v>14</v>
      </c>
      <c r="I5017" s="5">
        <v>0</v>
      </c>
    </row>
    <row r="5018" spans="2:9">
      <c r="B5018" s="11">
        <f>IF(B5017+IF(Tbl_Hourly_Gen[[#This Row],[Hour]]=24,1,0)&lt;Date_End,B5017+IF(Tbl_Hourly_Gen[[#This Row],[Hour]]=24,1,0),0)</f>
        <v>45500</v>
      </c>
      <c r="C5018" s="29">
        <f>Tbl_Hourly_Gen[[#This Row],[Hour]]/24</f>
        <v>0.58333333333333337</v>
      </c>
      <c r="D5018">
        <f>MONTH(Tbl_Hourly_Gen[[#This Row],[Date]])</f>
        <v>7</v>
      </c>
      <c r="E5018">
        <f>DAY(Tbl_Hourly_Gen[[#This Row],[Date]])</f>
        <v>27</v>
      </c>
      <c r="F5018">
        <v>14</v>
      </c>
      <c r="G5018">
        <f>WEEKDAY(Tbl_Hourly_Gen[[#This Row],[Date]])</f>
        <v>7</v>
      </c>
      <c r="H5018" s="7" t="s">
        <v>14</v>
      </c>
      <c r="I5018" s="5">
        <v>0</v>
      </c>
    </row>
    <row r="5019" spans="2:9">
      <c r="B5019" s="11">
        <f>IF(B5018+IF(Tbl_Hourly_Gen[[#This Row],[Hour]]=24,1,0)&lt;Date_End,B5018+IF(Tbl_Hourly_Gen[[#This Row],[Hour]]=24,1,0),0)</f>
        <v>45500</v>
      </c>
      <c r="C5019" s="29">
        <f>Tbl_Hourly_Gen[[#This Row],[Hour]]/24</f>
        <v>0.625</v>
      </c>
      <c r="D5019">
        <f>MONTH(Tbl_Hourly_Gen[[#This Row],[Date]])</f>
        <v>7</v>
      </c>
      <c r="E5019">
        <f>DAY(Tbl_Hourly_Gen[[#This Row],[Date]])</f>
        <v>27</v>
      </c>
      <c r="F5019">
        <v>15</v>
      </c>
      <c r="G5019">
        <f>WEEKDAY(Tbl_Hourly_Gen[[#This Row],[Date]])</f>
        <v>7</v>
      </c>
      <c r="H5019" s="7" t="s">
        <v>14</v>
      </c>
      <c r="I5019" s="5">
        <v>0</v>
      </c>
    </row>
    <row r="5020" spans="2:9">
      <c r="B5020" s="11">
        <f>IF(B5019+IF(Tbl_Hourly_Gen[[#This Row],[Hour]]=24,1,0)&lt;Date_End,B5019+IF(Tbl_Hourly_Gen[[#This Row],[Hour]]=24,1,0),0)</f>
        <v>45500</v>
      </c>
      <c r="C5020" s="29">
        <f>Tbl_Hourly_Gen[[#This Row],[Hour]]/24</f>
        <v>0.66666666666666663</v>
      </c>
      <c r="D5020">
        <f>MONTH(Tbl_Hourly_Gen[[#This Row],[Date]])</f>
        <v>7</v>
      </c>
      <c r="E5020">
        <f>DAY(Tbl_Hourly_Gen[[#This Row],[Date]])</f>
        <v>27</v>
      </c>
      <c r="F5020">
        <v>16</v>
      </c>
      <c r="G5020">
        <f>WEEKDAY(Tbl_Hourly_Gen[[#This Row],[Date]])</f>
        <v>7</v>
      </c>
      <c r="H5020" s="7" t="s">
        <v>14</v>
      </c>
      <c r="I5020" s="5">
        <v>0</v>
      </c>
    </row>
    <row r="5021" spans="2:9">
      <c r="B5021" s="11">
        <f>IF(B5020+IF(Tbl_Hourly_Gen[[#This Row],[Hour]]=24,1,0)&lt;Date_End,B5020+IF(Tbl_Hourly_Gen[[#This Row],[Hour]]=24,1,0),0)</f>
        <v>45500</v>
      </c>
      <c r="C5021" s="29">
        <f>Tbl_Hourly_Gen[[#This Row],[Hour]]/24</f>
        <v>0.70833333333333337</v>
      </c>
      <c r="D5021">
        <f>MONTH(Tbl_Hourly_Gen[[#This Row],[Date]])</f>
        <v>7</v>
      </c>
      <c r="E5021">
        <f>DAY(Tbl_Hourly_Gen[[#This Row],[Date]])</f>
        <v>27</v>
      </c>
      <c r="F5021">
        <v>17</v>
      </c>
      <c r="G5021">
        <f>WEEKDAY(Tbl_Hourly_Gen[[#This Row],[Date]])</f>
        <v>7</v>
      </c>
      <c r="H5021" s="7" t="s">
        <v>14</v>
      </c>
      <c r="I5021" s="5">
        <v>0</v>
      </c>
    </row>
    <row r="5022" spans="2:9">
      <c r="B5022" s="11">
        <f>IF(B5021+IF(Tbl_Hourly_Gen[[#This Row],[Hour]]=24,1,0)&lt;Date_End,B5021+IF(Tbl_Hourly_Gen[[#This Row],[Hour]]=24,1,0),0)</f>
        <v>45500</v>
      </c>
      <c r="C5022" s="29">
        <f>Tbl_Hourly_Gen[[#This Row],[Hour]]/24</f>
        <v>0.75</v>
      </c>
      <c r="D5022">
        <f>MONTH(Tbl_Hourly_Gen[[#This Row],[Date]])</f>
        <v>7</v>
      </c>
      <c r="E5022">
        <f>DAY(Tbl_Hourly_Gen[[#This Row],[Date]])</f>
        <v>27</v>
      </c>
      <c r="F5022">
        <v>18</v>
      </c>
      <c r="G5022">
        <f>WEEKDAY(Tbl_Hourly_Gen[[#This Row],[Date]])</f>
        <v>7</v>
      </c>
      <c r="H5022" s="7" t="s">
        <v>14</v>
      </c>
      <c r="I5022" s="5">
        <v>0</v>
      </c>
    </row>
    <row r="5023" spans="2:9">
      <c r="B5023" s="11">
        <f>IF(B5022+IF(Tbl_Hourly_Gen[[#This Row],[Hour]]=24,1,0)&lt;Date_End,B5022+IF(Tbl_Hourly_Gen[[#This Row],[Hour]]=24,1,0),0)</f>
        <v>45500</v>
      </c>
      <c r="C5023" s="29">
        <f>Tbl_Hourly_Gen[[#This Row],[Hour]]/24</f>
        <v>0.79166666666666663</v>
      </c>
      <c r="D5023">
        <f>MONTH(Tbl_Hourly_Gen[[#This Row],[Date]])</f>
        <v>7</v>
      </c>
      <c r="E5023">
        <f>DAY(Tbl_Hourly_Gen[[#This Row],[Date]])</f>
        <v>27</v>
      </c>
      <c r="F5023">
        <v>19</v>
      </c>
      <c r="G5023">
        <f>WEEKDAY(Tbl_Hourly_Gen[[#This Row],[Date]])</f>
        <v>7</v>
      </c>
      <c r="H5023" s="7" t="s">
        <v>14</v>
      </c>
      <c r="I5023" s="5">
        <v>0</v>
      </c>
    </row>
    <row r="5024" spans="2:9">
      <c r="B5024" s="11">
        <f>IF(B5023+IF(Tbl_Hourly_Gen[[#This Row],[Hour]]=24,1,0)&lt;Date_End,B5023+IF(Tbl_Hourly_Gen[[#This Row],[Hour]]=24,1,0),0)</f>
        <v>45500</v>
      </c>
      <c r="C5024" s="29">
        <f>Tbl_Hourly_Gen[[#This Row],[Hour]]/24</f>
        <v>0.83333333333333337</v>
      </c>
      <c r="D5024">
        <f>MONTH(Tbl_Hourly_Gen[[#This Row],[Date]])</f>
        <v>7</v>
      </c>
      <c r="E5024">
        <f>DAY(Tbl_Hourly_Gen[[#This Row],[Date]])</f>
        <v>27</v>
      </c>
      <c r="F5024">
        <v>20</v>
      </c>
      <c r="G5024">
        <f>WEEKDAY(Tbl_Hourly_Gen[[#This Row],[Date]])</f>
        <v>7</v>
      </c>
      <c r="H5024" s="7" t="s">
        <v>14</v>
      </c>
      <c r="I5024" s="5">
        <v>0</v>
      </c>
    </row>
    <row r="5025" spans="2:9">
      <c r="B5025" s="11">
        <f>IF(B5024+IF(Tbl_Hourly_Gen[[#This Row],[Hour]]=24,1,0)&lt;Date_End,B5024+IF(Tbl_Hourly_Gen[[#This Row],[Hour]]=24,1,0),0)</f>
        <v>45500</v>
      </c>
      <c r="C5025" s="29">
        <f>Tbl_Hourly_Gen[[#This Row],[Hour]]/24</f>
        <v>0.875</v>
      </c>
      <c r="D5025">
        <f>MONTH(Tbl_Hourly_Gen[[#This Row],[Date]])</f>
        <v>7</v>
      </c>
      <c r="E5025">
        <f>DAY(Tbl_Hourly_Gen[[#This Row],[Date]])</f>
        <v>27</v>
      </c>
      <c r="F5025">
        <v>21</v>
      </c>
      <c r="G5025">
        <f>WEEKDAY(Tbl_Hourly_Gen[[#This Row],[Date]])</f>
        <v>7</v>
      </c>
      <c r="H5025" s="7" t="s">
        <v>14</v>
      </c>
      <c r="I5025" s="5">
        <v>0</v>
      </c>
    </row>
    <row r="5026" spans="2:9">
      <c r="B5026" s="11">
        <f>IF(B5025+IF(Tbl_Hourly_Gen[[#This Row],[Hour]]=24,1,0)&lt;Date_End,B5025+IF(Tbl_Hourly_Gen[[#This Row],[Hour]]=24,1,0),0)</f>
        <v>45500</v>
      </c>
      <c r="C5026" s="29">
        <f>Tbl_Hourly_Gen[[#This Row],[Hour]]/24</f>
        <v>0.91666666666666663</v>
      </c>
      <c r="D5026">
        <f>MONTH(Tbl_Hourly_Gen[[#This Row],[Date]])</f>
        <v>7</v>
      </c>
      <c r="E5026">
        <f>DAY(Tbl_Hourly_Gen[[#This Row],[Date]])</f>
        <v>27</v>
      </c>
      <c r="F5026">
        <v>22</v>
      </c>
      <c r="G5026">
        <f>WEEKDAY(Tbl_Hourly_Gen[[#This Row],[Date]])</f>
        <v>7</v>
      </c>
      <c r="H5026" s="7" t="s">
        <v>14</v>
      </c>
      <c r="I5026" s="5">
        <v>0</v>
      </c>
    </row>
    <row r="5027" spans="2:9">
      <c r="B5027" s="11">
        <f>IF(B5026+IF(Tbl_Hourly_Gen[[#This Row],[Hour]]=24,1,0)&lt;Date_End,B5026+IF(Tbl_Hourly_Gen[[#This Row],[Hour]]=24,1,0),0)</f>
        <v>45500</v>
      </c>
      <c r="C5027" s="29">
        <f>Tbl_Hourly_Gen[[#This Row],[Hour]]/24</f>
        <v>0.95833333333333337</v>
      </c>
      <c r="D5027">
        <f>MONTH(Tbl_Hourly_Gen[[#This Row],[Date]])</f>
        <v>7</v>
      </c>
      <c r="E5027">
        <f>DAY(Tbl_Hourly_Gen[[#This Row],[Date]])</f>
        <v>27</v>
      </c>
      <c r="F5027">
        <v>23</v>
      </c>
      <c r="G5027">
        <f>WEEKDAY(Tbl_Hourly_Gen[[#This Row],[Date]])</f>
        <v>7</v>
      </c>
      <c r="H5027" s="7" t="s">
        <v>14</v>
      </c>
      <c r="I5027" s="5">
        <v>0</v>
      </c>
    </row>
    <row r="5028" spans="2:9">
      <c r="B5028" s="11">
        <f>IF(B5027+IF(Tbl_Hourly_Gen[[#This Row],[Hour]]=24,1,0)&lt;Date_End,B5027+IF(Tbl_Hourly_Gen[[#This Row],[Hour]]=24,1,0),0)</f>
        <v>45501</v>
      </c>
      <c r="C5028" s="29">
        <f>Tbl_Hourly_Gen[[#This Row],[Hour]]/24</f>
        <v>1</v>
      </c>
      <c r="D5028">
        <f>MONTH(Tbl_Hourly_Gen[[#This Row],[Date]])</f>
        <v>7</v>
      </c>
      <c r="E5028">
        <f>DAY(Tbl_Hourly_Gen[[#This Row],[Date]])</f>
        <v>28</v>
      </c>
      <c r="F5028">
        <v>24</v>
      </c>
      <c r="G5028">
        <f>WEEKDAY(Tbl_Hourly_Gen[[#This Row],[Date]])</f>
        <v>1</v>
      </c>
      <c r="H5028" s="7" t="s">
        <v>14</v>
      </c>
      <c r="I5028" s="5">
        <v>0</v>
      </c>
    </row>
    <row r="5029" spans="2:9">
      <c r="B5029" s="11">
        <f>IF(B5028+IF(Tbl_Hourly_Gen[[#This Row],[Hour]]=24,1,0)&lt;Date_End,B5028+IF(Tbl_Hourly_Gen[[#This Row],[Hour]]=24,1,0),0)</f>
        <v>45501</v>
      </c>
      <c r="C5029" s="29">
        <f>Tbl_Hourly_Gen[[#This Row],[Hour]]/24</f>
        <v>4.1666666666666664E-2</v>
      </c>
      <c r="D5029">
        <f>MONTH(Tbl_Hourly_Gen[[#This Row],[Date]])</f>
        <v>7</v>
      </c>
      <c r="E5029">
        <f>DAY(Tbl_Hourly_Gen[[#This Row],[Date]])</f>
        <v>28</v>
      </c>
      <c r="F5029">
        <v>1</v>
      </c>
      <c r="G5029">
        <f>WEEKDAY(Tbl_Hourly_Gen[[#This Row],[Date]])</f>
        <v>1</v>
      </c>
      <c r="H5029" s="7" t="s">
        <v>14</v>
      </c>
      <c r="I5029" s="5">
        <v>0</v>
      </c>
    </row>
    <row r="5030" spans="2:9">
      <c r="B5030" s="11">
        <f>IF(B5029+IF(Tbl_Hourly_Gen[[#This Row],[Hour]]=24,1,0)&lt;Date_End,B5029+IF(Tbl_Hourly_Gen[[#This Row],[Hour]]=24,1,0),0)</f>
        <v>45501</v>
      </c>
      <c r="C5030" s="29">
        <f>Tbl_Hourly_Gen[[#This Row],[Hour]]/24</f>
        <v>8.3333333333333329E-2</v>
      </c>
      <c r="D5030">
        <f>MONTH(Tbl_Hourly_Gen[[#This Row],[Date]])</f>
        <v>7</v>
      </c>
      <c r="E5030">
        <f>DAY(Tbl_Hourly_Gen[[#This Row],[Date]])</f>
        <v>28</v>
      </c>
      <c r="F5030">
        <v>2</v>
      </c>
      <c r="G5030">
        <f>WEEKDAY(Tbl_Hourly_Gen[[#This Row],[Date]])</f>
        <v>1</v>
      </c>
      <c r="H5030" s="7" t="s">
        <v>14</v>
      </c>
      <c r="I5030" s="5">
        <v>0</v>
      </c>
    </row>
    <row r="5031" spans="2:9">
      <c r="B5031" s="11">
        <f>IF(B5030+IF(Tbl_Hourly_Gen[[#This Row],[Hour]]=24,1,0)&lt;Date_End,B5030+IF(Tbl_Hourly_Gen[[#This Row],[Hour]]=24,1,0),0)</f>
        <v>45501</v>
      </c>
      <c r="C5031" s="29">
        <f>Tbl_Hourly_Gen[[#This Row],[Hour]]/24</f>
        <v>0.125</v>
      </c>
      <c r="D5031">
        <f>MONTH(Tbl_Hourly_Gen[[#This Row],[Date]])</f>
        <v>7</v>
      </c>
      <c r="E5031">
        <f>DAY(Tbl_Hourly_Gen[[#This Row],[Date]])</f>
        <v>28</v>
      </c>
      <c r="F5031">
        <v>3</v>
      </c>
      <c r="G5031">
        <f>WEEKDAY(Tbl_Hourly_Gen[[#This Row],[Date]])</f>
        <v>1</v>
      </c>
      <c r="H5031" s="7" t="s">
        <v>14</v>
      </c>
      <c r="I5031" s="5">
        <v>0</v>
      </c>
    </row>
    <row r="5032" spans="2:9">
      <c r="B5032" s="11">
        <f>IF(B5031+IF(Tbl_Hourly_Gen[[#This Row],[Hour]]=24,1,0)&lt;Date_End,B5031+IF(Tbl_Hourly_Gen[[#This Row],[Hour]]=24,1,0),0)</f>
        <v>45501</v>
      </c>
      <c r="C5032" s="29">
        <f>Tbl_Hourly_Gen[[#This Row],[Hour]]/24</f>
        <v>0.16666666666666666</v>
      </c>
      <c r="D5032">
        <f>MONTH(Tbl_Hourly_Gen[[#This Row],[Date]])</f>
        <v>7</v>
      </c>
      <c r="E5032">
        <f>DAY(Tbl_Hourly_Gen[[#This Row],[Date]])</f>
        <v>28</v>
      </c>
      <c r="F5032">
        <v>4</v>
      </c>
      <c r="G5032">
        <f>WEEKDAY(Tbl_Hourly_Gen[[#This Row],[Date]])</f>
        <v>1</v>
      </c>
      <c r="H5032" s="7" t="s">
        <v>14</v>
      </c>
      <c r="I5032" s="5">
        <v>0</v>
      </c>
    </row>
    <row r="5033" spans="2:9">
      <c r="B5033" s="11">
        <f>IF(B5032+IF(Tbl_Hourly_Gen[[#This Row],[Hour]]=24,1,0)&lt;Date_End,B5032+IF(Tbl_Hourly_Gen[[#This Row],[Hour]]=24,1,0),0)</f>
        <v>45501</v>
      </c>
      <c r="C5033" s="29">
        <f>Tbl_Hourly_Gen[[#This Row],[Hour]]/24</f>
        <v>0.20833333333333334</v>
      </c>
      <c r="D5033">
        <f>MONTH(Tbl_Hourly_Gen[[#This Row],[Date]])</f>
        <v>7</v>
      </c>
      <c r="E5033">
        <f>DAY(Tbl_Hourly_Gen[[#This Row],[Date]])</f>
        <v>28</v>
      </c>
      <c r="F5033">
        <v>5</v>
      </c>
      <c r="G5033">
        <f>WEEKDAY(Tbl_Hourly_Gen[[#This Row],[Date]])</f>
        <v>1</v>
      </c>
      <c r="H5033" s="7" t="s">
        <v>14</v>
      </c>
      <c r="I5033" s="5">
        <v>0</v>
      </c>
    </row>
    <row r="5034" spans="2:9">
      <c r="B5034" s="11">
        <f>IF(B5033+IF(Tbl_Hourly_Gen[[#This Row],[Hour]]=24,1,0)&lt;Date_End,B5033+IF(Tbl_Hourly_Gen[[#This Row],[Hour]]=24,1,0),0)</f>
        <v>45501</v>
      </c>
      <c r="C5034" s="29">
        <f>Tbl_Hourly_Gen[[#This Row],[Hour]]/24</f>
        <v>0.25</v>
      </c>
      <c r="D5034">
        <f>MONTH(Tbl_Hourly_Gen[[#This Row],[Date]])</f>
        <v>7</v>
      </c>
      <c r="E5034">
        <f>DAY(Tbl_Hourly_Gen[[#This Row],[Date]])</f>
        <v>28</v>
      </c>
      <c r="F5034">
        <v>6</v>
      </c>
      <c r="G5034">
        <f>WEEKDAY(Tbl_Hourly_Gen[[#This Row],[Date]])</f>
        <v>1</v>
      </c>
      <c r="H5034" s="7" t="s">
        <v>14</v>
      </c>
      <c r="I5034" s="5">
        <v>0</v>
      </c>
    </row>
    <row r="5035" spans="2:9">
      <c r="B5035" s="11">
        <f>IF(B5034+IF(Tbl_Hourly_Gen[[#This Row],[Hour]]=24,1,0)&lt;Date_End,B5034+IF(Tbl_Hourly_Gen[[#This Row],[Hour]]=24,1,0),0)</f>
        <v>45501</v>
      </c>
      <c r="C5035" s="29">
        <f>Tbl_Hourly_Gen[[#This Row],[Hour]]/24</f>
        <v>0.29166666666666669</v>
      </c>
      <c r="D5035">
        <f>MONTH(Tbl_Hourly_Gen[[#This Row],[Date]])</f>
        <v>7</v>
      </c>
      <c r="E5035">
        <f>DAY(Tbl_Hourly_Gen[[#This Row],[Date]])</f>
        <v>28</v>
      </c>
      <c r="F5035">
        <v>7</v>
      </c>
      <c r="G5035">
        <f>WEEKDAY(Tbl_Hourly_Gen[[#This Row],[Date]])</f>
        <v>1</v>
      </c>
      <c r="H5035" s="7" t="s">
        <v>14</v>
      </c>
      <c r="I5035" s="5">
        <v>0</v>
      </c>
    </row>
    <row r="5036" spans="2:9">
      <c r="B5036" s="11">
        <f>IF(B5035+IF(Tbl_Hourly_Gen[[#This Row],[Hour]]=24,1,0)&lt;Date_End,B5035+IF(Tbl_Hourly_Gen[[#This Row],[Hour]]=24,1,0),0)</f>
        <v>45501</v>
      </c>
      <c r="C5036" s="29">
        <f>Tbl_Hourly_Gen[[#This Row],[Hour]]/24</f>
        <v>0.33333333333333331</v>
      </c>
      <c r="D5036">
        <f>MONTH(Tbl_Hourly_Gen[[#This Row],[Date]])</f>
        <v>7</v>
      </c>
      <c r="E5036">
        <f>DAY(Tbl_Hourly_Gen[[#This Row],[Date]])</f>
        <v>28</v>
      </c>
      <c r="F5036">
        <v>8</v>
      </c>
      <c r="G5036">
        <f>WEEKDAY(Tbl_Hourly_Gen[[#This Row],[Date]])</f>
        <v>1</v>
      </c>
      <c r="H5036" s="7" t="s">
        <v>14</v>
      </c>
      <c r="I5036" s="5">
        <v>0</v>
      </c>
    </row>
    <row r="5037" spans="2:9">
      <c r="B5037" s="11">
        <f>IF(B5036+IF(Tbl_Hourly_Gen[[#This Row],[Hour]]=24,1,0)&lt;Date_End,B5036+IF(Tbl_Hourly_Gen[[#This Row],[Hour]]=24,1,0),0)</f>
        <v>45501</v>
      </c>
      <c r="C5037" s="29">
        <f>Tbl_Hourly_Gen[[#This Row],[Hour]]/24</f>
        <v>0.375</v>
      </c>
      <c r="D5037">
        <f>MONTH(Tbl_Hourly_Gen[[#This Row],[Date]])</f>
        <v>7</v>
      </c>
      <c r="E5037">
        <f>DAY(Tbl_Hourly_Gen[[#This Row],[Date]])</f>
        <v>28</v>
      </c>
      <c r="F5037">
        <v>9</v>
      </c>
      <c r="G5037">
        <f>WEEKDAY(Tbl_Hourly_Gen[[#This Row],[Date]])</f>
        <v>1</v>
      </c>
      <c r="H5037" s="7" t="s">
        <v>14</v>
      </c>
      <c r="I5037" s="5">
        <v>0</v>
      </c>
    </row>
    <row r="5038" spans="2:9">
      <c r="B5038" s="11">
        <f>IF(B5037+IF(Tbl_Hourly_Gen[[#This Row],[Hour]]=24,1,0)&lt;Date_End,B5037+IF(Tbl_Hourly_Gen[[#This Row],[Hour]]=24,1,0),0)</f>
        <v>45501</v>
      </c>
      <c r="C5038" s="29">
        <f>Tbl_Hourly_Gen[[#This Row],[Hour]]/24</f>
        <v>0.41666666666666669</v>
      </c>
      <c r="D5038">
        <f>MONTH(Tbl_Hourly_Gen[[#This Row],[Date]])</f>
        <v>7</v>
      </c>
      <c r="E5038">
        <f>DAY(Tbl_Hourly_Gen[[#This Row],[Date]])</f>
        <v>28</v>
      </c>
      <c r="F5038">
        <v>10</v>
      </c>
      <c r="G5038">
        <f>WEEKDAY(Tbl_Hourly_Gen[[#This Row],[Date]])</f>
        <v>1</v>
      </c>
      <c r="H5038" s="7" t="s">
        <v>14</v>
      </c>
      <c r="I5038" s="5">
        <v>0</v>
      </c>
    </row>
    <row r="5039" spans="2:9">
      <c r="B5039" s="11">
        <f>IF(B5038+IF(Tbl_Hourly_Gen[[#This Row],[Hour]]=24,1,0)&lt;Date_End,B5038+IF(Tbl_Hourly_Gen[[#This Row],[Hour]]=24,1,0),0)</f>
        <v>45501</v>
      </c>
      <c r="C5039" s="29">
        <f>Tbl_Hourly_Gen[[#This Row],[Hour]]/24</f>
        <v>0.45833333333333331</v>
      </c>
      <c r="D5039">
        <f>MONTH(Tbl_Hourly_Gen[[#This Row],[Date]])</f>
        <v>7</v>
      </c>
      <c r="E5039">
        <f>DAY(Tbl_Hourly_Gen[[#This Row],[Date]])</f>
        <v>28</v>
      </c>
      <c r="F5039">
        <v>11</v>
      </c>
      <c r="G5039">
        <f>WEEKDAY(Tbl_Hourly_Gen[[#This Row],[Date]])</f>
        <v>1</v>
      </c>
      <c r="H5039" s="7" t="s">
        <v>14</v>
      </c>
      <c r="I5039" s="5">
        <v>0</v>
      </c>
    </row>
    <row r="5040" spans="2:9">
      <c r="B5040" s="11">
        <f>IF(B5039+IF(Tbl_Hourly_Gen[[#This Row],[Hour]]=24,1,0)&lt;Date_End,B5039+IF(Tbl_Hourly_Gen[[#This Row],[Hour]]=24,1,0),0)</f>
        <v>45501</v>
      </c>
      <c r="C5040" s="29">
        <f>Tbl_Hourly_Gen[[#This Row],[Hour]]/24</f>
        <v>0.5</v>
      </c>
      <c r="D5040">
        <f>MONTH(Tbl_Hourly_Gen[[#This Row],[Date]])</f>
        <v>7</v>
      </c>
      <c r="E5040">
        <f>DAY(Tbl_Hourly_Gen[[#This Row],[Date]])</f>
        <v>28</v>
      </c>
      <c r="F5040">
        <v>12</v>
      </c>
      <c r="G5040">
        <f>WEEKDAY(Tbl_Hourly_Gen[[#This Row],[Date]])</f>
        <v>1</v>
      </c>
      <c r="H5040" s="7" t="s">
        <v>14</v>
      </c>
      <c r="I5040" s="5">
        <v>0</v>
      </c>
    </row>
    <row r="5041" spans="2:9">
      <c r="B5041" s="11">
        <f>IF(B5040+IF(Tbl_Hourly_Gen[[#This Row],[Hour]]=24,1,0)&lt;Date_End,B5040+IF(Tbl_Hourly_Gen[[#This Row],[Hour]]=24,1,0),0)</f>
        <v>45501</v>
      </c>
      <c r="C5041" s="29">
        <f>Tbl_Hourly_Gen[[#This Row],[Hour]]/24</f>
        <v>0.54166666666666663</v>
      </c>
      <c r="D5041">
        <f>MONTH(Tbl_Hourly_Gen[[#This Row],[Date]])</f>
        <v>7</v>
      </c>
      <c r="E5041">
        <f>DAY(Tbl_Hourly_Gen[[#This Row],[Date]])</f>
        <v>28</v>
      </c>
      <c r="F5041">
        <v>13</v>
      </c>
      <c r="G5041">
        <f>WEEKDAY(Tbl_Hourly_Gen[[#This Row],[Date]])</f>
        <v>1</v>
      </c>
      <c r="H5041" s="7" t="s">
        <v>14</v>
      </c>
      <c r="I5041" s="5">
        <v>0</v>
      </c>
    </row>
    <row r="5042" spans="2:9">
      <c r="B5042" s="11">
        <f>IF(B5041+IF(Tbl_Hourly_Gen[[#This Row],[Hour]]=24,1,0)&lt;Date_End,B5041+IF(Tbl_Hourly_Gen[[#This Row],[Hour]]=24,1,0),0)</f>
        <v>45501</v>
      </c>
      <c r="C5042" s="29">
        <f>Tbl_Hourly_Gen[[#This Row],[Hour]]/24</f>
        <v>0.58333333333333337</v>
      </c>
      <c r="D5042">
        <f>MONTH(Tbl_Hourly_Gen[[#This Row],[Date]])</f>
        <v>7</v>
      </c>
      <c r="E5042">
        <f>DAY(Tbl_Hourly_Gen[[#This Row],[Date]])</f>
        <v>28</v>
      </c>
      <c r="F5042">
        <v>14</v>
      </c>
      <c r="G5042">
        <f>WEEKDAY(Tbl_Hourly_Gen[[#This Row],[Date]])</f>
        <v>1</v>
      </c>
      <c r="H5042" s="7" t="s">
        <v>14</v>
      </c>
      <c r="I5042" s="5">
        <v>0</v>
      </c>
    </row>
    <row r="5043" spans="2:9">
      <c r="B5043" s="11">
        <f>IF(B5042+IF(Tbl_Hourly_Gen[[#This Row],[Hour]]=24,1,0)&lt;Date_End,B5042+IF(Tbl_Hourly_Gen[[#This Row],[Hour]]=24,1,0),0)</f>
        <v>45501</v>
      </c>
      <c r="C5043" s="29">
        <f>Tbl_Hourly_Gen[[#This Row],[Hour]]/24</f>
        <v>0.625</v>
      </c>
      <c r="D5043">
        <f>MONTH(Tbl_Hourly_Gen[[#This Row],[Date]])</f>
        <v>7</v>
      </c>
      <c r="E5043">
        <f>DAY(Tbl_Hourly_Gen[[#This Row],[Date]])</f>
        <v>28</v>
      </c>
      <c r="F5043">
        <v>15</v>
      </c>
      <c r="G5043">
        <f>WEEKDAY(Tbl_Hourly_Gen[[#This Row],[Date]])</f>
        <v>1</v>
      </c>
      <c r="H5043" s="7" t="s">
        <v>14</v>
      </c>
      <c r="I5043" s="5">
        <v>0</v>
      </c>
    </row>
    <row r="5044" spans="2:9">
      <c r="B5044" s="11">
        <f>IF(B5043+IF(Tbl_Hourly_Gen[[#This Row],[Hour]]=24,1,0)&lt;Date_End,B5043+IF(Tbl_Hourly_Gen[[#This Row],[Hour]]=24,1,0),0)</f>
        <v>45501</v>
      </c>
      <c r="C5044" s="29">
        <f>Tbl_Hourly_Gen[[#This Row],[Hour]]/24</f>
        <v>0.66666666666666663</v>
      </c>
      <c r="D5044">
        <f>MONTH(Tbl_Hourly_Gen[[#This Row],[Date]])</f>
        <v>7</v>
      </c>
      <c r="E5044">
        <f>DAY(Tbl_Hourly_Gen[[#This Row],[Date]])</f>
        <v>28</v>
      </c>
      <c r="F5044">
        <v>16</v>
      </c>
      <c r="G5044">
        <f>WEEKDAY(Tbl_Hourly_Gen[[#This Row],[Date]])</f>
        <v>1</v>
      </c>
      <c r="H5044" s="7" t="s">
        <v>14</v>
      </c>
      <c r="I5044" s="5">
        <v>0</v>
      </c>
    </row>
    <row r="5045" spans="2:9">
      <c r="B5045" s="11">
        <f>IF(B5044+IF(Tbl_Hourly_Gen[[#This Row],[Hour]]=24,1,0)&lt;Date_End,B5044+IF(Tbl_Hourly_Gen[[#This Row],[Hour]]=24,1,0),0)</f>
        <v>45501</v>
      </c>
      <c r="C5045" s="29">
        <f>Tbl_Hourly_Gen[[#This Row],[Hour]]/24</f>
        <v>0.70833333333333337</v>
      </c>
      <c r="D5045">
        <f>MONTH(Tbl_Hourly_Gen[[#This Row],[Date]])</f>
        <v>7</v>
      </c>
      <c r="E5045">
        <f>DAY(Tbl_Hourly_Gen[[#This Row],[Date]])</f>
        <v>28</v>
      </c>
      <c r="F5045">
        <v>17</v>
      </c>
      <c r="G5045">
        <f>WEEKDAY(Tbl_Hourly_Gen[[#This Row],[Date]])</f>
        <v>1</v>
      </c>
      <c r="H5045" s="7" t="s">
        <v>14</v>
      </c>
      <c r="I5045" s="5">
        <v>0</v>
      </c>
    </row>
    <row r="5046" spans="2:9">
      <c r="B5046" s="11">
        <f>IF(B5045+IF(Tbl_Hourly_Gen[[#This Row],[Hour]]=24,1,0)&lt;Date_End,B5045+IF(Tbl_Hourly_Gen[[#This Row],[Hour]]=24,1,0),0)</f>
        <v>45501</v>
      </c>
      <c r="C5046" s="29">
        <f>Tbl_Hourly_Gen[[#This Row],[Hour]]/24</f>
        <v>0.75</v>
      </c>
      <c r="D5046">
        <f>MONTH(Tbl_Hourly_Gen[[#This Row],[Date]])</f>
        <v>7</v>
      </c>
      <c r="E5046">
        <f>DAY(Tbl_Hourly_Gen[[#This Row],[Date]])</f>
        <v>28</v>
      </c>
      <c r="F5046">
        <v>18</v>
      </c>
      <c r="G5046">
        <f>WEEKDAY(Tbl_Hourly_Gen[[#This Row],[Date]])</f>
        <v>1</v>
      </c>
      <c r="H5046" s="7" t="s">
        <v>14</v>
      </c>
      <c r="I5046" s="5">
        <v>0</v>
      </c>
    </row>
    <row r="5047" spans="2:9">
      <c r="B5047" s="11">
        <f>IF(B5046+IF(Tbl_Hourly_Gen[[#This Row],[Hour]]=24,1,0)&lt;Date_End,B5046+IF(Tbl_Hourly_Gen[[#This Row],[Hour]]=24,1,0),0)</f>
        <v>45501</v>
      </c>
      <c r="C5047" s="29">
        <f>Tbl_Hourly_Gen[[#This Row],[Hour]]/24</f>
        <v>0.79166666666666663</v>
      </c>
      <c r="D5047">
        <f>MONTH(Tbl_Hourly_Gen[[#This Row],[Date]])</f>
        <v>7</v>
      </c>
      <c r="E5047">
        <f>DAY(Tbl_Hourly_Gen[[#This Row],[Date]])</f>
        <v>28</v>
      </c>
      <c r="F5047">
        <v>19</v>
      </c>
      <c r="G5047">
        <f>WEEKDAY(Tbl_Hourly_Gen[[#This Row],[Date]])</f>
        <v>1</v>
      </c>
      <c r="H5047" s="7" t="s">
        <v>14</v>
      </c>
      <c r="I5047" s="5">
        <v>0</v>
      </c>
    </row>
    <row r="5048" spans="2:9">
      <c r="B5048" s="11">
        <f>IF(B5047+IF(Tbl_Hourly_Gen[[#This Row],[Hour]]=24,1,0)&lt;Date_End,B5047+IF(Tbl_Hourly_Gen[[#This Row],[Hour]]=24,1,0),0)</f>
        <v>45501</v>
      </c>
      <c r="C5048" s="29">
        <f>Tbl_Hourly_Gen[[#This Row],[Hour]]/24</f>
        <v>0.83333333333333337</v>
      </c>
      <c r="D5048">
        <f>MONTH(Tbl_Hourly_Gen[[#This Row],[Date]])</f>
        <v>7</v>
      </c>
      <c r="E5048">
        <f>DAY(Tbl_Hourly_Gen[[#This Row],[Date]])</f>
        <v>28</v>
      </c>
      <c r="F5048">
        <v>20</v>
      </c>
      <c r="G5048">
        <f>WEEKDAY(Tbl_Hourly_Gen[[#This Row],[Date]])</f>
        <v>1</v>
      </c>
      <c r="H5048" s="7" t="s">
        <v>14</v>
      </c>
      <c r="I5048" s="5">
        <v>0</v>
      </c>
    </row>
    <row r="5049" spans="2:9">
      <c r="B5049" s="11">
        <f>IF(B5048+IF(Tbl_Hourly_Gen[[#This Row],[Hour]]=24,1,0)&lt;Date_End,B5048+IF(Tbl_Hourly_Gen[[#This Row],[Hour]]=24,1,0),0)</f>
        <v>45501</v>
      </c>
      <c r="C5049" s="29">
        <f>Tbl_Hourly_Gen[[#This Row],[Hour]]/24</f>
        <v>0.875</v>
      </c>
      <c r="D5049">
        <f>MONTH(Tbl_Hourly_Gen[[#This Row],[Date]])</f>
        <v>7</v>
      </c>
      <c r="E5049">
        <f>DAY(Tbl_Hourly_Gen[[#This Row],[Date]])</f>
        <v>28</v>
      </c>
      <c r="F5049">
        <v>21</v>
      </c>
      <c r="G5049">
        <f>WEEKDAY(Tbl_Hourly_Gen[[#This Row],[Date]])</f>
        <v>1</v>
      </c>
      <c r="H5049" s="7" t="s">
        <v>14</v>
      </c>
      <c r="I5049" s="5">
        <v>0</v>
      </c>
    </row>
    <row r="5050" spans="2:9">
      <c r="B5050" s="11">
        <f>IF(B5049+IF(Tbl_Hourly_Gen[[#This Row],[Hour]]=24,1,0)&lt;Date_End,B5049+IF(Tbl_Hourly_Gen[[#This Row],[Hour]]=24,1,0),0)</f>
        <v>45501</v>
      </c>
      <c r="C5050" s="29">
        <f>Tbl_Hourly_Gen[[#This Row],[Hour]]/24</f>
        <v>0.91666666666666663</v>
      </c>
      <c r="D5050">
        <f>MONTH(Tbl_Hourly_Gen[[#This Row],[Date]])</f>
        <v>7</v>
      </c>
      <c r="E5050">
        <f>DAY(Tbl_Hourly_Gen[[#This Row],[Date]])</f>
        <v>28</v>
      </c>
      <c r="F5050">
        <v>22</v>
      </c>
      <c r="G5050">
        <f>WEEKDAY(Tbl_Hourly_Gen[[#This Row],[Date]])</f>
        <v>1</v>
      </c>
      <c r="H5050" s="7" t="s">
        <v>14</v>
      </c>
      <c r="I5050" s="5">
        <v>0</v>
      </c>
    </row>
    <row r="5051" spans="2:9">
      <c r="B5051" s="11">
        <f>IF(B5050+IF(Tbl_Hourly_Gen[[#This Row],[Hour]]=24,1,0)&lt;Date_End,B5050+IF(Tbl_Hourly_Gen[[#This Row],[Hour]]=24,1,0),0)</f>
        <v>45501</v>
      </c>
      <c r="C5051" s="29">
        <f>Tbl_Hourly_Gen[[#This Row],[Hour]]/24</f>
        <v>0.95833333333333337</v>
      </c>
      <c r="D5051">
        <f>MONTH(Tbl_Hourly_Gen[[#This Row],[Date]])</f>
        <v>7</v>
      </c>
      <c r="E5051">
        <f>DAY(Tbl_Hourly_Gen[[#This Row],[Date]])</f>
        <v>28</v>
      </c>
      <c r="F5051">
        <v>23</v>
      </c>
      <c r="G5051">
        <f>WEEKDAY(Tbl_Hourly_Gen[[#This Row],[Date]])</f>
        <v>1</v>
      </c>
      <c r="H5051" s="7" t="s">
        <v>14</v>
      </c>
      <c r="I5051" s="5">
        <v>0</v>
      </c>
    </row>
    <row r="5052" spans="2:9">
      <c r="B5052" s="11">
        <f>IF(B5051+IF(Tbl_Hourly_Gen[[#This Row],[Hour]]=24,1,0)&lt;Date_End,B5051+IF(Tbl_Hourly_Gen[[#This Row],[Hour]]=24,1,0),0)</f>
        <v>45502</v>
      </c>
      <c r="C5052" s="29">
        <f>Tbl_Hourly_Gen[[#This Row],[Hour]]/24</f>
        <v>1</v>
      </c>
      <c r="D5052">
        <f>MONTH(Tbl_Hourly_Gen[[#This Row],[Date]])</f>
        <v>7</v>
      </c>
      <c r="E5052">
        <f>DAY(Tbl_Hourly_Gen[[#This Row],[Date]])</f>
        <v>29</v>
      </c>
      <c r="F5052">
        <v>24</v>
      </c>
      <c r="G5052">
        <f>WEEKDAY(Tbl_Hourly_Gen[[#This Row],[Date]])</f>
        <v>2</v>
      </c>
      <c r="H5052" s="7" t="s">
        <v>14</v>
      </c>
      <c r="I5052" s="5">
        <v>0</v>
      </c>
    </row>
    <row r="5053" spans="2:9">
      <c r="B5053" s="11">
        <f>IF(B5052+IF(Tbl_Hourly_Gen[[#This Row],[Hour]]=24,1,0)&lt;Date_End,B5052+IF(Tbl_Hourly_Gen[[#This Row],[Hour]]=24,1,0),0)</f>
        <v>45502</v>
      </c>
      <c r="C5053" s="29">
        <f>Tbl_Hourly_Gen[[#This Row],[Hour]]/24</f>
        <v>4.1666666666666664E-2</v>
      </c>
      <c r="D5053">
        <f>MONTH(Tbl_Hourly_Gen[[#This Row],[Date]])</f>
        <v>7</v>
      </c>
      <c r="E5053">
        <f>DAY(Tbl_Hourly_Gen[[#This Row],[Date]])</f>
        <v>29</v>
      </c>
      <c r="F5053">
        <v>1</v>
      </c>
      <c r="G5053">
        <f>WEEKDAY(Tbl_Hourly_Gen[[#This Row],[Date]])</f>
        <v>2</v>
      </c>
      <c r="H5053" s="7" t="s">
        <v>14</v>
      </c>
      <c r="I5053" s="5">
        <v>0</v>
      </c>
    </row>
    <row r="5054" spans="2:9">
      <c r="B5054" s="11">
        <f>IF(B5053+IF(Tbl_Hourly_Gen[[#This Row],[Hour]]=24,1,0)&lt;Date_End,B5053+IF(Tbl_Hourly_Gen[[#This Row],[Hour]]=24,1,0),0)</f>
        <v>45502</v>
      </c>
      <c r="C5054" s="29">
        <f>Tbl_Hourly_Gen[[#This Row],[Hour]]/24</f>
        <v>8.3333333333333329E-2</v>
      </c>
      <c r="D5054">
        <f>MONTH(Tbl_Hourly_Gen[[#This Row],[Date]])</f>
        <v>7</v>
      </c>
      <c r="E5054">
        <f>DAY(Tbl_Hourly_Gen[[#This Row],[Date]])</f>
        <v>29</v>
      </c>
      <c r="F5054">
        <v>2</v>
      </c>
      <c r="G5054">
        <f>WEEKDAY(Tbl_Hourly_Gen[[#This Row],[Date]])</f>
        <v>2</v>
      </c>
      <c r="H5054" s="7" t="s">
        <v>14</v>
      </c>
      <c r="I5054" s="5">
        <v>0</v>
      </c>
    </row>
    <row r="5055" spans="2:9">
      <c r="B5055" s="11">
        <f>IF(B5054+IF(Tbl_Hourly_Gen[[#This Row],[Hour]]=24,1,0)&lt;Date_End,B5054+IF(Tbl_Hourly_Gen[[#This Row],[Hour]]=24,1,0),0)</f>
        <v>45502</v>
      </c>
      <c r="C5055" s="29">
        <f>Tbl_Hourly_Gen[[#This Row],[Hour]]/24</f>
        <v>0.125</v>
      </c>
      <c r="D5055">
        <f>MONTH(Tbl_Hourly_Gen[[#This Row],[Date]])</f>
        <v>7</v>
      </c>
      <c r="E5055">
        <f>DAY(Tbl_Hourly_Gen[[#This Row],[Date]])</f>
        <v>29</v>
      </c>
      <c r="F5055">
        <v>3</v>
      </c>
      <c r="G5055">
        <f>WEEKDAY(Tbl_Hourly_Gen[[#This Row],[Date]])</f>
        <v>2</v>
      </c>
      <c r="H5055" s="7" t="s">
        <v>14</v>
      </c>
      <c r="I5055" s="5">
        <v>0</v>
      </c>
    </row>
    <row r="5056" spans="2:9">
      <c r="B5056" s="11">
        <f>IF(B5055+IF(Tbl_Hourly_Gen[[#This Row],[Hour]]=24,1,0)&lt;Date_End,B5055+IF(Tbl_Hourly_Gen[[#This Row],[Hour]]=24,1,0),0)</f>
        <v>45502</v>
      </c>
      <c r="C5056" s="29">
        <f>Tbl_Hourly_Gen[[#This Row],[Hour]]/24</f>
        <v>0.16666666666666666</v>
      </c>
      <c r="D5056">
        <f>MONTH(Tbl_Hourly_Gen[[#This Row],[Date]])</f>
        <v>7</v>
      </c>
      <c r="E5056">
        <f>DAY(Tbl_Hourly_Gen[[#This Row],[Date]])</f>
        <v>29</v>
      </c>
      <c r="F5056">
        <v>4</v>
      </c>
      <c r="G5056">
        <f>WEEKDAY(Tbl_Hourly_Gen[[#This Row],[Date]])</f>
        <v>2</v>
      </c>
      <c r="H5056" s="7" t="s">
        <v>14</v>
      </c>
      <c r="I5056" s="5">
        <v>0</v>
      </c>
    </row>
    <row r="5057" spans="2:9">
      <c r="B5057" s="11">
        <f>IF(B5056+IF(Tbl_Hourly_Gen[[#This Row],[Hour]]=24,1,0)&lt;Date_End,B5056+IF(Tbl_Hourly_Gen[[#This Row],[Hour]]=24,1,0),0)</f>
        <v>45502</v>
      </c>
      <c r="C5057" s="29">
        <f>Tbl_Hourly_Gen[[#This Row],[Hour]]/24</f>
        <v>0.20833333333333334</v>
      </c>
      <c r="D5057">
        <f>MONTH(Tbl_Hourly_Gen[[#This Row],[Date]])</f>
        <v>7</v>
      </c>
      <c r="E5057">
        <f>DAY(Tbl_Hourly_Gen[[#This Row],[Date]])</f>
        <v>29</v>
      </c>
      <c r="F5057">
        <v>5</v>
      </c>
      <c r="G5057">
        <f>WEEKDAY(Tbl_Hourly_Gen[[#This Row],[Date]])</f>
        <v>2</v>
      </c>
      <c r="H5057" s="7" t="s">
        <v>14</v>
      </c>
      <c r="I5057" s="5">
        <v>0</v>
      </c>
    </row>
    <row r="5058" spans="2:9">
      <c r="B5058" s="11">
        <f>IF(B5057+IF(Tbl_Hourly_Gen[[#This Row],[Hour]]=24,1,0)&lt;Date_End,B5057+IF(Tbl_Hourly_Gen[[#This Row],[Hour]]=24,1,0),0)</f>
        <v>45502</v>
      </c>
      <c r="C5058" s="29">
        <f>Tbl_Hourly_Gen[[#This Row],[Hour]]/24</f>
        <v>0.25</v>
      </c>
      <c r="D5058">
        <f>MONTH(Tbl_Hourly_Gen[[#This Row],[Date]])</f>
        <v>7</v>
      </c>
      <c r="E5058">
        <f>DAY(Tbl_Hourly_Gen[[#This Row],[Date]])</f>
        <v>29</v>
      </c>
      <c r="F5058">
        <v>6</v>
      </c>
      <c r="G5058">
        <f>WEEKDAY(Tbl_Hourly_Gen[[#This Row],[Date]])</f>
        <v>2</v>
      </c>
      <c r="H5058" s="7" t="s">
        <v>14</v>
      </c>
      <c r="I5058" s="5">
        <v>0</v>
      </c>
    </row>
    <row r="5059" spans="2:9">
      <c r="B5059" s="11">
        <f>IF(B5058+IF(Tbl_Hourly_Gen[[#This Row],[Hour]]=24,1,0)&lt;Date_End,B5058+IF(Tbl_Hourly_Gen[[#This Row],[Hour]]=24,1,0),0)</f>
        <v>45502</v>
      </c>
      <c r="C5059" s="29">
        <f>Tbl_Hourly_Gen[[#This Row],[Hour]]/24</f>
        <v>0.29166666666666669</v>
      </c>
      <c r="D5059">
        <f>MONTH(Tbl_Hourly_Gen[[#This Row],[Date]])</f>
        <v>7</v>
      </c>
      <c r="E5059">
        <f>DAY(Tbl_Hourly_Gen[[#This Row],[Date]])</f>
        <v>29</v>
      </c>
      <c r="F5059">
        <v>7</v>
      </c>
      <c r="G5059">
        <f>WEEKDAY(Tbl_Hourly_Gen[[#This Row],[Date]])</f>
        <v>2</v>
      </c>
      <c r="H5059" s="7" t="s">
        <v>14</v>
      </c>
      <c r="I5059" s="5">
        <v>0</v>
      </c>
    </row>
    <row r="5060" spans="2:9">
      <c r="B5060" s="11">
        <f>IF(B5059+IF(Tbl_Hourly_Gen[[#This Row],[Hour]]=24,1,0)&lt;Date_End,B5059+IF(Tbl_Hourly_Gen[[#This Row],[Hour]]=24,1,0),0)</f>
        <v>45502</v>
      </c>
      <c r="C5060" s="29">
        <f>Tbl_Hourly_Gen[[#This Row],[Hour]]/24</f>
        <v>0.33333333333333331</v>
      </c>
      <c r="D5060">
        <f>MONTH(Tbl_Hourly_Gen[[#This Row],[Date]])</f>
        <v>7</v>
      </c>
      <c r="E5060">
        <f>DAY(Tbl_Hourly_Gen[[#This Row],[Date]])</f>
        <v>29</v>
      </c>
      <c r="F5060">
        <v>8</v>
      </c>
      <c r="G5060">
        <f>WEEKDAY(Tbl_Hourly_Gen[[#This Row],[Date]])</f>
        <v>2</v>
      </c>
      <c r="H5060" s="7" t="s">
        <v>14</v>
      </c>
      <c r="I5060" s="5">
        <v>0</v>
      </c>
    </row>
    <row r="5061" spans="2:9">
      <c r="B5061" s="11">
        <f>IF(B5060+IF(Tbl_Hourly_Gen[[#This Row],[Hour]]=24,1,0)&lt;Date_End,B5060+IF(Tbl_Hourly_Gen[[#This Row],[Hour]]=24,1,0),0)</f>
        <v>45502</v>
      </c>
      <c r="C5061" s="29">
        <f>Tbl_Hourly_Gen[[#This Row],[Hour]]/24</f>
        <v>0.375</v>
      </c>
      <c r="D5061">
        <f>MONTH(Tbl_Hourly_Gen[[#This Row],[Date]])</f>
        <v>7</v>
      </c>
      <c r="E5061">
        <f>DAY(Tbl_Hourly_Gen[[#This Row],[Date]])</f>
        <v>29</v>
      </c>
      <c r="F5061">
        <v>9</v>
      </c>
      <c r="G5061">
        <f>WEEKDAY(Tbl_Hourly_Gen[[#This Row],[Date]])</f>
        <v>2</v>
      </c>
      <c r="H5061" s="7" t="s">
        <v>14</v>
      </c>
      <c r="I5061" s="5">
        <v>0</v>
      </c>
    </row>
    <row r="5062" spans="2:9">
      <c r="B5062" s="11">
        <f>IF(B5061+IF(Tbl_Hourly_Gen[[#This Row],[Hour]]=24,1,0)&lt;Date_End,B5061+IF(Tbl_Hourly_Gen[[#This Row],[Hour]]=24,1,0),0)</f>
        <v>45502</v>
      </c>
      <c r="C5062" s="29">
        <f>Tbl_Hourly_Gen[[#This Row],[Hour]]/24</f>
        <v>0.41666666666666669</v>
      </c>
      <c r="D5062">
        <f>MONTH(Tbl_Hourly_Gen[[#This Row],[Date]])</f>
        <v>7</v>
      </c>
      <c r="E5062">
        <f>DAY(Tbl_Hourly_Gen[[#This Row],[Date]])</f>
        <v>29</v>
      </c>
      <c r="F5062">
        <v>10</v>
      </c>
      <c r="G5062">
        <f>WEEKDAY(Tbl_Hourly_Gen[[#This Row],[Date]])</f>
        <v>2</v>
      </c>
      <c r="H5062" s="7" t="s">
        <v>14</v>
      </c>
      <c r="I5062" s="5">
        <v>0</v>
      </c>
    </row>
    <row r="5063" spans="2:9">
      <c r="B5063" s="11">
        <f>IF(B5062+IF(Tbl_Hourly_Gen[[#This Row],[Hour]]=24,1,0)&lt;Date_End,B5062+IF(Tbl_Hourly_Gen[[#This Row],[Hour]]=24,1,0),0)</f>
        <v>45502</v>
      </c>
      <c r="C5063" s="29">
        <f>Tbl_Hourly_Gen[[#This Row],[Hour]]/24</f>
        <v>0.45833333333333331</v>
      </c>
      <c r="D5063">
        <f>MONTH(Tbl_Hourly_Gen[[#This Row],[Date]])</f>
        <v>7</v>
      </c>
      <c r="E5063">
        <f>DAY(Tbl_Hourly_Gen[[#This Row],[Date]])</f>
        <v>29</v>
      </c>
      <c r="F5063">
        <v>11</v>
      </c>
      <c r="G5063">
        <f>WEEKDAY(Tbl_Hourly_Gen[[#This Row],[Date]])</f>
        <v>2</v>
      </c>
      <c r="H5063" s="7" t="s">
        <v>14</v>
      </c>
      <c r="I5063" s="5">
        <v>0</v>
      </c>
    </row>
    <row r="5064" spans="2:9">
      <c r="B5064" s="11">
        <f>IF(B5063+IF(Tbl_Hourly_Gen[[#This Row],[Hour]]=24,1,0)&lt;Date_End,B5063+IF(Tbl_Hourly_Gen[[#This Row],[Hour]]=24,1,0),0)</f>
        <v>45502</v>
      </c>
      <c r="C5064" s="29">
        <f>Tbl_Hourly_Gen[[#This Row],[Hour]]/24</f>
        <v>0.5</v>
      </c>
      <c r="D5064">
        <f>MONTH(Tbl_Hourly_Gen[[#This Row],[Date]])</f>
        <v>7</v>
      </c>
      <c r="E5064">
        <f>DAY(Tbl_Hourly_Gen[[#This Row],[Date]])</f>
        <v>29</v>
      </c>
      <c r="F5064">
        <v>12</v>
      </c>
      <c r="G5064">
        <f>WEEKDAY(Tbl_Hourly_Gen[[#This Row],[Date]])</f>
        <v>2</v>
      </c>
      <c r="H5064" s="7" t="s">
        <v>14</v>
      </c>
      <c r="I5064" s="5">
        <v>0</v>
      </c>
    </row>
    <row r="5065" spans="2:9">
      <c r="B5065" s="11">
        <f>IF(B5064+IF(Tbl_Hourly_Gen[[#This Row],[Hour]]=24,1,0)&lt;Date_End,B5064+IF(Tbl_Hourly_Gen[[#This Row],[Hour]]=24,1,0),0)</f>
        <v>45502</v>
      </c>
      <c r="C5065" s="29">
        <f>Tbl_Hourly_Gen[[#This Row],[Hour]]/24</f>
        <v>0.54166666666666663</v>
      </c>
      <c r="D5065">
        <f>MONTH(Tbl_Hourly_Gen[[#This Row],[Date]])</f>
        <v>7</v>
      </c>
      <c r="E5065">
        <f>DAY(Tbl_Hourly_Gen[[#This Row],[Date]])</f>
        <v>29</v>
      </c>
      <c r="F5065">
        <v>13</v>
      </c>
      <c r="G5065">
        <f>WEEKDAY(Tbl_Hourly_Gen[[#This Row],[Date]])</f>
        <v>2</v>
      </c>
      <c r="H5065" s="7" t="s">
        <v>14</v>
      </c>
      <c r="I5065" s="5">
        <v>0</v>
      </c>
    </row>
    <row r="5066" spans="2:9">
      <c r="B5066" s="11">
        <f>IF(B5065+IF(Tbl_Hourly_Gen[[#This Row],[Hour]]=24,1,0)&lt;Date_End,B5065+IF(Tbl_Hourly_Gen[[#This Row],[Hour]]=24,1,0),0)</f>
        <v>45502</v>
      </c>
      <c r="C5066" s="29">
        <f>Tbl_Hourly_Gen[[#This Row],[Hour]]/24</f>
        <v>0.58333333333333337</v>
      </c>
      <c r="D5066">
        <f>MONTH(Tbl_Hourly_Gen[[#This Row],[Date]])</f>
        <v>7</v>
      </c>
      <c r="E5066">
        <f>DAY(Tbl_Hourly_Gen[[#This Row],[Date]])</f>
        <v>29</v>
      </c>
      <c r="F5066">
        <v>14</v>
      </c>
      <c r="G5066">
        <f>WEEKDAY(Tbl_Hourly_Gen[[#This Row],[Date]])</f>
        <v>2</v>
      </c>
      <c r="H5066" s="7" t="s">
        <v>14</v>
      </c>
      <c r="I5066" s="5">
        <v>0</v>
      </c>
    </row>
    <row r="5067" spans="2:9">
      <c r="B5067" s="11">
        <f>IF(B5066+IF(Tbl_Hourly_Gen[[#This Row],[Hour]]=24,1,0)&lt;Date_End,B5066+IF(Tbl_Hourly_Gen[[#This Row],[Hour]]=24,1,0),0)</f>
        <v>45502</v>
      </c>
      <c r="C5067" s="29">
        <f>Tbl_Hourly_Gen[[#This Row],[Hour]]/24</f>
        <v>0.625</v>
      </c>
      <c r="D5067">
        <f>MONTH(Tbl_Hourly_Gen[[#This Row],[Date]])</f>
        <v>7</v>
      </c>
      <c r="E5067">
        <f>DAY(Tbl_Hourly_Gen[[#This Row],[Date]])</f>
        <v>29</v>
      </c>
      <c r="F5067">
        <v>15</v>
      </c>
      <c r="G5067">
        <f>WEEKDAY(Tbl_Hourly_Gen[[#This Row],[Date]])</f>
        <v>2</v>
      </c>
      <c r="H5067" s="7" t="s">
        <v>14</v>
      </c>
      <c r="I5067" s="5">
        <v>0</v>
      </c>
    </row>
    <row r="5068" spans="2:9">
      <c r="B5068" s="11">
        <f>IF(B5067+IF(Tbl_Hourly_Gen[[#This Row],[Hour]]=24,1,0)&lt;Date_End,B5067+IF(Tbl_Hourly_Gen[[#This Row],[Hour]]=24,1,0),0)</f>
        <v>45502</v>
      </c>
      <c r="C5068" s="29">
        <f>Tbl_Hourly_Gen[[#This Row],[Hour]]/24</f>
        <v>0.66666666666666663</v>
      </c>
      <c r="D5068">
        <f>MONTH(Tbl_Hourly_Gen[[#This Row],[Date]])</f>
        <v>7</v>
      </c>
      <c r="E5068">
        <f>DAY(Tbl_Hourly_Gen[[#This Row],[Date]])</f>
        <v>29</v>
      </c>
      <c r="F5068">
        <v>16</v>
      </c>
      <c r="G5068">
        <f>WEEKDAY(Tbl_Hourly_Gen[[#This Row],[Date]])</f>
        <v>2</v>
      </c>
      <c r="H5068" s="7" t="s">
        <v>14</v>
      </c>
      <c r="I5068" s="5">
        <v>0</v>
      </c>
    </row>
    <row r="5069" spans="2:9">
      <c r="B5069" s="11">
        <f>IF(B5068+IF(Tbl_Hourly_Gen[[#This Row],[Hour]]=24,1,0)&lt;Date_End,B5068+IF(Tbl_Hourly_Gen[[#This Row],[Hour]]=24,1,0),0)</f>
        <v>45502</v>
      </c>
      <c r="C5069" s="29">
        <f>Tbl_Hourly_Gen[[#This Row],[Hour]]/24</f>
        <v>0.70833333333333337</v>
      </c>
      <c r="D5069">
        <f>MONTH(Tbl_Hourly_Gen[[#This Row],[Date]])</f>
        <v>7</v>
      </c>
      <c r="E5069">
        <f>DAY(Tbl_Hourly_Gen[[#This Row],[Date]])</f>
        <v>29</v>
      </c>
      <c r="F5069">
        <v>17</v>
      </c>
      <c r="G5069">
        <f>WEEKDAY(Tbl_Hourly_Gen[[#This Row],[Date]])</f>
        <v>2</v>
      </c>
      <c r="H5069" s="7" t="s">
        <v>14</v>
      </c>
      <c r="I5069" s="5">
        <v>0</v>
      </c>
    </row>
    <row r="5070" spans="2:9">
      <c r="B5070" s="11">
        <f>IF(B5069+IF(Tbl_Hourly_Gen[[#This Row],[Hour]]=24,1,0)&lt;Date_End,B5069+IF(Tbl_Hourly_Gen[[#This Row],[Hour]]=24,1,0),0)</f>
        <v>45502</v>
      </c>
      <c r="C5070" s="29">
        <f>Tbl_Hourly_Gen[[#This Row],[Hour]]/24</f>
        <v>0.75</v>
      </c>
      <c r="D5070">
        <f>MONTH(Tbl_Hourly_Gen[[#This Row],[Date]])</f>
        <v>7</v>
      </c>
      <c r="E5070">
        <f>DAY(Tbl_Hourly_Gen[[#This Row],[Date]])</f>
        <v>29</v>
      </c>
      <c r="F5070">
        <v>18</v>
      </c>
      <c r="G5070">
        <f>WEEKDAY(Tbl_Hourly_Gen[[#This Row],[Date]])</f>
        <v>2</v>
      </c>
      <c r="H5070" s="7" t="s">
        <v>14</v>
      </c>
      <c r="I5070" s="5">
        <v>0</v>
      </c>
    </row>
    <row r="5071" spans="2:9">
      <c r="B5071" s="11">
        <f>IF(B5070+IF(Tbl_Hourly_Gen[[#This Row],[Hour]]=24,1,0)&lt;Date_End,B5070+IF(Tbl_Hourly_Gen[[#This Row],[Hour]]=24,1,0),0)</f>
        <v>45502</v>
      </c>
      <c r="C5071" s="29">
        <f>Tbl_Hourly_Gen[[#This Row],[Hour]]/24</f>
        <v>0.79166666666666663</v>
      </c>
      <c r="D5071">
        <f>MONTH(Tbl_Hourly_Gen[[#This Row],[Date]])</f>
        <v>7</v>
      </c>
      <c r="E5071">
        <f>DAY(Tbl_Hourly_Gen[[#This Row],[Date]])</f>
        <v>29</v>
      </c>
      <c r="F5071">
        <v>19</v>
      </c>
      <c r="G5071">
        <f>WEEKDAY(Tbl_Hourly_Gen[[#This Row],[Date]])</f>
        <v>2</v>
      </c>
      <c r="H5071" s="7" t="s">
        <v>14</v>
      </c>
      <c r="I5071" s="5">
        <v>0</v>
      </c>
    </row>
    <row r="5072" spans="2:9">
      <c r="B5072" s="11">
        <f>IF(B5071+IF(Tbl_Hourly_Gen[[#This Row],[Hour]]=24,1,0)&lt;Date_End,B5071+IF(Tbl_Hourly_Gen[[#This Row],[Hour]]=24,1,0),0)</f>
        <v>45502</v>
      </c>
      <c r="C5072" s="29">
        <f>Tbl_Hourly_Gen[[#This Row],[Hour]]/24</f>
        <v>0.83333333333333337</v>
      </c>
      <c r="D5072">
        <f>MONTH(Tbl_Hourly_Gen[[#This Row],[Date]])</f>
        <v>7</v>
      </c>
      <c r="E5072">
        <f>DAY(Tbl_Hourly_Gen[[#This Row],[Date]])</f>
        <v>29</v>
      </c>
      <c r="F5072">
        <v>20</v>
      </c>
      <c r="G5072">
        <f>WEEKDAY(Tbl_Hourly_Gen[[#This Row],[Date]])</f>
        <v>2</v>
      </c>
      <c r="H5072" s="7" t="s">
        <v>14</v>
      </c>
      <c r="I5072" s="5">
        <v>0</v>
      </c>
    </row>
    <row r="5073" spans="2:9">
      <c r="B5073" s="11">
        <f>IF(B5072+IF(Tbl_Hourly_Gen[[#This Row],[Hour]]=24,1,0)&lt;Date_End,B5072+IF(Tbl_Hourly_Gen[[#This Row],[Hour]]=24,1,0),0)</f>
        <v>45502</v>
      </c>
      <c r="C5073" s="29">
        <f>Tbl_Hourly_Gen[[#This Row],[Hour]]/24</f>
        <v>0.875</v>
      </c>
      <c r="D5073">
        <f>MONTH(Tbl_Hourly_Gen[[#This Row],[Date]])</f>
        <v>7</v>
      </c>
      <c r="E5073">
        <f>DAY(Tbl_Hourly_Gen[[#This Row],[Date]])</f>
        <v>29</v>
      </c>
      <c r="F5073">
        <v>21</v>
      </c>
      <c r="G5073">
        <f>WEEKDAY(Tbl_Hourly_Gen[[#This Row],[Date]])</f>
        <v>2</v>
      </c>
      <c r="H5073" s="7" t="s">
        <v>14</v>
      </c>
      <c r="I5073" s="5">
        <v>0</v>
      </c>
    </row>
    <row r="5074" spans="2:9">
      <c r="B5074" s="11">
        <f>IF(B5073+IF(Tbl_Hourly_Gen[[#This Row],[Hour]]=24,1,0)&lt;Date_End,B5073+IF(Tbl_Hourly_Gen[[#This Row],[Hour]]=24,1,0),0)</f>
        <v>45502</v>
      </c>
      <c r="C5074" s="29">
        <f>Tbl_Hourly_Gen[[#This Row],[Hour]]/24</f>
        <v>0.91666666666666663</v>
      </c>
      <c r="D5074">
        <f>MONTH(Tbl_Hourly_Gen[[#This Row],[Date]])</f>
        <v>7</v>
      </c>
      <c r="E5074">
        <f>DAY(Tbl_Hourly_Gen[[#This Row],[Date]])</f>
        <v>29</v>
      </c>
      <c r="F5074">
        <v>22</v>
      </c>
      <c r="G5074">
        <f>WEEKDAY(Tbl_Hourly_Gen[[#This Row],[Date]])</f>
        <v>2</v>
      </c>
      <c r="H5074" s="7" t="s">
        <v>14</v>
      </c>
      <c r="I5074" s="5">
        <v>0</v>
      </c>
    </row>
    <row r="5075" spans="2:9">
      <c r="B5075" s="11">
        <f>IF(B5074+IF(Tbl_Hourly_Gen[[#This Row],[Hour]]=24,1,0)&lt;Date_End,B5074+IF(Tbl_Hourly_Gen[[#This Row],[Hour]]=24,1,0),0)</f>
        <v>45502</v>
      </c>
      <c r="C5075" s="29">
        <f>Tbl_Hourly_Gen[[#This Row],[Hour]]/24</f>
        <v>0.95833333333333337</v>
      </c>
      <c r="D5075">
        <f>MONTH(Tbl_Hourly_Gen[[#This Row],[Date]])</f>
        <v>7</v>
      </c>
      <c r="E5075">
        <f>DAY(Tbl_Hourly_Gen[[#This Row],[Date]])</f>
        <v>29</v>
      </c>
      <c r="F5075">
        <v>23</v>
      </c>
      <c r="G5075">
        <f>WEEKDAY(Tbl_Hourly_Gen[[#This Row],[Date]])</f>
        <v>2</v>
      </c>
      <c r="H5075" s="7" t="s">
        <v>14</v>
      </c>
      <c r="I5075" s="5">
        <v>0</v>
      </c>
    </row>
    <row r="5076" spans="2:9">
      <c r="B5076" s="11">
        <f>IF(B5075+IF(Tbl_Hourly_Gen[[#This Row],[Hour]]=24,1,0)&lt;Date_End,B5075+IF(Tbl_Hourly_Gen[[#This Row],[Hour]]=24,1,0),0)</f>
        <v>45503</v>
      </c>
      <c r="C5076" s="29">
        <f>Tbl_Hourly_Gen[[#This Row],[Hour]]/24</f>
        <v>1</v>
      </c>
      <c r="D5076">
        <f>MONTH(Tbl_Hourly_Gen[[#This Row],[Date]])</f>
        <v>7</v>
      </c>
      <c r="E5076">
        <f>DAY(Tbl_Hourly_Gen[[#This Row],[Date]])</f>
        <v>30</v>
      </c>
      <c r="F5076">
        <v>24</v>
      </c>
      <c r="G5076">
        <f>WEEKDAY(Tbl_Hourly_Gen[[#This Row],[Date]])</f>
        <v>3</v>
      </c>
      <c r="H5076" s="7" t="s">
        <v>14</v>
      </c>
      <c r="I5076" s="5">
        <v>0</v>
      </c>
    </row>
    <row r="5077" spans="2:9">
      <c r="B5077" s="11">
        <f>IF(B5076+IF(Tbl_Hourly_Gen[[#This Row],[Hour]]=24,1,0)&lt;Date_End,B5076+IF(Tbl_Hourly_Gen[[#This Row],[Hour]]=24,1,0),0)</f>
        <v>45503</v>
      </c>
      <c r="C5077" s="29">
        <f>Tbl_Hourly_Gen[[#This Row],[Hour]]/24</f>
        <v>4.1666666666666664E-2</v>
      </c>
      <c r="D5077">
        <f>MONTH(Tbl_Hourly_Gen[[#This Row],[Date]])</f>
        <v>7</v>
      </c>
      <c r="E5077">
        <f>DAY(Tbl_Hourly_Gen[[#This Row],[Date]])</f>
        <v>30</v>
      </c>
      <c r="F5077">
        <v>1</v>
      </c>
      <c r="G5077">
        <f>WEEKDAY(Tbl_Hourly_Gen[[#This Row],[Date]])</f>
        <v>3</v>
      </c>
      <c r="H5077" s="7" t="s">
        <v>14</v>
      </c>
      <c r="I5077" s="5">
        <v>0</v>
      </c>
    </row>
    <row r="5078" spans="2:9">
      <c r="B5078" s="11">
        <f>IF(B5077+IF(Tbl_Hourly_Gen[[#This Row],[Hour]]=24,1,0)&lt;Date_End,B5077+IF(Tbl_Hourly_Gen[[#This Row],[Hour]]=24,1,0),0)</f>
        <v>45503</v>
      </c>
      <c r="C5078" s="29">
        <f>Tbl_Hourly_Gen[[#This Row],[Hour]]/24</f>
        <v>8.3333333333333329E-2</v>
      </c>
      <c r="D5078">
        <f>MONTH(Tbl_Hourly_Gen[[#This Row],[Date]])</f>
        <v>7</v>
      </c>
      <c r="E5078">
        <f>DAY(Tbl_Hourly_Gen[[#This Row],[Date]])</f>
        <v>30</v>
      </c>
      <c r="F5078">
        <v>2</v>
      </c>
      <c r="G5078">
        <f>WEEKDAY(Tbl_Hourly_Gen[[#This Row],[Date]])</f>
        <v>3</v>
      </c>
      <c r="H5078" s="7" t="s">
        <v>14</v>
      </c>
      <c r="I5078" s="5">
        <v>0</v>
      </c>
    </row>
    <row r="5079" spans="2:9">
      <c r="B5079" s="11">
        <f>IF(B5078+IF(Tbl_Hourly_Gen[[#This Row],[Hour]]=24,1,0)&lt;Date_End,B5078+IF(Tbl_Hourly_Gen[[#This Row],[Hour]]=24,1,0),0)</f>
        <v>45503</v>
      </c>
      <c r="C5079" s="29">
        <f>Tbl_Hourly_Gen[[#This Row],[Hour]]/24</f>
        <v>0.125</v>
      </c>
      <c r="D5079">
        <f>MONTH(Tbl_Hourly_Gen[[#This Row],[Date]])</f>
        <v>7</v>
      </c>
      <c r="E5079">
        <f>DAY(Tbl_Hourly_Gen[[#This Row],[Date]])</f>
        <v>30</v>
      </c>
      <c r="F5079">
        <v>3</v>
      </c>
      <c r="G5079">
        <f>WEEKDAY(Tbl_Hourly_Gen[[#This Row],[Date]])</f>
        <v>3</v>
      </c>
      <c r="H5079" s="7" t="s">
        <v>14</v>
      </c>
      <c r="I5079" s="5">
        <v>0</v>
      </c>
    </row>
    <row r="5080" spans="2:9">
      <c r="B5080" s="11">
        <f>IF(B5079+IF(Tbl_Hourly_Gen[[#This Row],[Hour]]=24,1,0)&lt;Date_End,B5079+IF(Tbl_Hourly_Gen[[#This Row],[Hour]]=24,1,0),0)</f>
        <v>45503</v>
      </c>
      <c r="C5080" s="29">
        <f>Tbl_Hourly_Gen[[#This Row],[Hour]]/24</f>
        <v>0.16666666666666666</v>
      </c>
      <c r="D5080">
        <f>MONTH(Tbl_Hourly_Gen[[#This Row],[Date]])</f>
        <v>7</v>
      </c>
      <c r="E5080">
        <f>DAY(Tbl_Hourly_Gen[[#This Row],[Date]])</f>
        <v>30</v>
      </c>
      <c r="F5080">
        <v>4</v>
      </c>
      <c r="G5080">
        <f>WEEKDAY(Tbl_Hourly_Gen[[#This Row],[Date]])</f>
        <v>3</v>
      </c>
      <c r="H5080" s="7" t="s">
        <v>14</v>
      </c>
      <c r="I5080" s="5">
        <v>0</v>
      </c>
    </row>
    <row r="5081" spans="2:9">
      <c r="B5081" s="11">
        <f>IF(B5080+IF(Tbl_Hourly_Gen[[#This Row],[Hour]]=24,1,0)&lt;Date_End,B5080+IF(Tbl_Hourly_Gen[[#This Row],[Hour]]=24,1,0),0)</f>
        <v>45503</v>
      </c>
      <c r="C5081" s="29">
        <f>Tbl_Hourly_Gen[[#This Row],[Hour]]/24</f>
        <v>0.20833333333333334</v>
      </c>
      <c r="D5081">
        <f>MONTH(Tbl_Hourly_Gen[[#This Row],[Date]])</f>
        <v>7</v>
      </c>
      <c r="E5081">
        <f>DAY(Tbl_Hourly_Gen[[#This Row],[Date]])</f>
        <v>30</v>
      </c>
      <c r="F5081">
        <v>5</v>
      </c>
      <c r="G5081">
        <f>WEEKDAY(Tbl_Hourly_Gen[[#This Row],[Date]])</f>
        <v>3</v>
      </c>
      <c r="H5081" s="7" t="s">
        <v>14</v>
      </c>
      <c r="I5081" s="5">
        <v>0</v>
      </c>
    </row>
    <row r="5082" spans="2:9">
      <c r="B5082" s="11">
        <f>IF(B5081+IF(Tbl_Hourly_Gen[[#This Row],[Hour]]=24,1,0)&lt;Date_End,B5081+IF(Tbl_Hourly_Gen[[#This Row],[Hour]]=24,1,0),0)</f>
        <v>45503</v>
      </c>
      <c r="C5082" s="29">
        <f>Tbl_Hourly_Gen[[#This Row],[Hour]]/24</f>
        <v>0.25</v>
      </c>
      <c r="D5082">
        <f>MONTH(Tbl_Hourly_Gen[[#This Row],[Date]])</f>
        <v>7</v>
      </c>
      <c r="E5082">
        <f>DAY(Tbl_Hourly_Gen[[#This Row],[Date]])</f>
        <v>30</v>
      </c>
      <c r="F5082">
        <v>6</v>
      </c>
      <c r="G5082">
        <f>WEEKDAY(Tbl_Hourly_Gen[[#This Row],[Date]])</f>
        <v>3</v>
      </c>
      <c r="H5082" s="7" t="s">
        <v>14</v>
      </c>
      <c r="I5082" s="5">
        <v>0</v>
      </c>
    </row>
    <row r="5083" spans="2:9">
      <c r="B5083" s="11">
        <f>IF(B5082+IF(Tbl_Hourly_Gen[[#This Row],[Hour]]=24,1,0)&lt;Date_End,B5082+IF(Tbl_Hourly_Gen[[#This Row],[Hour]]=24,1,0),0)</f>
        <v>45503</v>
      </c>
      <c r="C5083" s="29">
        <f>Tbl_Hourly_Gen[[#This Row],[Hour]]/24</f>
        <v>0.29166666666666669</v>
      </c>
      <c r="D5083">
        <f>MONTH(Tbl_Hourly_Gen[[#This Row],[Date]])</f>
        <v>7</v>
      </c>
      <c r="E5083">
        <f>DAY(Tbl_Hourly_Gen[[#This Row],[Date]])</f>
        <v>30</v>
      </c>
      <c r="F5083">
        <v>7</v>
      </c>
      <c r="G5083">
        <f>WEEKDAY(Tbl_Hourly_Gen[[#This Row],[Date]])</f>
        <v>3</v>
      </c>
      <c r="H5083" s="7" t="s">
        <v>14</v>
      </c>
      <c r="I5083" s="5">
        <v>0</v>
      </c>
    </row>
    <row r="5084" spans="2:9">
      <c r="B5084" s="11">
        <f>IF(B5083+IF(Tbl_Hourly_Gen[[#This Row],[Hour]]=24,1,0)&lt;Date_End,B5083+IF(Tbl_Hourly_Gen[[#This Row],[Hour]]=24,1,0),0)</f>
        <v>45503</v>
      </c>
      <c r="C5084" s="29">
        <f>Tbl_Hourly_Gen[[#This Row],[Hour]]/24</f>
        <v>0.33333333333333331</v>
      </c>
      <c r="D5084">
        <f>MONTH(Tbl_Hourly_Gen[[#This Row],[Date]])</f>
        <v>7</v>
      </c>
      <c r="E5084">
        <f>DAY(Tbl_Hourly_Gen[[#This Row],[Date]])</f>
        <v>30</v>
      </c>
      <c r="F5084">
        <v>8</v>
      </c>
      <c r="G5084">
        <f>WEEKDAY(Tbl_Hourly_Gen[[#This Row],[Date]])</f>
        <v>3</v>
      </c>
      <c r="H5084" s="7" t="s">
        <v>14</v>
      </c>
      <c r="I5084" s="5">
        <v>0</v>
      </c>
    </row>
    <row r="5085" spans="2:9">
      <c r="B5085" s="11">
        <f>IF(B5084+IF(Tbl_Hourly_Gen[[#This Row],[Hour]]=24,1,0)&lt;Date_End,B5084+IF(Tbl_Hourly_Gen[[#This Row],[Hour]]=24,1,0),0)</f>
        <v>45503</v>
      </c>
      <c r="C5085" s="29">
        <f>Tbl_Hourly_Gen[[#This Row],[Hour]]/24</f>
        <v>0.375</v>
      </c>
      <c r="D5085">
        <f>MONTH(Tbl_Hourly_Gen[[#This Row],[Date]])</f>
        <v>7</v>
      </c>
      <c r="E5085">
        <f>DAY(Tbl_Hourly_Gen[[#This Row],[Date]])</f>
        <v>30</v>
      </c>
      <c r="F5085">
        <v>9</v>
      </c>
      <c r="G5085">
        <f>WEEKDAY(Tbl_Hourly_Gen[[#This Row],[Date]])</f>
        <v>3</v>
      </c>
      <c r="H5085" s="7" t="s">
        <v>14</v>
      </c>
      <c r="I5085" s="5">
        <v>0</v>
      </c>
    </row>
    <row r="5086" spans="2:9">
      <c r="B5086" s="11">
        <f>IF(B5085+IF(Tbl_Hourly_Gen[[#This Row],[Hour]]=24,1,0)&lt;Date_End,B5085+IF(Tbl_Hourly_Gen[[#This Row],[Hour]]=24,1,0),0)</f>
        <v>45503</v>
      </c>
      <c r="C5086" s="29">
        <f>Tbl_Hourly_Gen[[#This Row],[Hour]]/24</f>
        <v>0.41666666666666669</v>
      </c>
      <c r="D5086">
        <f>MONTH(Tbl_Hourly_Gen[[#This Row],[Date]])</f>
        <v>7</v>
      </c>
      <c r="E5086">
        <f>DAY(Tbl_Hourly_Gen[[#This Row],[Date]])</f>
        <v>30</v>
      </c>
      <c r="F5086">
        <v>10</v>
      </c>
      <c r="G5086">
        <f>WEEKDAY(Tbl_Hourly_Gen[[#This Row],[Date]])</f>
        <v>3</v>
      </c>
      <c r="H5086" s="7" t="s">
        <v>14</v>
      </c>
      <c r="I5086" s="5">
        <v>0</v>
      </c>
    </row>
    <row r="5087" spans="2:9">
      <c r="B5087" s="11">
        <f>IF(B5086+IF(Tbl_Hourly_Gen[[#This Row],[Hour]]=24,1,0)&lt;Date_End,B5086+IF(Tbl_Hourly_Gen[[#This Row],[Hour]]=24,1,0),0)</f>
        <v>45503</v>
      </c>
      <c r="C5087" s="29">
        <f>Tbl_Hourly_Gen[[#This Row],[Hour]]/24</f>
        <v>0.45833333333333331</v>
      </c>
      <c r="D5087">
        <f>MONTH(Tbl_Hourly_Gen[[#This Row],[Date]])</f>
        <v>7</v>
      </c>
      <c r="E5087">
        <f>DAY(Tbl_Hourly_Gen[[#This Row],[Date]])</f>
        <v>30</v>
      </c>
      <c r="F5087">
        <v>11</v>
      </c>
      <c r="G5087">
        <f>WEEKDAY(Tbl_Hourly_Gen[[#This Row],[Date]])</f>
        <v>3</v>
      </c>
      <c r="H5087" s="7" t="s">
        <v>14</v>
      </c>
      <c r="I5087" s="5">
        <v>0</v>
      </c>
    </row>
    <row r="5088" spans="2:9">
      <c r="B5088" s="11">
        <f>IF(B5087+IF(Tbl_Hourly_Gen[[#This Row],[Hour]]=24,1,0)&lt;Date_End,B5087+IF(Tbl_Hourly_Gen[[#This Row],[Hour]]=24,1,0),0)</f>
        <v>45503</v>
      </c>
      <c r="C5088" s="29">
        <f>Tbl_Hourly_Gen[[#This Row],[Hour]]/24</f>
        <v>0.5</v>
      </c>
      <c r="D5088">
        <f>MONTH(Tbl_Hourly_Gen[[#This Row],[Date]])</f>
        <v>7</v>
      </c>
      <c r="E5088">
        <f>DAY(Tbl_Hourly_Gen[[#This Row],[Date]])</f>
        <v>30</v>
      </c>
      <c r="F5088">
        <v>12</v>
      </c>
      <c r="G5088">
        <f>WEEKDAY(Tbl_Hourly_Gen[[#This Row],[Date]])</f>
        <v>3</v>
      </c>
      <c r="H5088" s="7" t="s">
        <v>14</v>
      </c>
      <c r="I5088" s="5">
        <v>0</v>
      </c>
    </row>
    <row r="5089" spans="2:9">
      <c r="B5089" s="11">
        <f>IF(B5088+IF(Tbl_Hourly_Gen[[#This Row],[Hour]]=24,1,0)&lt;Date_End,B5088+IF(Tbl_Hourly_Gen[[#This Row],[Hour]]=24,1,0),0)</f>
        <v>45503</v>
      </c>
      <c r="C5089" s="29">
        <f>Tbl_Hourly_Gen[[#This Row],[Hour]]/24</f>
        <v>0.54166666666666663</v>
      </c>
      <c r="D5089">
        <f>MONTH(Tbl_Hourly_Gen[[#This Row],[Date]])</f>
        <v>7</v>
      </c>
      <c r="E5089">
        <f>DAY(Tbl_Hourly_Gen[[#This Row],[Date]])</f>
        <v>30</v>
      </c>
      <c r="F5089">
        <v>13</v>
      </c>
      <c r="G5089">
        <f>WEEKDAY(Tbl_Hourly_Gen[[#This Row],[Date]])</f>
        <v>3</v>
      </c>
      <c r="H5089" s="7" t="s">
        <v>14</v>
      </c>
      <c r="I5089" s="5">
        <v>0</v>
      </c>
    </row>
    <row r="5090" spans="2:9">
      <c r="B5090" s="11">
        <f>IF(B5089+IF(Tbl_Hourly_Gen[[#This Row],[Hour]]=24,1,0)&lt;Date_End,B5089+IF(Tbl_Hourly_Gen[[#This Row],[Hour]]=24,1,0),0)</f>
        <v>45503</v>
      </c>
      <c r="C5090" s="29">
        <f>Tbl_Hourly_Gen[[#This Row],[Hour]]/24</f>
        <v>0.58333333333333337</v>
      </c>
      <c r="D5090">
        <f>MONTH(Tbl_Hourly_Gen[[#This Row],[Date]])</f>
        <v>7</v>
      </c>
      <c r="E5090">
        <f>DAY(Tbl_Hourly_Gen[[#This Row],[Date]])</f>
        <v>30</v>
      </c>
      <c r="F5090">
        <v>14</v>
      </c>
      <c r="G5090">
        <f>WEEKDAY(Tbl_Hourly_Gen[[#This Row],[Date]])</f>
        <v>3</v>
      </c>
      <c r="H5090" s="7" t="s">
        <v>14</v>
      </c>
      <c r="I5090" s="5">
        <v>0</v>
      </c>
    </row>
    <row r="5091" spans="2:9">
      <c r="B5091" s="11">
        <f>IF(B5090+IF(Tbl_Hourly_Gen[[#This Row],[Hour]]=24,1,0)&lt;Date_End,B5090+IF(Tbl_Hourly_Gen[[#This Row],[Hour]]=24,1,0),0)</f>
        <v>45503</v>
      </c>
      <c r="C5091" s="29">
        <f>Tbl_Hourly_Gen[[#This Row],[Hour]]/24</f>
        <v>0.625</v>
      </c>
      <c r="D5091">
        <f>MONTH(Tbl_Hourly_Gen[[#This Row],[Date]])</f>
        <v>7</v>
      </c>
      <c r="E5091">
        <f>DAY(Tbl_Hourly_Gen[[#This Row],[Date]])</f>
        <v>30</v>
      </c>
      <c r="F5091">
        <v>15</v>
      </c>
      <c r="G5091">
        <f>WEEKDAY(Tbl_Hourly_Gen[[#This Row],[Date]])</f>
        <v>3</v>
      </c>
      <c r="H5091" s="7" t="s">
        <v>14</v>
      </c>
      <c r="I5091" s="5">
        <v>0</v>
      </c>
    </row>
    <row r="5092" spans="2:9">
      <c r="B5092" s="11">
        <f>IF(B5091+IF(Tbl_Hourly_Gen[[#This Row],[Hour]]=24,1,0)&lt;Date_End,B5091+IF(Tbl_Hourly_Gen[[#This Row],[Hour]]=24,1,0),0)</f>
        <v>45503</v>
      </c>
      <c r="C5092" s="29">
        <f>Tbl_Hourly_Gen[[#This Row],[Hour]]/24</f>
        <v>0.66666666666666663</v>
      </c>
      <c r="D5092">
        <f>MONTH(Tbl_Hourly_Gen[[#This Row],[Date]])</f>
        <v>7</v>
      </c>
      <c r="E5092">
        <f>DAY(Tbl_Hourly_Gen[[#This Row],[Date]])</f>
        <v>30</v>
      </c>
      <c r="F5092">
        <v>16</v>
      </c>
      <c r="G5092">
        <f>WEEKDAY(Tbl_Hourly_Gen[[#This Row],[Date]])</f>
        <v>3</v>
      </c>
      <c r="H5092" s="7" t="s">
        <v>14</v>
      </c>
      <c r="I5092" s="5">
        <v>0</v>
      </c>
    </row>
    <row r="5093" spans="2:9">
      <c r="B5093" s="11">
        <f>IF(B5092+IF(Tbl_Hourly_Gen[[#This Row],[Hour]]=24,1,0)&lt;Date_End,B5092+IF(Tbl_Hourly_Gen[[#This Row],[Hour]]=24,1,0),0)</f>
        <v>45503</v>
      </c>
      <c r="C5093" s="29">
        <f>Tbl_Hourly_Gen[[#This Row],[Hour]]/24</f>
        <v>0.70833333333333337</v>
      </c>
      <c r="D5093">
        <f>MONTH(Tbl_Hourly_Gen[[#This Row],[Date]])</f>
        <v>7</v>
      </c>
      <c r="E5093">
        <f>DAY(Tbl_Hourly_Gen[[#This Row],[Date]])</f>
        <v>30</v>
      </c>
      <c r="F5093">
        <v>17</v>
      </c>
      <c r="G5093">
        <f>WEEKDAY(Tbl_Hourly_Gen[[#This Row],[Date]])</f>
        <v>3</v>
      </c>
      <c r="H5093" s="7" t="s">
        <v>14</v>
      </c>
      <c r="I5093" s="5">
        <v>0</v>
      </c>
    </row>
    <row r="5094" spans="2:9">
      <c r="B5094" s="11">
        <f>IF(B5093+IF(Tbl_Hourly_Gen[[#This Row],[Hour]]=24,1,0)&lt;Date_End,B5093+IF(Tbl_Hourly_Gen[[#This Row],[Hour]]=24,1,0),0)</f>
        <v>45503</v>
      </c>
      <c r="C5094" s="29">
        <f>Tbl_Hourly_Gen[[#This Row],[Hour]]/24</f>
        <v>0.75</v>
      </c>
      <c r="D5094">
        <f>MONTH(Tbl_Hourly_Gen[[#This Row],[Date]])</f>
        <v>7</v>
      </c>
      <c r="E5094">
        <f>DAY(Tbl_Hourly_Gen[[#This Row],[Date]])</f>
        <v>30</v>
      </c>
      <c r="F5094">
        <v>18</v>
      </c>
      <c r="G5094">
        <f>WEEKDAY(Tbl_Hourly_Gen[[#This Row],[Date]])</f>
        <v>3</v>
      </c>
      <c r="H5094" s="7" t="s">
        <v>14</v>
      </c>
      <c r="I5094" s="5">
        <v>0</v>
      </c>
    </row>
    <row r="5095" spans="2:9">
      <c r="B5095" s="11">
        <f>IF(B5094+IF(Tbl_Hourly_Gen[[#This Row],[Hour]]=24,1,0)&lt;Date_End,B5094+IF(Tbl_Hourly_Gen[[#This Row],[Hour]]=24,1,0),0)</f>
        <v>45503</v>
      </c>
      <c r="C5095" s="29">
        <f>Tbl_Hourly_Gen[[#This Row],[Hour]]/24</f>
        <v>0.79166666666666663</v>
      </c>
      <c r="D5095">
        <f>MONTH(Tbl_Hourly_Gen[[#This Row],[Date]])</f>
        <v>7</v>
      </c>
      <c r="E5095">
        <f>DAY(Tbl_Hourly_Gen[[#This Row],[Date]])</f>
        <v>30</v>
      </c>
      <c r="F5095">
        <v>19</v>
      </c>
      <c r="G5095">
        <f>WEEKDAY(Tbl_Hourly_Gen[[#This Row],[Date]])</f>
        <v>3</v>
      </c>
      <c r="H5095" s="7" t="s">
        <v>14</v>
      </c>
      <c r="I5095" s="5">
        <v>0</v>
      </c>
    </row>
    <row r="5096" spans="2:9">
      <c r="B5096" s="11">
        <f>IF(B5095+IF(Tbl_Hourly_Gen[[#This Row],[Hour]]=24,1,0)&lt;Date_End,B5095+IF(Tbl_Hourly_Gen[[#This Row],[Hour]]=24,1,0),0)</f>
        <v>45503</v>
      </c>
      <c r="C5096" s="29">
        <f>Tbl_Hourly_Gen[[#This Row],[Hour]]/24</f>
        <v>0.83333333333333337</v>
      </c>
      <c r="D5096">
        <f>MONTH(Tbl_Hourly_Gen[[#This Row],[Date]])</f>
        <v>7</v>
      </c>
      <c r="E5096">
        <f>DAY(Tbl_Hourly_Gen[[#This Row],[Date]])</f>
        <v>30</v>
      </c>
      <c r="F5096">
        <v>20</v>
      </c>
      <c r="G5096">
        <f>WEEKDAY(Tbl_Hourly_Gen[[#This Row],[Date]])</f>
        <v>3</v>
      </c>
      <c r="H5096" s="7" t="s">
        <v>14</v>
      </c>
      <c r="I5096" s="5">
        <v>0</v>
      </c>
    </row>
    <row r="5097" spans="2:9">
      <c r="B5097" s="11">
        <f>IF(B5096+IF(Tbl_Hourly_Gen[[#This Row],[Hour]]=24,1,0)&lt;Date_End,B5096+IF(Tbl_Hourly_Gen[[#This Row],[Hour]]=24,1,0),0)</f>
        <v>45503</v>
      </c>
      <c r="C5097" s="29">
        <f>Tbl_Hourly_Gen[[#This Row],[Hour]]/24</f>
        <v>0.875</v>
      </c>
      <c r="D5097">
        <f>MONTH(Tbl_Hourly_Gen[[#This Row],[Date]])</f>
        <v>7</v>
      </c>
      <c r="E5097">
        <f>DAY(Tbl_Hourly_Gen[[#This Row],[Date]])</f>
        <v>30</v>
      </c>
      <c r="F5097">
        <v>21</v>
      </c>
      <c r="G5097">
        <f>WEEKDAY(Tbl_Hourly_Gen[[#This Row],[Date]])</f>
        <v>3</v>
      </c>
      <c r="H5097" s="7" t="s">
        <v>14</v>
      </c>
      <c r="I5097" s="5">
        <v>0</v>
      </c>
    </row>
    <row r="5098" spans="2:9">
      <c r="B5098" s="11">
        <f>IF(B5097+IF(Tbl_Hourly_Gen[[#This Row],[Hour]]=24,1,0)&lt;Date_End,B5097+IF(Tbl_Hourly_Gen[[#This Row],[Hour]]=24,1,0),0)</f>
        <v>45503</v>
      </c>
      <c r="C5098" s="29">
        <f>Tbl_Hourly_Gen[[#This Row],[Hour]]/24</f>
        <v>0.91666666666666663</v>
      </c>
      <c r="D5098">
        <f>MONTH(Tbl_Hourly_Gen[[#This Row],[Date]])</f>
        <v>7</v>
      </c>
      <c r="E5098">
        <f>DAY(Tbl_Hourly_Gen[[#This Row],[Date]])</f>
        <v>30</v>
      </c>
      <c r="F5098">
        <v>22</v>
      </c>
      <c r="G5098">
        <f>WEEKDAY(Tbl_Hourly_Gen[[#This Row],[Date]])</f>
        <v>3</v>
      </c>
      <c r="H5098" s="7" t="s">
        <v>14</v>
      </c>
      <c r="I5098" s="5">
        <v>0</v>
      </c>
    </row>
    <row r="5099" spans="2:9">
      <c r="B5099" s="11">
        <f>IF(B5098+IF(Tbl_Hourly_Gen[[#This Row],[Hour]]=24,1,0)&lt;Date_End,B5098+IF(Tbl_Hourly_Gen[[#This Row],[Hour]]=24,1,0),0)</f>
        <v>45503</v>
      </c>
      <c r="C5099" s="29">
        <f>Tbl_Hourly_Gen[[#This Row],[Hour]]/24</f>
        <v>0.95833333333333337</v>
      </c>
      <c r="D5099">
        <f>MONTH(Tbl_Hourly_Gen[[#This Row],[Date]])</f>
        <v>7</v>
      </c>
      <c r="E5099">
        <f>DAY(Tbl_Hourly_Gen[[#This Row],[Date]])</f>
        <v>30</v>
      </c>
      <c r="F5099">
        <v>23</v>
      </c>
      <c r="G5099">
        <f>WEEKDAY(Tbl_Hourly_Gen[[#This Row],[Date]])</f>
        <v>3</v>
      </c>
      <c r="H5099" s="7" t="s">
        <v>14</v>
      </c>
      <c r="I5099" s="5">
        <v>0</v>
      </c>
    </row>
    <row r="5100" spans="2:9">
      <c r="B5100" s="11">
        <f>IF(B5099+IF(Tbl_Hourly_Gen[[#This Row],[Hour]]=24,1,0)&lt;Date_End,B5099+IF(Tbl_Hourly_Gen[[#This Row],[Hour]]=24,1,0),0)</f>
        <v>45504</v>
      </c>
      <c r="C5100" s="29">
        <f>Tbl_Hourly_Gen[[#This Row],[Hour]]/24</f>
        <v>1</v>
      </c>
      <c r="D5100">
        <f>MONTH(Tbl_Hourly_Gen[[#This Row],[Date]])</f>
        <v>7</v>
      </c>
      <c r="E5100">
        <f>DAY(Tbl_Hourly_Gen[[#This Row],[Date]])</f>
        <v>31</v>
      </c>
      <c r="F5100">
        <v>24</v>
      </c>
      <c r="G5100">
        <f>WEEKDAY(Tbl_Hourly_Gen[[#This Row],[Date]])</f>
        <v>4</v>
      </c>
      <c r="H5100" s="7" t="s">
        <v>14</v>
      </c>
      <c r="I5100" s="5">
        <v>0</v>
      </c>
    </row>
    <row r="5101" spans="2:9">
      <c r="B5101" s="11">
        <f>IF(B5100+IF(Tbl_Hourly_Gen[[#This Row],[Hour]]=24,1,0)&lt;Date_End,B5100+IF(Tbl_Hourly_Gen[[#This Row],[Hour]]=24,1,0),0)</f>
        <v>45504</v>
      </c>
      <c r="C5101" s="29">
        <f>Tbl_Hourly_Gen[[#This Row],[Hour]]/24</f>
        <v>4.1666666666666664E-2</v>
      </c>
      <c r="D5101">
        <f>MONTH(Tbl_Hourly_Gen[[#This Row],[Date]])</f>
        <v>7</v>
      </c>
      <c r="E5101">
        <f>DAY(Tbl_Hourly_Gen[[#This Row],[Date]])</f>
        <v>31</v>
      </c>
      <c r="F5101">
        <v>1</v>
      </c>
      <c r="G5101">
        <f>WEEKDAY(Tbl_Hourly_Gen[[#This Row],[Date]])</f>
        <v>4</v>
      </c>
      <c r="H5101" s="7" t="s">
        <v>14</v>
      </c>
      <c r="I5101" s="5">
        <v>0</v>
      </c>
    </row>
    <row r="5102" spans="2:9">
      <c r="B5102" s="11">
        <f>IF(B5101+IF(Tbl_Hourly_Gen[[#This Row],[Hour]]=24,1,0)&lt;Date_End,B5101+IF(Tbl_Hourly_Gen[[#This Row],[Hour]]=24,1,0),0)</f>
        <v>45504</v>
      </c>
      <c r="C5102" s="29">
        <f>Tbl_Hourly_Gen[[#This Row],[Hour]]/24</f>
        <v>8.3333333333333329E-2</v>
      </c>
      <c r="D5102">
        <f>MONTH(Tbl_Hourly_Gen[[#This Row],[Date]])</f>
        <v>7</v>
      </c>
      <c r="E5102">
        <f>DAY(Tbl_Hourly_Gen[[#This Row],[Date]])</f>
        <v>31</v>
      </c>
      <c r="F5102">
        <v>2</v>
      </c>
      <c r="G5102">
        <f>WEEKDAY(Tbl_Hourly_Gen[[#This Row],[Date]])</f>
        <v>4</v>
      </c>
      <c r="H5102" s="7" t="s">
        <v>14</v>
      </c>
      <c r="I5102" s="5">
        <v>0</v>
      </c>
    </row>
    <row r="5103" spans="2:9">
      <c r="B5103" s="11">
        <f>IF(B5102+IF(Tbl_Hourly_Gen[[#This Row],[Hour]]=24,1,0)&lt;Date_End,B5102+IF(Tbl_Hourly_Gen[[#This Row],[Hour]]=24,1,0),0)</f>
        <v>45504</v>
      </c>
      <c r="C5103" s="29">
        <f>Tbl_Hourly_Gen[[#This Row],[Hour]]/24</f>
        <v>0.125</v>
      </c>
      <c r="D5103">
        <f>MONTH(Tbl_Hourly_Gen[[#This Row],[Date]])</f>
        <v>7</v>
      </c>
      <c r="E5103">
        <f>DAY(Tbl_Hourly_Gen[[#This Row],[Date]])</f>
        <v>31</v>
      </c>
      <c r="F5103">
        <v>3</v>
      </c>
      <c r="G5103">
        <f>WEEKDAY(Tbl_Hourly_Gen[[#This Row],[Date]])</f>
        <v>4</v>
      </c>
      <c r="H5103" s="7" t="s">
        <v>14</v>
      </c>
      <c r="I5103" s="5">
        <v>0</v>
      </c>
    </row>
    <row r="5104" spans="2:9">
      <c r="B5104" s="11">
        <f>IF(B5103+IF(Tbl_Hourly_Gen[[#This Row],[Hour]]=24,1,0)&lt;Date_End,B5103+IF(Tbl_Hourly_Gen[[#This Row],[Hour]]=24,1,0),0)</f>
        <v>45504</v>
      </c>
      <c r="C5104" s="29">
        <f>Tbl_Hourly_Gen[[#This Row],[Hour]]/24</f>
        <v>0.16666666666666666</v>
      </c>
      <c r="D5104">
        <f>MONTH(Tbl_Hourly_Gen[[#This Row],[Date]])</f>
        <v>7</v>
      </c>
      <c r="E5104">
        <f>DAY(Tbl_Hourly_Gen[[#This Row],[Date]])</f>
        <v>31</v>
      </c>
      <c r="F5104">
        <v>4</v>
      </c>
      <c r="G5104">
        <f>WEEKDAY(Tbl_Hourly_Gen[[#This Row],[Date]])</f>
        <v>4</v>
      </c>
      <c r="H5104" s="7" t="s">
        <v>14</v>
      </c>
      <c r="I5104" s="5">
        <v>0</v>
      </c>
    </row>
    <row r="5105" spans="2:9">
      <c r="B5105" s="11">
        <f>IF(B5104+IF(Tbl_Hourly_Gen[[#This Row],[Hour]]=24,1,0)&lt;Date_End,B5104+IF(Tbl_Hourly_Gen[[#This Row],[Hour]]=24,1,0),0)</f>
        <v>45504</v>
      </c>
      <c r="C5105" s="29">
        <f>Tbl_Hourly_Gen[[#This Row],[Hour]]/24</f>
        <v>0.20833333333333334</v>
      </c>
      <c r="D5105">
        <f>MONTH(Tbl_Hourly_Gen[[#This Row],[Date]])</f>
        <v>7</v>
      </c>
      <c r="E5105">
        <f>DAY(Tbl_Hourly_Gen[[#This Row],[Date]])</f>
        <v>31</v>
      </c>
      <c r="F5105">
        <v>5</v>
      </c>
      <c r="G5105">
        <f>WEEKDAY(Tbl_Hourly_Gen[[#This Row],[Date]])</f>
        <v>4</v>
      </c>
      <c r="H5105" s="7" t="s">
        <v>14</v>
      </c>
      <c r="I5105" s="5">
        <v>0</v>
      </c>
    </row>
    <row r="5106" spans="2:9">
      <c r="B5106" s="11">
        <f>IF(B5105+IF(Tbl_Hourly_Gen[[#This Row],[Hour]]=24,1,0)&lt;Date_End,B5105+IF(Tbl_Hourly_Gen[[#This Row],[Hour]]=24,1,0),0)</f>
        <v>45504</v>
      </c>
      <c r="C5106" s="29">
        <f>Tbl_Hourly_Gen[[#This Row],[Hour]]/24</f>
        <v>0.25</v>
      </c>
      <c r="D5106">
        <f>MONTH(Tbl_Hourly_Gen[[#This Row],[Date]])</f>
        <v>7</v>
      </c>
      <c r="E5106">
        <f>DAY(Tbl_Hourly_Gen[[#This Row],[Date]])</f>
        <v>31</v>
      </c>
      <c r="F5106">
        <v>6</v>
      </c>
      <c r="G5106">
        <f>WEEKDAY(Tbl_Hourly_Gen[[#This Row],[Date]])</f>
        <v>4</v>
      </c>
      <c r="H5106" s="7" t="s">
        <v>14</v>
      </c>
      <c r="I5106" s="5">
        <v>0</v>
      </c>
    </row>
    <row r="5107" spans="2:9">
      <c r="B5107" s="11">
        <f>IF(B5106+IF(Tbl_Hourly_Gen[[#This Row],[Hour]]=24,1,0)&lt;Date_End,B5106+IF(Tbl_Hourly_Gen[[#This Row],[Hour]]=24,1,0),0)</f>
        <v>45504</v>
      </c>
      <c r="C5107" s="29">
        <f>Tbl_Hourly_Gen[[#This Row],[Hour]]/24</f>
        <v>0.29166666666666669</v>
      </c>
      <c r="D5107">
        <f>MONTH(Tbl_Hourly_Gen[[#This Row],[Date]])</f>
        <v>7</v>
      </c>
      <c r="E5107">
        <f>DAY(Tbl_Hourly_Gen[[#This Row],[Date]])</f>
        <v>31</v>
      </c>
      <c r="F5107">
        <v>7</v>
      </c>
      <c r="G5107">
        <f>WEEKDAY(Tbl_Hourly_Gen[[#This Row],[Date]])</f>
        <v>4</v>
      </c>
      <c r="H5107" s="7" t="s">
        <v>14</v>
      </c>
      <c r="I5107" s="5">
        <v>0</v>
      </c>
    </row>
    <row r="5108" spans="2:9">
      <c r="B5108" s="11">
        <f>IF(B5107+IF(Tbl_Hourly_Gen[[#This Row],[Hour]]=24,1,0)&lt;Date_End,B5107+IF(Tbl_Hourly_Gen[[#This Row],[Hour]]=24,1,0),0)</f>
        <v>45504</v>
      </c>
      <c r="C5108" s="29">
        <f>Tbl_Hourly_Gen[[#This Row],[Hour]]/24</f>
        <v>0.33333333333333331</v>
      </c>
      <c r="D5108">
        <f>MONTH(Tbl_Hourly_Gen[[#This Row],[Date]])</f>
        <v>7</v>
      </c>
      <c r="E5108">
        <f>DAY(Tbl_Hourly_Gen[[#This Row],[Date]])</f>
        <v>31</v>
      </c>
      <c r="F5108">
        <v>8</v>
      </c>
      <c r="G5108">
        <f>WEEKDAY(Tbl_Hourly_Gen[[#This Row],[Date]])</f>
        <v>4</v>
      </c>
      <c r="H5108" s="7" t="s">
        <v>14</v>
      </c>
      <c r="I5108" s="5">
        <v>0</v>
      </c>
    </row>
    <row r="5109" spans="2:9">
      <c r="B5109" s="11">
        <f>IF(B5108+IF(Tbl_Hourly_Gen[[#This Row],[Hour]]=24,1,0)&lt;Date_End,B5108+IF(Tbl_Hourly_Gen[[#This Row],[Hour]]=24,1,0),0)</f>
        <v>45504</v>
      </c>
      <c r="C5109" s="29">
        <f>Tbl_Hourly_Gen[[#This Row],[Hour]]/24</f>
        <v>0.375</v>
      </c>
      <c r="D5109">
        <f>MONTH(Tbl_Hourly_Gen[[#This Row],[Date]])</f>
        <v>7</v>
      </c>
      <c r="E5109">
        <f>DAY(Tbl_Hourly_Gen[[#This Row],[Date]])</f>
        <v>31</v>
      </c>
      <c r="F5109">
        <v>9</v>
      </c>
      <c r="G5109">
        <f>WEEKDAY(Tbl_Hourly_Gen[[#This Row],[Date]])</f>
        <v>4</v>
      </c>
      <c r="H5109" s="7" t="s">
        <v>14</v>
      </c>
      <c r="I5109" s="5">
        <v>0</v>
      </c>
    </row>
    <row r="5110" spans="2:9">
      <c r="B5110" s="11">
        <f>IF(B5109+IF(Tbl_Hourly_Gen[[#This Row],[Hour]]=24,1,0)&lt;Date_End,B5109+IF(Tbl_Hourly_Gen[[#This Row],[Hour]]=24,1,0),0)</f>
        <v>45504</v>
      </c>
      <c r="C5110" s="29">
        <f>Tbl_Hourly_Gen[[#This Row],[Hour]]/24</f>
        <v>0.41666666666666669</v>
      </c>
      <c r="D5110">
        <f>MONTH(Tbl_Hourly_Gen[[#This Row],[Date]])</f>
        <v>7</v>
      </c>
      <c r="E5110">
        <f>DAY(Tbl_Hourly_Gen[[#This Row],[Date]])</f>
        <v>31</v>
      </c>
      <c r="F5110">
        <v>10</v>
      </c>
      <c r="G5110">
        <f>WEEKDAY(Tbl_Hourly_Gen[[#This Row],[Date]])</f>
        <v>4</v>
      </c>
      <c r="H5110" s="7" t="s">
        <v>14</v>
      </c>
      <c r="I5110" s="5">
        <v>0</v>
      </c>
    </row>
    <row r="5111" spans="2:9">
      <c r="B5111" s="11">
        <f>IF(B5110+IF(Tbl_Hourly_Gen[[#This Row],[Hour]]=24,1,0)&lt;Date_End,B5110+IF(Tbl_Hourly_Gen[[#This Row],[Hour]]=24,1,0),0)</f>
        <v>45504</v>
      </c>
      <c r="C5111" s="29">
        <f>Tbl_Hourly_Gen[[#This Row],[Hour]]/24</f>
        <v>0.45833333333333331</v>
      </c>
      <c r="D5111">
        <f>MONTH(Tbl_Hourly_Gen[[#This Row],[Date]])</f>
        <v>7</v>
      </c>
      <c r="E5111">
        <f>DAY(Tbl_Hourly_Gen[[#This Row],[Date]])</f>
        <v>31</v>
      </c>
      <c r="F5111">
        <v>11</v>
      </c>
      <c r="G5111">
        <f>WEEKDAY(Tbl_Hourly_Gen[[#This Row],[Date]])</f>
        <v>4</v>
      </c>
      <c r="H5111" s="7" t="s">
        <v>14</v>
      </c>
      <c r="I5111" s="5">
        <v>0</v>
      </c>
    </row>
    <row r="5112" spans="2:9">
      <c r="B5112" s="11">
        <f>IF(B5111+IF(Tbl_Hourly_Gen[[#This Row],[Hour]]=24,1,0)&lt;Date_End,B5111+IF(Tbl_Hourly_Gen[[#This Row],[Hour]]=24,1,0),0)</f>
        <v>45504</v>
      </c>
      <c r="C5112" s="29">
        <f>Tbl_Hourly_Gen[[#This Row],[Hour]]/24</f>
        <v>0.5</v>
      </c>
      <c r="D5112">
        <f>MONTH(Tbl_Hourly_Gen[[#This Row],[Date]])</f>
        <v>7</v>
      </c>
      <c r="E5112">
        <f>DAY(Tbl_Hourly_Gen[[#This Row],[Date]])</f>
        <v>31</v>
      </c>
      <c r="F5112">
        <v>12</v>
      </c>
      <c r="G5112">
        <f>WEEKDAY(Tbl_Hourly_Gen[[#This Row],[Date]])</f>
        <v>4</v>
      </c>
      <c r="H5112" s="7" t="s">
        <v>14</v>
      </c>
      <c r="I5112" s="5">
        <v>0</v>
      </c>
    </row>
    <row r="5113" spans="2:9">
      <c r="B5113" s="11">
        <f>IF(B5112+IF(Tbl_Hourly_Gen[[#This Row],[Hour]]=24,1,0)&lt;Date_End,B5112+IF(Tbl_Hourly_Gen[[#This Row],[Hour]]=24,1,0),0)</f>
        <v>45504</v>
      </c>
      <c r="C5113" s="29">
        <f>Tbl_Hourly_Gen[[#This Row],[Hour]]/24</f>
        <v>0.54166666666666663</v>
      </c>
      <c r="D5113">
        <f>MONTH(Tbl_Hourly_Gen[[#This Row],[Date]])</f>
        <v>7</v>
      </c>
      <c r="E5113">
        <f>DAY(Tbl_Hourly_Gen[[#This Row],[Date]])</f>
        <v>31</v>
      </c>
      <c r="F5113">
        <v>13</v>
      </c>
      <c r="G5113">
        <f>WEEKDAY(Tbl_Hourly_Gen[[#This Row],[Date]])</f>
        <v>4</v>
      </c>
      <c r="H5113" s="7" t="s">
        <v>14</v>
      </c>
      <c r="I5113" s="5">
        <v>0</v>
      </c>
    </row>
    <row r="5114" spans="2:9">
      <c r="B5114" s="11">
        <f>IF(B5113+IF(Tbl_Hourly_Gen[[#This Row],[Hour]]=24,1,0)&lt;Date_End,B5113+IF(Tbl_Hourly_Gen[[#This Row],[Hour]]=24,1,0),0)</f>
        <v>45504</v>
      </c>
      <c r="C5114" s="29">
        <f>Tbl_Hourly_Gen[[#This Row],[Hour]]/24</f>
        <v>0.58333333333333337</v>
      </c>
      <c r="D5114">
        <f>MONTH(Tbl_Hourly_Gen[[#This Row],[Date]])</f>
        <v>7</v>
      </c>
      <c r="E5114">
        <f>DAY(Tbl_Hourly_Gen[[#This Row],[Date]])</f>
        <v>31</v>
      </c>
      <c r="F5114">
        <v>14</v>
      </c>
      <c r="G5114">
        <f>WEEKDAY(Tbl_Hourly_Gen[[#This Row],[Date]])</f>
        <v>4</v>
      </c>
      <c r="H5114" s="7" t="s">
        <v>14</v>
      </c>
      <c r="I5114" s="5">
        <v>0</v>
      </c>
    </row>
    <row r="5115" spans="2:9">
      <c r="B5115" s="11">
        <f>IF(B5114+IF(Tbl_Hourly_Gen[[#This Row],[Hour]]=24,1,0)&lt;Date_End,B5114+IF(Tbl_Hourly_Gen[[#This Row],[Hour]]=24,1,0),0)</f>
        <v>45504</v>
      </c>
      <c r="C5115" s="29">
        <f>Tbl_Hourly_Gen[[#This Row],[Hour]]/24</f>
        <v>0.625</v>
      </c>
      <c r="D5115">
        <f>MONTH(Tbl_Hourly_Gen[[#This Row],[Date]])</f>
        <v>7</v>
      </c>
      <c r="E5115">
        <f>DAY(Tbl_Hourly_Gen[[#This Row],[Date]])</f>
        <v>31</v>
      </c>
      <c r="F5115">
        <v>15</v>
      </c>
      <c r="G5115">
        <f>WEEKDAY(Tbl_Hourly_Gen[[#This Row],[Date]])</f>
        <v>4</v>
      </c>
      <c r="H5115" s="7" t="s">
        <v>14</v>
      </c>
      <c r="I5115" s="5">
        <v>0</v>
      </c>
    </row>
    <row r="5116" spans="2:9">
      <c r="B5116" s="11">
        <f>IF(B5115+IF(Tbl_Hourly_Gen[[#This Row],[Hour]]=24,1,0)&lt;Date_End,B5115+IF(Tbl_Hourly_Gen[[#This Row],[Hour]]=24,1,0),0)</f>
        <v>45504</v>
      </c>
      <c r="C5116" s="29">
        <f>Tbl_Hourly_Gen[[#This Row],[Hour]]/24</f>
        <v>0.66666666666666663</v>
      </c>
      <c r="D5116">
        <f>MONTH(Tbl_Hourly_Gen[[#This Row],[Date]])</f>
        <v>7</v>
      </c>
      <c r="E5116">
        <f>DAY(Tbl_Hourly_Gen[[#This Row],[Date]])</f>
        <v>31</v>
      </c>
      <c r="F5116">
        <v>16</v>
      </c>
      <c r="G5116">
        <f>WEEKDAY(Tbl_Hourly_Gen[[#This Row],[Date]])</f>
        <v>4</v>
      </c>
      <c r="H5116" s="7" t="s">
        <v>14</v>
      </c>
      <c r="I5116" s="5">
        <v>0</v>
      </c>
    </row>
    <row r="5117" spans="2:9">
      <c r="B5117" s="11">
        <f>IF(B5116+IF(Tbl_Hourly_Gen[[#This Row],[Hour]]=24,1,0)&lt;Date_End,B5116+IF(Tbl_Hourly_Gen[[#This Row],[Hour]]=24,1,0),0)</f>
        <v>45504</v>
      </c>
      <c r="C5117" s="29">
        <f>Tbl_Hourly_Gen[[#This Row],[Hour]]/24</f>
        <v>0.70833333333333337</v>
      </c>
      <c r="D5117">
        <f>MONTH(Tbl_Hourly_Gen[[#This Row],[Date]])</f>
        <v>7</v>
      </c>
      <c r="E5117">
        <f>DAY(Tbl_Hourly_Gen[[#This Row],[Date]])</f>
        <v>31</v>
      </c>
      <c r="F5117">
        <v>17</v>
      </c>
      <c r="G5117">
        <f>WEEKDAY(Tbl_Hourly_Gen[[#This Row],[Date]])</f>
        <v>4</v>
      </c>
      <c r="H5117" s="7" t="s">
        <v>14</v>
      </c>
      <c r="I5117" s="5">
        <v>0</v>
      </c>
    </row>
    <row r="5118" spans="2:9">
      <c r="B5118" s="11">
        <f>IF(B5117+IF(Tbl_Hourly_Gen[[#This Row],[Hour]]=24,1,0)&lt;Date_End,B5117+IF(Tbl_Hourly_Gen[[#This Row],[Hour]]=24,1,0),0)</f>
        <v>45504</v>
      </c>
      <c r="C5118" s="29">
        <f>Tbl_Hourly_Gen[[#This Row],[Hour]]/24</f>
        <v>0.75</v>
      </c>
      <c r="D5118">
        <f>MONTH(Tbl_Hourly_Gen[[#This Row],[Date]])</f>
        <v>7</v>
      </c>
      <c r="E5118">
        <f>DAY(Tbl_Hourly_Gen[[#This Row],[Date]])</f>
        <v>31</v>
      </c>
      <c r="F5118">
        <v>18</v>
      </c>
      <c r="G5118">
        <f>WEEKDAY(Tbl_Hourly_Gen[[#This Row],[Date]])</f>
        <v>4</v>
      </c>
      <c r="H5118" s="7" t="s">
        <v>14</v>
      </c>
      <c r="I5118" s="5">
        <v>0</v>
      </c>
    </row>
    <row r="5119" spans="2:9">
      <c r="B5119" s="11">
        <f>IF(B5118+IF(Tbl_Hourly_Gen[[#This Row],[Hour]]=24,1,0)&lt;Date_End,B5118+IF(Tbl_Hourly_Gen[[#This Row],[Hour]]=24,1,0),0)</f>
        <v>45504</v>
      </c>
      <c r="C5119" s="29">
        <f>Tbl_Hourly_Gen[[#This Row],[Hour]]/24</f>
        <v>0.79166666666666663</v>
      </c>
      <c r="D5119">
        <f>MONTH(Tbl_Hourly_Gen[[#This Row],[Date]])</f>
        <v>7</v>
      </c>
      <c r="E5119">
        <f>DAY(Tbl_Hourly_Gen[[#This Row],[Date]])</f>
        <v>31</v>
      </c>
      <c r="F5119">
        <v>19</v>
      </c>
      <c r="G5119">
        <f>WEEKDAY(Tbl_Hourly_Gen[[#This Row],[Date]])</f>
        <v>4</v>
      </c>
      <c r="H5119" s="7" t="s">
        <v>14</v>
      </c>
      <c r="I5119" s="5">
        <v>0</v>
      </c>
    </row>
    <row r="5120" spans="2:9">
      <c r="B5120" s="11">
        <f>IF(B5119+IF(Tbl_Hourly_Gen[[#This Row],[Hour]]=24,1,0)&lt;Date_End,B5119+IF(Tbl_Hourly_Gen[[#This Row],[Hour]]=24,1,0),0)</f>
        <v>45504</v>
      </c>
      <c r="C5120" s="29">
        <f>Tbl_Hourly_Gen[[#This Row],[Hour]]/24</f>
        <v>0.83333333333333337</v>
      </c>
      <c r="D5120">
        <f>MONTH(Tbl_Hourly_Gen[[#This Row],[Date]])</f>
        <v>7</v>
      </c>
      <c r="E5120">
        <f>DAY(Tbl_Hourly_Gen[[#This Row],[Date]])</f>
        <v>31</v>
      </c>
      <c r="F5120">
        <v>20</v>
      </c>
      <c r="G5120">
        <f>WEEKDAY(Tbl_Hourly_Gen[[#This Row],[Date]])</f>
        <v>4</v>
      </c>
      <c r="H5120" s="7" t="s">
        <v>14</v>
      </c>
      <c r="I5120" s="5">
        <v>0</v>
      </c>
    </row>
    <row r="5121" spans="2:9">
      <c r="B5121" s="11">
        <f>IF(B5120+IF(Tbl_Hourly_Gen[[#This Row],[Hour]]=24,1,0)&lt;Date_End,B5120+IF(Tbl_Hourly_Gen[[#This Row],[Hour]]=24,1,0),0)</f>
        <v>45504</v>
      </c>
      <c r="C5121" s="29">
        <f>Tbl_Hourly_Gen[[#This Row],[Hour]]/24</f>
        <v>0.875</v>
      </c>
      <c r="D5121">
        <f>MONTH(Tbl_Hourly_Gen[[#This Row],[Date]])</f>
        <v>7</v>
      </c>
      <c r="E5121">
        <f>DAY(Tbl_Hourly_Gen[[#This Row],[Date]])</f>
        <v>31</v>
      </c>
      <c r="F5121">
        <v>21</v>
      </c>
      <c r="G5121">
        <f>WEEKDAY(Tbl_Hourly_Gen[[#This Row],[Date]])</f>
        <v>4</v>
      </c>
      <c r="H5121" s="7" t="s">
        <v>14</v>
      </c>
      <c r="I5121" s="5">
        <v>0</v>
      </c>
    </row>
    <row r="5122" spans="2:9">
      <c r="B5122" s="11">
        <f>IF(B5121+IF(Tbl_Hourly_Gen[[#This Row],[Hour]]=24,1,0)&lt;Date_End,B5121+IF(Tbl_Hourly_Gen[[#This Row],[Hour]]=24,1,0),0)</f>
        <v>45504</v>
      </c>
      <c r="C5122" s="29">
        <f>Tbl_Hourly_Gen[[#This Row],[Hour]]/24</f>
        <v>0.91666666666666663</v>
      </c>
      <c r="D5122">
        <f>MONTH(Tbl_Hourly_Gen[[#This Row],[Date]])</f>
        <v>7</v>
      </c>
      <c r="E5122">
        <f>DAY(Tbl_Hourly_Gen[[#This Row],[Date]])</f>
        <v>31</v>
      </c>
      <c r="F5122">
        <v>22</v>
      </c>
      <c r="G5122">
        <f>WEEKDAY(Tbl_Hourly_Gen[[#This Row],[Date]])</f>
        <v>4</v>
      </c>
      <c r="H5122" s="7" t="s">
        <v>14</v>
      </c>
      <c r="I5122" s="5">
        <v>0</v>
      </c>
    </row>
    <row r="5123" spans="2:9">
      <c r="B5123" s="11">
        <f>IF(B5122+IF(Tbl_Hourly_Gen[[#This Row],[Hour]]=24,1,0)&lt;Date_End,B5122+IF(Tbl_Hourly_Gen[[#This Row],[Hour]]=24,1,0),0)</f>
        <v>45504</v>
      </c>
      <c r="C5123" s="29">
        <f>Tbl_Hourly_Gen[[#This Row],[Hour]]/24</f>
        <v>0.95833333333333337</v>
      </c>
      <c r="D5123">
        <f>MONTH(Tbl_Hourly_Gen[[#This Row],[Date]])</f>
        <v>7</v>
      </c>
      <c r="E5123">
        <f>DAY(Tbl_Hourly_Gen[[#This Row],[Date]])</f>
        <v>31</v>
      </c>
      <c r="F5123">
        <v>23</v>
      </c>
      <c r="G5123">
        <f>WEEKDAY(Tbl_Hourly_Gen[[#This Row],[Date]])</f>
        <v>4</v>
      </c>
      <c r="H5123" s="7" t="s">
        <v>14</v>
      </c>
      <c r="I5123" s="5">
        <v>0</v>
      </c>
    </row>
    <row r="5124" spans="2:9">
      <c r="B5124" s="11">
        <f>IF(B5123+IF(Tbl_Hourly_Gen[[#This Row],[Hour]]=24,1,0)&lt;Date_End,B5123+IF(Tbl_Hourly_Gen[[#This Row],[Hour]]=24,1,0),0)</f>
        <v>45505</v>
      </c>
      <c r="C5124" s="29">
        <f>Tbl_Hourly_Gen[[#This Row],[Hour]]/24</f>
        <v>1</v>
      </c>
      <c r="D5124">
        <f>MONTH(Tbl_Hourly_Gen[[#This Row],[Date]])</f>
        <v>8</v>
      </c>
      <c r="E5124">
        <f>DAY(Tbl_Hourly_Gen[[#This Row],[Date]])</f>
        <v>1</v>
      </c>
      <c r="F5124">
        <v>24</v>
      </c>
      <c r="G5124">
        <f>WEEKDAY(Tbl_Hourly_Gen[[#This Row],[Date]])</f>
        <v>5</v>
      </c>
      <c r="H5124" s="7" t="s">
        <v>14</v>
      </c>
      <c r="I5124" s="5">
        <v>0</v>
      </c>
    </row>
    <row r="5125" spans="2:9">
      <c r="B5125" s="11">
        <f>IF(B5124+IF(Tbl_Hourly_Gen[[#This Row],[Hour]]=24,1,0)&lt;Date_End,B5124+IF(Tbl_Hourly_Gen[[#This Row],[Hour]]=24,1,0),0)</f>
        <v>45505</v>
      </c>
      <c r="C5125" s="29">
        <f>Tbl_Hourly_Gen[[#This Row],[Hour]]/24</f>
        <v>4.1666666666666664E-2</v>
      </c>
      <c r="D5125">
        <f>MONTH(Tbl_Hourly_Gen[[#This Row],[Date]])</f>
        <v>8</v>
      </c>
      <c r="E5125">
        <f>DAY(Tbl_Hourly_Gen[[#This Row],[Date]])</f>
        <v>1</v>
      </c>
      <c r="F5125">
        <v>1</v>
      </c>
      <c r="G5125">
        <f>WEEKDAY(Tbl_Hourly_Gen[[#This Row],[Date]])</f>
        <v>5</v>
      </c>
      <c r="H5125" s="7" t="s">
        <v>14</v>
      </c>
      <c r="I5125" s="5">
        <v>0</v>
      </c>
    </row>
    <row r="5126" spans="2:9">
      <c r="B5126" s="11">
        <f>IF(B5125+IF(Tbl_Hourly_Gen[[#This Row],[Hour]]=24,1,0)&lt;Date_End,B5125+IF(Tbl_Hourly_Gen[[#This Row],[Hour]]=24,1,0),0)</f>
        <v>45505</v>
      </c>
      <c r="C5126" s="29">
        <f>Tbl_Hourly_Gen[[#This Row],[Hour]]/24</f>
        <v>8.3333333333333329E-2</v>
      </c>
      <c r="D5126">
        <f>MONTH(Tbl_Hourly_Gen[[#This Row],[Date]])</f>
        <v>8</v>
      </c>
      <c r="E5126">
        <f>DAY(Tbl_Hourly_Gen[[#This Row],[Date]])</f>
        <v>1</v>
      </c>
      <c r="F5126">
        <v>2</v>
      </c>
      <c r="G5126">
        <f>WEEKDAY(Tbl_Hourly_Gen[[#This Row],[Date]])</f>
        <v>5</v>
      </c>
      <c r="H5126" s="7" t="s">
        <v>14</v>
      </c>
      <c r="I5126" s="5">
        <v>0</v>
      </c>
    </row>
    <row r="5127" spans="2:9">
      <c r="B5127" s="11">
        <f>IF(B5126+IF(Tbl_Hourly_Gen[[#This Row],[Hour]]=24,1,0)&lt;Date_End,B5126+IF(Tbl_Hourly_Gen[[#This Row],[Hour]]=24,1,0),0)</f>
        <v>45505</v>
      </c>
      <c r="C5127" s="29">
        <f>Tbl_Hourly_Gen[[#This Row],[Hour]]/24</f>
        <v>0.125</v>
      </c>
      <c r="D5127">
        <f>MONTH(Tbl_Hourly_Gen[[#This Row],[Date]])</f>
        <v>8</v>
      </c>
      <c r="E5127">
        <f>DAY(Tbl_Hourly_Gen[[#This Row],[Date]])</f>
        <v>1</v>
      </c>
      <c r="F5127">
        <v>3</v>
      </c>
      <c r="G5127">
        <f>WEEKDAY(Tbl_Hourly_Gen[[#This Row],[Date]])</f>
        <v>5</v>
      </c>
      <c r="H5127" s="7" t="s">
        <v>14</v>
      </c>
      <c r="I5127" s="5">
        <v>0</v>
      </c>
    </row>
    <row r="5128" spans="2:9">
      <c r="B5128" s="11">
        <f>IF(B5127+IF(Tbl_Hourly_Gen[[#This Row],[Hour]]=24,1,0)&lt;Date_End,B5127+IF(Tbl_Hourly_Gen[[#This Row],[Hour]]=24,1,0),0)</f>
        <v>45505</v>
      </c>
      <c r="C5128" s="29">
        <f>Tbl_Hourly_Gen[[#This Row],[Hour]]/24</f>
        <v>0.16666666666666666</v>
      </c>
      <c r="D5128">
        <f>MONTH(Tbl_Hourly_Gen[[#This Row],[Date]])</f>
        <v>8</v>
      </c>
      <c r="E5128">
        <f>DAY(Tbl_Hourly_Gen[[#This Row],[Date]])</f>
        <v>1</v>
      </c>
      <c r="F5128">
        <v>4</v>
      </c>
      <c r="G5128">
        <f>WEEKDAY(Tbl_Hourly_Gen[[#This Row],[Date]])</f>
        <v>5</v>
      </c>
      <c r="H5128" s="7" t="s">
        <v>14</v>
      </c>
      <c r="I5128" s="5">
        <v>0</v>
      </c>
    </row>
    <row r="5129" spans="2:9">
      <c r="B5129" s="11">
        <f>IF(B5128+IF(Tbl_Hourly_Gen[[#This Row],[Hour]]=24,1,0)&lt;Date_End,B5128+IF(Tbl_Hourly_Gen[[#This Row],[Hour]]=24,1,0),0)</f>
        <v>45505</v>
      </c>
      <c r="C5129" s="29">
        <f>Tbl_Hourly_Gen[[#This Row],[Hour]]/24</f>
        <v>0.20833333333333334</v>
      </c>
      <c r="D5129">
        <f>MONTH(Tbl_Hourly_Gen[[#This Row],[Date]])</f>
        <v>8</v>
      </c>
      <c r="E5129">
        <f>DAY(Tbl_Hourly_Gen[[#This Row],[Date]])</f>
        <v>1</v>
      </c>
      <c r="F5129">
        <v>5</v>
      </c>
      <c r="G5129">
        <f>WEEKDAY(Tbl_Hourly_Gen[[#This Row],[Date]])</f>
        <v>5</v>
      </c>
      <c r="H5129" s="7" t="s">
        <v>14</v>
      </c>
      <c r="I5129" s="5">
        <v>0</v>
      </c>
    </row>
    <row r="5130" spans="2:9">
      <c r="B5130" s="11">
        <f>IF(B5129+IF(Tbl_Hourly_Gen[[#This Row],[Hour]]=24,1,0)&lt;Date_End,B5129+IF(Tbl_Hourly_Gen[[#This Row],[Hour]]=24,1,0),0)</f>
        <v>45505</v>
      </c>
      <c r="C5130" s="29">
        <f>Tbl_Hourly_Gen[[#This Row],[Hour]]/24</f>
        <v>0.25</v>
      </c>
      <c r="D5130">
        <f>MONTH(Tbl_Hourly_Gen[[#This Row],[Date]])</f>
        <v>8</v>
      </c>
      <c r="E5130">
        <f>DAY(Tbl_Hourly_Gen[[#This Row],[Date]])</f>
        <v>1</v>
      </c>
      <c r="F5130">
        <v>6</v>
      </c>
      <c r="G5130">
        <f>WEEKDAY(Tbl_Hourly_Gen[[#This Row],[Date]])</f>
        <v>5</v>
      </c>
      <c r="H5130" s="7" t="s">
        <v>14</v>
      </c>
      <c r="I5130" s="5">
        <v>0</v>
      </c>
    </row>
    <row r="5131" spans="2:9">
      <c r="B5131" s="11">
        <f>IF(B5130+IF(Tbl_Hourly_Gen[[#This Row],[Hour]]=24,1,0)&lt;Date_End,B5130+IF(Tbl_Hourly_Gen[[#This Row],[Hour]]=24,1,0),0)</f>
        <v>45505</v>
      </c>
      <c r="C5131" s="29">
        <f>Tbl_Hourly_Gen[[#This Row],[Hour]]/24</f>
        <v>0.29166666666666669</v>
      </c>
      <c r="D5131">
        <f>MONTH(Tbl_Hourly_Gen[[#This Row],[Date]])</f>
        <v>8</v>
      </c>
      <c r="E5131">
        <f>DAY(Tbl_Hourly_Gen[[#This Row],[Date]])</f>
        <v>1</v>
      </c>
      <c r="F5131">
        <v>7</v>
      </c>
      <c r="G5131">
        <f>WEEKDAY(Tbl_Hourly_Gen[[#This Row],[Date]])</f>
        <v>5</v>
      </c>
      <c r="H5131" s="7" t="s">
        <v>14</v>
      </c>
      <c r="I5131" s="5">
        <v>0</v>
      </c>
    </row>
    <row r="5132" spans="2:9">
      <c r="B5132" s="11">
        <f>IF(B5131+IF(Tbl_Hourly_Gen[[#This Row],[Hour]]=24,1,0)&lt;Date_End,B5131+IF(Tbl_Hourly_Gen[[#This Row],[Hour]]=24,1,0),0)</f>
        <v>45505</v>
      </c>
      <c r="C5132" s="29">
        <f>Tbl_Hourly_Gen[[#This Row],[Hour]]/24</f>
        <v>0.33333333333333331</v>
      </c>
      <c r="D5132">
        <f>MONTH(Tbl_Hourly_Gen[[#This Row],[Date]])</f>
        <v>8</v>
      </c>
      <c r="E5132">
        <f>DAY(Tbl_Hourly_Gen[[#This Row],[Date]])</f>
        <v>1</v>
      </c>
      <c r="F5132">
        <v>8</v>
      </c>
      <c r="G5132">
        <f>WEEKDAY(Tbl_Hourly_Gen[[#This Row],[Date]])</f>
        <v>5</v>
      </c>
      <c r="H5132" s="7" t="s">
        <v>14</v>
      </c>
      <c r="I5132" s="5">
        <v>0</v>
      </c>
    </row>
    <row r="5133" spans="2:9">
      <c r="B5133" s="11">
        <f>IF(B5132+IF(Tbl_Hourly_Gen[[#This Row],[Hour]]=24,1,0)&lt;Date_End,B5132+IF(Tbl_Hourly_Gen[[#This Row],[Hour]]=24,1,0),0)</f>
        <v>45505</v>
      </c>
      <c r="C5133" s="29">
        <f>Tbl_Hourly_Gen[[#This Row],[Hour]]/24</f>
        <v>0.375</v>
      </c>
      <c r="D5133">
        <f>MONTH(Tbl_Hourly_Gen[[#This Row],[Date]])</f>
        <v>8</v>
      </c>
      <c r="E5133">
        <f>DAY(Tbl_Hourly_Gen[[#This Row],[Date]])</f>
        <v>1</v>
      </c>
      <c r="F5133">
        <v>9</v>
      </c>
      <c r="G5133">
        <f>WEEKDAY(Tbl_Hourly_Gen[[#This Row],[Date]])</f>
        <v>5</v>
      </c>
      <c r="H5133" s="7" t="s">
        <v>14</v>
      </c>
      <c r="I5133" s="5">
        <v>0</v>
      </c>
    </row>
    <row r="5134" spans="2:9">
      <c r="B5134" s="11">
        <f>IF(B5133+IF(Tbl_Hourly_Gen[[#This Row],[Hour]]=24,1,0)&lt;Date_End,B5133+IF(Tbl_Hourly_Gen[[#This Row],[Hour]]=24,1,0),0)</f>
        <v>45505</v>
      </c>
      <c r="C5134" s="29">
        <f>Tbl_Hourly_Gen[[#This Row],[Hour]]/24</f>
        <v>0.41666666666666669</v>
      </c>
      <c r="D5134">
        <f>MONTH(Tbl_Hourly_Gen[[#This Row],[Date]])</f>
        <v>8</v>
      </c>
      <c r="E5134">
        <f>DAY(Tbl_Hourly_Gen[[#This Row],[Date]])</f>
        <v>1</v>
      </c>
      <c r="F5134">
        <v>10</v>
      </c>
      <c r="G5134">
        <f>WEEKDAY(Tbl_Hourly_Gen[[#This Row],[Date]])</f>
        <v>5</v>
      </c>
      <c r="H5134" s="7" t="s">
        <v>14</v>
      </c>
      <c r="I5134" s="5">
        <v>0</v>
      </c>
    </row>
    <row r="5135" spans="2:9">
      <c r="B5135" s="11">
        <f>IF(B5134+IF(Tbl_Hourly_Gen[[#This Row],[Hour]]=24,1,0)&lt;Date_End,B5134+IF(Tbl_Hourly_Gen[[#This Row],[Hour]]=24,1,0),0)</f>
        <v>45505</v>
      </c>
      <c r="C5135" s="29">
        <f>Tbl_Hourly_Gen[[#This Row],[Hour]]/24</f>
        <v>0.45833333333333331</v>
      </c>
      <c r="D5135">
        <f>MONTH(Tbl_Hourly_Gen[[#This Row],[Date]])</f>
        <v>8</v>
      </c>
      <c r="E5135">
        <f>DAY(Tbl_Hourly_Gen[[#This Row],[Date]])</f>
        <v>1</v>
      </c>
      <c r="F5135">
        <v>11</v>
      </c>
      <c r="G5135">
        <f>WEEKDAY(Tbl_Hourly_Gen[[#This Row],[Date]])</f>
        <v>5</v>
      </c>
      <c r="H5135" s="7" t="s">
        <v>14</v>
      </c>
      <c r="I5135" s="5">
        <v>0</v>
      </c>
    </row>
    <row r="5136" spans="2:9">
      <c r="B5136" s="11">
        <f>IF(B5135+IF(Tbl_Hourly_Gen[[#This Row],[Hour]]=24,1,0)&lt;Date_End,B5135+IF(Tbl_Hourly_Gen[[#This Row],[Hour]]=24,1,0),0)</f>
        <v>45505</v>
      </c>
      <c r="C5136" s="29">
        <f>Tbl_Hourly_Gen[[#This Row],[Hour]]/24</f>
        <v>0.5</v>
      </c>
      <c r="D5136">
        <f>MONTH(Tbl_Hourly_Gen[[#This Row],[Date]])</f>
        <v>8</v>
      </c>
      <c r="E5136">
        <f>DAY(Tbl_Hourly_Gen[[#This Row],[Date]])</f>
        <v>1</v>
      </c>
      <c r="F5136">
        <v>12</v>
      </c>
      <c r="G5136">
        <f>WEEKDAY(Tbl_Hourly_Gen[[#This Row],[Date]])</f>
        <v>5</v>
      </c>
      <c r="H5136" s="7" t="s">
        <v>14</v>
      </c>
      <c r="I5136" s="5">
        <v>0</v>
      </c>
    </row>
    <row r="5137" spans="2:9">
      <c r="B5137" s="11">
        <f>IF(B5136+IF(Tbl_Hourly_Gen[[#This Row],[Hour]]=24,1,0)&lt;Date_End,B5136+IF(Tbl_Hourly_Gen[[#This Row],[Hour]]=24,1,0),0)</f>
        <v>45505</v>
      </c>
      <c r="C5137" s="29">
        <f>Tbl_Hourly_Gen[[#This Row],[Hour]]/24</f>
        <v>0.54166666666666663</v>
      </c>
      <c r="D5137">
        <f>MONTH(Tbl_Hourly_Gen[[#This Row],[Date]])</f>
        <v>8</v>
      </c>
      <c r="E5137">
        <f>DAY(Tbl_Hourly_Gen[[#This Row],[Date]])</f>
        <v>1</v>
      </c>
      <c r="F5137">
        <v>13</v>
      </c>
      <c r="G5137">
        <f>WEEKDAY(Tbl_Hourly_Gen[[#This Row],[Date]])</f>
        <v>5</v>
      </c>
      <c r="H5137" s="7" t="s">
        <v>14</v>
      </c>
      <c r="I5137" s="5">
        <v>0</v>
      </c>
    </row>
    <row r="5138" spans="2:9">
      <c r="B5138" s="11">
        <f>IF(B5137+IF(Tbl_Hourly_Gen[[#This Row],[Hour]]=24,1,0)&lt;Date_End,B5137+IF(Tbl_Hourly_Gen[[#This Row],[Hour]]=24,1,0),0)</f>
        <v>45505</v>
      </c>
      <c r="C5138" s="29">
        <f>Tbl_Hourly_Gen[[#This Row],[Hour]]/24</f>
        <v>0.58333333333333337</v>
      </c>
      <c r="D5138">
        <f>MONTH(Tbl_Hourly_Gen[[#This Row],[Date]])</f>
        <v>8</v>
      </c>
      <c r="E5138">
        <f>DAY(Tbl_Hourly_Gen[[#This Row],[Date]])</f>
        <v>1</v>
      </c>
      <c r="F5138">
        <v>14</v>
      </c>
      <c r="G5138">
        <f>WEEKDAY(Tbl_Hourly_Gen[[#This Row],[Date]])</f>
        <v>5</v>
      </c>
      <c r="H5138" s="7" t="s">
        <v>14</v>
      </c>
      <c r="I5138" s="5">
        <v>0</v>
      </c>
    </row>
    <row r="5139" spans="2:9">
      <c r="B5139" s="11">
        <f>IF(B5138+IF(Tbl_Hourly_Gen[[#This Row],[Hour]]=24,1,0)&lt;Date_End,B5138+IF(Tbl_Hourly_Gen[[#This Row],[Hour]]=24,1,0),0)</f>
        <v>45505</v>
      </c>
      <c r="C5139" s="29">
        <f>Tbl_Hourly_Gen[[#This Row],[Hour]]/24</f>
        <v>0.625</v>
      </c>
      <c r="D5139">
        <f>MONTH(Tbl_Hourly_Gen[[#This Row],[Date]])</f>
        <v>8</v>
      </c>
      <c r="E5139">
        <f>DAY(Tbl_Hourly_Gen[[#This Row],[Date]])</f>
        <v>1</v>
      </c>
      <c r="F5139">
        <v>15</v>
      </c>
      <c r="G5139">
        <f>WEEKDAY(Tbl_Hourly_Gen[[#This Row],[Date]])</f>
        <v>5</v>
      </c>
      <c r="H5139" s="7" t="s">
        <v>14</v>
      </c>
      <c r="I5139" s="5">
        <v>0</v>
      </c>
    </row>
    <row r="5140" spans="2:9">
      <c r="B5140" s="11">
        <f>IF(B5139+IF(Tbl_Hourly_Gen[[#This Row],[Hour]]=24,1,0)&lt;Date_End,B5139+IF(Tbl_Hourly_Gen[[#This Row],[Hour]]=24,1,0),0)</f>
        <v>45505</v>
      </c>
      <c r="C5140" s="29">
        <f>Tbl_Hourly_Gen[[#This Row],[Hour]]/24</f>
        <v>0.66666666666666663</v>
      </c>
      <c r="D5140">
        <f>MONTH(Tbl_Hourly_Gen[[#This Row],[Date]])</f>
        <v>8</v>
      </c>
      <c r="E5140">
        <f>DAY(Tbl_Hourly_Gen[[#This Row],[Date]])</f>
        <v>1</v>
      </c>
      <c r="F5140">
        <v>16</v>
      </c>
      <c r="G5140">
        <f>WEEKDAY(Tbl_Hourly_Gen[[#This Row],[Date]])</f>
        <v>5</v>
      </c>
      <c r="H5140" s="7" t="s">
        <v>14</v>
      </c>
      <c r="I5140" s="5">
        <v>0</v>
      </c>
    </row>
    <row r="5141" spans="2:9">
      <c r="B5141" s="11">
        <f>IF(B5140+IF(Tbl_Hourly_Gen[[#This Row],[Hour]]=24,1,0)&lt;Date_End,B5140+IF(Tbl_Hourly_Gen[[#This Row],[Hour]]=24,1,0),0)</f>
        <v>45505</v>
      </c>
      <c r="C5141" s="29">
        <f>Tbl_Hourly_Gen[[#This Row],[Hour]]/24</f>
        <v>0.70833333333333337</v>
      </c>
      <c r="D5141">
        <f>MONTH(Tbl_Hourly_Gen[[#This Row],[Date]])</f>
        <v>8</v>
      </c>
      <c r="E5141">
        <f>DAY(Tbl_Hourly_Gen[[#This Row],[Date]])</f>
        <v>1</v>
      </c>
      <c r="F5141">
        <v>17</v>
      </c>
      <c r="G5141">
        <f>WEEKDAY(Tbl_Hourly_Gen[[#This Row],[Date]])</f>
        <v>5</v>
      </c>
      <c r="H5141" s="7" t="s">
        <v>14</v>
      </c>
      <c r="I5141" s="5">
        <v>0</v>
      </c>
    </row>
    <row r="5142" spans="2:9">
      <c r="B5142" s="11">
        <f>IF(B5141+IF(Tbl_Hourly_Gen[[#This Row],[Hour]]=24,1,0)&lt;Date_End,B5141+IF(Tbl_Hourly_Gen[[#This Row],[Hour]]=24,1,0),0)</f>
        <v>45505</v>
      </c>
      <c r="C5142" s="29">
        <f>Tbl_Hourly_Gen[[#This Row],[Hour]]/24</f>
        <v>0.75</v>
      </c>
      <c r="D5142">
        <f>MONTH(Tbl_Hourly_Gen[[#This Row],[Date]])</f>
        <v>8</v>
      </c>
      <c r="E5142">
        <f>DAY(Tbl_Hourly_Gen[[#This Row],[Date]])</f>
        <v>1</v>
      </c>
      <c r="F5142">
        <v>18</v>
      </c>
      <c r="G5142">
        <f>WEEKDAY(Tbl_Hourly_Gen[[#This Row],[Date]])</f>
        <v>5</v>
      </c>
      <c r="H5142" s="7" t="s">
        <v>14</v>
      </c>
      <c r="I5142" s="5">
        <v>0</v>
      </c>
    </row>
    <row r="5143" spans="2:9">
      <c r="B5143" s="11">
        <f>IF(B5142+IF(Tbl_Hourly_Gen[[#This Row],[Hour]]=24,1,0)&lt;Date_End,B5142+IF(Tbl_Hourly_Gen[[#This Row],[Hour]]=24,1,0),0)</f>
        <v>45505</v>
      </c>
      <c r="C5143" s="29">
        <f>Tbl_Hourly_Gen[[#This Row],[Hour]]/24</f>
        <v>0.79166666666666663</v>
      </c>
      <c r="D5143">
        <f>MONTH(Tbl_Hourly_Gen[[#This Row],[Date]])</f>
        <v>8</v>
      </c>
      <c r="E5143">
        <f>DAY(Tbl_Hourly_Gen[[#This Row],[Date]])</f>
        <v>1</v>
      </c>
      <c r="F5143">
        <v>19</v>
      </c>
      <c r="G5143">
        <f>WEEKDAY(Tbl_Hourly_Gen[[#This Row],[Date]])</f>
        <v>5</v>
      </c>
      <c r="H5143" s="7" t="s">
        <v>14</v>
      </c>
      <c r="I5143" s="5">
        <v>0</v>
      </c>
    </row>
    <row r="5144" spans="2:9">
      <c r="B5144" s="11">
        <f>IF(B5143+IF(Tbl_Hourly_Gen[[#This Row],[Hour]]=24,1,0)&lt;Date_End,B5143+IF(Tbl_Hourly_Gen[[#This Row],[Hour]]=24,1,0),0)</f>
        <v>45505</v>
      </c>
      <c r="C5144" s="29">
        <f>Tbl_Hourly_Gen[[#This Row],[Hour]]/24</f>
        <v>0.83333333333333337</v>
      </c>
      <c r="D5144">
        <f>MONTH(Tbl_Hourly_Gen[[#This Row],[Date]])</f>
        <v>8</v>
      </c>
      <c r="E5144">
        <f>DAY(Tbl_Hourly_Gen[[#This Row],[Date]])</f>
        <v>1</v>
      </c>
      <c r="F5144">
        <v>20</v>
      </c>
      <c r="G5144">
        <f>WEEKDAY(Tbl_Hourly_Gen[[#This Row],[Date]])</f>
        <v>5</v>
      </c>
      <c r="H5144" s="7" t="s">
        <v>14</v>
      </c>
      <c r="I5144" s="5">
        <v>0</v>
      </c>
    </row>
    <row r="5145" spans="2:9">
      <c r="B5145" s="11">
        <f>IF(B5144+IF(Tbl_Hourly_Gen[[#This Row],[Hour]]=24,1,0)&lt;Date_End,B5144+IF(Tbl_Hourly_Gen[[#This Row],[Hour]]=24,1,0),0)</f>
        <v>45505</v>
      </c>
      <c r="C5145" s="29">
        <f>Tbl_Hourly_Gen[[#This Row],[Hour]]/24</f>
        <v>0.875</v>
      </c>
      <c r="D5145">
        <f>MONTH(Tbl_Hourly_Gen[[#This Row],[Date]])</f>
        <v>8</v>
      </c>
      <c r="E5145">
        <f>DAY(Tbl_Hourly_Gen[[#This Row],[Date]])</f>
        <v>1</v>
      </c>
      <c r="F5145">
        <v>21</v>
      </c>
      <c r="G5145">
        <f>WEEKDAY(Tbl_Hourly_Gen[[#This Row],[Date]])</f>
        <v>5</v>
      </c>
      <c r="H5145" s="7" t="s">
        <v>14</v>
      </c>
      <c r="I5145" s="5">
        <v>0</v>
      </c>
    </row>
    <row r="5146" spans="2:9">
      <c r="B5146" s="11">
        <f>IF(B5145+IF(Tbl_Hourly_Gen[[#This Row],[Hour]]=24,1,0)&lt;Date_End,B5145+IF(Tbl_Hourly_Gen[[#This Row],[Hour]]=24,1,0),0)</f>
        <v>45505</v>
      </c>
      <c r="C5146" s="29">
        <f>Tbl_Hourly_Gen[[#This Row],[Hour]]/24</f>
        <v>0.91666666666666663</v>
      </c>
      <c r="D5146">
        <f>MONTH(Tbl_Hourly_Gen[[#This Row],[Date]])</f>
        <v>8</v>
      </c>
      <c r="E5146">
        <f>DAY(Tbl_Hourly_Gen[[#This Row],[Date]])</f>
        <v>1</v>
      </c>
      <c r="F5146">
        <v>22</v>
      </c>
      <c r="G5146">
        <f>WEEKDAY(Tbl_Hourly_Gen[[#This Row],[Date]])</f>
        <v>5</v>
      </c>
      <c r="H5146" s="7" t="s">
        <v>14</v>
      </c>
      <c r="I5146" s="5">
        <v>0</v>
      </c>
    </row>
    <row r="5147" spans="2:9">
      <c r="B5147" s="11">
        <f>IF(B5146+IF(Tbl_Hourly_Gen[[#This Row],[Hour]]=24,1,0)&lt;Date_End,B5146+IF(Tbl_Hourly_Gen[[#This Row],[Hour]]=24,1,0),0)</f>
        <v>45505</v>
      </c>
      <c r="C5147" s="29">
        <f>Tbl_Hourly_Gen[[#This Row],[Hour]]/24</f>
        <v>0.95833333333333337</v>
      </c>
      <c r="D5147">
        <f>MONTH(Tbl_Hourly_Gen[[#This Row],[Date]])</f>
        <v>8</v>
      </c>
      <c r="E5147">
        <f>DAY(Tbl_Hourly_Gen[[#This Row],[Date]])</f>
        <v>1</v>
      </c>
      <c r="F5147">
        <v>23</v>
      </c>
      <c r="G5147">
        <f>WEEKDAY(Tbl_Hourly_Gen[[#This Row],[Date]])</f>
        <v>5</v>
      </c>
      <c r="H5147" s="7" t="s">
        <v>14</v>
      </c>
      <c r="I5147" s="5">
        <v>0</v>
      </c>
    </row>
    <row r="5148" spans="2:9">
      <c r="B5148" s="11">
        <f>IF(B5147+IF(Tbl_Hourly_Gen[[#This Row],[Hour]]=24,1,0)&lt;Date_End,B5147+IF(Tbl_Hourly_Gen[[#This Row],[Hour]]=24,1,0),0)</f>
        <v>45506</v>
      </c>
      <c r="C5148" s="29">
        <f>Tbl_Hourly_Gen[[#This Row],[Hour]]/24</f>
        <v>1</v>
      </c>
      <c r="D5148">
        <f>MONTH(Tbl_Hourly_Gen[[#This Row],[Date]])</f>
        <v>8</v>
      </c>
      <c r="E5148">
        <f>DAY(Tbl_Hourly_Gen[[#This Row],[Date]])</f>
        <v>2</v>
      </c>
      <c r="F5148">
        <v>24</v>
      </c>
      <c r="G5148">
        <f>WEEKDAY(Tbl_Hourly_Gen[[#This Row],[Date]])</f>
        <v>6</v>
      </c>
      <c r="H5148" s="7" t="s">
        <v>14</v>
      </c>
      <c r="I5148" s="5">
        <v>0</v>
      </c>
    </row>
    <row r="5149" spans="2:9">
      <c r="B5149" s="11">
        <f>IF(B5148+IF(Tbl_Hourly_Gen[[#This Row],[Hour]]=24,1,0)&lt;Date_End,B5148+IF(Tbl_Hourly_Gen[[#This Row],[Hour]]=24,1,0),0)</f>
        <v>45506</v>
      </c>
      <c r="C5149" s="29">
        <f>Tbl_Hourly_Gen[[#This Row],[Hour]]/24</f>
        <v>4.1666666666666664E-2</v>
      </c>
      <c r="D5149">
        <f>MONTH(Tbl_Hourly_Gen[[#This Row],[Date]])</f>
        <v>8</v>
      </c>
      <c r="E5149">
        <f>DAY(Tbl_Hourly_Gen[[#This Row],[Date]])</f>
        <v>2</v>
      </c>
      <c r="F5149">
        <v>1</v>
      </c>
      <c r="G5149">
        <f>WEEKDAY(Tbl_Hourly_Gen[[#This Row],[Date]])</f>
        <v>6</v>
      </c>
      <c r="H5149" s="7" t="s">
        <v>14</v>
      </c>
      <c r="I5149" s="5">
        <v>0</v>
      </c>
    </row>
    <row r="5150" spans="2:9">
      <c r="B5150" s="11">
        <f>IF(B5149+IF(Tbl_Hourly_Gen[[#This Row],[Hour]]=24,1,0)&lt;Date_End,B5149+IF(Tbl_Hourly_Gen[[#This Row],[Hour]]=24,1,0),0)</f>
        <v>45506</v>
      </c>
      <c r="C5150" s="29">
        <f>Tbl_Hourly_Gen[[#This Row],[Hour]]/24</f>
        <v>8.3333333333333329E-2</v>
      </c>
      <c r="D5150">
        <f>MONTH(Tbl_Hourly_Gen[[#This Row],[Date]])</f>
        <v>8</v>
      </c>
      <c r="E5150">
        <f>DAY(Tbl_Hourly_Gen[[#This Row],[Date]])</f>
        <v>2</v>
      </c>
      <c r="F5150">
        <v>2</v>
      </c>
      <c r="G5150">
        <f>WEEKDAY(Tbl_Hourly_Gen[[#This Row],[Date]])</f>
        <v>6</v>
      </c>
      <c r="H5150" s="7" t="s">
        <v>14</v>
      </c>
      <c r="I5150" s="5">
        <v>0</v>
      </c>
    </row>
    <row r="5151" spans="2:9">
      <c r="B5151" s="11">
        <f>IF(B5150+IF(Tbl_Hourly_Gen[[#This Row],[Hour]]=24,1,0)&lt;Date_End,B5150+IF(Tbl_Hourly_Gen[[#This Row],[Hour]]=24,1,0),0)</f>
        <v>45506</v>
      </c>
      <c r="C5151" s="29">
        <f>Tbl_Hourly_Gen[[#This Row],[Hour]]/24</f>
        <v>0.125</v>
      </c>
      <c r="D5151">
        <f>MONTH(Tbl_Hourly_Gen[[#This Row],[Date]])</f>
        <v>8</v>
      </c>
      <c r="E5151">
        <f>DAY(Tbl_Hourly_Gen[[#This Row],[Date]])</f>
        <v>2</v>
      </c>
      <c r="F5151">
        <v>3</v>
      </c>
      <c r="G5151">
        <f>WEEKDAY(Tbl_Hourly_Gen[[#This Row],[Date]])</f>
        <v>6</v>
      </c>
      <c r="H5151" s="7" t="s">
        <v>14</v>
      </c>
      <c r="I5151" s="5">
        <v>0</v>
      </c>
    </row>
    <row r="5152" spans="2:9">
      <c r="B5152" s="11">
        <f>IF(B5151+IF(Tbl_Hourly_Gen[[#This Row],[Hour]]=24,1,0)&lt;Date_End,B5151+IF(Tbl_Hourly_Gen[[#This Row],[Hour]]=24,1,0),0)</f>
        <v>45506</v>
      </c>
      <c r="C5152" s="29">
        <f>Tbl_Hourly_Gen[[#This Row],[Hour]]/24</f>
        <v>0.16666666666666666</v>
      </c>
      <c r="D5152">
        <f>MONTH(Tbl_Hourly_Gen[[#This Row],[Date]])</f>
        <v>8</v>
      </c>
      <c r="E5152">
        <f>DAY(Tbl_Hourly_Gen[[#This Row],[Date]])</f>
        <v>2</v>
      </c>
      <c r="F5152">
        <v>4</v>
      </c>
      <c r="G5152">
        <f>WEEKDAY(Tbl_Hourly_Gen[[#This Row],[Date]])</f>
        <v>6</v>
      </c>
      <c r="H5152" s="7" t="s">
        <v>14</v>
      </c>
      <c r="I5152" s="5">
        <v>0</v>
      </c>
    </row>
    <row r="5153" spans="2:9">
      <c r="B5153" s="11">
        <f>IF(B5152+IF(Tbl_Hourly_Gen[[#This Row],[Hour]]=24,1,0)&lt;Date_End,B5152+IF(Tbl_Hourly_Gen[[#This Row],[Hour]]=24,1,0),0)</f>
        <v>45506</v>
      </c>
      <c r="C5153" s="29">
        <f>Tbl_Hourly_Gen[[#This Row],[Hour]]/24</f>
        <v>0.20833333333333334</v>
      </c>
      <c r="D5153">
        <f>MONTH(Tbl_Hourly_Gen[[#This Row],[Date]])</f>
        <v>8</v>
      </c>
      <c r="E5153">
        <f>DAY(Tbl_Hourly_Gen[[#This Row],[Date]])</f>
        <v>2</v>
      </c>
      <c r="F5153">
        <v>5</v>
      </c>
      <c r="G5153">
        <f>WEEKDAY(Tbl_Hourly_Gen[[#This Row],[Date]])</f>
        <v>6</v>
      </c>
      <c r="H5153" s="7" t="s">
        <v>14</v>
      </c>
      <c r="I5153" s="5">
        <v>0</v>
      </c>
    </row>
    <row r="5154" spans="2:9">
      <c r="B5154" s="11">
        <f>IF(B5153+IF(Tbl_Hourly_Gen[[#This Row],[Hour]]=24,1,0)&lt;Date_End,B5153+IF(Tbl_Hourly_Gen[[#This Row],[Hour]]=24,1,0),0)</f>
        <v>45506</v>
      </c>
      <c r="C5154" s="29">
        <f>Tbl_Hourly_Gen[[#This Row],[Hour]]/24</f>
        <v>0.25</v>
      </c>
      <c r="D5154">
        <f>MONTH(Tbl_Hourly_Gen[[#This Row],[Date]])</f>
        <v>8</v>
      </c>
      <c r="E5154">
        <f>DAY(Tbl_Hourly_Gen[[#This Row],[Date]])</f>
        <v>2</v>
      </c>
      <c r="F5154">
        <v>6</v>
      </c>
      <c r="G5154">
        <f>WEEKDAY(Tbl_Hourly_Gen[[#This Row],[Date]])</f>
        <v>6</v>
      </c>
      <c r="H5154" s="7" t="s">
        <v>14</v>
      </c>
      <c r="I5154" s="5">
        <v>0</v>
      </c>
    </row>
    <row r="5155" spans="2:9">
      <c r="B5155" s="11">
        <f>IF(B5154+IF(Tbl_Hourly_Gen[[#This Row],[Hour]]=24,1,0)&lt;Date_End,B5154+IF(Tbl_Hourly_Gen[[#This Row],[Hour]]=24,1,0),0)</f>
        <v>45506</v>
      </c>
      <c r="C5155" s="29">
        <f>Tbl_Hourly_Gen[[#This Row],[Hour]]/24</f>
        <v>0.29166666666666669</v>
      </c>
      <c r="D5155">
        <f>MONTH(Tbl_Hourly_Gen[[#This Row],[Date]])</f>
        <v>8</v>
      </c>
      <c r="E5155">
        <f>DAY(Tbl_Hourly_Gen[[#This Row],[Date]])</f>
        <v>2</v>
      </c>
      <c r="F5155">
        <v>7</v>
      </c>
      <c r="G5155">
        <f>WEEKDAY(Tbl_Hourly_Gen[[#This Row],[Date]])</f>
        <v>6</v>
      </c>
      <c r="H5155" s="7" t="s">
        <v>14</v>
      </c>
      <c r="I5155" s="5">
        <v>0</v>
      </c>
    </row>
    <row r="5156" spans="2:9">
      <c r="B5156" s="11">
        <f>IF(B5155+IF(Tbl_Hourly_Gen[[#This Row],[Hour]]=24,1,0)&lt;Date_End,B5155+IF(Tbl_Hourly_Gen[[#This Row],[Hour]]=24,1,0),0)</f>
        <v>45506</v>
      </c>
      <c r="C5156" s="29">
        <f>Tbl_Hourly_Gen[[#This Row],[Hour]]/24</f>
        <v>0.33333333333333331</v>
      </c>
      <c r="D5156">
        <f>MONTH(Tbl_Hourly_Gen[[#This Row],[Date]])</f>
        <v>8</v>
      </c>
      <c r="E5156">
        <f>DAY(Tbl_Hourly_Gen[[#This Row],[Date]])</f>
        <v>2</v>
      </c>
      <c r="F5156">
        <v>8</v>
      </c>
      <c r="G5156">
        <f>WEEKDAY(Tbl_Hourly_Gen[[#This Row],[Date]])</f>
        <v>6</v>
      </c>
      <c r="H5156" s="7" t="s">
        <v>14</v>
      </c>
      <c r="I5156" s="5">
        <v>0</v>
      </c>
    </row>
    <row r="5157" spans="2:9">
      <c r="B5157" s="11">
        <f>IF(B5156+IF(Tbl_Hourly_Gen[[#This Row],[Hour]]=24,1,0)&lt;Date_End,B5156+IF(Tbl_Hourly_Gen[[#This Row],[Hour]]=24,1,0),0)</f>
        <v>45506</v>
      </c>
      <c r="C5157" s="29">
        <f>Tbl_Hourly_Gen[[#This Row],[Hour]]/24</f>
        <v>0.375</v>
      </c>
      <c r="D5157">
        <f>MONTH(Tbl_Hourly_Gen[[#This Row],[Date]])</f>
        <v>8</v>
      </c>
      <c r="E5157">
        <f>DAY(Tbl_Hourly_Gen[[#This Row],[Date]])</f>
        <v>2</v>
      </c>
      <c r="F5157">
        <v>9</v>
      </c>
      <c r="G5157">
        <f>WEEKDAY(Tbl_Hourly_Gen[[#This Row],[Date]])</f>
        <v>6</v>
      </c>
      <c r="H5157" s="7" t="s">
        <v>14</v>
      </c>
      <c r="I5157" s="5">
        <v>0</v>
      </c>
    </row>
    <row r="5158" spans="2:9">
      <c r="B5158" s="11">
        <f>IF(B5157+IF(Tbl_Hourly_Gen[[#This Row],[Hour]]=24,1,0)&lt;Date_End,B5157+IF(Tbl_Hourly_Gen[[#This Row],[Hour]]=24,1,0),0)</f>
        <v>45506</v>
      </c>
      <c r="C5158" s="29">
        <f>Tbl_Hourly_Gen[[#This Row],[Hour]]/24</f>
        <v>0.41666666666666669</v>
      </c>
      <c r="D5158">
        <f>MONTH(Tbl_Hourly_Gen[[#This Row],[Date]])</f>
        <v>8</v>
      </c>
      <c r="E5158">
        <f>DAY(Tbl_Hourly_Gen[[#This Row],[Date]])</f>
        <v>2</v>
      </c>
      <c r="F5158">
        <v>10</v>
      </c>
      <c r="G5158">
        <f>WEEKDAY(Tbl_Hourly_Gen[[#This Row],[Date]])</f>
        <v>6</v>
      </c>
      <c r="H5158" s="7" t="s">
        <v>14</v>
      </c>
      <c r="I5158" s="5">
        <v>0</v>
      </c>
    </row>
    <row r="5159" spans="2:9">
      <c r="B5159" s="11">
        <f>IF(B5158+IF(Tbl_Hourly_Gen[[#This Row],[Hour]]=24,1,0)&lt;Date_End,B5158+IF(Tbl_Hourly_Gen[[#This Row],[Hour]]=24,1,0),0)</f>
        <v>45506</v>
      </c>
      <c r="C5159" s="29">
        <f>Tbl_Hourly_Gen[[#This Row],[Hour]]/24</f>
        <v>0.45833333333333331</v>
      </c>
      <c r="D5159">
        <f>MONTH(Tbl_Hourly_Gen[[#This Row],[Date]])</f>
        <v>8</v>
      </c>
      <c r="E5159">
        <f>DAY(Tbl_Hourly_Gen[[#This Row],[Date]])</f>
        <v>2</v>
      </c>
      <c r="F5159">
        <v>11</v>
      </c>
      <c r="G5159">
        <f>WEEKDAY(Tbl_Hourly_Gen[[#This Row],[Date]])</f>
        <v>6</v>
      </c>
      <c r="H5159" s="7" t="s">
        <v>14</v>
      </c>
      <c r="I5159" s="5">
        <v>0</v>
      </c>
    </row>
    <row r="5160" spans="2:9">
      <c r="B5160" s="11">
        <f>IF(B5159+IF(Tbl_Hourly_Gen[[#This Row],[Hour]]=24,1,0)&lt;Date_End,B5159+IF(Tbl_Hourly_Gen[[#This Row],[Hour]]=24,1,0),0)</f>
        <v>45506</v>
      </c>
      <c r="C5160" s="29">
        <f>Tbl_Hourly_Gen[[#This Row],[Hour]]/24</f>
        <v>0.5</v>
      </c>
      <c r="D5160">
        <f>MONTH(Tbl_Hourly_Gen[[#This Row],[Date]])</f>
        <v>8</v>
      </c>
      <c r="E5160">
        <f>DAY(Tbl_Hourly_Gen[[#This Row],[Date]])</f>
        <v>2</v>
      </c>
      <c r="F5160">
        <v>12</v>
      </c>
      <c r="G5160">
        <f>WEEKDAY(Tbl_Hourly_Gen[[#This Row],[Date]])</f>
        <v>6</v>
      </c>
      <c r="H5160" s="7" t="s">
        <v>14</v>
      </c>
      <c r="I5160" s="5">
        <v>0</v>
      </c>
    </row>
    <row r="5161" spans="2:9">
      <c r="B5161" s="11">
        <f>IF(B5160+IF(Tbl_Hourly_Gen[[#This Row],[Hour]]=24,1,0)&lt;Date_End,B5160+IF(Tbl_Hourly_Gen[[#This Row],[Hour]]=24,1,0),0)</f>
        <v>45506</v>
      </c>
      <c r="C5161" s="29">
        <f>Tbl_Hourly_Gen[[#This Row],[Hour]]/24</f>
        <v>0.54166666666666663</v>
      </c>
      <c r="D5161">
        <f>MONTH(Tbl_Hourly_Gen[[#This Row],[Date]])</f>
        <v>8</v>
      </c>
      <c r="E5161">
        <f>DAY(Tbl_Hourly_Gen[[#This Row],[Date]])</f>
        <v>2</v>
      </c>
      <c r="F5161">
        <v>13</v>
      </c>
      <c r="G5161">
        <f>WEEKDAY(Tbl_Hourly_Gen[[#This Row],[Date]])</f>
        <v>6</v>
      </c>
      <c r="H5161" s="7" t="s">
        <v>14</v>
      </c>
      <c r="I5161" s="5">
        <v>0</v>
      </c>
    </row>
    <row r="5162" spans="2:9">
      <c r="B5162" s="11">
        <f>IF(B5161+IF(Tbl_Hourly_Gen[[#This Row],[Hour]]=24,1,0)&lt;Date_End,B5161+IF(Tbl_Hourly_Gen[[#This Row],[Hour]]=24,1,0),0)</f>
        <v>45506</v>
      </c>
      <c r="C5162" s="29">
        <f>Tbl_Hourly_Gen[[#This Row],[Hour]]/24</f>
        <v>0.58333333333333337</v>
      </c>
      <c r="D5162">
        <f>MONTH(Tbl_Hourly_Gen[[#This Row],[Date]])</f>
        <v>8</v>
      </c>
      <c r="E5162">
        <f>DAY(Tbl_Hourly_Gen[[#This Row],[Date]])</f>
        <v>2</v>
      </c>
      <c r="F5162">
        <v>14</v>
      </c>
      <c r="G5162">
        <f>WEEKDAY(Tbl_Hourly_Gen[[#This Row],[Date]])</f>
        <v>6</v>
      </c>
      <c r="H5162" s="7" t="s">
        <v>14</v>
      </c>
      <c r="I5162" s="5">
        <v>0</v>
      </c>
    </row>
    <row r="5163" spans="2:9">
      <c r="B5163" s="11">
        <f>IF(B5162+IF(Tbl_Hourly_Gen[[#This Row],[Hour]]=24,1,0)&lt;Date_End,B5162+IF(Tbl_Hourly_Gen[[#This Row],[Hour]]=24,1,0),0)</f>
        <v>45506</v>
      </c>
      <c r="C5163" s="29">
        <f>Tbl_Hourly_Gen[[#This Row],[Hour]]/24</f>
        <v>0.625</v>
      </c>
      <c r="D5163">
        <f>MONTH(Tbl_Hourly_Gen[[#This Row],[Date]])</f>
        <v>8</v>
      </c>
      <c r="E5163">
        <f>DAY(Tbl_Hourly_Gen[[#This Row],[Date]])</f>
        <v>2</v>
      </c>
      <c r="F5163">
        <v>15</v>
      </c>
      <c r="G5163">
        <f>WEEKDAY(Tbl_Hourly_Gen[[#This Row],[Date]])</f>
        <v>6</v>
      </c>
      <c r="H5163" s="7" t="s">
        <v>14</v>
      </c>
      <c r="I5163" s="5">
        <v>0</v>
      </c>
    </row>
    <row r="5164" spans="2:9">
      <c r="B5164" s="11">
        <f>IF(B5163+IF(Tbl_Hourly_Gen[[#This Row],[Hour]]=24,1,0)&lt;Date_End,B5163+IF(Tbl_Hourly_Gen[[#This Row],[Hour]]=24,1,0),0)</f>
        <v>45506</v>
      </c>
      <c r="C5164" s="29">
        <f>Tbl_Hourly_Gen[[#This Row],[Hour]]/24</f>
        <v>0.66666666666666663</v>
      </c>
      <c r="D5164">
        <f>MONTH(Tbl_Hourly_Gen[[#This Row],[Date]])</f>
        <v>8</v>
      </c>
      <c r="E5164">
        <f>DAY(Tbl_Hourly_Gen[[#This Row],[Date]])</f>
        <v>2</v>
      </c>
      <c r="F5164">
        <v>16</v>
      </c>
      <c r="G5164">
        <f>WEEKDAY(Tbl_Hourly_Gen[[#This Row],[Date]])</f>
        <v>6</v>
      </c>
      <c r="H5164" s="7" t="s">
        <v>14</v>
      </c>
      <c r="I5164" s="5">
        <v>0</v>
      </c>
    </row>
    <row r="5165" spans="2:9">
      <c r="B5165" s="11">
        <f>IF(B5164+IF(Tbl_Hourly_Gen[[#This Row],[Hour]]=24,1,0)&lt;Date_End,B5164+IF(Tbl_Hourly_Gen[[#This Row],[Hour]]=24,1,0),0)</f>
        <v>45506</v>
      </c>
      <c r="C5165" s="29">
        <f>Tbl_Hourly_Gen[[#This Row],[Hour]]/24</f>
        <v>0.70833333333333337</v>
      </c>
      <c r="D5165">
        <f>MONTH(Tbl_Hourly_Gen[[#This Row],[Date]])</f>
        <v>8</v>
      </c>
      <c r="E5165">
        <f>DAY(Tbl_Hourly_Gen[[#This Row],[Date]])</f>
        <v>2</v>
      </c>
      <c r="F5165">
        <v>17</v>
      </c>
      <c r="G5165">
        <f>WEEKDAY(Tbl_Hourly_Gen[[#This Row],[Date]])</f>
        <v>6</v>
      </c>
      <c r="H5165" s="7" t="s">
        <v>14</v>
      </c>
      <c r="I5165" s="5">
        <v>0</v>
      </c>
    </row>
    <row r="5166" spans="2:9">
      <c r="B5166" s="11">
        <f>IF(B5165+IF(Tbl_Hourly_Gen[[#This Row],[Hour]]=24,1,0)&lt;Date_End,B5165+IF(Tbl_Hourly_Gen[[#This Row],[Hour]]=24,1,0),0)</f>
        <v>45506</v>
      </c>
      <c r="C5166" s="29">
        <f>Tbl_Hourly_Gen[[#This Row],[Hour]]/24</f>
        <v>0.75</v>
      </c>
      <c r="D5166">
        <f>MONTH(Tbl_Hourly_Gen[[#This Row],[Date]])</f>
        <v>8</v>
      </c>
      <c r="E5166">
        <f>DAY(Tbl_Hourly_Gen[[#This Row],[Date]])</f>
        <v>2</v>
      </c>
      <c r="F5166">
        <v>18</v>
      </c>
      <c r="G5166">
        <f>WEEKDAY(Tbl_Hourly_Gen[[#This Row],[Date]])</f>
        <v>6</v>
      </c>
      <c r="H5166" s="7" t="s">
        <v>14</v>
      </c>
      <c r="I5166" s="5">
        <v>0</v>
      </c>
    </row>
    <row r="5167" spans="2:9">
      <c r="B5167" s="11">
        <f>IF(B5166+IF(Tbl_Hourly_Gen[[#This Row],[Hour]]=24,1,0)&lt;Date_End,B5166+IF(Tbl_Hourly_Gen[[#This Row],[Hour]]=24,1,0),0)</f>
        <v>45506</v>
      </c>
      <c r="C5167" s="29">
        <f>Tbl_Hourly_Gen[[#This Row],[Hour]]/24</f>
        <v>0.79166666666666663</v>
      </c>
      <c r="D5167">
        <f>MONTH(Tbl_Hourly_Gen[[#This Row],[Date]])</f>
        <v>8</v>
      </c>
      <c r="E5167">
        <f>DAY(Tbl_Hourly_Gen[[#This Row],[Date]])</f>
        <v>2</v>
      </c>
      <c r="F5167">
        <v>19</v>
      </c>
      <c r="G5167">
        <f>WEEKDAY(Tbl_Hourly_Gen[[#This Row],[Date]])</f>
        <v>6</v>
      </c>
      <c r="H5167" s="7" t="s">
        <v>14</v>
      </c>
      <c r="I5167" s="5">
        <v>0</v>
      </c>
    </row>
    <row r="5168" spans="2:9">
      <c r="B5168" s="11">
        <f>IF(B5167+IF(Tbl_Hourly_Gen[[#This Row],[Hour]]=24,1,0)&lt;Date_End,B5167+IF(Tbl_Hourly_Gen[[#This Row],[Hour]]=24,1,0),0)</f>
        <v>45506</v>
      </c>
      <c r="C5168" s="29">
        <f>Tbl_Hourly_Gen[[#This Row],[Hour]]/24</f>
        <v>0.83333333333333337</v>
      </c>
      <c r="D5168">
        <f>MONTH(Tbl_Hourly_Gen[[#This Row],[Date]])</f>
        <v>8</v>
      </c>
      <c r="E5168">
        <f>DAY(Tbl_Hourly_Gen[[#This Row],[Date]])</f>
        <v>2</v>
      </c>
      <c r="F5168">
        <v>20</v>
      </c>
      <c r="G5168">
        <f>WEEKDAY(Tbl_Hourly_Gen[[#This Row],[Date]])</f>
        <v>6</v>
      </c>
      <c r="H5168" s="7" t="s">
        <v>14</v>
      </c>
      <c r="I5168" s="5">
        <v>0</v>
      </c>
    </row>
    <row r="5169" spans="2:9">
      <c r="B5169" s="11">
        <f>IF(B5168+IF(Tbl_Hourly_Gen[[#This Row],[Hour]]=24,1,0)&lt;Date_End,B5168+IF(Tbl_Hourly_Gen[[#This Row],[Hour]]=24,1,0),0)</f>
        <v>45506</v>
      </c>
      <c r="C5169" s="29">
        <f>Tbl_Hourly_Gen[[#This Row],[Hour]]/24</f>
        <v>0.875</v>
      </c>
      <c r="D5169">
        <f>MONTH(Tbl_Hourly_Gen[[#This Row],[Date]])</f>
        <v>8</v>
      </c>
      <c r="E5169">
        <f>DAY(Tbl_Hourly_Gen[[#This Row],[Date]])</f>
        <v>2</v>
      </c>
      <c r="F5169">
        <v>21</v>
      </c>
      <c r="G5169">
        <f>WEEKDAY(Tbl_Hourly_Gen[[#This Row],[Date]])</f>
        <v>6</v>
      </c>
      <c r="H5169" s="7" t="s">
        <v>14</v>
      </c>
      <c r="I5169" s="5">
        <v>0</v>
      </c>
    </row>
    <row r="5170" spans="2:9">
      <c r="B5170" s="11">
        <f>IF(B5169+IF(Tbl_Hourly_Gen[[#This Row],[Hour]]=24,1,0)&lt;Date_End,B5169+IF(Tbl_Hourly_Gen[[#This Row],[Hour]]=24,1,0),0)</f>
        <v>45506</v>
      </c>
      <c r="C5170" s="29">
        <f>Tbl_Hourly_Gen[[#This Row],[Hour]]/24</f>
        <v>0.91666666666666663</v>
      </c>
      <c r="D5170">
        <f>MONTH(Tbl_Hourly_Gen[[#This Row],[Date]])</f>
        <v>8</v>
      </c>
      <c r="E5170">
        <f>DAY(Tbl_Hourly_Gen[[#This Row],[Date]])</f>
        <v>2</v>
      </c>
      <c r="F5170">
        <v>22</v>
      </c>
      <c r="G5170">
        <f>WEEKDAY(Tbl_Hourly_Gen[[#This Row],[Date]])</f>
        <v>6</v>
      </c>
      <c r="H5170" s="7" t="s">
        <v>14</v>
      </c>
      <c r="I5170" s="5">
        <v>0</v>
      </c>
    </row>
    <row r="5171" spans="2:9">
      <c r="B5171" s="11">
        <f>IF(B5170+IF(Tbl_Hourly_Gen[[#This Row],[Hour]]=24,1,0)&lt;Date_End,B5170+IF(Tbl_Hourly_Gen[[#This Row],[Hour]]=24,1,0),0)</f>
        <v>45506</v>
      </c>
      <c r="C5171" s="29">
        <f>Tbl_Hourly_Gen[[#This Row],[Hour]]/24</f>
        <v>0.95833333333333337</v>
      </c>
      <c r="D5171">
        <f>MONTH(Tbl_Hourly_Gen[[#This Row],[Date]])</f>
        <v>8</v>
      </c>
      <c r="E5171">
        <f>DAY(Tbl_Hourly_Gen[[#This Row],[Date]])</f>
        <v>2</v>
      </c>
      <c r="F5171">
        <v>23</v>
      </c>
      <c r="G5171">
        <f>WEEKDAY(Tbl_Hourly_Gen[[#This Row],[Date]])</f>
        <v>6</v>
      </c>
      <c r="H5171" s="7" t="s">
        <v>14</v>
      </c>
      <c r="I5171" s="5">
        <v>0</v>
      </c>
    </row>
    <row r="5172" spans="2:9">
      <c r="B5172" s="11">
        <f>IF(B5171+IF(Tbl_Hourly_Gen[[#This Row],[Hour]]=24,1,0)&lt;Date_End,B5171+IF(Tbl_Hourly_Gen[[#This Row],[Hour]]=24,1,0),0)</f>
        <v>45507</v>
      </c>
      <c r="C5172" s="29">
        <f>Tbl_Hourly_Gen[[#This Row],[Hour]]/24</f>
        <v>1</v>
      </c>
      <c r="D5172">
        <f>MONTH(Tbl_Hourly_Gen[[#This Row],[Date]])</f>
        <v>8</v>
      </c>
      <c r="E5172">
        <f>DAY(Tbl_Hourly_Gen[[#This Row],[Date]])</f>
        <v>3</v>
      </c>
      <c r="F5172">
        <v>24</v>
      </c>
      <c r="G5172">
        <f>WEEKDAY(Tbl_Hourly_Gen[[#This Row],[Date]])</f>
        <v>7</v>
      </c>
      <c r="H5172" s="7" t="s">
        <v>14</v>
      </c>
      <c r="I5172" s="5">
        <v>0</v>
      </c>
    </row>
    <row r="5173" spans="2:9">
      <c r="B5173" s="11">
        <f>IF(B5172+IF(Tbl_Hourly_Gen[[#This Row],[Hour]]=24,1,0)&lt;Date_End,B5172+IF(Tbl_Hourly_Gen[[#This Row],[Hour]]=24,1,0),0)</f>
        <v>45507</v>
      </c>
      <c r="C5173" s="29">
        <f>Tbl_Hourly_Gen[[#This Row],[Hour]]/24</f>
        <v>4.1666666666666664E-2</v>
      </c>
      <c r="D5173">
        <f>MONTH(Tbl_Hourly_Gen[[#This Row],[Date]])</f>
        <v>8</v>
      </c>
      <c r="E5173">
        <f>DAY(Tbl_Hourly_Gen[[#This Row],[Date]])</f>
        <v>3</v>
      </c>
      <c r="F5173">
        <v>1</v>
      </c>
      <c r="G5173">
        <f>WEEKDAY(Tbl_Hourly_Gen[[#This Row],[Date]])</f>
        <v>7</v>
      </c>
      <c r="H5173" s="7" t="s">
        <v>14</v>
      </c>
      <c r="I5173" s="5">
        <v>0</v>
      </c>
    </row>
    <row r="5174" spans="2:9">
      <c r="B5174" s="11">
        <f>IF(B5173+IF(Tbl_Hourly_Gen[[#This Row],[Hour]]=24,1,0)&lt;Date_End,B5173+IF(Tbl_Hourly_Gen[[#This Row],[Hour]]=24,1,0),0)</f>
        <v>45507</v>
      </c>
      <c r="C5174" s="29">
        <f>Tbl_Hourly_Gen[[#This Row],[Hour]]/24</f>
        <v>8.3333333333333329E-2</v>
      </c>
      <c r="D5174">
        <f>MONTH(Tbl_Hourly_Gen[[#This Row],[Date]])</f>
        <v>8</v>
      </c>
      <c r="E5174">
        <f>DAY(Tbl_Hourly_Gen[[#This Row],[Date]])</f>
        <v>3</v>
      </c>
      <c r="F5174">
        <v>2</v>
      </c>
      <c r="G5174">
        <f>WEEKDAY(Tbl_Hourly_Gen[[#This Row],[Date]])</f>
        <v>7</v>
      </c>
      <c r="H5174" s="7" t="s">
        <v>14</v>
      </c>
      <c r="I5174" s="5">
        <v>0</v>
      </c>
    </row>
    <row r="5175" spans="2:9">
      <c r="B5175" s="11">
        <f>IF(B5174+IF(Tbl_Hourly_Gen[[#This Row],[Hour]]=24,1,0)&lt;Date_End,B5174+IF(Tbl_Hourly_Gen[[#This Row],[Hour]]=24,1,0),0)</f>
        <v>45507</v>
      </c>
      <c r="C5175" s="29">
        <f>Tbl_Hourly_Gen[[#This Row],[Hour]]/24</f>
        <v>0.125</v>
      </c>
      <c r="D5175">
        <f>MONTH(Tbl_Hourly_Gen[[#This Row],[Date]])</f>
        <v>8</v>
      </c>
      <c r="E5175">
        <f>DAY(Tbl_Hourly_Gen[[#This Row],[Date]])</f>
        <v>3</v>
      </c>
      <c r="F5175">
        <v>3</v>
      </c>
      <c r="G5175">
        <f>WEEKDAY(Tbl_Hourly_Gen[[#This Row],[Date]])</f>
        <v>7</v>
      </c>
      <c r="H5175" s="7" t="s">
        <v>14</v>
      </c>
      <c r="I5175" s="5">
        <v>0</v>
      </c>
    </row>
    <row r="5176" spans="2:9">
      <c r="B5176" s="11">
        <f>IF(B5175+IF(Tbl_Hourly_Gen[[#This Row],[Hour]]=24,1,0)&lt;Date_End,B5175+IF(Tbl_Hourly_Gen[[#This Row],[Hour]]=24,1,0),0)</f>
        <v>45507</v>
      </c>
      <c r="C5176" s="29">
        <f>Tbl_Hourly_Gen[[#This Row],[Hour]]/24</f>
        <v>0.16666666666666666</v>
      </c>
      <c r="D5176">
        <f>MONTH(Tbl_Hourly_Gen[[#This Row],[Date]])</f>
        <v>8</v>
      </c>
      <c r="E5176">
        <f>DAY(Tbl_Hourly_Gen[[#This Row],[Date]])</f>
        <v>3</v>
      </c>
      <c r="F5176">
        <v>4</v>
      </c>
      <c r="G5176">
        <f>WEEKDAY(Tbl_Hourly_Gen[[#This Row],[Date]])</f>
        <v>7</v>
      </c>
      <c r="H5176" s="7" t="s">
        <v>14</v>
      </c>
      <c r="I5176" s="5">
        <v>0</v>
      </c>
    </row>
    <row r="5177" spans="2:9">
      <c r="B5177" s="11">
        <f>IF(B5176+IF(Tbl_Hourly_Gen[[#This Row],[Hour]]=24,1,0)&lt;Date_End,B5176+IF(Tbl_Hourly_Gen[[#This Row],[Hour]]=24,1,0),0)</f>
        <v>45507</v>
      </c>
      <c r="C5177" s="29">
        <f>Tbl_Hourly_Gen[[#This Row],[Hour]]/24</f>
        <v>0.20833333333333334</v>
      </c>
      <c r="D5177">
        <f>MONTH(Tbl_Hourly_Gen[[#This Row],[Date]])</f>
        <v>8</v>
      </c>
      <c r="E5177">
        <f>DAY(Tbl_Hourly_Gen[[#This Row],[Date]])</f>
        <v>3</v>
      </c>
      <c r="F5177">
        <v>5</v>
      </c>
      <c r="G5177">
        <f>WEEKDAY(Tbl_Hourly_Gen[[#This Row],[Date]])</f>
        <v>7</v>
      </c>
      <c r="H5177" s="7" t="s">
        <v>14</v>
      </c>
      <c r="I5177" s="5">
        <v>0</v>
      </c>
    </row>
    <row r="5178" spans="2:9">
      <c r="B5178" s="11">
        <f>IF(B5177+IF(Tbl_Hourly_Gen[[#This Row],[Hour]]=24,1,0)&lt;Date_End,B5177+IF(Tbl_Hourly_Gen[[#This Row],[Hour]]=24,1,0),0)</f>
        <v>45507</v>
      </c>
      <c r="C5178" s="29">
        <f>Tbl_Hourly_Gen[[#This Row],[Hour]]/24</f>
        <v>0.25</v>
      </c>
      <c r="D5178">
        <f>MONTH(Tbl_Hourly_Gen[[#This Row],[Date]])</f>
        <v>8</v>
      </c>
      <c r="E5178">
        <f>DAY(Tbl_Hourly_Gen[[#This Row],[Date]])</f>
        <v>3</v>
      </c>
      <c r="F5178">
        <v>6</v>
      </c>
      <c r="G5178">
        <f>WEEKDAY(Tbl_Hourly_Gen[[#This Row],[Date]])</f>
        <v>7</v>
      </c>
      <c r="H5178" s="7" t="s">
        <v>14</v>
      </c>
      <c r="I5178" s="5">
        <v>0</v>
      </c>
    </row>
    <row r="5179" spans="2:9">
      <c r="B5179" s="11">
        <f>IF(B5178+IF(Tbl_Hourly_Gen[[#This Row],[Hour]]=24,1,0)&lt;Date_End,B5178+IF(Tbl_Hourly_Gen[[#This Row],[Hour]]=24,1,0),0)</f>
        <v>45507</v>
      </c>
      <c r="C5179" s="29">
        <f>Tbl_Hourly_Gen[[#This Row],[Hour]]/24</f>
        <v>0.29166666666666669</v>
      </c>
      <c r="D5179">
        <f>MONTH(Tbl_Hourly_Gen[[#This Row],[Date]])</f>
        <v>8</v>
      </c>
      <c r="E5179">
        <f>DAY(Tbl_Hourly_Gen[[#This Row],[Date]])</f>
        <v>3</v>
      </c>
      <c r="F5179">
        <v>7</v>
      </c>
      <c r="G5179">
        <f>WEEKDAY(Tbl_Hourly_Gen[[#This Row],[Date]])</f>
        <v>7</v>
      </c>
      <c r="H5179" s="7" t="s">
        <v>14</v>
      </c>
      <c r="I5179" s="5">
        <v>0</v>
      </c>
    </row>
    <row r="5180" spans="2:9">
      <c r="B5180" s="11">
        <f>IF(B5179+IF(Tbl_Hourly_Gen[[#This Row],[Hour]]=24,1,0)&lt;Date_End,B5179+IF(Tbl_Hourly_Gen[[#This Row],[Hour]]=24,1,0),0)</f>
        <v>45507</v>
      </c>
      <c r="C5180" s="29">
        <f>Tbl_Hourly_Gen[[#This Row],[Hour]]/24</f>
        <v>0.33333333333333331</v>
      </c>
      <c r="D5180">
        <f>MONTH(Tbl_Hourly_Gen[[#This Row],[Date]])</f>
        <v>8</v>
      </c>
      <c r="E5180">
        <f>DAY(Tbl_Hourly_Gen[[#This Row],[Date]])</f>
        <v>3</v>
      </c>
      <c r="F5180">
        <v>8</v>
      </c>
      <c r="G5180">
        <f>WEEKDAY(Tbl_Hourly_Gen[[#This Row],[Date]])</f>
        <v>7</v>
      </c>
      <c r="H5180" s="7" t="s">
        <v>14</v>
      </c>
      <c r="I5180" s="5">
        <v>0</v>
      </c>
    </row>
    <row r="5181" spans="2:9">
      <c r="B5181" s="11">
        <f>IF(B5180+IF(Tbl_Hourly_Gen[[#This Row],[Hour]]=24,1,0)&lt;Date_End,B5180+IF(Tbl_Hourly_Gen[[#This Row],[Hour]]=24,1,0),0)</f>
        <v>45507</v>
      </c>
      <c r="C5181" s="29">
        <f>Tbl_Hourly_Gen[[#This Row],[Hour]]/24</f>
        <v>0.375</v>
      </c>
      <c r="D5181">
        <f>MONTH(Tbl_Hourly_Gen[[#This Row],[Date]])</f>
        <v>8</v>
      </c>
      <c r="E5181">
        <f>DAY(Tbl_Hourly_Gen[[#This Row],[Date]])</f>
        <v>3</v>
      </c>
      <c r="F5181">
        <v>9</v>
      </c>
      <c r="G5181">
        <f>WEEKDAY(Tbl_Hourly_Gen[[#This Row],[Date]])</f>
        <v>7</v>
      </c>
      <c r="H5181" s="7" t="s">
        <v>14</v>
      </c>
      <c r="I5181" s="5">
        <v>0</v>
      </c>
    </row>
    <row r="5182" spans="2:9">
      <c r="B5182" s="11">
        <f>IF(B5181+IF(Tbl_Hourly_Gen[[#This Row],[Hour]]=24,1,0)&lt;Date_End,B5181+IF(Tbl_Hourly_Gen[[#This Row],[Hour]]=24,1,0),0)</f>
        <v>45507</v>
      </c>
      <c r="C5182" s="29">
        <f>Tbl_Hourly_Gen[[#This Row],[Hour]]/24</f>
        <v>0.41666666666666669</v>
      </c>
      <c r="D5182">
        <f>MONTH(Tbl_Hourly_Gen[[#This Row],[Date]])</f>
        <v>8</v>
      </c>
      <c r="E5182">
        <f>DAY(Tbl_Hourly_Gen[[#This Row],[Date]])</f>
        <v>3</v>
      </c>
      <c r="F5182">
        <v>10</v>
      </c>
      <c r="G5182">
        <f>WEEKDAY(Tbl_Hourly_Gen[[#This Row],[Date]])</f>
        <v>7</v>
      </c>
      <c r="H5182" s="7" t="s">
        <v>14</v>
      </c>
      <c r="I5182" s="5">
        <v>0</v>
      </c>
    </row>
    <row r="5183" spans="2:9">
      <c r="B5183" s="11">
        <f>IF(B5182+IF(Tbl_Hourly_Gen[[#This Row],[Hour]]=24,1,0)&lt;Date_End,B5182+IF(Tbl_Hourly_Gen[[#This Row],[Hour]]=24,1,0),0)</f>
        <v>45507</v>
      </c>
      <c r="C5183" s="29">
        <f>Tbl_Hourly_Gen[[#This Row],[Hour]]/24</f>
        <v>0.45833333333333331</v>
      </c>
      <c r="D5183">
        <f>MONTH(Tbl_Hourly_Gen[[#This Row],[Date]])</f>
        <v>8</v>
      </c>
      <c r="E5183">
        <f>DAY(Tbl_Hourly_Gen[[#This Row],[Date]])</f>
        <v>3</v>
      </c>
      <c r="F5183">
        <v>11</v>
      </c>
      <c r="G5183">
        <f>WEEKDAY(Tbl_Hourly_Gen[[#This Row],[Date]])</f>
        <v>7</v>
      </c>
      <c r="H5183" s="7" t="s">
        <v>14</v>
      </c>
      <c r="I5183" s="5">
        <v>0</v>
      </c>
    </row>
    <row r="5184" spans="2:9">
      <c r="B5184" s="11">
        <f>IF(B5183+IF(Tbl_Hourly_Gen[[#This Row],[Hour]]=24,1,0)&lt;Date_End,B5183+IF(Tbl_Hourly_Gen[[#This Row],[Hour]]=24,1,0),0)</f>
        <v>45507</v>
      </c>
      <c r="C5184" s="29">
        <f>Tbl_Hourly_Gen[[#This Row],[Hour]]/24</f>
        <v>0.5</v>
      </c>
      <c r="D5184">
        <f>MONTH(Tbl_Hourly_Gen[[#This Row],[Date]])</f>
        <v>8</v>
      </c>
      <c r="E5184">
        <f>DAY(Tbl_Hourly_Gen[[#This Row],[Date]])</f>
        <v>3</v>
      </c>
      <c r="F5184">
        <v>12</v>
      </c>
      <c r="G5184">
        <f>WEEKDAY(Tbl_Hourly_Gen[[#This Row],[Date]])</f>
        <v>7</v>
      </c>
      <c r="H5184" s="7" t="s">
        <v>14</v>
      </c>
      <c r="I5184" s="5">
        <v>0</v>
      </c>
    </row>
    <row r="5185" spans="2:9">
      <c r="B5185" s="11">
        <f>IF(B5184+IF(Tbl_Hourly_Gen[[#This Row],[Hour]]=24,1,0)&lt;Date_End,B5184+IF(Tbl_Hourly_Gen[[#This Row],[Hour]]=24,1,0),0)</f>
        <v>45507</v>
      </c>
      <c r="C5185" s="29">
        <f>Tbl_Hourly_Gen[[#This Row],[Hour]]/24</f>
        <v>0.54166666666666663</v>
      </c>
      <c r="D5185">
        <f>MONTH(Tbl_Hourly_Gen[[#This Row],[Date]])</f>
        <v>8</v>
      </c>
      <c r="E5185">
        <f>DAY(Tbl_Hourly_Gen[[#This Row],[Date]])</f>
        <v>3</v>
      </c>
      <c r="F5185">
        <v>13</v>
      </c>
      <c r="G5185">
        <f>WEEKDAY(Tbl_Hourly_Gen[[#This Row],[Date]])</f>
        <v>7</v>
      </c>
      <c r="H5185" s="7" t="s">
        <v>14</v>
      </c>
      <c r="I5185" s="5">
        <v>0</v>
      </c>
    </row>
    <row r="5186" spans="2:9">
      <c r="B5186" s="11">
        <f>IF(B5185+IF(Tbl_Hourly_Gen[[#This Row],[Hour]]=24,1,0)&lt;Date_End,B5185+IF(Tbl_Hourly_Gen[[#This Row],[Hour]]=24,1,0),0)</f>
        <v>45507</v>
      </c>
      <c r="C5186" s="29">
        <f>Tbl_Hourly_Gen[[#This Row],[Hour]]/24</f>
        <v>0.58333333333333337</v>
      </c>
      <c r="D5186">
        <f>MONTH(Tbl_Hourly_Gen[[#This Row],[Date]])</f>
        <v>8</v>
      </c>
      <c r="E5186">
        <f>DAY(Tbl_Hourly_Gen[[#This Row],[Date]])</f>
        <v>3</v>
      </c>
      <c r="F5186">
        <v>14</v>
      </c>
      <c r="G5186">
        <f>WEEKDAY(Tbl_Hourly_Gen[[#This Row],[Date]])</f>
        <v>7</v>
      </c>
      <c r="H5186" s="7" t="s">
        <v>14</v>
      </c>
      <c r="I5186" s="5">
        <v>0</v>
      </c>
    </row>
    <row r="5187" spans="2:9">
      <c r="B5187" s="11">
        <f>IF(B5186+IF(Tbl_Hourly_Gen[[#This Row],[Hour]]=24,1,0)&lt;Date_End,B5186+IF(Tbl_Hourly_Gen[[#This Row],[Hour]]=24,1,0),0)</f>
        <v>45507</v>
      </c>
      <c r="C5187" s="29">
        <f>Tbl_Hourly_Gen[[#This Row],[Hour]]/24</f>
        <v>0.625</v>
      </c>
      <c r="D5187">
        <f>MONTH(Tbl_Hourly_Gen[[#This Row],[Date]])</f>
        <v>8</v>
      </c>
      <c r="E5187">
        <f>DAY(Tbl_Hourly_Gen[[#This Row],[Date]])</f>
        <v>3</v>
      </c>
      <c r="F5187">
        <v>15</v>
      </c>
      <c r="G5187">
        <f>WEEKDAY(Tbl_Hourly_Gen[[#This Row],[Date]])</f>
        <v>7</v>
      </c>
      <c r="H5187" s="7" t="s">
        <v>14</v>
      </c>
      <c r="I5187" s="5">
        <v>0</v>
      </c>
    </row>
    <row r="5188" spans="2:9">
      <c r="B5188" s="11">
        <f>IF(B5187+IF(Tbl_Hourly_Gen[[#This Row],[Hour]]=24,1,0)&lt;Date_End,B5187+IF(Tbl_Hourly_Gen[[#This Row],[Hour]]=24,1,0),0)</f>
        <v>45507</v>
      </c>
      <c r="C5188" s="29">
        <f>Tbl_Hourly_Gen[[#This Row],[Hour]]/24</f>
        <v>0.66666666666666663</v>
      </c>
      <c r="D5188">
        <f>MONTH(Tbl_Hourly_Gen[[#This Row],[Date]])</f>
        <v>8</v>
      </c>
      <c r="E5188">
        <f>DAY(Tbl_Hourly_Gen[[#This Row],[Date]])</f>
        <v>3</v>
      </c>
      <c r="F5188">
        <v>16</v>
      </c>
      <c r="G5188">
        <f>WEEKDAY(Tbl_Hourly_Gen[[#This Row],[Date]])</f>
        <v>7</v>
      </c>
      <c r="H5188" s="7" t="s">
        <v>14</v>
      </c>
      <c r="I5188" s="5">
        <v>0</v>
      </c>
    </row>
    <row r="5189" spans="2:9">
      <c r="B5189" s="11">
        <f>IF(B5188+IF(Tbl_Hourly_Gen[[#This Row],[Hour]]=24,1,0)&lt;Date_End,B5188+IF(Tbl_Hourly_Gen[[#This Row],[Hour]]=24,1,0),0)</f>
        <v>45507</v>
      </c>
      <c r="C5189" s="29">
        <f>Tbl_Hourly_Gen[[#This Row],[Hour]]/24</f>
        <v>0.70833333333333337</v>
      </c>
      <c r="D5189">
        <f>MONTH(Tbl_Hourly_Gen[[#This Row],[Date]])</f>
        <v>8</v>
      </c>
      <c r="E5189">
        <f>DAY(Tbl_Hourly_Gen[[#This Row],[Date]])</f>
        <v>3</v>
      </c>
      <c r="F5189">
        <v>17</v>
      </c>
      <c r="G5189">
        <f>WEEKDAY(Tbl_Hourly_Gen[[#This Row],[Date]])</f>
        <v>7</v>
      </c>
      <c r="H5189" s="7" t="s">
        <v>14</v>
      </c>
      <c r="I5189" s="5">
        <v>0</v>
      </c>
    </row>
    <row r="5190" spans="2:9">
      <c r="B5190" s="11">
        <f>IF(B5189+IF(Tbl_Hourly_Gen[[#This Row],[Hour]]=24,1,0)&lt;Date_End,B5189+IF(Tbl_Hourly_Gen[[#This Row],[Hour]]=24,1,0),0)</f>
        <v>45507</v>
      </c>
      <c r="C5190" s="29">
        <f>Tbl_Hourly_Gen[[#This Row],[Hour]]/24</f>
        <v>0.75</v>
      </c>
      <c r="D5190">
        <f>MONTH(Tbl_Hourly_Gen[[#This Row],[Date]])</f>
        <v>8</v>
      </c>
      <c r="E5190">
        <f>DAY(Tbl_Hourly_Gen[[#This Row],[Date]])</f>
        <v>3</v>
      </c>
      <c r="F5190">
        <v>18</v>
      </c>
      <c r="G5190">
        <f>WEEKDAY(Tbl_Hourly_Gen[[#This Row],[Date]])</f>
        <v>7</v>
      </c>
      <c r="H5190" s="7" t="s">
        <v>14</v>
      </c>
      <c r="I5190" s="5">
        <v>0</v>
      </c>
    </row>
    <row r="5191" spans="2:9">
      <c r="B5191" s="11">
        <f>IF(B5190+IF(Tbl_Hourly_Gen[[#This Row],[Hour]]=24,1,0)&lt;Date_End,B5190+IF(Tbl_Hourly_Gen[[#This Row],[Hour]]=24,1,0),0)</f>
        <v>45507</v>
      </c>
      <c r="C5191" s="29">
        <f>Tbl_Hourly_Gen[[#This Row],[Hour]]/24</f>
        <v>0.79166666666666663</v>
      </c>
      <c r="D5191">
        <f>MONTH(Tbl_Hourly_Gen[[#This Row],[Date]])</f>
        <v>8</v>
      </c>
      <c r="E5191">
        <f>DAY(Tbl_Hourly_Gen[[#This Row],[Date]])</f>
        <v>3</v>
      </c>
      <c r="F5191">
        <v>19</v>
      </c>
      <c r="G5191">
        <f>WEEKDAY(Tbl_Hourly_Gen[[#This Row],[Date]])</f>
        <v>7</v>
      </c>
      <c r="H5191" s="7" t="s">
        <v>14</v>
      </c>
      <c r="I5191" s="5">
        <v>0</v>
      </c>
    </row>
    <row r="5192" spans="2:9">
      <c r="B5192" s="11">
        <f>IF(B5191+IF(Tbl_Hourly_Gen[[#This Row],[Hour]]=24,1,0)&lt;Date_End,B5191+IF(Tbl_Hourly_Gen[[#This Row],[Hour]]=24,1,0),0)</f>
        <v>45507</v>
      </c>
      <c r="C5192" s="29">
        <f>Tbl_Hourly_Gen[[#This Row],[Hour]]/24</f>
        <v>0.83333333333333337</v>
      </c>
      <c r="D5192">
        <f>MONTH(Tbl_Hourly_Gen[[#This Row],[Date]])</f>
        <v>8</v>
      </c>
      <c r="E5192">
        <f>DAY(Tbl_Hourly_Gen[[#This Row],[Date]])</f>
        <v>3</v>
      </c>
      <c r="F5192">
        <v>20</v>
      </c>
      <c r="G5192">
        <f>WEEKDAY(Tbl_Hourly_Gen[[#This Row],[Date]])</f>
        <v>7</v>
      </c>
      <c r="H5192" s="7" t="s">
        <v>14</v>
      </c>
      <c r="I5192" s="5">
        <v>0</v>
      </c>
    </row>
    <row r="5193" spans="2:9">
      <c r="B5193" s="11">
        <f>IF(B5192+IF(Tbl_Hourly_Gen[[#This Row],[Hour]]=24,1,0)&lt;Date_End,B5192+IF(Tbl_Hourly_Gen[[#This Row],[Hour]]=24,1,0),0)</f>
        <v>45507</v>
      </c>
      <c r="C5193" s="29">
        <f>Tbl_Hourly_Gen[[#This Row],[Hour]]/24</f>
        <v>0.875</v>
      </c>
      <c r="D5193">
        <f>MONTH(Tbl_Hourly_Gen[[#This Row],[Date]])</f>
        <v>8</v>
      </c>
      <c r="E5193">
        <f>DAY(Tbl_Hourly_Gen[[#This Row],[Date]])</f>
        <v>3</v>
      </c>
      <c r="F5193">
        <v>21</v>
      </c>
      <c r="G5193">
        <f>WEEKDAY(Tbl_Hourly_Gen[[#This Row],[Date]])</f>
        <v>7</v>
      </c>
      <c r="H5193" s="7" t="s">
        <v>14</v>
      </c>
      <c r="I5193" s="5">
        <v>0</v>
      </c>
    </row>
    <row r="5194" spans="2:9">
      <c r="B5194" s="11">
        <f>IF(B5193+IF(Tbl_Hourly_Gen[[#This Row],[Hour]]=24,1,0)&lt;Date_End,B5193+IF(Tbl_Hourly_Gen[[#This Row],[Hour]]=24,1,0),0)</f>
        <v>45507</v>
      </c>
      <c r="C5194" s="29">
        <f>Tbl_Hourly_Gen[[#This Row],[Hour]]/24</f>
        <v>0.91666666666666663</v>
      </c>
      <c r="D5194">
        <f>MONTH(Tbl_Hourly_Gen[[#This Row],[Date]])</f>
        <v>8</v>
      </c>
      <c r="E5194">
        <f>DAY(Tbl_Hourly_Gen[[#This Row],[Date]])</f>
        <v>3</v>
      </c>
      <c r="F5194">
        <v>22</v>
      </c>
      <c r="G5194">
        <f>WEEKDAY(Tbl_Hourly_Gen[[#This Row],[Date]])</f>
        <v>7</v>
      </c>
      <c r="H5194" s="7" t="s">
        <v>14</v>
      </c>
      <c r="I5194" s="5">
        <v>0</v>
      </c>
    </row>
    <row r="5195" spans="2:9">
      <c r="B5195" s="11">
        <f>IF(B5194+IF(Tbl_Hourly_Gen[[#This Row],[Hour]]=24,1,0)&lt;Date_End,B5194+IF(Tbl_Hourly_Gen[[#This Row],[Hour]]=24,1,0),0)</f>
        <v>45507</v>
      </c>
      <c r="C5195" s="29">
        <f>Tbl_Hourly_Gen[[#This Row],[Hour]]/24</f>
        <v>0.95833333333333337</v>
      </c>
      <c r="D5195">
        <f>MONTH(Tbl_Hourly_Gen[[#This Row],[Date]])</f>
        <v>8</v>
      </c>
      <c r="E5195">
        <f>DAY(Tbl_Hourly_Gen[[#This Row],[Date]])</f>
        <v>3</v>
      </c>
      <c r="F5195">
        <v>23</v>
      </c>
      <c r="G5195">
        <f>WEEKDAY(Tbl_Hourly_Gen[[#This Row],[Date]])</f>
        <v>7</v>
      </c>
      <c r="H5195" s="7" t="s">
        <v>14</v>
      </c>
      <c r="I5195" s="5">
        <v>0</v>
      </c>
    </row>
    <row r="5196" spans="2:9">
      <c r="B5196" s="11">
        <f>IF(B5195+IF(Tbl_Hourly_Gen[[#This Row],[Hour]]=24,1,0)&lt;Date_End,B5195+IF(Tbl_Hourly_Gen[[#This Row],[Hour]]=24,1,0),0)</f>
        <v>45508</v>
      </c>
      <c r="C5196" s="29">
        <f>Tbl_Hourly_Gen[[#This Row],[Hour]]/24</f>
        <v>1</v>
      </c>
      <c r="D5196">
        <f>MONTH(Tbl_Hourly_Gen[[#This Row],[Date]])</f>
        <v>8</v>
      </c>
      <c r="E5196">
        <f>DAY(Tbl_Hourly_Gen[[#This Row],[Date]])</f>
        <v>4</v>
      </c>
      <c r="F5196">
        <v>24</v>
      </c>
      <c r="G5196">
        <f>WEEKDAY(Tbl_Hourly_Gen[[#This Row],[Date]])</f>
        <v>1</v>
      </c>
      <c r="H5196" s="7" t="s">
        <v>14</v>
      </c>
      <c r="I5196" s="5">
        <v>0</v>
      </c>
    </row>
    <row r="5197" spans="2:9">
      <c r="B5197" s="11">
        <f>IF(B5196+IF(Tbl_Hourly_Gen[[#This Row],[Hour]]=24,1,0)&lt;Date_End,B5196+IF(Tbl_Hourly_Gen[[#This Row],[Hour]]=24,1,0),0)</f>
        <v>45508</v>
      </c>
      <c r="C5197" s="29">
        <f>Tbl_Hourly_Gen[[#This Row],[Hour]]/24</f>
        <v>4.1666666666666664E-2</v>
      </c>
      <c r="D5197">
        <f>MONTH(Tbl_Hourly_Gen[[#This Row],[Date]])</f>
        <v>8</v>
      </c>
      <c r="E5197">
        <f>DAY(Tbl_Hourly_Gen[[#This Row],[Date]])</f>
        <v>4</v>
      </c>
      <c r="F5197">
        <v>1</v>
      </c>
      <c r="G5197">
        <f>WEEKDAY(Tbl_Hourly_Gen[[#This Row],[Date]])</f>
        <v>1</v>
      </c>
      <c r="H5197" s="7" t="s">
        <v>14</v>
      </c>
      <c r="I5197" s="5">
        <v>0</v>
      </c>
    </row>
    <row r="5198" spans="2:9">
      <c r="B5198" s="11">
        <f>IF(B5197+IF(Tbl_Hourly_Gen[[#This Row],[Hour]]=24,1,0)&lt;Date_End,B5197+IF(Tbl_Hourly_Gen[[#This Row],[Hour]]=24,1,0),0)</f>
        <v>45508</v>
      </c>
      <c r="C5198" s="29">
        <f>Tbl_Hourly_Gen[[#This Row],[Hour]]/24</f>
        <v>8.3333333333333329E-2</v>
      </c>
      <c r="D5198">
        <f>MONTH(Tbl_Hourly_Gen[[#This Row],[Date]])</f>
        <v>8</v>
      </c>
      <c r="E5198">
        <f>DAY(Tbl_Hourly_Gen[[#This Row],[Date]])</f>
        <v>4</v>
      </c>
      <c r="F5198">
        <v>2</v>
      </c>
      <c r="G5198">
        <f>WEEKDAY(Tbl_Hourly_Gen[[#This Row],[Date]])</f>
        <v>1</v>
      </c>
      <c r="H5198" s="7" t="s">
        <v>14</v>
      </c>
      <c r="I5198" s="5">
        <v>0</v>
      </c>
    </row>
    <row r="5199" spans="2:9">
      <c r="B5199" s="11">
        <f>IF(B5198+IF(Tbl_Hourly_Gen[[#This Row],[Hour]]=24,1,0)&lt;Date_End,B5198+IF(Tbl_Hourly_Gen[[#This Row],[Hour]]=24,1,0),0)</f>
        <v>45508</v>
      </c>
      <c r="C5199" s="29">
        <f>Tbl_Hourly_Gen[[#This Row],[Hour]]/24</f>
        <v>0.125</v>
      </c>
      <c r="D5199">
        <f>MONTH(Tbl_Hourly_Gen[[#This Row],[Date]])</f>
        <v>8</v>
      </c>
      <c r="E5199">
        <f>DAY(Tbl_Hourly_Gen[[#This Row],[Date]])</f>
        <v>4</v>
      </c>
      <c r="F5199">
        <v>3</v>
      </c>
      <c r="G5199">
        <f>WEEKDAY(Tbl_Hourly_Gen[[#This Row],[Date]])</f>
        <v>1</v>
      </c>
      <c r="H5199" s="7" t="s">
        <v>14</v>
      </c>
      <c r="I5199" s="5">
        <v>0</v>
      </c>
    </row>
    <row r="5200" spans="2:9">
      <c r="B5200" s="11">
        <f>IF(B5199+IF(Tbl_Hourly_Gen[[#This Row],[Hour]]=24,1,0)&lt;Date_End,B5199+IF(Tbl_Hourly_Gen[[#This Row],[Hour]]=24,1,0),0)</f>
        <v>45508</v>
      </c>
      <c r="C5200" s="29">
        <f>Tbl_Hourly_Gen[[#This Row],[Hour]]/24</f>
        <v>0.16666666666666666</v>
      </c>
      <c r="D5200">
        <f>MONTH(Tbl_Hourly_Gen[[#This Row],[Date]])</f>
        <v>8</v>
      </c>
      <c r="E5200">
        <f>DAY(Tbl_Hourly_Gen[[#This Row],[Date]])</f>
        <v>4</v>
      </c>
      <c r="F5200">
        <v>4</v>
      </c>
      <c r="G5200">
        <f>WEEKDAY(Tbl_Hourly_Gen[[#This Row],[Date]])</f>
        <v>1</v>
      </c>
      <c r="H5200" s="7" t="s">
        <v>14</v>
      </c>
      <c r="I5200" s="5">
        <v>0</v>
      </c>
    </row>
    <row r="5201" spans="2:9">
      <c r="B5201" s="11">
        <f>IF(B5200+IF(Tbl_Hourly_Gen[[#This Row],[Hour]]=24,1,0)&lt;Date_End,B5200+IF(Tbl_Hourly_Gen[[#This Row],[Hour]]=24,1,0),0)</f>
        <v>45508</v>
      </c>
      <c r="C5201" s="29">
        <f>Tbl_Hourly_Gen[[#This Row],[Hour]]/24</f>
        <v>0.20833333333333334</v>
      </c>
      <c r="D5201">
        <f>MONTH(Tbl_Hourly_Gen[[#This Row],[Date]])</f>
        <v>8</v>
      </c>
      <c r="E5201">
        <f>DAY(Tbl_Hourly_Gen[[#This Row],[Date]])</f>
        <v>4</v>
      </c>
      <c r="F5201">
        <v>5</v>
      </c>
      <c r="G5201">
        <f>WEEKDAY(Tbl_Hourly_Gen[[#This Row],[Date]])</f>
        <v>1</v>
      </c>
      <c r="H5201" s="7" t="s">
        <v>14</v>
      </c>
      <c r="I5201" s="5">
        <v>0</v>
      </c>
    </row>
    <row r="5202" spans="2:9">
      <c r="B5202" s="11">
        <f>IF(B5201+IF(Tbl_Hourly_Gen[[#This Row],[Hour]]=24,1,0)&lt;Date_End,B5201+IF(Tbl_Hourly_Gen[[#This Row],[Hour]]=24,1,0),0)</f>
        <v>45508</v>
      </c>
      <c r="C5202" s="29">
        <f>Tbl_Hourly_Gen[[#This Row],[Hour]]/24</f>
        <v>0.25</v>
      </c>
      <c r="D5202">
        <f>MONTH(Tbl_Hourly_Gen[[#This Row],[Date]])</f>
        <v>8</v>
      </c>
      <c r="E5202">
        <f>DAY(Tbl_Hourly_Gen[[#This Row],[Date]])</f>
        <v>4</v>
      </c>
      <c r="F5202">
        <v>6</v>
      </c>
      <c r="G5202">
        <f>WEEKDAY(Tbl_Hourly_Gen[[#This Row],[Date]])</f>
        <v>1</v>
      </c>
      <c r="H5202" s="7" t="s">
        <v>14</v>
      </c>
      <c r="I5202" s="5">
        <v>0</v>
      </c>
    </row>
    <row r="5203" spans="2:9">
      <c r="B5203" s="11">
        <f>IF(B5202+IF(Tbl_Hourly_Gen[[#This Row],[Hour]]=24,1,0)&lt;Date_End,B5202+IF(Tbl_Hourly_Gen[[#This Row],[Hour]]=24,1,0),0)</f>
        <v>45508</v>
      </c>
      <c r="C5203" s="29">
        <f>Tbl_Hourly_Gen[[#This Row],[Hour]]/24</f>
        <v>0.29166666666666669</v>
      </c>
      <c r="D5203">
        <f>MONTH(Tbl_Hourly_Gen[[#This Row],[Date]])</f>
        <v>8</v>
      </c>
      <c r="E5203">
        <f>DAY(Tbl_Hourly_Gen[[#This Row],[Date]])</f>
        <v>4</v>
      </c>
      <c r="F5203">
        <v>7</v>
      </c>
      <c r="G5203">
        <f>WEEKDAY(Tbl_Hourly_Gen[[#This Row],[Date]])</f>
        <v>1</v>
      </c>
      <c r="H5203" s="7" t="s">
        <v>14</v>
      </c>
      <c r="I5203" s="5">
        <v>0</v>
      </c>
    </row>
    <row r="5204" spans="2:9">
      <c r="B5204" s="11">
        <f>IF(B5203+IF(Tbl_Hourly_Gen[[#This Row],[Hour]]=24,1,0)&lt;Date_End,B5203+IF(Tbl_Hourly_Gen[[#This Row],[Hour]]=24,1,0),0)</f>
        <v>45508</v>
      </c>
      <c r="C5204" s="29">
        <f>Tbl_Hourly_Gen[[#This Row],[Hour]]/24</f>
        <v>0.33333333333333331</v>
      </c>
      <c r="D5204">
        <f>MONTH(Tbl_Hourly_Gen[[#This Row],[Date]])</f>
        <v>8</v>
      </c>
      <c r="E5204">
        <f>DAY(Tbl_Hourly_Gen[[#This Row],[Date]])</f>
        <v>4</v>
      </c>
      <c r="F5204">
        <v>8</v>
      </c>
      <c r="G5204">
        <f>WEEKDAY(Tbl_Hourly_Gen[[#This Row],[Date]])</f>
        <v>1</v>
      </c>
      <c r="H5204" s="7" t="s">
        <v>14</v>
      </c>
      <c r="I5204" s="5">
        <v>0</v>
      </c>
    </row>
    <row r="5205" spans="2:9">
      <c r="B5205" s="11">
        <f>IF(B5204+IF(Tbl_Hourly_Gen[[#This Row],[Hour]]=24,1,0)&lt;Date_End,B5204+IF(Tbl_Hourly_Gen[[#This Row],[Hour]]=24,1,0),0)</f>
        <v>45508</v>
      </c>
      <c r="C5205" s="29">
        <f>Tbl_Hourly_Gen[[#This Row],[Hour]]/24</f>
        <v>0.375</v>
      </c>
      <c r="D5205">
        <f>MONTH(Tbl_Hourly_Gen[[#This Row],[Date]])</f>
        <v>8</v>
      </c>
      <c r="E5205">
        <f>DAY(Tbl_Hourly_Gen[[#This Row],[Date]])</f>
        <v>4</v>
      </c>
      <c r="F5205">
        <v>9</v>
      </c>
      <c r="G5205">
        <f>WEEKDAY(Tbl_Hourly_Gen[[#This Row],[Date]])</f>
        <v>1</v>
      </c>
      <c r="H5205" s="7" t="s">
        <v>14</v>
      </c>
      <c r="I5205" s="5">
        <v>0</v>
      </c>
    </row>
    <row r="5206" spans="2:9">
      <c r="B5206" s="11">
        <f>IF(B5205+IF(Tbl_Hourly_Gen[[#This Row],[Hour]]=24,1,0)&lt;Date_End,B5205+IF(Tbl_Hourly_Gen[[#This Row],[Hour]]=24,1,0),0)</f>
        <v>45508</v>
      </c>
      <c r="C5206" s="29">
        <f>Tbl_Hourly_Gen[[#This Row],[Hour]]/24</f>
        <v>0.41666666666666669</v>
      </c>
      <c r="D5206">
        <f>MONTH(Tbl_Hourly_Gen[[#This Row],[Date]])</f>
        <v>8</v>
      </c>
      <c r="E5206">
        <f>DAY(Tbl_Hourly_Gen[[#This Row],[Date]])</f>
        <v>4</v>
      </c>
      <c r="F5206">
        <v>10</v>
      </c>
      <c r="G5206">
        <f>WEEKDAY(Tbl_Hourly_Gen[[#This Row],[Date]])</f>
        <v>1</v>
      </c>
      <c r="H5206" s="7" t="s">
        <v>14</v>
      </c>
      <c r="I5206" s="5">
        <v>0</v>
      </c>
    </row>
    <row r="5207" spans="2:9">
      <c r="B5207" s="11">
        <f>IF(B5206+IF(Tbl_Hourly_Gen[[#This Row],[Hour]]=24,1,0)&lt;Date_End,B5206+IF(Tbl_Hourly_Gen[[#This Row],[Hour]]=24,1,0),0)</f>
        <v>45508</v>
      </c>
      <c r="C5207" s="29">
        <f>Tbl_Hourly_Gen[[#This Row],[Hour]]/24</f>
        <v>0.45833333333333331</v>
      </c>
      <c r="D5207">
        <f>MONTH(Tbl_Hourly_Gen[[#This Row],[Date]])</f>
        <v>8</v>
      </c>
      <c r="E5207">
        <f>DAY(Tbl_Hourly_Gen[[#This Row],[Date]])</f>
        <v>4</v>
      </c>
      <c r="F5207">
        <v>11</v>
      </c>
      <c r="G5207">
        <f>WEEKDAY(Tbl_Hourly_Gen[[#This Row],[Date]])</f>
        <v>1</v>
      </c>
      <c r="H5207" s="7" t="s">
        <v>14</v>
      </c>
      <c r="I5207" s="5">
        <v>0</v>
      </c>
    </row>
    <row r="5208" spans="2:9">
      <c r="B5208" s="11">
        <f>IF(B5207+IF(Tbl_Hourly_Gen[[#This Row],[Hour]]=24,1,0)&lt;Date_End,B5207+IF(Tbl_Hourly_Gen[[#This Row],[Hour]]=24,1,0),0)</f>
        <v>45508</v>
      </c>
      <c r="C5208" s="29">
        <f>Tbl_Hourly_Gen[[#This Row],[Hour]]/24</f>
        <v>0.5</v>
      </c>
      <c r="D5208">
        <f>MONTH(Tbl_Hourly_Gen[[#This Row],[Date]])</f>
        <v>8</v>
      </c>
      <c r="E5208">
        <f>DAY(Tbl_Hourly_Gen[[#This Row],[Date]])</f>
        <v>4</v>
      </c>
      <c r="F5208">
        <v>12</v>
      </c>
      <c r="G5208">
        <f>WEEKDAY(Tbl_Hourly_Gen[[#This Row],[Date]])</f>
        <v>1</v>
      </c>
      <c r="H5208" s="7" t="s">
        <v>14</v>
      </c>
      <c r="I5208" s="5">
        <v>0</v>
      </c>
    </row>
    <row r="5209" spans="2:9">
      <c r="B5209" s="11">
        <f>IF(B5208+IF(Tbl_Hourly_Gen[[#This Row],[Hour]]=24,1,0)&lt;Date_End,B5208+IF(Tbl_Hourly_Gen[[#This Row],[Hour]]=24,1,0),0)</f>
        <v>45508</v>
      </c>
      <c r="C5209" s="29">
        <f>Tbl_Hourly_Gen[[#This Row],[Hour]]/24</f>
        <v>0.54166666666666663</v>
      </c>
      <c r="D5209">
        <f>MONTH(Tbl_Hourly_Gen[[#This Row],[Date]])</f>
        <v>8</v>
      </c>
      <c r="E5209">
        <f>DAY(Tbl_Hourly_Gen[[#This Row],[Date]])</f>
        <v>4</v>
      </c>
      <c r="F5209">
        <v>13</v>
      </c>
      <c r="G5209">
        <f>WEEKDAY(Tbl_Hourly_Gen[[#This Row],[Date]])</f>
        <v>1</v>
      </c>
      <c r="H5209" s="7" t="s">
        <v>14</v>
      </c>
      <c r="I5209" s="5">
        <v>0</v>
      </c>
    </row>
    <row r="5210" spans="2:9">
      <c r="B5210" s="11">
        <f>IF(B5209+IF(Tbl_Hourly_Gen[[#This Row],[Hour]]=24,1,0)&lt;Date_End,B5209+IF(Tbl_Hourly_Gen[[#This Row],[Hour]]=24,1,0),0)</f>
        <v>45508</v>
      </c>
      <c r="C5210" s="29">
        <f>Tbl_Hourly_Gen[[#This Row],[Hour]]/24</f>
        <v>0.58333333333333337</v>
      </c>
      <c r="D5210">
        <f>MONTH(Tbl_Hourly_Gen[[#This Row],[Date]])</f>
        <v>8</v>
      </c>
      <c r="E5210">
        <f>DAY(Tbl_Hourly_Gen[[#This Row],[Date]])</f>
        <v>4</v>
      </c>
      <c r="F5210">
        <v>14</v>
      </c>
      <c r="G5210">
        <f>WEEKDAY(Tbl_Hourly_Gen[[#This Row],[Date]])</f>
        <v>1</v>
      </c>
      <c r="H5210" s="7" t="s">
        <v>14</v>
      </c>
      <c r="I5210" s="5">
        <v>0</v>
      </c>
    </row>
    <row r="5211" spans="2:9">
      <c r="B5211" s="11">
        <f>IF(B5210+IF(Tbl_Hourly_Gen[[#This Row],[Hour]]=24,1,0)&lt;Date_End,B5210+IF(Tbl_Hourly_Gen[[#This Row],[Hour]]=24,1,0),0)</f>
        <v>45508</v>
      </c>
      <c r="C5211" s="29">
        <f>Tbl_Hourly_Gen[[#This Row],[Hour]]/24</f>
        <v>0.625</v>
      </c>
      <c r="D5211">
        <f>MONTH(Tbl_Hourly_Gen[[#This Row],[Date]])</f>
        <v>8</v>
      </c>
      <c r="E5211">
        <f>DAY(Tbl_Hourly_Gen[[#This Row],[Date]])</f>
        <v>4</v>
      </c>
      <c r="F5211">
        <v>15</v>
      </c>
      <c r="G5211">
        <f>WEEKDAY(Tbl_Hourly_Gen[[#This Row],[Date]])</f>
        <v>1</v>
      </c>
      <c r="H5211" s="7" t="s">
        <v>14</v>
      </c>
      <c r="I5211" s="5">
        <v>0</v>
      </c>
    </row>
    <row r="5212" spans="2:9">
      <c r="B5212" s="11">
        <f>IF(B5211+IF(Tbl_Hourly_Gen[[#This Row],[Hour]]=24,1,0)&lt;Date_End,B5211+IF(Tbl_Hourly_Gen[[#This Row],[Hour]]=24,1,0),0)</f>
        <v>45508</v>
      </c>
      <c r="C5212" s="29">
        <f>Tbl_Hourly_Gen[[#This Row],[Hour]]/24</f>
        <v>0.66666666666666663</v>
      </c>
      <c r="D5212">
        <f>MONTH(Tbl_Hourly_Gen[[#This Row],[Date]])</f>
        <v>8</v>
      </c>
      <c r="E5212">
        <f>DAY(Tbl_Hourly_Gen[[#This Row],[Date]])</f>
        <v>4</v>
      </c>
      <c r="F5212">
        <v>16</v>
      </c>
      <c r="G5212">
        <f>WEEKDAY(Tbl_Hourly_Gen[[#This Row],[Date]])</f>
        <v>1</v>
      </c>
      <c r="H5212" s="7" t="s">
        <v>14</v>
      </c>
      <c r="I5212" s="5">
        <v>0</v>
      </c>
    </row>
    <row r="5213" spans="2:9">
      <c r="B5213" s="11">
        <f>IF(B5212+IF(Tbl_Hourly_Gen[[#This Row],[Hour]]=24,1,0)&lt;Date_End,B5212+IF(Tbl_Hourly_Gen[[#This Row],[Hour]]=24,1,0),0)</f>
        <v>45508</v>
      </c>
      <c r="C5213" s="29">
        <f>Tbl_Hourly_Gen[[#This Row],[Hour]]/24</f>
        <v>0.70833333333333337</v>
      </c>
      <c r="D5213">
        <f>MONTH(Tbl_Hourly_Gen[[#This Row],[Date]])</f>
        <v>8</v>
      </c>
      <c r="E5213">
        <f>DAY(Tbl_Hourly_Gen[[#This Row],[Date]])</f>
        <v>4</v>
      </c>
      <c r="F5213">
        <v>17</v>
      </c>
      <c r="G5213">
        <f>WEEKDAY(Tbl_Hourly_Gen[[#This Row],[Date]])</f>
        <v>1</v>
      </c>
      <c r="H5213" s="7" t="s">
        <v>14</v>
      </c>
      <c r="I5213" s="5">
        <v>0</v>
      </c>
    </row>
    <row r="5214" spans="2:9">
      <c r="B5214" s="11">
        <f>IF(B5213+IF(Tbl_Hourly_Gen[[#This Row],[Hour]]=24,1,0)&lt;Date_End,B5213+IF(Tbl_Hourly_Gen[[#This Row],[Hour]]=24,1,0),0)</f>
        <v>45508</v>
      </c>
      <c r="C5214" s="29">
        <f>Tbl_Hourly_Gen[[#This Row],[Hour]]/24</f>
        <v>0.75</v>
      </c>
      <c r="D5214">
        <f>MONTH(Tbl_Hourly_Gen[[#This Row],[Date]])</f>
        <v>8</v>
      </c>
      <c r="E5214">
        <f>DAY(Tbl_Hourly_Gen[[#This Row],[Date]])</f>
        <v>4</v>
      </c>
      <c r="F5214">
        <v>18</v>
      </c>
      <c r="G5214">
        <f>WEEKDAY(Tbl_Hourly_Gen[[#This Row],[Date]])</f>
        <v>1</v>
      </c>
      <c r="H5214" s="7" t="s">
        <v>14</v>
      </c>
      <c r="I5214" s="5">
        <v>0</v>
      </c>
    </row>
    <row r="5215" spans="2:9">
      <c r="B5215" s="11">
        <f>IF(B5214+IF(Tbl_Hourly_Gen[[#This Row],[Hour]]=24,1,0)&lt;Date_End,B5214+IF(Tbl_Hourly_Gen[[#This Row],[Hour]]=24,1,0),0)</f>
        <v>45508</v>
      </c>
      <c r="C5215" s="29">
        <f>Tbl_Hourly_Gen[[#This Row],[Hour]]/24</f>
        <v>0.79166666666666663</v>
      </c>
      <c r="D5215">
        <f>MONTH(Tbl_Hourly_Gen[[#This Row],[Date]])</f>
        <v>8</v>
      </c>
      <c r="E5215">
        <f>DAY(Tbl_Hourly_Gen[[#This Row],[Date]])</f>
        <v>4</v>
      </c>
      <c r="F5215">
        <v>19</v>
      </c>
      <c r="G5215">
        <f>WEEKDAY(Tbl_Hourly_Gen[[#This Row],[Date]])</f>
        <v>1</v>
      </c>
      <c r="H5215" s="7" t="s">
        <v>14</v>
      </c>
      <c r="I5215" s="5">
        <v>0</v>
      </c>
    </row>
    <row r="5216" spans="2:9">
      <c r="B5216" s="11">
        <f>IF(B5215+IF(Tbl_Hourly_Gen[[#This Row],[Hour]]=24,1,0)&lt;Date_End,B5215+IF(Tbl_Hourly_Gen[[#This Row],[Hour]]=24,1,0),0)</f>
        <v>45508</v>
      </c>
      <c r="C5216" s="29">
        <f>Tbl_Hourly_Gen[[#This Row],[Hour]]/24</f>
        <v>0.83333333333333337</v>
      </c>
      <c r="D5216">
        <f>MONTH(Tbl_Hourly_Gen[[#This Row],[Date]])</f>
        <v>8</v>
      </c>
      <c r="E5216">
        <f>DAY(Tbl_Hourly_Gen[[#This Row],[Date]])</f>
        <v>4</v>
      </c>
      <c r="F5216">
        <v>20</v>
      </c>
      <c r="G5216">
        <f>WEEKDAY(Tbl_Hourly_Gen[[#This Row],[Date]])</f>
        <v>1</v>
      </c>
      <c r="H5216" s="7" t="s">
        <v>14</v>
      </c>
      <c r="I5216" s="5">
        <v>0</v>
      </c>
    </row>
    <row r="5217" spans="2:9">
      <c r="B5217" s="11">
        <f>IF(B5216+IF(Tbl_Hourly_Gen[[#This Row],[Hour]]=24,1,0)&lt;Date_End,B5216+IF(Tbl_Hourly_Gen[[#This Row],[Hour]]=24,1,0),0)</f>
        <v>45508</v>
      </c>
      <c r="C5217" s="29">
        <f>Tbl_Hourly_Gen[[#This Row],[Hour]]/24</f>
        <v>0.875</v>
      </c>
      <c r="D5217">
        <f>MONTH(Tbl_Hourly_Gen[[#This Row],[Date]])</f>
        <v>8</v>
      </c>
      <c r="E5217">
        <f>DAY(Tbl_Hourly_Gen[[#This Row],[Date]])</f>
        <v>4</v>
      </c>
      <c r="F5217">
        <v>21</v>
      </c>
      <c r="G5217">
        <f>WEEKDAY(Tbl_Hourly_Gen[[#This Row],[Date]])</f>
        <v>1</v>
      </c>
      <c r="H5217" s="7" t="s">
        <v>14</v>
      </c>
      <c r="I5217" s="5">
        <v>0</v>
      </c>
    </row>
    <row r="5218" spans="2:9">
      <c r="B5218" s="11">
        <f>IF(B5217+IF(Tbl_Hourly_Gen[[#This Row],[Hour]]=24,1,0)&lt;Date_End,B5217+IF(Tbl_Hourly_Gen[[#This Row],[Hour]]=24,1,0),0)</f>
        <v>45508</v>
      </c>
      <c r="C5218" s="29">
        <f>Tbl_Hourly_Gen[[#This Row],[Hour]]/24</f>
        <v>0.91666666666666663</v>
      </c>
      <c r="D5218">
        <f>MONTH(Tbl_Hourly_Gen[[#This Row],[Date]])</f>
        <v>8</v>
      </c>
      <c r="E5218">
        <f>DAY(Tbl_Hourly_Gen[[#This Row],[Date]])</f>
        <v>4</v>
      </c>
      <c r="F5218">
        <v>22</v>
      </c>
      <c r="G5218">
        <f>WEEKDAY(Tbl_Hourly_Gen[[#This Row],[Date]])</f>
        <v>1</v>
      </c>
      <c r="H5218" s="7" t="s">
        <v>14</v>
      </c>
      <c r="I5218" s="5">
        <v>0</v>
      </c>
    </row>
    <row r="5219" spans="2:9">
      <c r="B5219" s="11">
        <f>IF(B5218+IF(Tbl_Hourly_Gen[[#This Row],[Hour]]=24,1,0)&lt;Date_End,B5218+IF(Tbl_Hourly_Gen[[#This Row],[Hour]]=24,1,0),0)</f>
        <v>45508</v>
      </c>
      <c r="C5219" s="29">
        <f>Tbl_Hourly_Gen[[#This Row],[Hour]]/24</f>
        <v>0.95833333333333337</v>
      </c>
      <c r="D5219">
        <f>MONTH(Tbl_Hourly_Gen[[#This Row],[Date]])</f>
        <v>8</v>
      </c>
      <c r="E5219">
        <f>DAY(Tbl_Hourly_Gen[[#This Row],[Date]])</f>
        <v>4</v>
      </c>
      <c r="F5219">
        <v>23</v>
      </c>
      <c r="G5219">
        <f>WEEKDAY(Tbl_Hourly_Gen[[#This Row],[Date]])</f>
        <v>1</v>
      </c>
      <c r="H5219" s="7" t="s">
        <v>14</v>
      </c>
      <c r="I5219" s="5">
        <v>0</v>
      </c>
    </row>
    <row r="5220" spans="2:9">
      <c r="B5220" s="11">
        <f>IF(B5219+IF(Tbl_Hourly_Gen[[#This Row],[Hour]]=24,1,0)&lt;Date_End,B5219+IF(Tbl_Hourly_Gen[[#This Row],[Hour]]=24,1,0),0)</f>
        <v>45509</v>
      </c>
      <c r="C5220" s="29">
        <f>Tbl_Hourly_Gen[[#This Row],[Hour]]/24</f>
        <v>1</v>
      </c>
      <c r="D5220">
        <f>MONTH(Tbl_Hourly_Gen[[#This Row],[Date]])</f>
        <v>8</v>
      </c>
      <c r="E5220">
        <f>DAY(Tbl_Hourly_Gen[[#This Row],[Date]])</f>
        <v>5</v>
      </c>
      <c r="F5220">
        <v>24</v>
      </c>
      <c r="G5220">
        <f>WEEKDAY(Tbl_Hourly_Gen[[#This Row],[Date]])</f>
        <v>2</v>
      </c>
      <c r="H5220" s="7" t="s">
        <v>14</v>
      </c>
      <c r="I5220" s="5">
        <v>0</v>
      </c>
    </row>
    <row r="5221" spans="2:9">
      <c r="B5221" s="11">
        <f>IF(B5220+IF(Tbl_Hourly_Gen[[#This Row],[Hour]]=24,1,0)&lt;Date_End,B5220+IF(Tbl_Hourly_Gen[[#This Row],[Hour]]=24,1,0),0)</f>
        <v>45509</v>
      </c>
      <c r="C5221" s="29">
        <f>Tbl_Hourly_Gen[[#This Row],[Hour]]/24</f>
        <v>4.1666666666666664E-2</v>
      </c>
      <c r="D5221">
        <f>MONTH(Tbl_Hourly_Gen[[#This Row],[Date]])</f>
        <v>8</v>
      </c>
      <c r="E5221">
        <f>DAY(Tbl_Hourly_Gen[[#This Row],[Date]])</f>
        <v>5</v>
      </c>
      <c r="F5221">
        <v>1</v>
      </c>
      <c r="G5221">
        <f>WEEKDAY(Tbl_Hourly_Gen[[#This Row],[Date]])</f>
        <v>2</v>
      </c>
      <c r="H5221" s="7" t="s">
        <v>14</v>
      </c>
      <c r="I5221" s="5">
        <v>0</v>
      </c>
    </row>
    <row r="5222" spans="2:9">
      <c r="B5222" s="11">
        <f>IF(B5221+IF(Tbl_Hourly_Gen[[#This Row],[Hour]]=24,1,0)&lt;Date_End,B5221+IF(Tbl_Hourly_Gen[[#This Row],[Hour]]=24,1,0),0)</f>
        <v>45509</v>
      </c>
      <c r="C5222" s="29">
        <f>Tbl_Hourly_Gen[[#This Row],[Hour]]/24</f>
        <v>8.3333333333333329E-2</v>
      </c>
      <c r="D5222">
        <f>MONTH(Tbl_Hourly_Gen[[#This Row],[Date]])</f>
        <v>8</v>
      </c>
      <c r="E5222">
        <f>DAY(Tbl_Hourly_Gen[[#This Row],[Date]])</f>
        <v>5</v>
      </c>
      <c r="F5222">
        <v>2</v>
      </c>
      <c r="G5222">
        <f>WEEKDAY(Tbl_Hourly_Gen[[#This Row],[Date]])</f>
        <v>2</v>
      </c>
      <c r="H5222" s="7" t="s">
        <v>14</v>
      </c>
      <c r="I5222" s="5">
        <v>0</v>
      </c>
    </row>
    <row r="5223" spans="2:9">
      <c r="B5223" s="11">
        <f>IF(B5222+IF(Tbl_Hourly_Gen[[#This Row],[Hour]]=24,1,0)&lt;Date_End,B5222+IF(Tbl_Hourly_Gen[[#This Row],[Hour]]=24,1,0),0)</f>
        <v>45509</v>
      </c>
      <c r="C5223" s="29">
        <f>Tbl_Hourly_Gen[[#This Row],[Hour]]/24</f>
        <v>0.125</v>
      </c>
      <c r="D5223">
        <f>MONTH(Tbl_Hourly_Gen[[#This Row],[Date]])</f>
        <v>8</v>
      </c>
      <c r="E5223">
        <f>DAY(Tbl_Hourly_Gen[[#This Row],[Date]])</f>
        <v>5</v>
      </c>
      <c r="F5223">
        <v>3</v>
      </c>
      <c r="G5223">
        <f>WEEKDAY(Tbl_Hourly_Gen[[#This Row],[Date]])</f>
        <v>2</v>
      </c>
      <c r="H5223" s="7" t="s">
        <v>14</v>
      </c>
      <c r="I5223" s="5">
        <v>0</v>
      </c>
    </row>
    <row r="5224" spans="2:9">
      <c r="B5224" s="11">
        <f>IF(B5223+IF(Tbl_Hourly_Gen[[#This Row],[Hour]]=24,1,0)&lt;Date_End,B5223+IF(Tbl_Hourly_Gen[[#This Row],[Hour]]=24,1,0),0)</f>
        <v>45509</v>
      </c>
      <c r="C5224" s="29">
        <f>Tbl_Hourly_Gen[[#This Row],[Hour]]/24</f>
        <v>0.16666666666666666</v>
      </c>
      <c r="D5224">
        <f>MONTH(Tbl_Hourly_Gen[[#This Row],[Date]])</f>
        <v>8</v>
      </c>
      <c r="E5224">
        <f>DAY(Tbl_Hourly_Gen[[#This Row],[Date]])</f>
        <v>5</v>
      </c>
      <c r="F5224">
        <v>4</v>
      </c>
      <c r="G5224">
        <f>WEEKDAY(Tbl_Hourly_Gen[[#This Row],[Date]])</f>
        <v>2</v>
      </c>
      <c r="H5224" s="7" t="s">
        <v>14</v>
      </c>
      <c r="I5224" s="5">
        <v>0</v>
      </c>
    </row>
    <row r="5225" spans="2:9">
      <c r="B5225" s="11">
        <f>IF(B5224+IF(Tbl_Hourly_Gen[[#This Row],[Hour]]=24,1,0)&lt;Date_End,B5224+IF(Tbl_Hourly_Gen[[#This Row],[Hour]]=24,1,0),0)</f>
        <v>45509</v>
      </c>
      <c r="C5225" s="29">
        <f>Tbl_Hourly_Gen[[#This Row],[Hour]]/24</f>
        <v>0.20833333333333334</v>
      </c>
      <c r="D5225">
        <f>MONTH(Tbl_Hourly_Gen[[#This Row],[Date]])</f>
        <v>8</v>
      </c>
      <c r="E5225">
        <f>DAY(Tbl_Hourly_Gen[[#This Row],[Date]])</f>
        <v>5</v>
      </c>
      <c r="F5225">
        <v>5</v>
      </c>
      <c r="G5225">
        <f>WEEKDAY(Tbl_Hourly_Gen[[#This Row],[Date]])</f>
        <v>2</v>
      </c>
      <c r="H5225" s="7" t="s">
        <v>14</v>
      </c>
      <c r="I5225" s="5">
        <v>0</v>
      </c>
    </row>
    <row r="5226" spans="2:9">
      <c r="B5226" s="11">
        <f>IF(B5225+IF(Tbl_Hourly_Gen[[#This Row],[Hour]]=24,1,0)&lt;Date_End,B5225+IF(Tbl_Hourly_Gen[[#This Row],[Hour]]=24,1,0),0)</f>
        <v>45509</v>
      </c>
      <c r="C5226" s="29">
        <f>Tbl_Hourly_Gen[[#This Row],[Hour]]/24</f>
        <v>0.25</v>
      </c>
      <c r="D5226">
        <f>MONTH(Tbl_Hourly_Gen[[#This Row],[Date]])</f>
        <v>8</v>
      </c>
      <c r="E5226">
        <f>DAY(Tbl_Hourly_Gen[[#This Row],[Date]])</f>
        <v>5</v>
      </c>
      <c r="F5226">
        <v>6</v>
      </c>
      <c r="G5226">
        <f>WEEKDAY(Tbl_Hourly_Gen[[#This Row],[Date]])</f>
        <v>2</v>
      </c>
      <c r="H5226" s="7" t="s">
        <v>14</v>
      </c>
      <c r="I5226" s="5">
        <v>0</v>
      </c>
    </row>
    <row r="5227" spans="2:9">
      <c r="B5227" s="11">
        <f>IF(B5226+IF(Tbl_Hourly_Gen[[#This Row],[Hour]]=24,1,0)&lt;Date_End,B5226+IF(Tbl_Hourly_Gen[[#This Row],[Hour]]=24,1,0),0)</f>
        <v>45509</v>
      </c>
      <c r="C5227" s="29">
        <f>Tbl_Hourly_Gen[[#This Row],[Hour]]/24</f>
        <v>0.29166666666666669</v>
      </c>
      <c r="D5227">
        <f>MONTH(Tbl_Hourly_Gen[[#This Row],[Date]])</f>
        <v>8</v>
      </c>
      <c r="E5227">
        <f>DAY(Tbl_Hourly_Gen[[#This Row],[Date]])</f>
        <v>5</v>
      </c>
      <c r="F5227">
        <v>7</v>
      </c>
      <c r="G5227">
        <f>WEEKDAY(Tbl_Hourly_Gen[[#This Row],[Date]])</f>
        <v>2</v>
      </c>
      <c r="H5227" s="7" t="s">
        <v>14</v>
      </c>
      <c r="I5227" s="5">
        <v>0</v>
      </c>
    </row>
    <row r="5228" spans="2:9">
      <c r="B5228" s="11">
        <f>IF(B5227+IF(Tbl_Hourly_Gen[[#This Row],[Hour]]=24,1,0)&lt;Date_End,B5227+IF(Tbl_Hourly_Gen[[#This Row],[Hour]]=24,1,0),0)</f>
        <v>45509</v>
      </c>
      <c r="C5228" s="29">
        <f>Tbl_Hourly_Gen[[#This Row],[Hour]]/24</f>
        <v>0.33333333333333331</v>
      </c>
      <c r="D5228">
        <f>MONTH(Tbl_Hourly_Gen[[#This Row],[Date]])</f>
        <v>8</v>
      </c>
      <c r="E5228">
        <f>DAY(Tbl_Hourly_Gen[[#This Row],[Date]])</f>
        <v>5</v>
      </c>
      <c r="F5228">
        <v>8</v>
      </c>
      <c r="G5228">
        <f>WEEKDAY(Tbl_Hourly_Gen[[#This Row],[Date]])</f>
        <v>2</v>
      </c>
      <c r="H5228" s="7" t="s">
        <v>14</v>
      </c>
      <c r="I5228" s="5">
        <v>0</v>
      </c>
    </row>
    <row r="5229" spans="2:9">
      <c r="B5229" s="11">
        <f>IF(B5228+IF(Tbl_Hourly_Gen[[#This Row],[Hour]]=24,1,0)&lt;Date_End,B5228+IF(Tbl_Hourly_Gen[[#This Row],[Hour]]=24,1,0),0)</f>
        <v>45509</v>
      </c>
      <c r="C5229" s="29">
        <f>Tbl_Hourly_Gen[[#This Row],[Hour]]/24</f>
        <v>0.375</v>
      </c>
      <c r="D5229">
        <f>MONTH(Tbl_Hourly_Gen[[#This Row],[Date]])</f>
        <v>8</v>
      </c>
      <c r="E5229">
        <f>DAY(Tbl_Hourly_Gen[[#This Row],[Date]])</f>
        <v>5</v>
      </c>
      <c r="F5229">
        <v>9</v>
      </c>
      <c r="G5229">
        <f>WEEKDAY(Tbl_Hourly_Gen[[#This Row],[Date]])</f>
        <v>2</v>
      </c>
      <c r="H5229" s="7" t="s">
        <v>14</v>
      </c>
      <c r="I5229" s="5">
        <v>0</v>
      </c>
    </row>
    <row r="5230" spans="2:9">
      <c r="B5230" s="11">
        <f>IF(B5229+IF(Tbl_Hourly_Gen[[#This Row],[Hour]]=24,1,0)&lt;Date_End,B5229+IF(Tbl_Hourly_Gen[[#This Row],[Hour]]=24,1,0),0)</f>
        <v>45509</v>
      </c>
      <c r="C5230" s="29">
        <f>Tbl_Hourly_Gen[[#This Row],[Hour]]/24</f>
        <v>0.41666666666666669</v>
      </c>
      <c r="D5230">
        <f>MONTH(Tbl_Hourly_Gen[[#This Row],[Date]])</f>
        <v>8</v>
      </c>
      <c r="E5230">
        <f>DAY(Tbl_Hourly_Gen[[#This Row],[Date]])</f>
        <v>5</v>
      </c>
      <c r="F5230">
        <v>10</v>
      </c>
      <c r="G5230">
        <f>WEEKDAY(Tbl_Hourly_Gen[[#This Row],[Date]])</f>
        <v>2</v>
      </c>
      <c r="H5230" s="7" t="s">
        <v>14</v>
      </c>
      <c r="I5230" s="5">
        <v>0</v>
      </c>
    </row>
    <row r="5231" spans="2:9">
      <c r="B5231" s="11">
        <f>IF(B5230+IF(Tbl_Hourly_Gen[[#This Row],[Hour]]=24,1,0)&lt;Date_End,B5230+IF(Tbl_Hourly_Gen[[#This Row],[Hour]]=24,1,0),0)</f>
        <v>45509</v>
      </c>
      <c r="C5231" s="29">
        <f>Tbl_Hourly_Gen[[#This Row],[Hour]]/24</f>
        <v>0.45833333333333331</v>
      </c>
      <c r="D5231">
        <f>MONTH(Tbl_Hourly_Gen[[#This Row],[Date]])</f>
        <v>8</v>
      </c>
      <c r="E5231">
        <f>DAY(Tbl_Hourly_Gen[[#This Row],[Date]])</f>
        <v>5</v>
      </c>
      <c r="F5231">
        <v>11</v>
      </c>
      <c r="G5231">
        <f>WEEKDAY(Tbl_Hourly_Gen[[#This Row],[Date]])</f>
        <v>2</v>
      </c>
      <c r="H5231" s="7" t="s">
        <v>14</v>
      </c>
      <c r="I5231" s="5">
        <v>0</v>
      </c>
    </row>
    <row r="5232" spans="2:9">
      <c r="B5232" s="11">
        <f>IF(B5231+IF(Tbl_Hourly_Gen[[#This Row],[Hour]]=24,1,0)&lt;Date_End,B5231+IF(Tbl_Hourly_Gen[[#This Row],[Hour]]=24,1,0),0)</f>
        <v>45509</v>
      </c>
      <c r="C5232" s="29">
        <f>Tbl_Hourly_Gen[[#This Row],[Hour]]/24</f>
        <v>0.5</v>
      </c>
      <c r="D5232">
        <f>MONTH(Tbl_Hourly_Gen[[#This Row],[Date]])</f>
        <v>8</v>
      </c>
      <c r="E5232">
        <f>DAY(Tbl_Hourly_Gen[[#This Row],[Date]])</f>
        <v>5</v>
      </c>
      <c r="F5232">
        <v>12</v>
      </c>
      <c r="G5232">
        <f>WEEKDAY(Tbl_Hourly_Gen[[#This Row],[Date]])</f>
        <v>2</v>
      </c>
      <c r="H5232" s="7" t="s">
        <v>14</v>
      </c>
      <c r="I5232" s="5">
        <v>0</v>
      </c>
    </row>
    <row r="5233" spans="2:9">
      <c r="B5233" s="11">
        <f>IF(B5232+IF(Tbl_Hourly_Gen[[#This Row],[Hour]]=24,1,0)&lt;Date_End,B5232+IF(Tbl_Hourly_Gen[[#This Row],[Hour]]=24,1,0),0)</f>
        <v>45509</v>
      </c>
      <c r="C5233" s="29">
        <f>Tbl_Hourly_Gen[[#This Row],[Hour]]/24</f>
        <v>0.54166666666666663</v>
      </c>
      <c r="D5233">
        <f>MONTH(Tbl_Hourly_Gen[[#This Row],[Date]])</f>
        <v>8</v>
      </c>
      <c r="E5233">
        <f>DAY(Tbl_Hourly_Gen[[#This Row],[Date]])</f>
        <v>5</v>
      </c>
      <c r="F5233">
        <v>13</v>
      </c>
      <c r="G5233">
        <f>WEEKDAY(Tbl_Hourly_Gen[[#This Row],[Date]])</f>
        <v>2</v>
      </c>
      <c r="H5233" s="7" t="s">
        <v>14</v>
      </c>
      <c r="I5233" s="5">
        <v>0</v>
      </c>
    </row>
    <row r="5234" spans="2:9">
      <c r="B5234" s="11">
        <f>IF(B5233+IF(Tbl_Hourly_Gen[[#This Row],[Hour]]=24,1,0)&lt;Date_End,B5233+IF(Tbl_Hourly_Gen[[#This Row],[Hour]]=24,1,0),0)</f>
        <v>45509</v>
      </c>
      <c r="C5234" s="29">
        <f>Tbl_Hourly_Gen[[#This Row],[Hour]]/24</f>
        <v>0.58333333333333337</v>
      </c>
      <c r="D5234">
        <f>MONTH(Tbl_Hourly_Gen[[#This Row],[Date]])</f>
        <v>8</v>
      </c>
      <c r="E5234">
        <f>DAY(Tbl_Hourly_Gen[[#This Row],[Date]])</f>
        <v>5</v>
      </c>
      <c r="F5234">
        <v>14</v>
      </c>
      <c r="G5234">
        <f>WEEKDAY(Tbl_Hourly_Gen[[#This Row],[Date]])</f>
        <v>2</v>
      </c>
      <c r="H5234" s="7" t="s">
        <v>14</v>
      </c>
      <c r="I5234" s="5">
        <v>0</v>
      </c>
    </row>
    <row r="5235" spans="2:9">
      <c r="B5235" s="11">
        <f>IF(B5234+IF(Tbl_Hourly_Gen[[#This Row],[Hour]]=24,1,0)&lt;Date_End,B5234+IF(Tbl_Hourly_Gen[[#This Row],[Hour]]=24,1,0),0)</f>
        <v>45509</v>
      </c>
      <c r="C5235" s="29">
        <f>Tbl_Hourly_Gen[[#This Row],[Hour]]/24</f>
        <v>0.625</v>
      </c>
      <c r="D5235">
        <f>MONTH(Tbl_Hourly_Gen[[#This Row],[Date]])</f>
        <v>8</v>
      </c>
      <c r="E5235">
        <f>DAY(Tbl_Hourly_Gen[[#This Row],[Date]])</f>
        <v>5</v>
      </c>
      <c r="F5235">
        <v>15</v>
      </c>
      <c r="G5235">
        <f>WEEKDAY(Tbl_Hourly_Gen[[#This Row],[Date]])</f>
        <v>2</v>
      </c>
      <c r="H5235" s="7" t="s">
        <v>14</v>
      </c>
      <c r="I5235" s="5">
        <v>0</v>
      </c>
    </row>
    <row r="5236" spans="2:9">
      <c r="B5236" s="11">
        <f>IF(B5235+IF(Tbl_Hourly_Gen[[#This Row],[Hour]]=24,1,0)&lt;Date_End,B5235+IF(Tbl_Hourly_Gen[[#This Row],[Hour]]=24,1,0),0)</f>
        <v>45509</v>
      </c>
      <c r="C5236" s="29">
        <f>Tbl_Hourly_Gen[[#This Row],[Hour]]/24</f>
        <v>0.66666666666666663</v>
      </c>
      <c r="D5236">
        <f>MONTH(Tbl_Hourly_Gen[[#This Row],[Date]])</f>
        <v>8</v>
      </c>
      <c r="E5236">
        <f>DAY(Tbl_Hourly_Gen[[#This Row],[Date]])</f>
        <v>5</v>
      </c>
      <c r="F5236">
        <v>16</v>
      </c>
      <c r="G5236">
        <f>WEEKDAY(Tbl_Hourly_Gen[[#This Row],[Date]])</f>
        <v>2</v>
      </c>
      <c r="H5236" s="7" t="s">
        <v>14</v>
      </c>
      <c r="I5236" s="5">
        <v>0</v>
      </c>
    </row>
    <row r="5237" spans="2:9">
      <c r="B5237" s="11">
        <f>IF(B5236+IF(Tbl_Hourly_Gen[[#This Row],[Hour]]=24,1,0)&lt;Date_End,B5236+IF(Tbl_Hourly_Gen[[#This Row],[Hour]]=24,1,0),0)</f>
        <v>45509</v>
      </c>
      <c r="C5237" s="29">
        <f>Tbl_Hourly_Gen[[#This Row],[Hour]]/24</f>
        <v>0.70833333333333337</v>
      </c>
      <c r="D5237">
        <f>MONTH(Tbl_Hourly_Gen[[#This Row],[Date]])</f>
        <v>8</v>
      </c>
      <c r="E5237">
        <f>DAY(Tbl_Hourly_Gen[[#This Row],[Date]])</f>
        <v>5</v>
      </c>
      <c r="F5237">
        <v>17</v>
      </c>
      <c r="G5237">
        <f>WEEKDAY(Tbl_Hourly_Gen[[#This Row],[Date]])</f>
        <v>2</v>
      </c>
      <c r="H5237" s="7" t="s">
        <v>14</v>
      </c>
      <c r="I5237" s="5">
        <v>0</v>
      </c>
    </row>
    <row r="5238" spans="2:9">
      <c r="B5238" s="11">
        <f>IF(B5237+IF(Tbl_Hourly_Gen[[#This Row],[Hour]]=24,1,0)&lt;Date_End,B5237+IF(Tbl_Hourly_Gen[[#This Row],[Hour]]=24,1,0),0)</f>
        <v>45509</v>
      </c>
      <c r="C5238" s="29">
        <f>Tbl_Hourly_Gen[[#This Row],[Hour]]/24</f>
        <v>0.75</v>
      </c>
      <c r="D5238">
        <f>MONTH(Tbl_Hourly_Gen[[#This Row],[Date]])</f>
        <v>8</v>
      </c>
      <c r="E5238">
        <f>DAY(Tbl_Hourly_Gen[[#This Row],[Date]])</f>
        <v>5</v>
      </c>
      <c r="F5238">
        <v>18</v>
      </c>
      <c r="G5238">
        <f>WEEKDAY(Tbl_Hourly_Gen[[#This Row],[Date]])</f>
        <v>2</v>
      </c>
      <c r="H5238" s="7" t="s">
        <v>14</v>
      </c>
      <c r="I5238" s="5">
        <v>0</v>
      </c>
    </row>
    <row r="5239" spans="2:9">
      <c r="B5239" s="11">
        <f>IF(B5238+IF(Tbl_Hourly_Gen[[#This Row],[Hour]]=24,1,0)&lt;Date_End,B5238+IF(Tbl_Hourly_Gen[[#This Row],[Hour]]=24,1,0),0)</f>
        <v>45509</v>
      </c>
      <c r="C5239" s="29">
        <f>Tbl_Hourly_Gen[[#This Row],[Hour]]/24</f>
        <v>0.79166666666666663</v>
      </c>
      <c r="D5239">
        <f>MONTH(Tbl_Hourly_Gen[[#This Row],[Date]])</f>
        <v>8</v>
      </c>
      <c r="E5239">
        <f>DAY(Tbl_Hourly_Gen[[#This Row],[Date]])</f>
        <v>5</v>
      </c>
      <c r="F5239">
        <v>19</v>
      </c>
      <c r="G5239">
        <f>WEEKDAY(Tbl_Hourly_Gen[[#This Row],[Date]])</f>
        <v>2</v>
      </c>
      <c r="H5239" s="7" t="s">
        <v>14</v>
      </c>
      <c r="I5239" s="5">
        <v>0</v>
      </c>
    </row>
    <row r="5240" spans="2:9">
      <c r="B5240" s="11">
        <f>IF(B5239+IF(Tbl_Hourly_Gen[[#This Row],[Hour]]=24,1,0)&lt;Date_End,B5239+IF(Tbl_Hourly_Gen[[#This Row],[Hour]]=24,1,0),0)</f>
        <v>45509</v>
      </c>
      <c r="C5240" s="29">
        <f>Tbl_Hourly_Gen[[#This Row],[Hour]]/24</f>
        <v>0.83333333333333337</v>
      </c>
      <c r="D5240">
        <f>MONTH(Tbl_Hourly_Gen[[#This Row],[Date]])</f>
        <v>8</v>
      </c>
      <c r="E5240">
        <f>DAY(Tbl_Hourly_Gen[[#This Row],[Date]])</f>
        <v>5</v>
      </c>
      <c r="F5240">
        <v>20</v>
      </c>
      <c r="G5240">
        <f>WEEKDAY(Tbl_Hourly_Gen[[#This Row],[Date]])</f>
        <v>2</v>
      </c>
      <c r="H5240" s="7" t="s">
        <v>14</v>
      </c>
      <c r="I5240" s="5">
        <v>0</v>
      </c>
    </row>
    <row r="5241" spans="2:9">
      <c r="B5241" s="11">
        <f>IF(B5240+IF(Tbl_Hourly_Gen[[#This Row],[Hour]]=24,1,0)&lt;Date_End,B5240+IF(Tbl_Hourly_Gen[[#This Row],[Hour]]=24,1,0),0)</f>
        <v>45509</v>
      </c>
      <c r="C5241" s="29">
        <f>Tbl_Hourly_Gen[[#This Row],[Hour]]/24</f>
        <v>0.875</v>
      </c>
      <c r="D5241">
        <f>MONTH(Tbl_Hourly_Gen[[#This Row],[Date]])</f>
        <v>8</v>
      </c>
      <c r="E5241">
        <f>DAY(Tbl_Hourly_Gen[[#This Row],[Date]])</f>
        <v>5</v>
      </c>
      <c r="F5241">
        <v>21</v>
      </c>
      <c r="G5241">
        <f>WEEKDAY(Tbl_Hourly_Gen[[#This Row],[Date]])</f>
        <v>2</v>
      </c>
      <c r="H5241" s="7" t="s">
        <v>14</v>
      </c>
      <c r="I5241" s="5">
        <v>0</v>
      </c>
    </row>
    <row r="5242" spans="2:9">
      <c r="B5242" s="11">
        <f>IF(B5241+IF(Tbl_Hourly_Gen[[#This Row],[Hour]]=24,1,0)&lt;Date_End,B5241+IF(Tbl_Hourly_Gen[[#This Row],[Hour]]=24,1,0),0)</f>
        <v>45509</v>
      </c>
      <c r="C5242" s="29">
        <f>Tbl_Hourly_Gen[[#This Row],[Hour]]/24</f>
        <v>0.91666666666666663</v>
      </c>
      <c r="D5242">
        <f>MONTH(Tbl_Hourly_Gen[[#This Row],[Date]])</f>
        <v>8</v>
      </c>
      <c r="E5242">
        <f>DAY(Tbl_Hourly_Gen[[#This Row],[Date]])</f>
        <v>5</v>
      </c>
      <c r="F5242">
        <v>22</v>
      </c>
      <c r="G5242">
        <f>WEEKDAY(Tbl_Hourly_Gen[[#This Row],[Date]])</f>
        <v>2</v>
      </c>
      <c r="H5242" s="7" t="s">
        <v>14</v>
      </c>
      <c r="I5242" s="5">
        <v>0</v>
      </c>
    </row>
    <row r="5243" spans="2:9">
      <c r="B5243" s="11">
        <f>IF(B5242+IF(Tbl_Hourly_Gen[[#This Row],[Hour]]=24,1,0)&lt;Date_End,B5242+IF(Tbl_Hourly_Gen[[#This Row],[Hour]]=24,1,0),0)</f>
        <v>45509</v>
      </c>
      <c r="C5243" s="29">
        <f>Tbl_Hourly_Gen[[#This Row],[Hour]]/24</f>
        <v>0.95833333333333337</v>
      </c>
      <c r="D5243">
        <f>MONTH(Tbl_Hourly_Gen[[#This Row],[Date]])</f>
        <v>8</v>
      </c>
      <c r="E5243">
        <f>DAY(Tbl_Hourly_Gen[[#This Row],[Date]])</f>
        <v>5</v>
      </c>
      <c r="F5243">
        <v>23</v>
      </c>
      <c r="G5243">
        <f>WEEKDAY(Tbl_Hourly_Gen[[#This Row],[Date]])</f>
        <v>2</v>
      </c>
      <c r="H5243" s="7" t="s">
        <v>14</v>
      </c>
      <c r="I5243" s="5">
        <v>0</v>
      </c>
    </row>
    <row r="5244" spans="2:9">
      <c r="B5244" s="11">
        <f>IF(B5243+IF(Tbl_Hourly_Gen[[#This Row],[Hour]]=24,1,0)&lt;Date_End,B5243+IF(Tbl_Hourly_Gen[[#This Row],[Hour]]=24,1,0),0)</f>
        <v>45510</v>
      </c>
      <c r="C5244" s="29">
        <f>Tbl_Hourly_Gen[[#This Row],[Hour]]/24</f>
        <v>1</v>
      </c>
      <c r="D5244">
        <f>MONTH(Tbl_Hourly_Gen[[#This Row],[Date]])</f>
        <v>8</v>
      </c>
      <c r="E5244">
        <f>DAY(Tbl_Hourly_Gen[[#This Row],[Date]])</f>
        <v>6</v>
      </c>
      <c r="F5244">
        <v>24</v>
      </c>
      <c r="G5244">
        <f>WEEKDAY(Tbl_Hourly_Gen[[#This Row],[Date]])</f>
        <v>3</v>
      </c>
      <c r="H5244" s="7" t="s">
        <v>14</v>
      </c>
      <c r="I5244" s="5">
        <v>0</v>
      </c>
    </row>
    <row r="5245" spans="2:9">
      <c r="B5245" s="11">
        <f>IF(B5244+IF(Tbl_Hourly_Gen[[#This Row],[Hour]]=24,1,0)&lt;Date_End,B5244+IF(Tbl_Hourly_Gen[[#This Row],[Hour]]=24,1,0),0)</f>
        <v>45510</v>
      </c>
      <c r="C5245" s="29">
        <f>Tbl_Hourly_Gen[[#This Row],[Hour]]/24</f>
        <v>4.1666666666666664E-2</v>
      </c>
      <c r="D5245">
        <f>MONTH(Tbl_Hourly_Gen[[#This Row],[Date]])</f>
        <v>8</v>
      </c>
      <c r="E5245">
        <f>DAY(Tbl_Hourly_Gen[[#This Row],[Date]])</f>
        <v>6</v>
      </c>
      <c r="F5245">
        <v>1</v>
      </c>
      <c r="G5245">
        <f>WEEKDAY(Tbl_Hourly_Gen[[#This Row],[Date]])</f>
        <v>3</v>
      </c>
      <c r="H5245" s="7" t="s">
        <v>14</v>
      </c>
      <c r="I5245" s="5">
        <v>0</v>
      </c>
    </row>
    <row r="5246" spans="2:9">
      <c r="B5246" s="11">
        <f>IF(B5245+IF(Tbl_Hourly_Gen[[#This Row],[Hour]]=24,1,0)&lt;Date_End,B5245+IF(Tbl_Hourly_Gen[[#This Row],[Hour]]=24,1,0),0)</f>
        <v>45510</v>
      </c>
      <c r="C5246" s="29">
        <f>Tbl_Hourly_Gen[[#This Row],[Hour]]/24</f>
        <v>8.3333333333333329E-2</v>
      </c>
      <c r="D5246">
        <f>MONTH(Tbl_Hourly_Gen[[#This Row],[Date]])</f>
        <v>8</v>
      </c>
      <c r="E5246">
        <f>DAY(Tbl_Hourly_Gen[[#This Row],[Date]])</f>
        <v>6</v>
      </c>
      <c r="F5246">
        <v>2</v>
      </c>
      <c r="G5246">
        <f>WEEKDAY(Tbl_Hourly_Gen[[#This Row],[Date]])</f>
        <v>3</v>
      </c>
      <c r="H5246" s="7" t="s">
        <v>14</v>
      </c>
      <c r="I5246" s="5">
        <v>0</v>
      </c>
    </row>
    <row r="5247" spans="2:9">
      <c r="B5247" s="11">
        <f>IF(B5246+IF(Tbl_Hourly_Gen[[#This Row],[Hour]]=24,1,0)&lt;Date_End,B5246+IF(Tbl_Hourly_Gen[[#This Row],[Hour]]=24,1,0),0)</f>
        <v>45510</v>
      </c>
      <c r="C5247" s="29">
        <f>Tbl_Hourly_Gen[[#This Row],[Hour]]/24</f>
        <v>0.125</v>
      </c>
      <c r="D5247">
        <f>MONTH(Tbl_Hourly_Gen[[#This Row],[Date]])</f>
        <v>8</v>
      </c>
      <c r="E5247">
        <f>DAY(Tbl_Hourly_Gen[[#This Row],[Date]])</f>
        <v>6</v>
      </c>
      <c r="F5247">
        <v>3</v>
      </c>
      <c r="G5247">
        <f>WEEKDAY(Tbl_Hourly_Gen[[#This Row],[Date]])</f>
        <v>3</v>
      </c>
      <c r="H5247" s="7" t="s">
        <v>14</v>
      </c>
      <c r="I5247" s="5">
        <v>0</v>
      </c>
    </row>
    <row r="5248" spans="2:9">
      <c r="B5248" s="11">
        <f>IF(B5247+IF(Tbl_Hourly_Gen[[#This Row],[Hour]]=24,1,0)&lt;Date_End,B5247+IF(Tbl_Hourly_Gen[[#This Row],[Hour]]=24,1,0),0)</f>
        <v>45510</v>
      </c>
      <c r="C5248" s="29">
        <f>Tbl_Hourly_Gen[[#This Row],[Hour]]/24</f>
        <v>0.16666666666666666</v>
      </c>
      <c r="D5248">
        <f>MONTH(Tbl_Hourly_Gen[[#This Row],[Date]])</f>
        <v>8</v>
      </c>
      <c r="E5248">
        <f>DAY(Tbl_Hourly_Gen[[#This Row],[Date]])</f>
        <v>6</v>
      </c>
      <c r="F5248">
        <v>4</v>
      </c>
      <c r="G5248">
        <f>WEEKDAY(Tbl_Hourly_Gen[[#This Row],[Date]])</f>
        <v>3</v>
      </c>
      <c r="H5248" s="7" t="s">
        <v>14</v>
      </c>
      <c r="I5248" s="5">
        <v>0</v>
      </c>
    </row>
    <row r="5249" spans="2:9">
      <c r="B5249" s="11">
        <f>IF(B5248+IF(Tbl_Hourly_Gen[[#This Row],[Hour]]=24,1,0)&lt;Date_End,B5248+IF(Tbl_Hourly_Gen[[#This Row],[Hour]]=24,1,0),0)</f>
        <v>45510</v>
      </c>
      <c r="C5249" s="29">
        <f>Tbl_Hourly_Gen[[#This Row],[Hour]]/24</f>
        <v>0.20833333333333334</v>
      </c>
      <c r="D5249">
        <f>MONTH(Tbl_Hourly_Gen[[#This Row],[Date]])</f>
        <v>8</v>
      </c>
      <c r="E5249">
        <f>DAY(Tbl_Hourly_Gen[[#This Row],[Date]])</f>
        <v>6</v>
      </c>
      <c r="F5249">
        <v>5</v>
      </c>
      <c r="G5249">
        <f>WEEKDAY(Tbl_Hourly_Gen[[#This Row],[Date]])</f>
        <v>3</v>
      </c>
      <c r="H5249" s="7" t="s">
        <v>14</v>
      </c>
      <c r="I5249" s="5">
        <v>0</v>
      </c>
    </row>
    <row r="5250" spans="2:9">
      <c r="B5250" s="11">
        <f>IF(B5249+IF(Tbl_Hourly_Gen[[#This Row],[Hour]]=24,1,0)&lt;Date_End,B5249+IF(Tbl_Hourly_Gen[[#This Row],[Hour]]=24,1,0),0)</f>
        <v>45510</v>
      </c>
      <c r="C5250" s="29">
        <f>Tbl_Hourly_Gen[[#This Row],[Hour]]/24</f>
        <v>0.25</v>
      </c>
      <c r="D5250">
        <f>MONTH(Tbl_Hourly_Gen[[#This Row],[Date]])</f>
        <v>8</v>
      </c>
      <c r="E5250">
        <f>DAY(Tbl_Hourly_Gen[[#This Row],[Date]])</f>
        <v>6</v>
      </c>
      <c r="F5250">
        <v>6</v>
      </c>
      <c r="G5250">
        <f>WEEKDAY(Tbl_Hourly_Gen[[#This Row],[Date]])</f>
        <v>3</v>
      </c>
      <c r="H5250" s="7" t="s">
        <v>14</v>
      </c>
      <c r="I5250" s="5">
        <v>0</v>
      </c>
    </row>
    <row r="5251" spans="2:9">
      <c r="B5251" s="11">
        <f>IF(B5250+IF(Tbl_Hourly_Gen[[#This Row],[Hour]]=24,1,0)&lt;Date_End,B5250+IF(Tbl_Hourly_Gen[[#This Row],[Hour]]=24,1,0),0)</f>
        <v>45510</v>
      </c>
      <c r="C5251" s="29">
        <f>Tbl_Hourly_Gen[[#This Row],[Hour]]/24</f>
        <v>0.29166666666666669</v>
      </c>
      <c r="D5251">
        <f>MONTH(Tbl_Hourly_Gen[[#This Row],[Date]])</f>
        <v>8</v>
      </c>
      <c r="E5251">
        <f>DAY(Tbl_Hourly_Gen[[#This Row],[Date]])</f>
        <v>6</v>
      </c>
      <c r="F5251">
        <v>7</v>
      </c>
      <c r="G5251">
        <f>WEEKDAY(Tbl_Hourly_Gen[[#This Row],[Date]])</f>
        <v>3</v>
      </c>
      <c r="H5251" s="7" t="s">
        <v>14</v>
      </c>
      <c r="I5251" s="5">
        <v>0</v>
      </c>
    </row>
    <row r="5252" spans="2:9">
      <c r="B5252" s="11">
        <f>IF(B5251+IF(Tbl_Hourly_Gen[[#This Row],[Hour]]=24,1,0)&lt;Date_End,B5251+IF(Tbl_Hourly_Gen[[#This Row],[Hour]]=24,1,0),0)</f>
        <v>45510</v>
      </c>
      <c r="C5252" s="29">
        <f>Tbl_Hourly_Gen[[#This Row],[Hour]]/24</f>
        <v>0.33333333333333331</v>
      </c>
      <c r="D5252">
        <f>MONTH(Tbl_Hourly_Gen[[#This Row],[Date]])</f>
        <v>8</v>
      </c>
      <c r="E5252">
        <f>DAY(Tbl_Hourly_Gen[[#This Row],[Date]])</f>
        <v>6</v>
      </c>
      <c r="F5252">
        <v>8</v>
      </c>
      <c r="G5252">
        <f>WEEKDAY(Tbl_Hourly_Gen[[#This Row],[Date]])</f>
        <v>3</v>
      </c>
      <c r="H5252" s="7" t="s">
        <v>14</v>
      </c>
      <c r="I5252" s="5">
        <v>0</v>
      </c>
    </row>
    <row r="5253" spans="2:9">
      <c r="B5253" s="11">
        <f>IF(B5252+IF(Tbl_Hourly_Gen[[#This Row],[Hour]]=24,1,0)&lt;Date_End,B5252+IF(Tbl_Hourly_Gen[[#This Row],[Hour]]=24,1,0),0)</f>
        <v>45510</v>
      </c>
      <c r="C5253" s="29">
        <f>Tbl_Hourly_Gen[[#This Row],[Hour]]/24</f>
        <v>0.375</v>
      </c>
      <c r="D5253">
        <f>MONTH(Tbl_Hourly_Gen[[#This Row],[Date]])</f>
        <v>8</v>
      </c>
      <c r="E5253">
        <f>DAY(Tbl_Hourly_Gen[[#This Row],[Date]])</f>
        <v>6</v>
      </c>
      <c r="F5253">
        <v>9</v>
      </c>
      <c r="G5253">
        <f>WEEKDAY(Tbl_Hourly_Gen[[#This Row],[Date]])</f>
        <v>3</v>
      </c>
      <c r="H5253" s="7" t="s">
        <v>14</v>
      </c>
      <c r="I5253" s="5">
        <v>0</v>
      </c>
    </row>
    <row r="5254" spans="2:9">
      <c r="B5254" s="11">
        <f>IF(B5253+IF(Tbl_Hourly_Gen[[#This Row],[Hour]]=24,1,0)&lt;Date_End,B5253+IF(Tbl_Hourly_Gen[[#This Row],[Hour]]=24,1,0),0)</f>
        <v>45510</v>
      </c>
      <c r="C5254" s="29">
        <f>Tbl_Hourly_Gen[[#This Row],[Hour]]/24</f>
        <v>0.41666666666666669</v>
      </c>
      <c r="D5254">
        <f>MONTH(Tbl_Hourly_Gen[[#This Row],[Date]])</f>
        <v>8</v>
      </c>
      <c r="E5254">
        <f>DAY(Tbl_Hourly_Gen[[#This Row],[Date]])</f>
        <v>6</v>
      </c>
      <c r="F5254">
        <v>10</v>
      </c>
      <c r="G5254">
        <f>WEEKDAY(Tbl_Hourly_Gen[[#This Row],[Date]])</f>
        <v>3</v>
      </c>
      <c r="H5254" s="7" t="s">
        <v>14</v>
      </c>
      <c r="I5254" s="5">
        <v>0</v>
      </c>
    </row>
    <row r="5255" spans="2:9">
      <c r="B5255" s="11">
        <f>IF(B5254+IF(Tbl_Hourly_Gen[[#This Row],[Hour]]=24,1,0)&lt;Date_End,B5254+IF(Tbl_Hourly_Gen[[#This Row],[Hour]]=24,1,0),0)</f>
        <v>45510</v>
      </c>
      <c r="C5255" s="29">
        <f>Tbl_Hourly_Gen[[#This Row],[Hour]]/24</f>
        <v>0.45833333333333331</v>
      </c>
      <c r="D5255">
        <f>MONTH(Tbl_Hourly_Gen[[#This Row],[Date]])</f>
        <v>8</v>
      </c>
      <c r="E5255">
        <f>DAY(Tbl_Hourly_Gen[[#This Row],[Date]])</f>
        <v>6</v>
      </c>
      <c r="F5255">
        <v>11</v>
      </c>
      <c r="G5255">
        <f>WEEKDAY(Tbl_Hourly_Gen[[#This Row],[Date]])</f>
        <v>3</v>
      </c>
      <c r="H5255" s="7" t="s">
        <v>14</v>
      </c>
      <c r="I5255" s="5">
        <v>0</v>
      </c>
    </row>
    <row r="5256" spans="2:9">
      <c r="B5256" s="11">
        <f>IF(B5255+IF(Tbl_Hourly_Gen[[#This Row],[Hour]]=24,1,0)&lt;Date_End,B5255+IF(Tbl_Hourly_Gen[[#This Row],[Hour]]=24,1,0),0)</f>
        <v>45510</v>
      </c>
      <c r="C5256" s="29">
        <f>Tbl_Hourly_Gen[[#This Row],[Hour]]/24</f>
        <v>0.5</v>
      </c>
      <c r="D5256">
        <f>MONTH(Tbl_Hourly_Gen[[#This Row],[Date]])</f>
        <v>8</v>
      </c>
      <c r="E5256">
        <f>DAY(Tbl_Hourly_Gen[[#This Row],[Date]])</f>
        <v>6</v>
      </c>
      <c r="F5256">
        <v>12</v>
      </c>
      <c r="G5256">
        <f>WEEKDAY(Tbl_Hourly_Gen[[#This Row],[Date]])</f>
        <v>3</v>
      </c>
      <c r="H5256" s="7" t="s">
        <v>14</v>
      </c>
      <c r="I5256" s="5">
        <v>0</v>
      </c>
    </row>
    <row r="5257" spans="2:9">
      <c r="B5257" s="11">
        <f>IF(B5256+IF(Tbl_Hourly_Gen[[#This Row],[Hour]]=24,1,0)&lt;Date_End,B5256+IF(Tbl_Hourly_Gen[[#This Row],[Hour]]=24,1,0),0)</f>
        <v>45510</v>
      </c>
      <c r="C5257" s="29">
        <f>Tbl_Hourly_Gen[[#This Row],[Hour]]/24</f>
        <v>0.54166666666666663</v>
      </c>
      <c r="D5257">
        <f>MONTH(Tbl_Hourly_Gen[[#This Row],[Date]])</f>
        <v>8</v>
      </c>
      <c r="E5257">
        <f>DAY(Tbl_Hourly_Gen[[#This Row],[Date]])</f>
        <v>6</v>
      </c>
      <c r="F5257">
        <v>13</v>
      </c>
      <c r="G5257">
        <f>WEEKDAY(Tbl_Hourly_Gen[[#This Row],[Date]])</f>
        <v>3</v>
      </c>
      <c r="H5257" s="7" t="s">
        <v>14</v>
      </c>
      <c r="I5257" s="5">
        <v>0</v>
      </c>
    </row>
    <row r="5258" spans="2:9">
      <c r="B5258" s="11">
        <f>IF(B5257+IF(Tbl_Hourly_Gen[[#This Row],[Hour]]=24,1,0)&lt;Date_End,B5257+IF(Tbl_Hourly_Gen[[#This Row],[Hour]]=24,1,0),0)</f>
        <v>45510</v>
      </c>
      <c r="C5258" s="29">
        <f>Tbl_Hourly_Gen[[#This Row],[Hour]]/24</f>
        <v>0.58333333333333337</v>
      </c>
      <c r="D5258">
        <f>MONTH(Tbl_Hourly_Gen[[#This Row],[Date]])</f>
        <v>8</v>
      </c>
      <c r="E5258">
        <f>DAY(Tbl_Hourly_Gen[[#This Row],[Date]])</f>
        <v>6</v>
      </c>
      <c r="F5258">
        <v>14</v>
      </c>
      <c r="G5258">
        <f>WEEKDAY(Tbl_Hourly_Gen[[#This Row],[Date]])</f>
        <v>3</v>
      </c>
      <c r="H5258" s="7" t="s">
        <v>14</v>
      </c>
      <c r="I5258" s="5">
        <v>0</v>
      </c>
    </row>
    <row r="5259" spans="2:9">
      <c r="B5259" s="11">
        <f>IF(B5258+IF(Tbl_Hourly_Gen[[#This Row],[Hour]]=24,1,0)&lt;Date_End,B5258+IF(Tbl_Hourly_Gen[[#This Row],[Hour]]=24,1,0),0)</f>
        <v>45510</v>
      </c>
      <c r="C5259" s="29">
        <f>Tbl_Hourly_Gen[[#This Row],[Hour]]/24</f>
        <v>0.625</v>
      </c>
      <c r="D5259">
        <f>MONTH(Tbl_Hourly_Gen[[#This Row],[Date]])</f>
        <v>8</v>
      </c>
      <c r="E5259">
        <f>DAY(Tbl_Hourly_Gen[[#This Row],[Date]])</f>
        <v>6</v>
      </c>
      <c r="F5259">
        <v>15</v>
      </c>
      <c r="G5259">
        <f>WEEKDAY(Tbl_Hourly_Gen[[#This Row],[Date]])</f>
        <v>3</v>
      </c>
      <c r="H5259" s="7" t="s">
        <v>14</v>
      </c>
      <c r="I5259" s="5">
        <v>0</v>
      </c>
    </row>
    <row r="5260" spans="2:9">
      <c r="B5260" s="11">
        <f>IF(B5259+IF(Tbl_Hourly_Gen[[#This Row],[Hour]]=24,1,0)&lt;Date_End,B5259+IF(Tbl_Hourly_Gen[[#This Row],[Hour]]=24,1,0),0)</f>
        <v>45510</v>
      </c>
      <c r="C5260" s="29">
        <f>Tbl_Hourly_Gen[[#This Row],[Hour]]/24</f>
        <v>0.66666666666666663</v>
      </c>
      <c r="D5260">
        <f>MONTH(Tbl_Hourly_Gen[[#This Row],[Date]])</f>
        <v>8</v>
      </c>
      <c r="E5260">
        <f>DAY(Tbl_Hourly_Gen[[#This Row],[Date]])</f>
        <v>6</v>
      </c>
      <c r="F5260">
        <v>16</v>
      </c>
      <c r="G5260">
        <f>WEEKDAY(Tbl_Hourly_Gen[[#This Row],[Date]])</f>
        <v>3</v>
      </c>
      <c r="H5260" s="7" t="s">
        <v>14</v>
      </c>
      <c r="I5260" s="5">
        <v>0</v>
      </c>
    </row>
    <row r="5261" spans="2:9">
      <c r="B5261" s="11">
        <f>IF(B5260+IF(Tbl_Hourly_Gen[[#This Row],[Hour]]=24,1,0)&lt;Date_End,B5260+IF(Tbl_Hourly_Gen[[#This Row],[Hour]]=24,1,0),0)</f>
        <v>45510</v>
      </c>
      <c r="C5261" s="29">
        <f>Tbl_Hourly_Gen[[#This Row],[Hour]]/24</f>
        <v>0.70833333333333337</v>
      </c>
      <c r="D5261">
        <f>MONTH(Tbl_Hourly_Gen[[#This Row],[Date]])</f>
        <v>8</v>
      </c>
      <c r="E5261">
        <f>DAY(Tbl_Hourly_Gen[[#This Row],[Date]])</f>
        <v>6</v>
      </c>
      <c r="F5261">
        <v>17</v>
      </c>
      <c r="G5261">
        <f>WEEKDAY(Tbl_Hourly_Gen[[#This Row],[Date]])</f>
        <v>3</v>
      </c>
      <c r="H5261" s="7" t="s">
        <v>14</v>
      </c>
      <c r="I5261" s="5">
        <v>0</v>
      </c>
    </row>
    <row r="5262" spans="2:9">
      <c r="B5262" s="11">
        <f>IF(B5261+IF(Tbl_Hourly_Gen[[#This Row],[Hour]]=24,1,0)&lt;Date_End,B5261+IF(Tbl_Hourly_Gen[[#This Row],[Hour]]=24,1,0),0)</f>
        <v>45510</v>
      </c>
      <c r="C5262" s="29">
        <f>Tbl_Hourly_Gen[[#This Row],[Hour]]/24</f>
        <v>0.75</v>
      </c>
      <c r="D5262">
        <f>MONTH(Tbl_Hourly_Gen[[#This Row],[Date]])</f>
        <v>8</v>
      </c>
      <c r="E5262">
        <f>DAY(Tbl_Hourly_Gen[[#This Row],[Date]])</f>
        <v>6</v>
      </c>
      <c r="F5262">
        <v>18</v>
      </c>
      <c r="G5262">
        <f>WEEKDAY(Tbl_Hourly_Gen[[#This Row],[Date]])</f>
        <v>3</v>
      </c>
      <c r="H5262" s="7" t="s">
        <v>14</v>
      </c>
      <c r="I5262" s="5">
        <v>0</v>
      </c>
    </row>
    <row r="5263" spans="2:9">
      <c r="B5263" s="11">
        <f>IF(B5262+IF(Tbl_Hourly_Gen[[#This Row],[Hour]]=24,1,0)&lt;Date_End,B5262+IF(Tbl_Hourly_Gen[[#This Row],[Hour]]=24,1,0),0)</f>
        <v>45510</v>
      </c>
      <c r="C5263" s="29">
        <f>Tbl_Hourly_Gen[[#This Row],[Hour]]/24</f>
        <v>0.79166666666666663</v>
      </c>
      <c r="D5263">
        <f>MONTH(Tbl_Hourly_Gen[[#This Row],[Date]])</f>
        <v>8</v>
      </c>
      <c r="E5263">
        <f>DAY(Tbl_Hourly_Gen[[#This Row],[Date]])</f>
        <v>6</v>
      </c>
      <c r="F5263">
        <v>19</v>
      </c>
      <c r="G5263">
        <f>WEEKDAY(Tbl_Hourly_Gen[[#This Row],[Date]])</f>
        <v>3</v>
      </c>
      <c r="H5263" s="7" t="s">
        <v>14</v>
      </c>
      <c r="I5263" s="5">
        <v>0</v>
      </c>
    </row>
    <row r="5264" spans="2:9">
      <c r="B5264" s="11">
        <f>IF(B5263+IF(Tbl_Hourly_Gen[[#This Row],[Hour]]=24,1,0)&lt;Date_End,B5263+IF(Tbl_Hourly_Gen[[#This Row],[Hour]]=24,1,0),0)</f>
        <v>45510</v>
      </c>
      <c r="C5264" s="29">
        <f>Tbl_Hourly_Gen[[#This Row],[Hour]]/24</f>
        <v>0.83333333333333337</v>
      </c>
      <c r="D5264">
        <f>MONTH(Tbl_Hourly_Gen[[#This Row],[Date]])</f>
        <v>8</v>
      </c>
      <c r="E5264">
        <f>DAY(Tbl_Hourly_Gen[[#This Row],[Date]])</f>
        <v>6</v>
      </c>
      <c r="F5264">
        <v>20</v>
      </c>
      <c r="G5264">
        <f>WEEKDAY(Tbl_Hourly_Gen[[#This Row],[Date]])</f>
        <v>3</v>
      </c>
      <c r="H5264" s="7" t="s">
        <v>14</v>
      </c>
      <c r="I5264" s="5">
        <v>0</v>
      </c>
    </row>
    <row r="5265" spans="2:9">
      <c r="B5265" s="11">
        <f>IF(B5264+IF(Tbl_Hourly_Gen[[#This Row],[Hour]]=24,1,0)&lt;Date_End,B5264+IF(Tbl_Hourly_Gen[[#This Row],[Hour]]=24,1,0),0)</f>
        <v>45510</v>
      </c>
      <c r="C5265" s="29">
        <f>Tbl_Hourly_Gen[[#This Row],[Hour]]/24</f>
        <v>0.875</v>
      </c>
      <c r="D5265">
        <f>MONTH(Tbl_Hourly_Gen[[#This Row],[Date]])</f>
        <v>8</v>
      </c>
      <c r="E5265">
        <f>DAY(Tbl_Hourly_Gen[[#This Row],[Date]])</f>
        <v>6</v>
      </c>
      <c r="F5265">
        <v>21</v>
      </c>
      <c r="G5265">
        <f>WEEKDAY(Tbl_Hourly_Gen[[#This Row],[Date]])</f>
        <v>3</v>
      </c>
      <c r="H5265" s="7" t="s">
        <v>14</v>
      </c>
      <c r="I5265" s="5">
        <v>0</v>
      </c>
    </row>
    <row r="5266" spans="2:9">
      <c r="B5266" s="11">
        <f>IF(B5265+IF(Tbl_Hourly_Gen[[#This Row],[Hour]]=24,1,0)&lt;Date_End,B5265+IF(Tbl_Hourly_Gen[[#This Row],[Hour]]=24,1,0),0)</f>
        <v>45510</v>
      </c>
      <c r="C5266" s="29">
        <f>Tbl_Hourly_Gen[[#This Row],[Hour]]/24</f>
        <v>0.91666666666666663</v>
      </c>
      <c r="D5266">
        <f>MONTH(Tbl_Hourly_Gen[[#This Row],[Date]])</f>
        <v>8</v>
      </c>
      <c r="E5266">
        <f>DAY(Tbl_Hourly_Gen[[#This Row],[Date]])</f>
        <v>6</v>
      </c>
      <c r="F5266">
        <v>22</v>
      </c>
      <c r="G5266">
        <f>WEEKDAY(Tbl_Hourly_Gen[[#This Row],[Date]])</f>
        <v>3</v>
      </c>
      <c r="H5266" s="7" t="s">
        <v>14</v>
      </c>
      <c r="I5266" s="5">
        <v>0</v>
      </c>
    </row>
    <row r="5267" spans="2:9">
      <c r="B5267" s="11">
        <f>IF(B5266+IF(Tbl_Hourly_Gen[[#This Row],[Hour]]=24,1,0)&lt;Date_End,B5266+IF(Tbl_Hourly_Gen[[#This Row],[Hour]]=24,1,0),0)</f>
        <v>45510</v>
      </c>
      <c r="C5267" s="29">
        <f>Tbl_Hourly_Gen[[#This Row],[Hour]]/24</f>
        <v>0.95833333333333337</v>
      </c>
      <c r="D5267">
        <f>MONTH(Tbl_Hourly_Gen[[#This Row],[Date]])</f>
        <v>8</v>
      </c>
      <c r="E5267">
        <f>DAY(Tbl_Hourly_Gen[[#This Row],[Date]])</f>
        <v>6</v>
      </c>
      <c r="F5267">
        <v>23</v>
      </c>
      <c r="G5267">
        <f>WEEKDAY(Tbl_Hourly_Gen[[#This Row],[Date]])</f>
        <v>3</v>
      </c>
      <c r="H5267" s="7" t="s">
        <v>14</v>
      </c>
      <c r="I5267" s="5">
        <v>0</v>
      </c>
    </row>
    <row r="5268" spans="2:9">
      <c r="B5268" s="11">
        <f>IF(B5267+IF(Tbl_Hourly_Gen[[#This Row],[Hour]]=24,1,0)&lt;Date_End,B5267+IF(Tbl_Hourly_Gen[[#This Row],[Hour]]=24,1,0),0)</f>
        <v>45511</v>
      </c>
      <c r="C5268" s="29">
        <f>Tbl_Hourly_Gen[[#This Row],[Hour]]/24</f>
        <v>1</v>
      </c>
      <c r="D5268">
        <f>MONTH(Tbl_Hourly_Gen[[#This Row],[Date]])</f>
        <v>8</v>
      </c>
      <c r="E5268">
        <f>DAY(Tbl_Hourly_Gen[[#This Row],[Date]])</f>
        <v>7</v>
      </c>
      <c r="F5268">
        <v>24</v>
      </c>
      <c r="G5268">
        <f>WEEKDAY(Tbl_Hourly_Gen[[#This Row],[Date]])</f>
        <v>4</v>
      </c>
      <c r="H5268" s="7" t="s">
        <v>14</v>
      </c>
      <c r="I5268" s="5">
        <v>0</v>
      </c>
    </row>
    <row r="5269" spans="2:9">
      <c r="B5269" s="11">
        <f>IF(B5268+IF(Tbl_Hourly_Gen[[#This Row],[Hour]]=24,1,0)&lt;Date_End,B5268+IF(Tbl_Hourly_Gen[[#This Row],[Hour]]=24,1,0),0)</f>
        <v>45511</v>
      </c>
      <c r="C5269" s="29">
        <f>Tbl_Hourly_Gen[[#This Row],[Hour]]/24</f>
        <v>4.1666666666666664E-2</v>
      </c>
      <c r="D5269">
        <f>MONTH(Tbl_Hourly_Gen[[#This Row],[Date]])</f>
        <v>8</v>
      </c>
      <c r="E5269">
        <f>DAY(Tbl_Hourly_Gen[[#This Row],[Date]])</f>
        <v>7</v>
      </c>
      <c r="F5269">
        <v>1</v>
      </c>
      <c r="G5269">
        <f>WEEKDAY(Tbl_Hourly_Gen[[#This Row],[Date]])</f>
        <v>4</v>
      </c>
      <c r="H5269" s="7" t="s">
        <v>14</v>
      </c>
      <c r="I5269" s="5">
        <v>0</v>
      </c>
    </row>
    <row r="5270" spans="2:9">
      <c r="B5270" s="11">
        <f>IF(B5269+IF(Tbl_Hourly_Gen[[#This Row],[Hour]]=24,1,0)&lt;Date_End,B5269+IF(Tbl_Hourly_Gen[[#This Row],[Hour]]=24,1,0),0)</f>
        <v>45511</v>
      </c>
      <c r="C5270" s="29">
        <f>Tbl_Hourly_Gen[[#This Row],[Hour]]/24</f>
        <v>8.3333333333333329E-2</v>
      </c>
      <c r="D5270">
        <f>MONTH(Tbl_Hourly_Gen[[#This Row],[Date]])</f>
        <v>8</v>
      </c>
      <c r="E5270">
        <f>DAY(Tbl_Hourly_Gen[[#This Row],[Date]])</f>
        <v>7</v>
      </c>
      <c r="F5270">
        <v>2</v>
      </c>
      <c r="G5270">
        <f>WEEKDAY(Tbl_Hourly_Gen[[#This Row],[Date]])</f>
        <v>4</v>
      </c>
      <c r="H5270" s="7" t="s">
        <v>14</v>
      </c>
      <c r="I5270" s="5">
        <v>0</v>
      </c>
    </row>
    <row r="5271" spans="2:9">
      <c r="B5271" s="11">
        <f>IF(B5270+IF(Tbl_Hourly_Gen[[#This Row],[Hour]]=24,1,0)&lt;Date_End,B5270+IF(Tbl_Hourly_Gen[[#This Row],[Hour]]=24,1,0),0)</f>
        <v>45511</v>
      </c>
      <c r="C5271" s="29">
        <f>Tbl_Hourly_Gen[[#This Row],[Hour]]/24</f>
        <v>0.125</v>
      </c>
      <c r="D5271">
        <f>MONTH(Tbl_Hourly_Gen[[#This Row],[Date]])</f>
        <v>8</v>
      </c>
      <c r="E5271">
        <f>DAY(Tbl_Hourly_Gen[[#This Row],[Date]])</f>
        <v>7</v>
      </c>
      <c r="F5271">
        <v>3</v>
      </c>
      <c r="G5271">
        <f>WEEKDAY(Tbl_Hourly_Gen[[#This Row],[Date]])</f>
        <v>4</v>
      </c>
      <c r="H5271" s="7" t="s">
        <v>14</v>
      </c>
      <c r="I5271" s="5">
        <v>0</v>
      </c>
    </row>
    <row r="5272" spans="2:9">
      <c r="B5272" s="11">
        <f>IF(B5271+IF(Tbl_Hourly_Gen[[#This Row],[Hour]]=24,1,0)&lt;Date_End,B5271+IF(Tbl_Hourly_Gen[[#This Row],[Hour]]=24,1,0),0)</f>
        <v>45511</v>
      </c>
      <c r="C5272" s="29">
        <f>Tbl_Hourly_Gen[[#This Row],[Hour]]/24</f>
        <v>0.16666666666666666</v>
      </c>
      <c r="D5272">
        <f>MONTH(Tbl_Hourly_Gen[[#This Row],[Date]])</f>
        <v>8</v>
      </c>
      <c r="E5272">
        <f>DAY(Tbl_Hourly_Gen[[#This Row],[Date]])</f>
        <v>7</v>
      </c>
      <c r="F5272">
        <v>4</v>
      </c>
      <c r="G5272">
        <f>WEEKDAY(Tbl_Hourly_Gen[[#This Row],[Date]])</f>
        <v>4</v>
      </c>
      <c r="H5272" s="7" t="s">
        <v>14</v>
      </c>
      <c r="I5272" s="5">
        <v>0</v>
      </c>
    </row>
    <row r="5273" spans="2:9">
      <c r="B5273" s="11">
        <f>IF(B5272+IF(Tbl_Hourly_Gen[[#This Row],[Hour]]=24,1,0)&lt;Date_End,B5272+IF(Tbl_Hourly_Gen[[#This Row],[Hour]]=24,1,0),0)</f>
        <v>45511</v>
      </c>
      <c r="C5273" s="29">
        <f>Tbl_Hourly_Gen[[#This Row],[Hour]]/24</f>
        <v>0.20833333333333334</v>
      </c>
      <c r="D5273">
        <f>MONTH(Tbl_Hourly_Gen[[#This Row],[Date]])</f>
        <v>8</v>
      </c>
      <c r="E5273">
        <f>DAY(Tbl_Hourly_Gen[[#This Row],[Date]])</f>
        <v>7</v>
      </c>
      <c r="F5273">
        <v>5</v>
      </c>
      <c r="G5273">
        <f>WEEKDAY(Tbl_Hourly_Gen[[#This Row],[Date]])</f>
        <v>4</v>
      </c>
      <c r="H5273" s="7" t="s">
        <v>14</v>
      </c>
      <c r="I5273" s="5">
        <v>0</v>
      </c>
    </row>
    <row r="5274" spans="2:9">
      <c r="B5274" s="11">
        <f>IF(B5273+IF(Tbl_Hourly_Gen[[#This Row],[Hour]]=24,1,0)&lt;Date_End,B5273+IF(Tbl_Hourly_Gen[[#This Row],[Hour]]=24,1,0),0)</f>
        <v>45511</v>
      </c>
      <c r="C5274" s="29">
        <f>Tbl_Hourly_Gen[[#This Row],[Hour]]/24</f>
        <v>0.25</v>
      </c>
      <c r="D5274">
        <f>MONTH(Tbl_Hourly_Gen[[#This Row],[Date]])</f>
        <v>8</v>
      </c>
      <c r="E5274">
        <f>DAY(Tbl_Hourly_Gen[[#This Row],[Date]])</f>
        <v>7</v>
      </c>
      <c r="F5274">
        <v>6</v>
      </c>
      <c r="G5274">
        <f>WEEKDAY(Tbl_Hourly_Gen[[#This Row],[Date]])</f>
        <v>4</v>
      </c>
      <c r="H5274" s="7" t="s">
        <v>14</v>
      </c>
      <c r="I5274" s="5">
        <v>0</v>
      </c>
    </row>
    <row r="5275" spans="2:9">
      <c r="B5275" s="11">
        <f>IF(B5274+IF(Tbl_Hourly_Gen[[#This Row],[Hour]]=24,1,0)&lt;Date_End,B5274+IF(Tbl_Hourly_Gen[[#This Row],[Hour]]=24,1,0),0)</f>
        <v>45511</v>
      </c>
      <c r="C5275" s="29">
        <f>Tbl_Hourly_Gen[[#This Row],[Hour]]/24</f>
        <v>0.29166666666666669</v>
      </c>
      <c r="D5275">
        <f>MONTH(Tbl_Hourly_Gen[[#This Row],[Date]])</f>
        <v>8</v>
      </c>
      <c r="E5275">
        <f>DAY(Tbl_Hourly_Gen[[#This Row],[Date]])</f>
        <v>7</v>
      </c>
      <c r="F5275">
        <v>7</v>
      </c>
      <c r="G5275">
        <f>WEEKDAY(Tbl_Hourly_Gen[[#This Row],[Date]])</f>
        <v>4</v>
      </c>
      <c r="H5275" s="7" t="s">
        <v>14</v>
      </c>
      <c r="I5275" s="5">
        <v>0</v>
      </c>
    </row>
    <row r="5276" spans="2:9">
      <c r="B5276" s="11">
        <f>IF(B5275+IF(Tbl_Hourly_Gen[[#This Row],[Hour]]=24,1,0)&lt;Date_End,B5275+IF(Tbl_Hourly_Gen[[#This Row],[Hour]]=24,1,0),0)</f>
        <v>45511</v>
      </c>
      <c r="C5276" s="29">
        <f>Tbl_Hourly_Gen[[#This Row],[Hour]]/24</f>
        <v>0.33333333333333331</v>
      </c>
      <c r="D5276">
        <f>MONTH(Tbl_Hourly_Gen[[#This Row],[Date]])</f>
        <v>8</v>
      </c>
      <c r="E5276">
        <f>DAY(Tbl_Hourly_Gen[[#This Row],[Date]])</f>
        <v>7</v>
      </c>
      <c r="F5276">
        <v>8</v>
      </c>
      <c r="G5276">
        <f>WEEKDAY(Tbl_Hourly_Gen[[#This Row],[Date]])</f>
        <v>4</v>
      </c>
      <c r="H5276" s="7" t="s">
        <v>14</v>
      </c>
      <c r="I5276" s="5">
        <v>0</v>
      </c>
    </row>
    <row r="5277" spans="2:9">
      <c r="B5277" s="11">
        <f>IF(B5276+IF(Tbl_Hourly_Gen[[#This Row],[Hour]]=24,1,0)&lt;Date_End,B5276+IF(Tbl_Hourly_Gen[[#This Row],[Hour]]=24,1,0),0)</f>
        <v>45511</v>
      </c>
      <c r="C5277" s="29">
        <f>Tbl_Hourly_Gen[[#This Row],[Hour]]/24</f>
        <v>0.375</v>
      </c>
      <c r="D5277">
        <f>MONTH(Tbl_Hourly_Gen[[#This Row],[Date]])</f>
        <v>8</v>
      </c>
      <c r="E5277">
        <f>DAY(Tbl_Hourly_Gen[[#This Row],[Date]])</f>
        <v>7</v>
      </c>
      <c r="F5277">
        <v>9</v>
      </c>
      <c r="G5277">
        <f>WEEKDAY(Tbl_Hourly_Gen[[#This Row],[Date]])</f>
        <v>4</v>
      </c>
      <c r="H5277" s="7" t="s">
        <v>14</v>
      </c>
      <c r="I5277" s="5">
        <v>0</v>
      </c>
    </row>
    <row r="5278" spans="2:9">
      <c r="B5278" s="11">
        <f>IF(B5277+IF(Tbl_Hourly_Gen[[#This Row],[Hour]]=24,1,0)&lt;Date_End,B5277+IF(Tbl_Hourly_Gen[[#This Row],[Hour]]=24,1,0),0)</f>
        <v>45511</v>
      </c>
      <c r="C5278" s="29">
        <f>Tbl_Hourly_Gen[[#This Row],[Hour]]/24</f>
        <v>0.41666666666666669</v>
      </c>
      <c r="D5278">
        <f>MONTH(Tbl_Hourly_Gen[[#This Row],[Date]])</f>
        <v>8</v>
      </c>
      <c r="E5278">
        <f>DAY(Tbl_Hourly_Gen[[#This Row],[Date]])</f>
        <v>7</v>
      </c>
      <c r="F5278">
        <v>10</v>
      </c>
      <c r="G5278">
        <f>WEEKDAY(Tbl_Hourly_Gen[[#This Row],[Date]])</f>
        <v>4</v>
      </c>
      <c r="H5278" s="7" t="s">
        <v>14</v>
      </c>
      <c r="I5278" s="5">
        <v>0</v>
      </c>
    </row>
    <row r="5279" spans="2:9">
      <c r="B5279" s="11">
        <f>IF(B5278+IF(Tbl_Hourly_Gen[[#This Row],[Hour]]=24,1,0)&lt;Date_End,B5278+IF(Tbl_Hourly_Gen[[#This Row],[Hour]]=24,1,0),0)</f>
        <v>45511</v>
      </c>
      <c r="C5279" s="29">
        <f>Tbl_Hourly_Gen[[#This Row],[Hour]]/24</f>
        <v>0.45833333333333331</v>
      </c>
      <c r="D5279">
        <f>MONTH(Tbl_Hourly_Gen[[#This Row],[Date]])</f>
        <v>8</v>
      </c>
      <c r="E5279">
        <f>DAY(Tbl_Hourly_Gen[[#This Row],[Date]])</f>
        <v>7</v>
      </c>
      <c r="F5279">
        <v>11</v>
      </c>
      <c r="G5279">
        <f>WEEKDAY(Tbl_Hourly_Gen[[#This Row],[Date]])</f>
        <v>4</v>
      </c>
      <c r="H5279" s="7" t="s">
        <v>14</v>
      </c>
      <c r="I5279" s="5">
        <v>0</v>
      </c>
    </row>
    <row r="5280" spans="2:9">
      <c r="B5280" s="11">
        <f>IF(B5279+IF(Tbl_Hourly_Gen[[#This Row],[Hour]]=24,1,0)&lt;Date_End,B5279+IF(Tbl_Hourly_Gen[[#This Row],[Hour]]=24,1,0),0)</f>
        <v>45511</v>
      </c>
      <c r="C5280" s="29">
        <f>Tbl_Hourly_Gen[[#This Row],[Hour]]/24</f>
        <v>0.5</v>
      </c>
      <c r="D5280">
        <f>MONTH(Tbl_Hourly_Gen[[#This Row],[Date]])</f>
        <v>8</v>
      </c>
      <c r="E5280">
        <f>DAY(Tbl_Hourly_Gen[[#This Row],[Date]])</f>
        <v>7</v>
      </c>
      <c r="F5280">
        <v>12</v>
      </c>
      <c r="G5280">
        <f>WEEKDAY(Tbl_Hourly_Gen[[#This Row],[Date]])</f>
        <v>4</v>
      </c>
      <c r="H5280" s="7" t="s">
        <v>14</v>
      </c>
      <c r="I5280" s="5">
        <v>0</v>
      </c>
    </row>
    <row r="5281" spans="2:9">
      <c r="B5281" s="11">
        <f>IF(B5280+IF(Tbl_Hourly_Gen[[#This Row],[Hour]]=24,1,0)&lt;Date_End,B5280+IF(Tbl_Hourly_Gen[[#This Row],[Hour]]=24,1,0),0)</f>
        <v>45511</v>
      </c>
      <c r="C5281" s="29">
        <f>Tbl_Hourly_Gen[[#This Row],[Hour]]/24</f>
        <v>0.54166666666666663</v>
      </c>
      <c r="D5281">
        <f>MONTH(Tbl_Hourly_Gen[[#This Row],[Date]])</f>
        <v>8</v>
      </c>
      <c r="E5281">
        <f>DAY(Tbl_Hourly_Gen[[#This Row],[Date]])</f>
        <v>7</v>
      </c>
      <c r="F5281">
        <v>13</v>
      </c>
      <c r="G5281">
        <f>WEEKDAY(Tbl_Hourly_Gen[[#This Row],[Date]])</f>
        <v>4</v>
      </c>
      <c r="H5281" s="7" t="s">
        <v>14</v>
      </c>
      <c r="I5281" s="5">
        <v>0</v>
      </c>
    </row>
    <row r="5282" spans="2:9">
      <c r="B5282" s="11">
        <f>IF(B5281+IF(Tbl_Hourly_Gen[[#This Row],[Hour]]=24,1,0)&lt;Date_End,B5281+IF(Tbl_Hourly_Gen[[#This Row],[Hour]]=24,1,0),0)</f>
        <v>45511</v>
      </c>
      <c r="C5282" s="29">
        <f>Tbl_Hourly_Gen[[#This Row],[Hour]]/24</f>
        <v>0.58333333333333337</v>
      </c>
      <c r="D5282">
        <f>MONTH(Tbl_Hourly_Gen[[#This Row],[Date]])</f>
        <v>8</v>
      </c>
      <c r="E5282">
        <f>DAY(Tbl_Hourly_Gen[[#This Row],[Date]])</f>
        <v>7</v>
      </c>
      <c r="F5282">
        <v>14</v>
      </c>
      <c r="G5282">
        <f>WEEKDAY(Tbl_Hourly_Gen[[#This Row],[Date]])</f>
        <v>4</v>
      </c>
      <c r="H5282" s="7" t="s">
        <v>14</v>
      </c>
      <c r="I5282" s="5">
        <v>0</v>
      </c>
    </row>
    <row r="5283" spans="2:9">
      <c r="B5283" s="11">
        <f>IF(B5282+IF(Tbl_Hourly_Gen[[#This Row],[Hour]]=24,1,0)&lt;Date_End,B5282+IF(Tbl_Hourly_Gen[[#This Row],[Hour]]=24,1,0),0)</f>
        <v>45511</v>
      </c>
      <c r="C5283" s="29">
        <f>Tbl_Hourly_Gen[[#This Row],[Hour]]/24</f>
        <v>0.625</v>
      </c>
      <c r="D5283">
        <f>MONTH(Tbl_Hourly_Gen[[#This Row],[Date]])</f>
        <v>8</v>
      </c>
      <c r="E5283">
        <f>DAY(Tbl_Hourly_Gen[[#This Row],[Date]])</f>
        <v>7</v>
      </c>
      <c r="F5283">
        <v>15</v>
      </c>
      <c r="G5283">
        <f>WEEKDAY(Tbl_Hourly_Gen[[#This Row],[Date]])</f>
        <v>4</v>
      </c>
      <c r="H5283" s="7" t="s">
        <v>14</v>
      </c>
      <c r="I5283" s="5">
        <v>0</v>
      </c>
    </row>
    <row r="5284" spans="2:9">
      <c r="B5284" s="11">
        <f>IF(B5283+IF(Tbl_Hourly_Gen[[#This Row],[Hour]]=24,1,0)&lt;Date_End,B5283+IF(Tbl_Hourly_Gen[[#This Row],[Hour]]=24,1,0),0)</f>
        <v>45511</v>
      </c>
      <c r="C5284" s="29">
        <f>Tbl_Hourly_Gen[[#This Row],[Hour]]/24</f>
        <v>0.66666666666666663</v>
      </c>
      <c r="D5284">
        <f>MONTH(Tbl_Hourly_Gen[[#This Row],[Date]])</f>
        <v>8</v>
      </c>
      <c r="E5284">
        <f>DAY(Tbl_Hourly_Gen[[#This Row],[Date]])</f>
        <v>7</v>
      </c>
      <c r="F5284">
        <v>16</v>
      </c>
      <c r="G5284">
        <f>WEEKDAY(Tbl_Hourly_Gen[[#This Row],[Date]])</f>
        <v>4</v>
      </c>
      <c r="H5284" s="7" t="s">
        <v>14</v>
      </c>
      <c r="I5284" s="5">
        <v>0</v>
      </c>
    </row>
    <row r="5285" spans="2:9">
      <c r="B5285" s="11">
        <f>IF(B5284+IF(Tbl_Hourly_Gen[[#This Row],[Hour]]=24,1,0)&lt;Date_End,B5284+IF(Tbl_Hourly_Gen[[#This Row],[Hour]]=24,1,0),0)</f>
        <v>45511</v>
      </c>
      <c r="C5285" s="29">
        <f>Tbl_Hourly_Gen[[#This Row],[Hour]]/24</f>
        <v>0.70833333333333337</v>
      </c>
      <c r="D5285">
        <f>MONTH(Tbl_Hourly_Gen[[#This Row],[Date]])</f>
        <v>8</v>
      </c>
      <c r="E5285">
        <f>DAY(Tbl_Hourly_Gen[[#This Row],[Date]])</f>
        <v>7</v>
      </c>
      <c r="F5285">
        <v>17</v>
      </c>
      <c r="G5285">
        <f>WEEKDAY(Tbl_Hourly_Gen[[#This Row],[Date]])</f>
        <v>4</v>
      </c>
      <c r="H5285" s="7" t="s">
        <v>14</v>
      </c>
      <c r="I5285" s="5">
        <v>0</v>
      </c>
    </row>
    <row r="5286" spans="2:9">
      <c r="B5286" s="11">
        <f>IF(B5285+IF(Tbl_Hourly_Gen[[#This Row],[Hour]]=24,1,0)&lt;Date_End,B5285+IF(Tbl_Hourly_Gen[[#This Row],[Hour]]=24,1,0),0)</f>
        <v>45511</v>
      </c>
      <c r="C5286" s="29">
        <f>Tbl_Hourly_Gen[[#This Row],[Hour]]/24</f>
        <v>0.75</v>
      </c>
      <c r="D5286">
        <f>MONTH(Tbl_Hourly_Gen[[#This Row],[Date]])</f>
        <v>8</v>
      </c>
      <c r="E5286">
        <f>DAY(Tbl_Hourly_Gen[[#This Row],[Date]])</f>
        <v>7</v>
      </c>
      <c r="F5286">
        <v>18</v>
      </c>
      <c r="G5286">
        <f>WEEKDAY(Tbl_Hourly_Gen[[#This Row],[Date]])</f>
        <v>4</v>
      </c>
      <c r="H5286" s="7" t="s">
        <v>14</v>
      </c>
      <c r="I5286" s="5">
        <v>0</v>
      </c>
    </row>
    <row r="5287" spans="2:9">
      <c r="B5287" s="11">
        <f>IF(B5286+IF(Tbl_Hourly_Gen[[#This Row],[Hour]]=24,1,0)&lt;Date_End,B5286+IF(Tbl_Hourly_Gen[[#This Row],[Hour]]=24,1,0),0)</f>
        <v>45511</v>
      </c>
      <c r="C5287" s="29">
        <f>Tbl_Hourly_Gen[[#This Row],[Hour]]/24</f>
        <v>0.79166666666666663</v>
      </c>
      <c r="D5287">
        <f>MONTH(Tbl_Hourly_Gen[[#This Row],[Date]])</f>
        <v>8</v>
      </c>
      <c r="E5287">
        <f>DAY(Tbl_Hourly_Gen[[#This Row],[Date]])</f>
        <v>7</v>
      </c>
      <c r="F5287">
        <v>19</v>
      </c>
      <c r="G5287">
        <f>WEEKDAY(Tbl_Hourly_Gen[[#This Row],[Date]])</f>
        <v>4</v>
      </c>
      <c r="H5287" s="7" t="s">
        <v>14</v>
      </c>
      <c r="I5287" s="5">
        <v>0</v>
      </c>
    </row>
    <row r="5288" spans="2:9">
      <c r="B5288" s="11">
        <f>IF(B5287+IF(Tbl_Hourly_Gen[[#This Row],[Hour]]=24,1,0)&lt;Date_End,B5287+IF(Tbl_Hourly_Gen[[#This Row],[Hour]]=24,1,0),0)</f>
        <v>45511</v>
      </c>
      <c r="C5288" s="29">
        <f>Tbl_Hourly_Gen[[#This Row],[Hour]]/24</f>
        <v>0.83333333333333337</v>
      </c>
      <c r="D5288">
        <f>MONTH(Tbl_Hourly_Gen[[#This Row],[Date]])</f>
        <v>8</v>
      </c>
      <c r="E5288">
        <f>DAY(Tbl_Hourly_Gen[[#This Row],[Date]])</f>
        <v>7</v>
      </c>
      <c r="F5288">
        <v>20</v>
      </c>
      <c r="G5288">
        <f>WEEKDAY(Tbl_Hourly_Gen[[#This Row],[Date]])</f>
        <v>4</v>
      </c>
      <c r="H5288" s="7" t="s">
        <v>14</v>
      </c>
      <c r="I5288" s="5">
        <v>0</v>
      </c>
    </row>
    <row r="5289" spans="2:9">
      <c r="B5289" s="11">
        <f>IF(B5288+IF(Tbl_Hourly_Gen[[#This Row],[Hour]]=24,1,0)&lt;Date_End,B5288+IF(Tbl_Hourly_Gen[[#This Row],[Hour]]=24,1,0),0)</f>
        <v>45511</v>
      </c>
      <c r="C5289" s="29">
        <f>Tbl_Hourly_Gen[[#This Row],[Hour]]/24</f>
        <v>0.875</v>
      </c>
      <c r="D5289">
        <f>MONTH(Tbl_Hourly_Gen[[#This Row],[Date]])</f>
        <v>8</v>
      </c>
      <c r="E5289">
        <f>DAY(Tbl_Hourly_Gen[[#This Row],[Date]])</f>
        <v>7</v>
      </c>
      <c r="F5289">
        <v>21</v>
      </c>
      <c r="G5289">
        <f>WEEKDAY(Tbl_Hourly_Gen[[#This Row],[Date]])</f>
        <v>4</v>
      </c>
      <c r="H5289" s="7" t="s">
        <v>14</v>
      </c>
      <c r="I5289" s="5">
        <v>0</v>
      </c>
    </row>
    <row r="5290" spans="2:9">
      <c r="B5290" s="11">
        <f>IF(B5289+IF(Tbl_Hourly_Gen[[#This Row],[Hour]]=24,1,0)&lt;Date_End,B5289+IF(Tbl_Hourly_Gen[[#This Row],[Hour]]=24,1,0),0)</f>
        <v>45511</v>
      </c>
      <c r="C5290" s="29">
        <f>Tbl_Hourly_Gen[[#This Row],[Hour]]/24</f>
        <v>0.91666666666666663</v>
      </c>
      <c r="D5290">
        <f>MONTH(Tbl_Hourly_Gen[[#This Row],[Date]])</f>
        <v>8</v>
      </c>
      <c r="E5290">
        <f>DAY(Tbl_Hourly_Gen[[#This Row],[Date]])</f>
        <v>7</v>
      </c>
      <c r="F5290">
        <v>22</v>
      </c>
      <c r="G5290">
        <f>WEEKDAY(Tbl_Hourly_Gen[[#This Row],[Date]])</f>
        <v>4</v>
      </c>
      <c r="H5290" s="7" t="s">
        <v>14</v>
      </c>
      <c r="I5290" s="5">
        <v>0</v>
      </c>
    </row>
    <row r="5291" spans="2:9">
      <c r="B5291" s="11">
        <f>IF(B5290+IF(Tbl_Hourly_Gen[[#This Row],[Hour]]=24,1,0)&lt;Date_End,B5290+IF(Tbl_Hourly_Gen[[#This Row],[Hour]]=24,1,0),0)</f>
        <v>45511</v>
      </c>
      <c r="C5291" s="29">
        <f>Tbl_Hourly_Gen[[#This Row],[Hour]]/24</f>
        <v>0.95833333333333337</v>
      </c>
      <c r="D5291">
        <f>MONTH(Tbl_Hourly_Gen[[#This Row],[Date]])</f>
        <v>8</v>
      </c>
      <c r="E5291">
        <f>DAY(Tbl_Hourly_Gen[[#This Row],[Date]])</f>
        <v>7</v>
      </c>
      <c r="F5291">
        <v>23</v>
      </c>
      <c r="G5291">
        <f>WEEKDAY(Tbl_Hourly_Gen[[#This Row],[Date]])</f>
        <v>4</v>
      </c>
      <c r="H5291" s="7" t="s">
        <v>14</v>
      </c>
      <c r="I5291" s="5">
        <v>0</v>
      </c>
    </row>
    <row r="5292" spans="2:9">
      <c r="B5292" s="11">
        <f>IF(B5291+IF(Tbl_Hourly_Gen[[#This Row],[Hour]]=24,1,0)&lt;Date_End,B5291+IF(Tbl_Hourly_Gen[[#This Row],[Hour]]=24,1,0),0)</f>
        <v>45512</v>
      </c>
      <c r="C5292" s="29">
        <f>Tbl_Hourly_Gen[[#This Row],[Hour]]/24</f>
        <v>1</v>
      </c>
      <c r="D5292">
        <f>MONTH(Tbl_Hourly_Gen[[#This Row],[Date]])</f>
        <v>8</v>
      </c>
      <c r="E5292">
        <f>DAY(Tbl_Hourly_Gen[[#This Row],[Date]])</f>
        <v>8</v>
      </c>
      <c r="F5292">
        <v>24</v>
      </c>
      <c r="G5292">
        <f>WEEKDAY(Tbl_Hourly_Gen[[#This Row],[Date]])</f>
        <v>5</v>
      </c>
      <c r="H5292" s="7" t="s">
        <v>14</v>
      </c>
      <c r="I5292" s="5">
        <v>0</v>
      </c>
    </row>
    <row r="5293" spans="2:9">
      <c r="B5293" s="11">
        <f>IF(B5292+IF(Tbl_Hourly_Gen[[#This Row],[Hour]]=24,1,0)&lt;Date_End,B5292+IF(Tbl_Hourly_Gen[[#This Row],[Hour]]=24,1,0),0)</f>
        <v>45512</v>
      </c>
      <c r="C5293" s="29">
        <f>Tbl_Hourly_Gen[[#This Row],[Hour]]/24</f>
        <v>4.1666666666666664E-2</v>
      </c>
      <c r="D5293">
        <f>MONTH(Tbl_Hourly_Gen[[#This Row],[Date]])</f>
        <v>8</v>
      </c>
      <c r="E5293">
        <f>DAY(Tbl_Hourly_Gen[[#This Row],[Date]])</f>
        <v>8</v>
      </c>
      <c r="F5293">
        <v>1</v>
      </c>
      <c r="G5293">
        <f>WEEKDAY(Tbl_Hourly_Gen[[#This Row],[Date]])</f>
        <v>5</v>
      </c>
      <c r="H5293" s="7" t="s">
        <v>14</v>
      </c>
      <c r="I5293" s="5">
        <v>0</v>
      </c>
    </row>
    <row r="5294" spans="2:9">
      <c r="B5294" s="11">
        <f>IF(B5293+IF(Tbl_Hourly_Gen[[#This Row],[Hour]]=24,1,0)&lt;Date_End,B5293+IF(Tbl_Hourly_Gen[[#This Row],[Hour]]=24,1,0),0)</f>
        <v>45512</v>
      </c>
      <c r="C5294" s="29">
        <f>Tbl_Hourly_Gen[[#This Row],[Hour]]/24</f>
        <v>8.3333333333333329E-2</v>
      </c>
      <c r="D5294">
        <f>MONTH(Tbl_Hourly_Gen[[#This Row],[Date]])</f>
        <v>8</v>
      </c>
      <c r="E5294">
        <f>DAY(Tbl_Hourly_Gen[[#This Row],[Date]])</f>
        <v>8</v>
      </c>
      <c r="F5294">
        <v>2</v>
      </c>
      <c r="G5294">
        <f>WEEKDAY(Tbl_Hourly_Gen[[#This Row],[Date]])</f>
        <v>5</v>
      </c>
      <c r="H5294" s="7" t="s">
        <v>14</v>
      </c>
      <c r="I5294" s="5">
        <v>0</v>
      </c>
    </row>
    <row r="5295" spans="2:9">
      <c r="B5295" s="11">
        <f>IF(B5294+IF(Tbl_Hourly_Gen[[#This Row],[Hour]]=24,1,0)&lt;Date_End,B5294+IF(Tbl_Hourly_Gen[[#This Row],[Hour]]=24,1,0),0)</f>
        <v>45512</v>
      </c>
      <c r="C5295" s="29">
        <f>Tbl_Hourly_Gen[[#This Row],[Hour]]/24</f>
        <v>0.125</v>
      </c>
      <c r="D5295">
        <f>MONTH(Tbl_Hourly_Gen[[#This Row],[Date]])</f>
        <v>8</v>
      </c>
      <c r="E5295">
        <f>DAY(Tbl_Hourly_Gen[[#This Row],[Date]])</f>
        <v>8</v>
      </c>
      <c r="F5295">
        <v>3</v>
      </c>
      <c r="G5295">
        <f>WEEKDAY(Tbl_Hourly_Gen[[#This Row],[Date]])</f>
        <v>5</v>
      </c>
      <c r="H5295" s="7" t="s">
        <v>14</v>
      </c>
      <c r="I5295" s="5">
        <v>0</v>
      </c>
    </row>
    <row r="5296" spans="2:9">
      <c r="B5296" s="11">
        <f>IF(B5295+IF(Tbl_Hourly_Gen[[#This Row],[Hour]]=24,1,0)&lt;Date_End,B5295+IF(Tbl_Hourly_Gen[[#This Row],[Hour]]=24,1,0),0)</f>
        <v>45512</v>
      </c>
      <c r="C5296" s="29">
        <f>Tbl_Hourly_Gen[[#This Row],[Hour]]/24</f>
        <v>0.16666666666666666</v>
      </c>
      <c r="D5296">
        <f>MONTH(Tbl_Hourly_Gen[[#This Row],[Date]])</f>
        <v>8</v>
      </c>
      <c r="E5296">
        <f>DAY(Tbl_Hourly_Gen[[#This Row],[Date]])</f>
        <v>8</v>
      </c>
      <c r="F5296">
        <v>4</v>
      </c>
      <c r="G5296">
        <f>WEEKDAY(Tbl_Hourly_Gen[[#This Row],[Date]])</f>
        <v>5</v>
      </c>
      <c r="H5296" s="7" t="s">
        <v>14</v>
      </c>
      <c r="I5296" s="5">
        <v>0</v>
      </c>
    </row>
    <row r="5297" spans="2:9">
      <c r="B5297" s="11">
        <f>IF(B5296+IF(Tbl_Hourly_Gen[[#This Row],[Hour]]=24,1,0)&lt;Date_End,B5296+IF(Tbl_Hourly_Gen[[#This Row],[Hour]]=24,1,0),0)</f>
        <v>45512</v>
      </c>
      <c r="C5297" s="29">
        <f>Tbl_Hourly_Gen[[#This Row],[Hour]]/24</f>
        <v>0.20833333333333334</v>
      </c>
      <c r="D5297">
        <f>MONTH(Tbl_Hourly_Gen[[#This Row],[Date]])</f>
        <v>8</v>
      </c>
      <c r="E5297">
        <f>DAY(Tbl_Hourly_Gen[[#This Row],[Date]])</f>
        <v>8</v>
      </c>
      <c r="F5297">
        <v>5</v>
      </c>
      <c r="G5297">
        <f>WEEKDAY(Tbl_Hourly_Gen[[#This Row],[Date]])</f>
        <v>5</v>
      </c>
      <c r="H5297" s="7" t="s">
        <v>14</v>
      </c>
      <c r="I5297" s="5">
        <v>0</v>
      </c>
    </row>
    <row r="5298" spans="2:9">
      <c r="B5298" s="11">
        <f>IF(B5297+IF(Tbl_Hourly_Gen[[#This Row],[Hour]]=24,1,0)&lt;Date_End,B5297+IF(Tbl_Hourly_Gen[[#This Row],[Hour]]=24,1,0),0)</f>
        <v>45512</v>
      </c>
      <c r="C5298" s="29">
        <f>Tbl_Hourly_Gen[[#This Row],[Hour]]/24</f>
        <v>0.25</v>
      </c>
      <c r="D5298">
        <f>MONTH(Tbl_Hourly_Gen[[#This Row],[Date]])</f>
        <v>8</v>
      </c>
      <c r="E5298">
        <f>DAY(Tbl_Hourly_Gen[[#This Row],[Date]])</f>
        <v>8</v>
      </c>
      <c r="F5298">
        <v>6</v>
      </c>
      <c r="G5298">
        <f>WEEKDAY(Tbl_Hourly_Gen[[#This Row],[Date]])</f>
        <v>5</v>
      </c>
      <c r="H5298" s="7" t="s">
        <v>14</v>
      </c>
      <c r="I5298" s="5">
        <v>0</v>
      </c>
    </row>
    <row r="5299" spans="2:9">
      <c r="B5299" s="11">
        <f>IF(B5298+IF(Tbl_Hourly_Gen[[#This Row],[Hour]]=24,1,0)&lt;Date_End,B5298+IF(Tbl_Hourly_Gen[[#This Row],[Hour]]=24,1,0),0)</f>
        <v>45512</v>
      </c>
      <c r="C5299" s="29">
        <f>Tbl_Hourly_Gen[[#This Row],[Hour]]/24</f>
        <v>0.29166666666666669</v>
      </c>
      <c r="D5299">
        <f>MONTH(Tbl_Hourly_Gen[[#This Row],[Date]])</f>
        <v>8</v>
      </c>
      <c r="E5299">
        <f>DAY(Tbl_Hourly_Gen[[#This Row],[Date]])</f>
        <v>8</v>
      </c>
      <c r="F5299">
        <v>7</v>
      </c>
      <c r="G5299">
        <f>WEEKDAY(Tbl_Hourly_Gen[[#This Row],[Date]])</f>
        <v>5</v>
      </c>
      <c r="H5299" s="7" t="s">
        <v>14</v>
      </c>
      <c r="I5299" s="5">
        <v>0</v>
      </c>
    </row>
    <row r="5300" spans="2:9">
      <c r="B5300" s="11">
        <f>IF(B5299+IF(Tbl_Hourly_Gen[[#This Row],[Hour]]=24,1,0)&lt;Date_End,B5299+IF(Tbl_Hourly_Gen[[#This Row],[Hour]]=24,1,0),0)</f>
        <v>45512</v>
      </c>
      <c r="C5300" s="29">
        <f>Tbl_Hourly_Gen[[#This Row],[Hour]]/24</f>
        <v>0.33333333333333331</v>
      </c>
      <c r="D5300">
        <f>MONTH(Tbl_Hourly_Gen[[#This Row],[Date]])</f>
        <v>8</v>
      </c>
      <c r="E5300">
        <f>DAY(Tbl_Hourly_Gen[[#This Row],[Date]])</f>
        <v>8</v>
      </c>
      <c r="F5300">
        <v>8</v>
      </c>
      <c r="G5300">
        <f>WEEKDAY(Tbl_Hourly_Gen[[#This Row],[Date]])</f>
        <v>5</v>
      </c>
      <c r="H5300" s="7" t="s">
        <v>14</v>
      </c>
      <c r="I5300" s="5">
        <v>0</v>
      </c>
    </row>
    <row r="5301" spans="2:9">
      <c r="B5301" s="11">
        <f>IF(B5300+IF(Tbl_Hourly_Gen[[#This Row],[Hour]]=24,1,0)&lt;Date_End,B5300+IF(Tbl_Hourly_Gen[[#This Row],[Hour]]=24,1,0),0)</f>
        <v>45512</v>
      </c>
      <c r="C5301" s="29">
        <f>Tbl_Hourly_Gen[[#This Row],[Hour]]/24</f>
        <v>0.375</v>
      </c>
      <c r="D5301">
        <f>MONTH(Tbl_Hourly_Gen[[#This Row],[Date]])</f>
        <v>8</v>
      </c>
      <c r="E5301">
        <f>DAY(Tbl_Hourly_Gen[[#This Row],[Date]])</f>
        <v>8</v>
      </c>
      <c r="F5301">
        <v>9</v>
      </c>
      <c r="G5301">
        <f>WEEKDAY(Tbl_Hourly_Gen[[#This Row],[Date]])</f>
        <v>5</v>
      </c>
      <c r="H5301" s="7" t="s">
        <v>14</v>
      </c>
      <c r="I5301" s="5">
        <v>0</v>
      </c>
    </row>
    <row r="5302" spans="2:9">
      <c r="B5302" s="11">
        <f>IF(B5301+IF(Tbl_Hourly_Gen[[#This Row],[Hour]]=24,1,0)&lt;Date_End,B5301+IF(Tbl_Hourly_Gen[[#This Row],[Hour]]=24,1,0),0)</f>
        <v>45512</v>
      </c>
      <c r="C5302" s="29">
        <f>Tbl_Hourly_Gen[[#This Row],[Hour]]/24</f>
        <v>0.41666666666666669</v>
      </c>
      <c r="D5302">
        <f>MONTH(Tbl_Hourly_Gen[[#This Row],[Date]])</f>
        <v>8</v>
      </c>
      <c r="E5302">
        <f>DAY(Tbl_Hourly_Gen[[#This Row],[Date]])</f>
        <v>8</v>
      </c>
      <c r="F5302">
        <v>10</v>
      </c>
      <c r="G5302">
        <f>WEEKDAY(Tbl_Hourly_Gen[[#This Row],[Date]])</f>
        <v>5</v>
      </c>
      <c r="H5302" s="7" t="s">
        <v>14</v>
      </c>
      <c r="I5302" s="5">
        <v>0</v>
      </c>
    </row>
    <row r="5303" spans="2:9">
      <c r="B5303" s="11">
        <f>IF(B5302+IF(Tbl_Hourly_Gen[[#This Row],[Hour]]=24,1,0)&lt;Date_End,B5302+IF(Tbl_Hourly_Gen[[#This Row],[Hour]]=24,1,0),0)</f>
        <v>45512</v>
      </c>
      <c r="C5303" s="29">
        <f>Tbl_Hourly_Gen[[#This Row],[Hour]]/24</f>
        <v>0.45833333333333331</v>
      </c>
      <c r="D5303">
        <f>MONTH(Tbl_Hourly_Gen[[#This Row],[Date]])</f>
        <v>8</v>
      </c>
      <c r="E5303">
        <f>DAY(Tbl_Hourly_Gen[[#This Row],[Date]])</f>
        <v>8</v>
      </c>
      <c r="F5303">
        <v>11</v>
      </c>
      <c r="G5303">
        <f>WEEKDAY(Tbl_Hourly_Gen[[#This Row],[Date]])</f>
        <v>5</v>
      </c>
      <c r="H5303" s="7" t="s">
        <v>14</v>
      </c>
      <c r="I5303" s="5">
        <v>0</v>
      </c>
    </row>
    <row r="5304" spans="2:9">
      <c r="B5304" s="11">
        <f>IF(B5303+IF(Tbl_Hourly_Gen[[#This Row],[Hour]]=24,1,0)&lt;Date_End,B5303+IF(Tbl_Hourly_Gen[[#This Row],[Hour]]=24,1,0),0)</f>
        <v>45512</v>
      </c>
      <c r="C5304" s="29">
        <f>Tbl_Hourly_Gen[[#This Row],[Hour]]/24</f>
        <v>0.5</v>
      </c>
      <c r="D5304">
        <f>MONTH(Tbl_Hourly_Gen[[#This Row],[Date]])</f>
        <v>8</v>
      </c>
      <c r="E5304">
        <f>DAY(Tbl_Hourly_Gen[[#This Row],[Date]])</f>
        <v>8</v>
      </c>
      <c r="F5304">
        <v>12</v>
      </c>
      <c r="G5304">
        <f>WEEKDAY(Tbl_Hourly_Gen[[#This Row],[Date]])</f>
        <v>5</v>
      </c>
      <c r="H5304" s="7" t="s">
        <v>14</v>
      </c>
      <c r="I5304" s="5">
        <v>0</v>
      </c>
    </row>
    <row r="5305" spans="2:9">
      <c r="B5305" s="11">
        <f>IF(B5304+IF(Tbl_Hourly_Gen[[#This Row],[Hour]]=24,1,0)&lt;Date_End,B5304+IF(Tbl_Hourly_Gen[[#This Row],[Hour]]=24,1,0),0)</f>
        <v>45512</v>
      </c>
      <c r="C5305" s="29">
        <f>Tbl_Hourly_Gen[[#This Row],[Hour]]/24</f>
        <v>0.54166666666666663</v>
      </c>
      <c r="D5305">
        <f>MONTH(Tbl_Hourly_Gen[[#This Row],[Date]])</f>
        <v>8</v>
      </c>
      <c r="E5305">
        <f>DAY(Tbl_Hourly_Gen[[#This Row],[Date]])</f>
        <v>8</v>
      </c>
      <c r="F5305">
        <v>13</v>
      </c>
      <c r="G5305">
        <f>WEEKDAY(Tbl_Hourly_Gen[[#This Row],[Date]])</f>
        <v>5</v>
      </c>
      <c r="H5305" s="7" t="s">
        <v>14</v>
      </c>
      <c r="I5305" s="5">
        <v>0</v>
      </c>
    </row>
    <row r="5306" spans="2:9">
      <c r="B5306" s="11">
        <f>IF(B5305+IF(Tbl_Hourly_Gen[[#This Row],[Hour]]=24,1,0)&lt;Date_End,B5305+IF(Tbl_Hourly_Gen[[#This Row],[Hour]]=24,1,0),0)</f>
        <v>45512</v>
      </c>
      <c r="C5306" s="29">
        <f>Tbl_Hourly_Gen[[#This Row],[Hour]]/24</f>
        <v>0.58333333333333337</v>
      </c>
      <c r="D5306">
        <f>MONTH(Tbl_Hourly_Gen[[#This Row],[Date]])</f>
        <v>8</v>
      </c>
      <c r="E5306">
        <f>DAY(Tbl_Hourly_Gen[[#This Row],[Date]])</f>
        <v>8</v>
      </c>
      <c r="F5306">
        <v>14</v>
      </c>
      <c r="G5306">
        <f>WEEKDAY(Tbl_Hourly_Gen[[#This Row],[Date]])</f>
        <v>5</v>
      </c>
      <c r="H5306" s="7" t="s">
        <v>14</v>
      </c>
      <c r="I5306" s="5">
        <v>0</v>
      </c>
    </row>
    <row r="5307" spans="2:9">
      <c r="B5307" s="11">
        <f>IF(B5306+IF(Tbl_Hourly_Gen[[#This Row],[Hour]]=24,1,0)&lt;Date_End,B5306+IF(Tbl_Hourly_Gen[[#This Row],[Hour]]=24,1,0),0)</f>
        <v>45512</v>
      </c>
      <c r="C5307" s="29">
        <f>Tbl_Hourly_Gen[[#This Row],[Hour]]/24</f>
        <v>0.625</v>
      </c>
      <c r="D5307">
        <f>MONTH(Tbl_Hourly_Gen[[#This Row],[Date]])</f>
        <v>8</v>
      </c>
      <c r="E5307">
        <f>DAY(Tbl_Hourly_Gen[[#This Row],[Date]])</f>
        <v>8</v>
      </c>
      <c r="F5307">
        <v>15</v>
      </c>
      <c r="G5307">
        <f>WEEKDAY(Tbl_Hourly_Gen[[#This Row],[Date]])</f>
        <v>5</v>
      </c>
      <c r="H5307" s="7" t="s">
        <v>14</v>
      </c>
      <c r="I5307" s="5">
        <v>0</v>
      </c>
    </row>
    <row r="5308" spans="2:9">
      <c r="B5308" s="11">
        <f>IF(B5307+IF(Tbl_Hourly_Gen[[#This Row],[Hour]]=24,1,0)&lt;Date_End,B5307+IF(Tbl_Hourly_Gen[[#This Row],[Hour]]=24,1,0),0)</f>
        <v>45512</v>
      </c>
      <c r="C5308" s="29">
        <f>Tbl_Hourly_Gen[[#This Row],[Hour]]/24</f>
        <v>0.66666666666666663</v>
      </c>
      <c r="D5308">
        <f>MONTH(Tbl_Hourly_Gen[[#This Row],[Date]])</f>
        <v>8</v>
      </c>
      <c r="E5308">
        <f>DAY(Tbl_Hourly_Gen[[#This Row],[Date]])</f>
        <v>8</v>
      </c>
      <c r="F5308">
        <v>16</v>
      </c>
      <c r="G5308">
        <f>WEEKDAY(Tbl_Hourly_Gen[[#This Row],[Date]])</f>
        <v>5</v>
      </c>
      <c r="H5308" s="7" t="s">
        <v>14</v>
      </c>
      <c r="I5308" s="5">
        <v>0</v>
      </c>
    </row>
    <row r="5309" spans="2:9">
      <c r="B5309" s="11">
        <f>IF(B5308+IF(Tbl_Hourly_Gen[[#This Row],[Hour]]=24,1,0)&lt;Date_End,B5308+IF(Tbl_Hourly_Gen[[#This Row],[Hour]]=24,1,0),0)</f>
        <v>45512</v>
      </c>
      <c r="C5309" s="29">
        <f>Tbl_Hourly_Gen[[#This Row],[Hour]]/24</f>
        <v>0.70833333333333337</v>
      </c>
      <c r="D5309">
        <f>MONTH(Tbl_Hourly_Gen[[#This Row],[Date]])</f>
        <v>8</v>
      </c>
      <c r="E5309">
        <f>DAY(Tbl_Hourly_Gen[[#This Row],[Date]])</f>
        <v>8</v>
      </c>
      <c r="F5309">
        <v>17</v>
      </c>
      <c r="G5309">
        <f>WEEKDAY(Tbl_Hourly_Gen[[#This Row],[Date]])</f>
        <v>5</v>
      </c>
      <c r="H5309" s="7" t="s">
        <v>14</v>
      </c>
      <c r="I5309" s="5">
        <v>0</v>
      </c>
    </row>
    <row r="5310" spans="2:9">
      <c r="B5310" s="11">
        <f>IF(B5309+IF(Tbl_Hourly_Gen[[#This Row],[Hour]]=24,1,0)&lt;Date_End,B5309+IF(Tbl_Hourly_Gen[[#This Row],[Hour]]=24,1,0),0)</f>
        <v>45512</v>
      </c>
      <c r="C5310" s="29">
        <f>Tbl_Hourly_Gen[[#This Row],[Hour]]/24</f>
        <v>0.75</v>
      </c>
      <c r="D5310">
        <f>MONTH(Tbl_Hourly_Gen[[#This Row],[Date]])</f>
        <v>8</v>
      </c>
      <c r="E5310">
        <f>DAY(Tbl_Hourly_Gen[[#This Row],[Date]])</f>
        <v>8</v>
      </c>
      <c r="F5310">
        <v>18</v>
      </c>
      <c r="G5310">
        <f>WEEKDAY(Tbl_Hourly_Gen[[#This Row],[Date]])</f>
        <v>5</v>
      </c>
      <c r="H5310" s="7" t="s">
        <v>14</v>
      </c>
      <c r="I5310" s="5">
        <v>0</v>
      </c>
    </row>
    <row r="5311" spans="2:9">
      <c r="B5311" s="11">
        <f>IF(B5310+IF(Tbl_Hourly_Gen[[#This Row],[Hour]]=24,1,0)&lt;Date_End,B5310+IF(Tbl_Hourly_Gen[[#This Row],[Hour]]=24,1,0),0)</f>
        <v>45512</v>
      </c>
      <c r="C5311" s="29">
        <f>Tbl_Hourly_Gen[[#This Row],[Hour]]/24</f>
        <v>0.79166666666666663</v>
      </c>
      <c r="D5311">
        <f>MONTH(Tbl_Hourly_Gen[[#This Row],[Date]])</f>
        <v>8</v>
      </c>
      <c r="E5311">
        <f>DAY(Tbl_Hourly_Gen[[#This Row],[Date]])</f>
        <v>8</v>
      </c>
      <c r="F5311">
        <v>19</v>
      </c>
      <c r="G5311">
        <f>WEEKDAY(Tbl_Hourly_Gen[[#This Row],[Date]])</f>
        <v>5</v>
      </c>
      <c r="H5311" s="7" t="s">
        <v>14</v>
      </c>
      <c r="I5311" s="5">
        <v>0</v>
      </c>
    </row>
    <row r="5312" spans="2:9">
      <c r="B5312" s="11">
        <f>IF(B5311+IF(Tbl_Hourly_Gen[[#This Row],[Hour]]=24,1,0)&lt;Date_End,B5311+IF(Tbl_Hourly_Gen[[#This Row],[Hour]]=24,1,0),0)</f>
        <v>45512</v>
      </c>
      <c r="C5312" s="29">
        <f>Tbl_Hourly_Gen[[#This Row],[Hour]]/24</f>
        <v>0.83333333333333337</v>
      </c>
      <c r="D5312">
        <f>MONTH(Tbl_Hourly_Gen[[#This Row],[Date]])</f>
        <v>8</v>
      </c>
      <c r="E5312">
        <f>DAY(Tbl_Hourly_Gen[[#This Row],[Date]])</f>
        <v>8</v>
      </c>
      <c r="F5312">
        <v>20</v>
      </c>
      <c r="G5312">
        <f>WEEKDAY(Tbl_Hourly_Gen[[#This Row],[Date]])</f>
        <v>5</v>
      </c>
      <c r="H5312" s="7" t="s">
        <v>14</v>
      </c>
      <c r="I5312" s="5">
        <v>0</v>
      </c>
    </row>
    <row r="5313" spans="2:9">
      <c r="B5313" s="11">
        <f>IF(B5312+IF(Tbl_Hourly_Gen[[#This Row],[Hour]]=24,1,0)&lt;Date_End,B5312+IF(Tbl_Hourly_Gen[[#This Row],[Hour]]=24,1,0),0)</f>
        <v>45512</v>
      </c>
      <c r="C5313" s="29">
        <f>Tbl_Hourly_Gen[[#This Row],[Hour]]/24</f>
        <v>0.875</v>
      </c>
      <c r="D5313">
        <f>MONTH(Tbl_Hourly_Gen[[#This Row],[Date]])</f>
        <v>8</v>
      </c>
      <c r="E5313">
        <f>DAY(Tbl_Hourly_Gen[[#This Row],[Date]])</f>
        <v>8</v>
      </c>
      <c r="F5313">
        <v>21</v>
      </c>
      <c r="G5313">
        <f>WEEKDAY(Tbl_Hourly_Gen[[#This Row],[Date]])</f>
        <v>5</v>
      </c>
      <c r="H5313" s="7" t="s">
        <v>14</v>
      </c>
      <c r="I5313" s="5">
        <v>0</v>
      </c>
    </row>
    <row r="5314" spans="2:9">
      <c r="B5314" s="11">
        <f>IF(B5313+IF(Tbl_Hourly_Gen[[#This Row],[Hour]]=24,1,0)&lt;Date_End,B5313+IF(Tbl_Hourly_Gen[[#This Row],[Hour]]=24,1,0),0)</f>
        <v>45512</v>
      </c>
      <c r="C5314" s="29">
        <f>Tbl_Hourly_Gen[[#This Row],[Hour]]/24</f>
        <v>0.91666666666666663</v>
      </c>
      <c r="D5314">
        <f>MONTH(Tbl_Hourly_Gen[[#This Row],[Date]])</f>
        <v>8</v>
      </c>
      <c r="E5314">
        <f>DAY(Tbl_Hourly_Gen[[#This Row],[Date]])</f>
        <v>8</v>
      </c>
      <c r="F5314">
        <v>22</v>
      </c>
      <c r="G5314">
        <f>WEEKDAY(Tbl_Hourly_Gen[[#This Row],[Date]])</f>
        <v>5</v>
      </c>
      <c r="H5314" s="7" t="s">
        <v>14</v>
      </c>
      <c r="I5314" s="5">
        <v>0</v>
      </c>
    </row>
    <row r="5315" spans="2:9">
      <c r="B5315" s="11">
        <f>IF(B5314+IF(Tbl_Hourly_Gen[[#This Row],[Hour]]=24,1,0)&lt;Date_End,B5314+IF(Tbl_Hourly_Gen[[#This Row],[Hour]]=24,1,0),0)</f>
        <v>45512</v>
      </c>
      <c r="C5315" s="29">
        <f>Tbl_Hourly_Gen[[#This Row],[Hour]]/24</f>
        <v>0.95833333333333337</v>
      </c>
      <c r="D5315">
        <f>MONTH(Tbl_Hourly_Gen[[#This Row],[Date]])</f>
        <v>8</v>
      </c>
      <c r="E5315">
        <f>DAY(Tbl_Hourly_Gen[[#This Row],[Date]])</f>
        <v>8</v>
      </c>
      <c r="F5315">
        <v>23</v>
      </c>
      <c r="G5315">
        <f>WEEKDAY(Tbl_Hourly_Gen[[#This Row],[Date]])</f>
        <v>5</v>
      </c>
      <c r="H5315" s="7" t="s">
        <v>14</v>
      </c>
      <c r="I5315" s="5">
        <v>0</v>
      </c>
    </row>
    <row r="5316" spans="2:9">
      <c r="B5316" s="11">
        <f>IF(B5315+IF(Tbl_Hourly_Gen[[#This Row],[Hour]]=24,1,0)&lt;Date_End,B5315+IF(Tbl_Hourly_Gen[[#This Row],[Hour]]=24,1,0),0)</f>
        <v>45513</v>
      </c>
      <c r="C5316" s="29">
        <f>Tbl_Hourly_Gen[[#This Row],[Hour]]/24</f>
        <v>1</v>
      </c>
      <c r="D5316">
        <f>MONTH(Tbl_Hourly_Gen[[#This Row],[Date]])</f>
        <v>8</v>
      </c>
      <c r="E5316">
        <f>DAY(Tbl_Hourly_Gen[[#This Row],[Date]])</f>
        <v>9</v>
      </c>
      <c r="F5316">
        <v>24</v>
      </c>
      <c r="G5316">
        <f>WEEKDAY(Tbl_Hourly_Gen[[#This Row],[Date]])</f>
        <v>6</v>
      </c>
      <c r="H5316" s="7" t="s">
        <v>14</v>
      </c>
      <c r="I5316" s="5">
        <v>0</v>
      </c>
    </row>
    <row r="5317" spans="2:9">
      <c r="B5317" s="11">
        <f>IF(B5316+IF(Tbl_Hourly_Gen[[#This Row],[Hour]]=24,1,0)&lt;Date_End,B5316+IF(Tbl_Hourly_Gen[[#This Row],[Hour]]=24,1,0),0)</f>
        <v>45513</v>
      </c>
      <c r="C5317" s="29">
        <f>Tbl_Hourly_Gen[[#This Row],[Hour]]/24</f>
        <v>4.1666666666666664E-2</v>
      </c>
      <c r="D5317">
        <f>MONTH(Tbl_Hourly_Gen[[#This Row],[Date]])</f>
        <v>8</v>
      </c>
      <c r="E5317">
        <f>DAY(Tbl_Hourly_Gen[[#This Row],[Date]])</f>
        <v>9</v>
      </c>
      <c r="F5317">
        <v>1</v>
      </c>
      <c r="G5317">
        <f>WEEKDAY(Tbl_Hourly_Gen[[#This Row],[Date]])</f>
        <v>6</v>
      </c>
      <c r="H5317" s="7" t="s">
        <v>14</v>
      </c>
      <c r="I5317" s="5">
        <v>0</v>
      </c>
    </row>
    <row r="5318" spans="2:9">
      <c r="B5318" s="11">
        <f>IF(B5317+IF(Tbl_Hourly_Gen[[#This Row],[Hour]]=24,1,0)&lt;Date_End,B5317+IF(Tbl_Hourly_Gen[[#This Row],[Hour]]=24,1,0),0)</f>
        <v>45513</v>
      </c>
      <c r="C5318" s="29">
        <f>Tbl_Hourly_Gen[[#This Row],[Hour]]/24</f>
        <v>8.3333333333333329E-2</v>
      </c>
      <c r="D5318">
        <f>MONTH(Tbl_Hourly_Gen[[#This Row],[Date]])</f>
        <v>8</v>
      </c>
      <c r="E5318">
        <f>DAY(Tbl_Hourly_Gen[[#This Row],[Date]])</f>
        <v>9</v>
      </c>
      <c r="F5318">
        <v>2</v>
      </c>
      <c r="G5318">
        <f>WEEKDAY(Tbl_Hourly_Gen[[#This Row],[Date]])</f>
        <v>6</v>
      </c>
      <c r="H5318" s="7" t="s">
        <v>14</v>
      </c>
      <c r="I5318" s="5">
        <v>0</v>
      </c>
    </row>
    <row r="5319" spans="2:9">
      <c r="B5319" s="11">
        <f>IF(B5318+IF(Tbl_Hourly_Gen[[#This Row],[Hour]]=24,1,0)&lt;Date_End,B5318+IF(Tbl_Hourly_Gen[[#This Row],[Hour]]=24,1,0),0)</f>
        <v>45513</v>
      </c>
      <c r="C5319" s="29">
        <f>Tbl_Hourly_Gen[[#This Row],[Hour]]/24</f>
        <v>0.125</v>
      </c>
      <c r="D5319">
        <f>MONTH(Tbl_Hourly_Gen[[#This Row],[Date]])</f>
        <v>8</v>
      </c>
      <c r="E5319">
        <f>DAY(Tbl_Hourly_Gen[[#This Row],[Date]])</f>
        <v>9</v>
      </c>
      <c r="F5319">
        <v>3</v>
      </c>
      <c r="G5319">
        <f>WEEKDAY(Tbl_Hourly_Gen[[#This Row],[Date]])</f>
        <v>6</v>
      </c>
      <c r="H5319" s="7" t="s">
        <v>14</v>
      </c>
      <c r="I5319" s="5">
        <v>0</v>
      </c>
    </row>
    <row r="5320" spans="2:9">
      <c r="B5320" s="11">
        <f>IF(B5319+IF(Tbl_Hourly_Gen[[#This Row],[Hour]]=24,1,0)&lt;Date_End,B5319+IF(Tbl_Hourly_Gen[[#This Row],[Hour]]=24,1,0),0)</f>
        <v>45513</v>
      </c>
      <c r="C5320" s="29">
        <f>Tbl_Hourly_Gen[[#This Row],[Hour]]/24</f>
        <v>0.16666666666666666</v>
      </c>
      <c r="D5320">
        <f>MONTH(Tbl_Hourly_Gen[[#This Row],[Date]])</f>
        <v>8</v>
      </c>
      <c r="E5320">
        <f>DAY(Tbl_Hourly_Gen[[#This Row],[Date]])</f>
        <v>9</v>
      </c>
      <c r="F5320">
        <v>4</v>
      </c>
      <c r="G5320">
        <f>WEEKDAY(Tbl_Hourly_Gen[[#This Row],[Date]])</f>
        <v>6</v>
      </c>
      <c r="H5320" s="7" t="s">
        <v>14</v>
      </c>
      <c r="I5320" s="5">
        <v>0</v>
      </c>
    </row>
    <row r="5321" spans="2:9">
      <c r="B5321" s="11">
        <f>IF(B5320+IF(Tbl_Hourly_Gen[[#This Row],[Hour]]=24,1,0)&lt;Date_End,B5320+IF(Tbl_Hourly_Gen[[#This Row],[Hour]]=24,1,0),0)</f>
        <v>45513</v>
      </c>
      <c r="C5321" s="29">
        <f>Tbl_Hourly_Gen[[#This Row],[Hour]]/24</f>
        <v>0.20833333333333334</v>
      </c>
      <c r="D5321">
        <f>MONTH(Tbl_Hourly_Gen[[#This Row],[Date]])</f>
        <v>8</v>
      </c>
      <c r="E5321">
        <f>DAY(Tbl_Hourly_Gen[[#This Row],[Date]])</f>
        <v>9</v>
      </c>
      <c r="F5321">
        <v>5</v>
      </c>
      <c r="G5321">
        <f>WEEKDAY(Tbl_Hourly_Gen[[#This Row],[Date]])</f>
        <v>6</v>
      </c>
      <c r="H5321" s="7" t="s">
        <v>14</v>
      </c>
      <c r="I5321" s="5">
        <v>0</v>
      </c>
    </row>
    <row r="5322" spans="2:9">
      <c r="B5322" s="11">
        <f>IF(B5321+IF(Tbl_Hourly_Gen[[#This Row],[Hour]]=24,1,0)&lt;Date_End,B5321+IF(Tbl_Hourly_Gen[[#This Row],[Hour]]=24,1,0),0)</f>
        <v>45513</v>
      </c>
      <c r="C5322" s="29">
        <f>Tbl_Hourly_Gen[[#This Row],[Hour]]/24</f>
        <v>0.25</v>
      </c>
      <c r="D5322">
        <f>MONTH(Tbl_Hourly_Gen[[#This Row],[Date]])</f>
        <v>8</v>
      </c>
      <c r="E5322">
        <f>DAY(Tbl_Hourly_Gen[[#This Row],[Date]])</f>
        <v>9</v>
      </c>
      <c r="F5322">
        <v>6</v>
      </c>
      <c r="G5322">
        <f>WEEKDAY(Tbl_Hourly_Gen[[#This Row],[Date]])</f>
        <v>6</v>
      </c>
      <c r="H5322" s="7" t="s">
        <v>14</v>
      </c>
      <c r="I5322" s="5">
        <v>0</v>
      </c>
    </row>
    <row r="5323" spans="2:9">
      <c r="B5323" s="11">
        <f>IF(B5322+IF(Tbl_Hourly_Gen[[#This Row],[Hour]]=24,1,0)&lt;Date_End,B5322+IF(Tbl_Hourly_Gen[[#This Row],[Hour]]=24,1,0),0)</f>
        <v>45513</v>
      </c>
      <c r="C5323" s="29">
        <f>Tbl_Hourly_Gen[[#This Row],[Hour]]/24</f>
        <v>0.29166666666666669</v>
      </c>
      <c r="D5323">
        <f>MONTH(Tbl_Hourly_Gen[[#This Row],[Date]])</f>
        <v>8</v>
      </c>
      <c r="E5323">
        <f>DAY(Tbl_Hourly_Gen[[#This Row],[Date]])</f>
        <v>9</v>
      </c>
      <c r="F5323">
        <v>7</v>
      </c>
      <c r="G5323">
        <f>WEEKDAY(Tbl_Hourly_Gen[[#This Row],[Date]])</f>
        <v>6</v>
      </c>
      <c r="H5323" s="7" t="s">
        <v>14</v>
      </c>
      <c r="I5323" s="5">
        <v>0</v>
      </c>
    </row>
    <row r="5324" spans="2:9">
      <c r="B5324" s="11">
        <f>IF(B5323+IF(Tbl_Hourly_Gen[[#This Row],[Hour]]=24,1,0)&lt;Date_End,B5323+IF(Tbl_Hourly_Gen[[#This Row],[Hour]]=24,1,0),0)</f>
        <v>45513</v>
      </c>
      <c r="C5324" s="29">
        <f>Tbl_Hourly_Gen[[#This Row],[Hour]]/24</f>
        <v>0.33333333333333331</v>
      </c>
      <c r="D5324">
        <f>MONTH(Tbl_Hourly_Gen[[#This Row],[Date]])</f>
        <v>8</v>
      </c>
      <c r="E5324">
        <f>DAY(Tbl_Hourly_Gen[[#This Row],[Date]])</f>
        <v>9</v>
      </c>
      <c r="F5324">
        <v>8</v>
      </c>
      <c r="G5324">
        <f>WEEKDAY(Tbl_Hourly_Gen[[#This Row],[Date]])</f>
        <v>6</v>
      </c>
      <c r="H5324" s="7" t="s">
        <v>14</v>
      </c>
      <c r="I5324" s="5">
        <v>0</v>
      </c>
    </row>
    <row r="5325" spans="2:9">
      <c r="B5325" s="11">
        <f>IF(B5324+IF(Tbl_Hourly_Gen[[#This Row],[Hour]]=24,1,0)&lt;Date_End,B5324+IF(Tbl_Hourly_Gen[[#This Row],[Hour]]=24,1,0),0)</f>
        <v>45513</v>
      </c>
      <c r="C5325" s="29">
        <f>Tbl_Hourly_Gen[[#This Row],[Hour]]/24</f>
        <v>0.375</v>
      </c>
      <c r="D5325">
        <f>MONTH(Tbl_Hourly_Gen[[#This Row],[Date]])</f>
        <v>8</v>
      </c>
      <c r="E5325">
        <f>DAY(Tbl_Hourly_Gen[[#This Row],[Date]])</f>
        <v>9</v>
      </c>
      <c r="F5325">
        <v>9</v>
      </c>
      <c r="G5325">
        <f>WEEKDAY(Tbl_Hourly_Gen[[#This Row],[Date]])</f>
        <v>6</v>
      </c>
      <c r="H5325" s="7" t="s">
        <v>14</v>
      </c>
      <c r="I5325" s="5">
        <v>0</v>
      </c>
    </row>
    <row r="5326" spans="2:9">
      <c r="B5326" s="11">
        <f>IF(B5325+IF(Tbl_Hourly_Gen[[#This Row],[Hour]]=24,1,0)&lt;Date_End,B5325+IF(Tbl_Hourly_Gen[[#This Row],[Hour]]=24,1,0),0)</f>
        <v>45513</v>
      </c>
      <c r="C5326" s="29">
        <f>Tbl_Hourly_Gen[[#This Row],[Hour]]/24</f>
        <v>0.41666666666666669</v>
      </c>
      <c r="D5326">
        <f>MONTH(Tbl_Hourly_Gen[[#This Row],[Date]])</f>
        <v>8</v>
      </c>
      <c r="E5326">
        <f>DAY(Tbl_Hourly_Gen[[#This Row],[Date]])</f>
        <v>9</v>
      </c>
      <c r="F5326">
        <v>10</v>
      </c>
      <c r="G5326">
        <f>WEEKDAY(Tbl_Hourly_Gen[[#This Row],[Date]])</f>
        <v>6</v>
      </c>
      <c r="H5326" s="7" t="s">
        <v>14</v>
      </c>
      <c r="I5326" s="5">
        <v>0</v>
      </c>
    </row>
    <row r="5327" spans="2:9">
      <c r="B5327" s="11">
        <f>IF(B5326+IF(Tbl_Hourly_Gen[[#This Row],[Hour]]=24,1,0)&lt;Date_End,B5326+IF(Tbl_Hourly_Gen[[#This Row],[Hour]]=24,1,0),0)</f>
        <v>45513</v>
      </c>
      <c r="C5327" s="29">
        <f>Tbl_Hourly_Gen[[#This Row],[Hour]]/24</f>
        <v>0.45833333333333331</v>
      </c>
      <c r="D5327">
        <f>MONTH(Tbl_Hourly_Gen[[#This Row],[Date]])</f>
        <v>8</v>
      </c>
      <c r="E5327">
        <f>DAY(Tbl_Hourly_Gen[[#This Row],[Date]])</f>
        <v>9</v>
      </c>
      <c r="F5327">
        <v>11</v>
      </c>
      <c r="G5327">
        <f>WEEKDAY(Tbl_Hourly_Gen[[#This Row],[Date]])</f>
        <v>6</v>
      </c>
      <c r="H5327" s="7" t="s">
        <v>14</v>
      </c>
      <c r="I5327" s="5">
        <v>0</v>
      </c>
    </row>
    <row r="5328" spans="2:9">
      <c r="B5328" s="11">
        <f>IF(B5327+IF(Tbl_Hourly_Gen[[#This Row],[Hour]]=24,1,0)&lt;Date_End,B5327+IF(Tbl_Hourly_Gen[[#This Row],[Hour]]=24,1,0),0)</f>
        <v>45513</v>
      </c>
      <c r="C5328" s="29">
        <f>Tbl_Hourly_Gen[[#This Row],[Hour]]/24</f>
        <v>0.5</v>
      </c>
      <c r="D5328">
        <f>MONTH(Tbl_Hourly_Gen[[#This Row],[Date]])</f>
        <v>8</v>
      </c>
      <c r="E5328">
        <f>DAY(Tbl_Hourly_Gen[[#This Row],[Date]])</f>
        <v>9</v>
      </c>
      <c r="F5328">
        <v>12</v>
      </c>
      <c r="G5328">
        <f>WEEKDAY(Tbl_Hourly_Gen[[#This Row],[Date]])</f>
        <v>6</v>
      </c>
      <c r="H5328" s="7" t="s">
        <v>14</v>
      </c>
      <c r="I5328" s="5">
        <v>0</v>
      </c>
    </row>
    <row r="5329" spans="2:9">
      <c r="B5329" s="11">
        <f>IF(B5328+IF(Tbl_Hourly_Gen[[#This Row],[Hour]]=24,1,0)&lt;Date_End,B5328+IF(Tbl_Hourly_Gen[[#This Row],[Hour]]=24,1,0),0)</f>
        <v>45513</v>
      </c>
      <c r="C5329" s="29">
        <f>Tbl_Hourly_Gen[[#This Row],[Hour]]/24</f>
        <v>0.54166666666666663</v>
      </c>
      <c r="D5329">
        <f>MONTH(Tbl_Hourly_Gen[[#This Row],[Date]])</f>
        <v>8</v>
      </c>
      <c r="E5329">
        <f>DAY(Tbl_Hourly_Gen[[#This Row],[Date]])</f>
        <v>9</v>
      </c>
      <c r="F5329">
        <v>13</v>
      </c>
      <c r="G5329">
        <f>WEEKDAY(Tbl_Hourly_Gen[[#This Row],[Date]])</f>
        <v>6</v>
      </c>
      <c r="H5329" s="7" t="s">
        <v>14</v>
      </c>
      <c r="I5329" s="5">
        <v>0</v>
      </c>
    </row>
    <row r="5330" spans="2:9">
      <c r="B5330" s="11">
        <f>IF(B5329+IF(Tbl_Hourly_Gen[[#This Row],[Hour]]=24,1,0)&lt;Date_End,B5329+IF(Tbl_Hourly_Gen[[#This Row],[Hour]]=24,1,0),0)</f>
        <v>45513</v>
      </c>
      <c r="C5330" s="29">
        <f>Tbl_Hourly_Gen[[#This Row],[Hour]]/24</f>
        <v>0.58333333333333337</v>
      </c>
      <c r="D5330">
        <f>MONTH(Tbl_Hourly_Gen[[#This Row],[Date]])</f>
        <v>8</v>
      </c>
      <c r="E5330">
        <f>DAY(Tbl_Hourly_Gen[[#This Row],[Date]])</f>
        <v>9</v>
      </c>
      <c r="F5330">
        <v>14</v>
      </c>
      <c r="G5330">
        <f>WEEKDAY(Tbl_Hourly_Gen[[#This Row],[Date]])</f>
        <v>6</v>
      </c>
      <c r="H5330" s="7" t="s">
        <v>14</v>
      </c>
      <c r="I5330" s="5">
        <v>0</v>
      </c>
    </row>
    <row r="5331" spans="2:9">
      <c r="B5331" s="11">
        <f>IF(B5330+IF(Tbl_Hourly_Gen[[#This Row],[Hour]]=24,1,0)&lt;Date_End,B5330+IF(Tbl_Hourly_Gen[[#This Row],[Hour]]=24,1,0),0)</f>
        <v>45513</v>
      </c>
      <c r="C5331" s="29">
        <f>Tbl_Hourly_Gen[[#This Row],[Hour]]/24</f>
        <v>0.625</v>
      </c>
      <c r="D5331">
        <f>MONTH(Tbl_Hourly_Gen[[#This Row],[Date]])</f>
        <v>8</v>
      </c>
      <c r="E5331">
        <f>DAY(Tbl_Hourly_Gen[[#This Row],[Date]])</f>
        <v>9</v>
      </c>
      <c r="F5331">
        <v>15</v>
      </c>
      <c r="G5331">
        <f>WEEKDAY(Tbl_Hourly_Gen[[#This Row],[Date]])</f>
        <v>6</v>
      </c>
      <c r="H5331" s="7" t="s">
        <v>14</v>
      </c>
      <c r="I5331" s="5">
        <v>0</v>
      </c>
    </row>
    <row r="5332" spans="2:9">
      <c r="B5332" s="11">
        <f>IF(B5331+IF(Tbl_Hourly_Gen[[#This Row],[Hour]]=24,1,0)&lt;Date_End,B5331+IF(Tbl_Hourly_Gen[[#This Row],[Hour]]=24,1,0),0)</f>
        <v>45513</v>
      </c>
      <c r="C5332" s="29">
        <f>Tbl_Hourly_Gen[[#This Row],[Hour]]/24</f>
        <v>0.66666666666666663</v>
      </c>
      <c r="D5332">
        <f>MONTH(Tbl_Hourly_Gen[[#This Row],[Date]])</f>
        <v>8</v>
      </c>
      <c r="E5332">
        <f>DAY(Tbl_Hourly_Gen[[#This Row],[Date]])</f>
        <v>9</v>
      </c>
      <c r="F5332">
        <v>16</v>
      </c>
      <c r="G5332">
        <f>WEEKDAY(Tbl_Hourly_Gen[[#This Row],[Date]])</f>
        <v>6</v>
      </c>
      <c r="H5332" s="7" t="s">
        <v>14</v>
      </c>
      <c r="I5332" s="5">
        <v>0</v>
      </c>
    </row>
    <row r="5333" spans="2:9">
      <c r="B5333" s="11">
        <f>IF(B5332+IF(Tbl_Hourly_Gen[[#This Row],[Hour]]=24,1,0)&lt;Date_End,B5332+IF(Tbl_Hourly_Gen[[#This Row],[Hour]]=24,1,0),0)</f>
        <v>45513</v>
      </c>
      <c r="C5333" s="29">
        <f>Tbl_Hourly_Gen[[#This Row],[Hour]]/24</f>
        <v>0.70833333333333337</v>
      </c>
      <c r="D5333">
        <f>MONTH(Tbl_Hourly_Gen[[#This Row],[Date]])</f>
        <v>8</v>
      </c>
      <c r="E5333">
        <f>DAY(Tbl_Hourly_Gen[[#This Row],[Date]])</f>
        <v>9</v>
      </c>
      <c r="F5333">
        <v>17</v>
      </c>
      <c r="G5333">
        <f>WEEKDAY(Tbl_Hourly_Gen[[#This Row],[Date]])</f>
        <v>6</v>
      </c>
      <c r="H5333" s="7" t="s">
        <v>14</v>
      </c>
      <c r="I5333" s="5">
        <v>0</v>
      </c>
    </row>
    <row r="5334" spans="2:9">
      <c r="B5334" s="11">
        <f>IF(B5333+IF(Tbl_Hourly_Gen[[#This Row],[Hour]]=24,1,0)&lt;Date_End,B5333+IF(Tbl_Hourly_Gen[[#This Row],[Hour]]=24,1,0),0)</f>
        <v>45513</v>
      </c>
      <c r="C5334" s="29">
        <f>Tbl_Hourly_Gen[[#This Row],[Hour]]/24</f>
        <v>0.75</v>
      </c>
      <c r="D5334">
        <f>MONTH(Tbl_Hourly_Gen[[#This Row],[Date]])</f>
        <v>8</v>
      </c>
      <c r="E5334">
        <f>DAY(Tbl_Hourly_Gen[[#This Row],[Date]])</f>
        <v>9</v>
      </c>
      <c r="F5334">
        <v>18</v>
      </c>
      <c r="G5334">
        <f>WEEKDAY(Tbl_Hourly_Gen[[#This Row],[Date]])</f>
        <v>6</v>
      </c>
      <c r="H5334" s="7" t="s">
        <v>14</v>
      </c>
      <c r="I5334" s="5">
        <v>0</v>
      </c>
    </row>
    <row r="5335" spans="2:9">
      <c r="B5335" s="11">
        <f>IF(B5334+IF(Tbl_Hourly_Gen[[#This Row],[Hour]]=24,1,0)&lt;Date_End,B5334+IF(Tbl_Hourly_Gen[[#This Row],[Hour]]=24,1,0),0)</f>
        <v>45513</v>
      </c>
      <c r="C5335" s="29">
        <f>Tbl_Hourly_Gen[[#This Row],[Hour]]/24</f>
        <v>0.79166666666666663</v>
      </c>
      <c r="D5335">
        <f>MONTH(Tbl_Hourly_Gen[[#This Row],[Date]])</f>
        <v>8</v>
      </c>
      <c r="E5335">
        <f>DAY(Tbl_Hourly_Gen[[#This Row],[Date]])</f>
        <v>9</v>
      </c>
      <c r="F5335">
        <v>19</v>
      </c>
      <c r="G5335">
        <f>WEEKDAY(Tbl_Hourly_Gen[[#This Row],[Date]])</f>
        <v>6</v>
      </c>
      <c r="H5335" s="7" t="s">
        <v>14</v>
      </c>
      <c r="I5335" s="5">
        <v>0</v>
      </c>
    </row>
    <row r="5336" spans="2:9">
      <c r="B5336" s="11">
        <f>IF(B5335+IF(Tbl_Hourly_Gen[[#This Row],[Hour]]=24,1,0)&lt;Date_End,B5335+IF(Tbl_Hourly_Gen[[#This Row],[Hour]]=24,1,0),0)</f>
        <v>45513</v>
      </c>
      <c r="C5336" s="29">
        <f>Tbl_Hourly_Gen[[#This Row],[Hour]]/24</f>
        <v>0.83333333333333337</v>
      </c>
      <c r="D5336">
        <f>MONTH(Tbl_Hourly_Gen[[#This Row],[Date]])</f>
        <v>8</v>
      </c>
      <c r="E5336">
        <f>DAY(Tbl_Hourly_Gen[[#This Row],[Date]])</f>
        <v>9</v>
      </c>
      <c r="F5336">
        <v>20</v>
      </c>
      <c r="G5336">
        <f>WEEKDAY(Tbl_Hourly_Gen[[#This Row],[Date]])</f>
        <v>6</v>
      </c>
      <c r="H5336" s="7" t="s">
        <v>14</v>
      </c>
      <c r="I5336" s="5">
        <v>0</v>
      </c>
    </row>
    <row r="5337" spans="2:9">
      <c r="B5337" s="11">
        <f>IF(B5336+IF(Tbl_Hourly_Gen[[#This Row],[Hour]]=24,1,0)&lt;Date_End,B5336+IF(Tbl_Hourly_Gen[[#This Row],[Hour]]=24,1,0),0)</f>
        <v>45513</v>
      </c>
      <c r="C5337" s="29">
        <f>Tbl_Hourly_Gen[[#This Row],[Hour]]/24</f>
        <v>0.875</v>
      </c>
      <c r="D5337">
        <f>MONTH(Tbl_Hourly_Gen[[#This Row],[Date]])</f>
        <v>8</v>
      </c>
      <c r="E5337">
        <f>DAY(Tbl_Hourly_Gen[[#This Row],[Date]])</f>
        <v>9</v>
      </c>
      <c r="F5337">
        <v>21</v>
      </c>
      <c r="G5337">
        <f>WEEKDAY(Tbl_Hourly_Gen[[#This Row],[Date]])</f>
        <v>6</v>
      </c>
      <c r="H5337" s="7" t="s">
        <v>14</v>
      </c>
      <c r="I5337" s="5">
        <v>0</v>
      </c>
    </row>
    <row r="5338" spans="2:9">
      <c r="B5338" s="11">
        <f>IF(B5337+IF(Tbl_Hourly_Gen[[#This Row],[Hour]]=24,1,0)&lt;Date_End,B5337+IF(Tbl_Hourly_Gen[[#This Row],[Hour]]=24,1,0),0)</f>
        <v>45513</v>
      </c>
      <c r="C5338" s="29">
        <f>Tbl_Hourly_Gen[[#This Row],[Hour]]/24</f>
        <v>0.91666666666666663</v>
      </c>
      <c r="D5338">
        <f>MONTH(Tbl_Hourly_Gen[[#This Row],[Date]])</f>
        <v>8</v>
      </c>
      <c r="E5338">
        <f>DAY(Tbl_Hourly_Gen[[#This Row],[Date]])</f>
        <v>9</v>
      </c>
      <c r="F5338">
        <v>22</v>
      </c>
      <c r="G5338">
        <f>WEEKDAY(Tbl_Hourly_Gen[[#This Row],[Date]])</f>
        <v>6</v>
      </c>
      <c r="H5338" s="7" t="s">
        <v>14</v>
      </c>
      <c r="I5338" s="5">
        <v>0</v>
      </c>
    </row>
    <row r="5339" spans="2:9">
      <c r="B5339" s="11">
        <f>IF(B5338+IF(Tbl_Hourly_Gen[[#This Row],[Hour]]=24,1,0)&lt;Date_End,B5338+IF(Tbl_Hourly_Gen[[#This Row],[Hour]]=24,1,0),0)</f>
        <v>45513</v>
      </c>
      <c r="C5339" s="29">
        <f>Tbl_Hourly_Gen[[#This Row],[Hour]]/24</f>
        <v>0.95833333333333337</v>
      </c>
      <c r="D5339">
        <f>MONTH(Tbl_Hourly_Gen[[#This Row],[Date]])</f>
        <v>8</v>
      </c>
      <c r="E5339">
        <f>DAY(Tbl_Hourly_Gen[[#This Row],[Date]])</f>
        <v>9</v>
      </c>
      <c r="F5339">
        <v>23</v>
      </c>
      <c r="G5339">
        <f>WEEKDAY(Tbl_Hourly_Gen[[#This Row],[Date]])</f>
        <v>6</v>
      </c>
      <c r="H5339" s="7" t="s">
        <v>14</v>
      </c>
      <c r="I5339" s="5">
        <v>0</v>
      </c>
    </row>
    <row r="5340" spans="2:9">
      <c r="B5340" s="11">
        <f>IF(B5339+IF(Tbl_Hourly_Gen[[#This Row],[Hour]]=24,1,0)&lt;Date_End,B5339+IF(Tbl_Hourly_Gen[[#This Row],[Hour]]=24,1,0),0)</f>
        <v>45514</v>
      </c>
      <c r="C5340" s="29">
        <f>Tbl_Hourly_Gen[[#This Row],[Hour]]/24</f>
        <v>1</v>
      </c>
      <c r="D5340">
        <f>MONTH(Tbl_Hourly_Gen[[#This Row],[Date]])</f>
        <v>8</v>
      </c>
      <c r="E5340">
        <f>DAY(Tbl_Hourly_Gen[[#This Row],[Date]])</f>
        <v>10</v>
      </c>
      <c r="F5340">
        <v>24</v>
      </c>
      <c r="G5340">
        <f>WEEKDAY(Tbl_Hourly_Gen[[#This Row],[Date]])</f>
        <v>7</v>
      </c>
      <c r="H5340" s="7" t="s">
        <v>14</v>
      </c>
      <c r="I5340" s="5">
        <v>0</v>
      </c>
    </row>
    <row r="5341" spans="2:9">
      <c r="B5341" s="11">
        <f>IF(B5340+IF(Tbl_Hourly_Gen[[#This Row],[Hour]]=24,1,0)&lt;Date_End,B5340+IF(Tbl_Hourly_Gen[[#This Row],[Hour]]=24,1,0),0)</f>
        <v>45514</v>
      </c>
      <c r="C5341" s="29">
        <f>Tbl_Hourly_Gen[[#This Row],[Hour]]/24</f>
        <v>4.1666666666666664E-2</v>
      </c>
      <c r="D5341">
        <f>MONTH(Tbl_Hourly_Gen[[#This Row],[Date]])</f>
        <v>8</v>
      </c>
      <c r="E5341">
        <f>DAY(Tbl_Hourly_Gen[[#This Row],[Date]])</f>
        <v>10</v>
      </c>
      <c r="F5341">
        <v>1</v>
      </c>
      <c r="G5341">
        <f>WEEKDAY(Tbl_Hourly_Gen[[#This Row],[Date]])</f>
        <v>7</v>
      </c>
      <c r="H5341" s="7" t="s">
        <v>14</v>
      </c>
      <c r="I5341" s="5">
        <v>0</v>
      </c>
    </row>
    <row r="5342" spans="2:9">
      <c r="B5342" s="11">
        <f>IF(B5341+IF(Tbl_Hourly_Gen[[#This Row],[Hour]]=24,1,0)&lt;Date_End,B5341+IF(Tbl_Hourly_Gen[[#This Row],[Hour]]=24,1,0),0)</f>
        <v>45514</v>
      </c>
      <c r="C5342" s="29">
        <f>Tbl_Hourly_Gen[[#This Row],[Hour]]/24</f>
        <v>8.3333333333333329E-2</v>
      </c>
      <c r="D5342">
        <f>MONTH(Tbl_Hourly_Gen[[#This Row],[Date]])</f>
        <v>8</v>
      </c>
      <c r="E5342">
        <f>DAY(Tbl_Hourly_Gen[[#This Row],[Date]])</f>
        <v>10</v>
      </c>
      <c r="F5342">
        <v>2</v>
      </c>
      <c r="G5342">
        <f>WEEKDAY(Tbl_Hourly_Gen[[#This Row],[Date]])</f>
        <v>7</v>
      </c>
      <c r="H5342" s="7" t="s">
        <v>14</v>
      </c>
      <c r="I5342" s="5">
        <v>0</v>
      </c>
    </row>
    <row r="5343" spans="2:9">
      <c r="B5343" s="11">
        <f>IF(B5342+IF(Tbl_Hourly_Gen[[#This Row],[Hour]]=24,1,0)&lt;Date_End,B5342+IF(Tbl_Hourly_Gen[[#This Row],[Hour]]=24,1,0),0)</f>
        <v>45514</v>
      </c>
      <c r="C5343" s="29">
        <f>Tbl_Hourly_Gen[[#This Row],[Hour]]/24</f>
        <v>0.125</v>
      </c>
      <c r="D5343">
        <f>MONTH(Tbl_Hourly_Gen[[#This Row],[Date]])</f>
        <v>8</v>
      </c>
      <c r="E5343">
        <f>DAY(Tbl_Hourly_Gen[[#This Row],[Date]])</f>
        <v>10</v>
      </c>
      <c r="F5343">
        <v>3</v>
      </c>
      <c r="G5343">
        <f>WEEKDAY(Tbl_Hourly_Gen[[#This Row],[Date]])</f>
        <v>7</v>
      </c>
      <c r="H5343" s="7" t="s">
        <v>14</v>
      </c>
      <c r="I5343" s="5">
        <v>0</v>
      </c>
    </row>
    <row r="5344" spans="2:9">
      <c r="B5344" s="11">
        <f>IF(B5343+IF(Tbl_Hourly_Gen[[#This Row],[Hour]]=24,1,0)&lt;Date_End,B5343+IF(Tbl_Hourly_Gen[[#This Row],[Hour]]=24,1,0),0)</f>
        <v>45514</v>
      </c>
      <c r="C5344" s="29">
        <f>Tbl_Hourly_Gen[[#This Row],[Hour]]/24</f>
        <v>0.16666666666666666</v>
      </c>
      <c r="D5344">
        <f>MONTH(Tbl_Hourly_Gen[[#This Row],[Date]])</f>
        <v>8</v>
      </c>
      <c r="E5344">
        <f>DAY(Tbl_Hourly_Gen[[#This Row],[Date]])</f>
        <v>10</v>
      </c>
      <c r="F5344">
        <v>4</v>
      </c>
      <c r="G5344">
        <f>WEEKDAY(Tbl_Hourly_Gen[[#This Row],[Date]])</f>
        <v>7</v>
      </c>
      <c r="H5344" s="7" t="s">
        <v>14</v>
      </c>
      <c r="I5344" s="5">
        <v>0</v>
      </c>
    </row>
    <row r="5345" spans="2:9">
      <c r="B5345" s="11">
        <f>IF(B5344+IF(Tbl_Hourly_Gen[[#This Row],[Hour]]=24,1,0)&lt;Date_End,B5344+IF(Tbl_Hourly_Gen[[#This Row],[Hour]]=24,1,0),0)</f>
        <v>45514</v>
      </c>
      <c r="C5345" s="29">
        <f>Tbl_Hourly_Gen[[#This Row],[Hour]]/24</f>
        <v>0.20833333333333334</v>
      </c>
      <c r="D5345">
        <f>MONTH(Tbl_Hourly_Gen[[#This Row],[Date]])</f>
        <v>8</v>
      </c>
      <c r="E5345">
        <f>DAY(Tbl_Hourly_Gen[[#This Row],[Date]])</f>
        <v>10</v>
      </c>
      <c r="F5345">
        <v>5</v>
      </c>
      <c r="G5345">
        <f>WEEKDAY(Tbl_Hourly_Gen[[#This Row],[Date]])</f>
        <v>7</v>
      </c>
      <c r="H5345" s="7" t="s">
        <v>14</v>
      </c>
      <c r="I5345" s="5">
        <v>0</v>
      </c>
    </row>
    <row r="5346" spans="2:9">
      <c r="B5346" s="11">
        <f>IF(B5345+IF(Tbl_Hourly_Gen[[#This Row],[Hour]]=24,1,0)&lt;Date_End,B5345+IF(Tbl_Hourly_Gen[[#This Row],[Hour]]=24,1,0),0)</f>
        <v>45514</v>
      </c>
      <c r="C5346" s="29">
        <f>Tbl_Hourly_Gen[[#This Row],[Hour]]/24</f>
        <v>0.25</v>
      </c>
      <c r="D5346">
        <f>MONTH(Tbl_Hourly_Gen[[#This Row],[Date]])</f>
        <v>8</v>
      </c>
      <c r="E5346">
        <f>DAY(Tbl_Hourly_Gen[[#This Row],[Date]])</f>
        <v>10</v>
      </c>
      <c r="F5346">
        <v>6</v>
      </c>
      <c r="G5346">
        <f>WEEKDAY(Tbl_Hourly_Gen[[#This Row],[Date]])</f>
        <v>7</v>
      </c>
      <c r="H5346" s="7" t="s">
        <v>14</v>
      </c>
      <c r="I5346" s="5">
        <v>0</v>
      </c>
    </row>
    <row r="5347" spans="2:9">
      <c r="B5347" s="11">
        <f>IF(B5346+IF(Tbl_Hourly_Gen[[#This Row],[Hour]]=24,1,0)&lt;Date_End,B5346+IF(Tbl_Hourly_Gen[[#This Row],[Hour]]=24,1,0),0)</f>
        <v>45514</v>
      </c>
      <c r="C5347" s="29">
        <f>Tbl_Hourly_Gen[[#This Row],[Hour]]/24</f>
        <v>0.29166666666666669</v>
      </c>
      <c r="D5347">
        <f>MONTH(Tbl_Hourly_Gen[[#This Row],[Date]])</f>
        <v>8</v>
      </c>
      <c r="E5347">
        <f>DAY(Tbl_Hourly_Gen[[#This Row],[Date]])</f>
        <v>10</v>
      </c>
      <c r="F5347">
        <v>7</v>
      </c>
      <c r="G5347">
        <f>WEEKDAY(Tbl_Hourly_Gen[[#This Row],[Date]])</f>
        <v>7</v>
      </c>
      <c r="H5347" s="7" t="s">
        <v>14</v>
      </c>
      <c r="I5347" s="5">
        <v>0</v>
      </c>
    </row>
    <row r="5348" spans="2:9">
      <c r="B5348" s="11">
        <f>IF(B5347+IF(Tbl_Hourly_Gen[[#This Row],[Hour]]=24,1,0)&lt;Date_End,B5347+IF(Tbl_Hourly_Gen[[#This Row],[Hour]]=24,1,0),0)</f>
        <v>45514</v>
      </c>
      <c r="C5348" s="29">
        <f>Tbl_Hourly_Gen[[#This Row],[Hour]]/24</f>
        <v>0.33333333333333331</v>
      </c>
      <c r="D5348">
        <f>MONTH(Tbl_Hourly_Gen[[#This Row],[Date]])</f>
        <v>8</v>
      </c>
      <c r="E5348">
        <f>DAY(Tbl_Hourly_Gen[[#This Row],[Date]])</f>
        <v>10</v>
      </c>
      <c r="F5348">
        <v>8</v>
      </c>
      <c r="G5348">
        <f>WEEKDAY(Tbl_Hourly_Gen[[#This Row],[Date]])</f>
        <v>7</v>
      </c>
      <c r="H5348" s="7" t="s">
        <v>14</v>
      </c>
      <c r="I5348" s="5">
        <v>0</v>
      </c>
    </row>
    <row r="5349" spans="2:9">
      <c r="B5349" s="11">
        <f>IF(B5348+IF(Tbl_Hourly_Gen[[#This Row],[Hour]]=24,1,0)&lt;Date_End,B5348+IF(Tbl_Hourly_Gen[[#This Row],[Hour]]=24,1,0),0)</f>
        <v>45514</v>
      </c>
      <c r="C5349" s="29">
        <f>Tbl_Hourly_Gen[[#This Row],[Hour]]/24</f>
        <v>0.375</v>
      </c>
      <c r="D5349">
        <f>MONTH(Tbl_Hourly_Gen[[#This Row],[Date]])</f>
        <v>8</v>
      </c>
      <c r="E5349">
        <f>DAY(Tbl_Hourly_Gen[[#This Row],[Date]])</f>
        <v>10</v>
      </c>
      <c r="F5349">
        <v>9</v>
      </c>
      <c r="G5349">
        <f>WEEKDAY(Tbl_Hourly_Gen[[#This Row],[Date]])</f>
        <v>7</v>
      </c>
      <c r="H5349" s="7" t="s">
        <v>14</v>
      </c>
      <c r="I5349" s="5">
        <v>0</v>
      </c>
    </row>
    <row r="5350" spans="2:9">
      <c r="B5350" s="11">
        <f>IF(B5349+IF(Tbl_Hourly_Gen[[#This Row],[Hour]]=24,1,0)&lt;Date_End,B5349+IF(Tbl_Hourly_Gen[[#This Row],[Hour]]=24,1,0),0)</f>
        <v>45514</v>
      </c>
      <c r="C5350" s="29">
        <f>Tbl_Hourly_Gen[[#This Row],[Hour]]/24</f>
        <v>0.41666666666666669</v>
      </c>
      <c r="D5350">
        <f>MONTH(Tbl_Hourly_Gen[[#This Row],[Date]])</f>
        <v>8</v>
      </c>
      <c r="E5350">
        <f>DAY(Tbl_Hourly_Gen[[#This Row],[Date]])</f>
        <v>10</v>
      </c>
      <c r="F5350">
        <v>10</v>
      </c>
      <c r="G5350">
        <f>WEEKDAY(Tbl_Hourly_Gen[[#This Row],[Date]])</f>
        <v>7</v>
      </c>
      <c r="H5350" s="7" t="s">
        <v>14</v>
      </c>
      <c r="I5350" s="5">
        <v>0</v>
      </c>
    </row>
    <row r="5351" spans="2:9">
      <c r="B5351" s="11">
        <f>IF(B5350+IF(Tbl_Hourly_Gen[[#This Row],[Hour]]=24,1,0)&lt;Date_End,B5350+IF(Tbl_Hourly_Gen[[#This Row],[Hour]]=24,1,0),0)</f>
        <v>45514</v>
      </c>
      <c r="C5351" s="29">
        <f>Tbl_Hourly_Gen[[#This Row],[Hour]]/24</f>
        <v>0.45833333333333331</v>
      </c>
      <c r="D5351">
        <f>MONTH(Tbl_Hourly_Gen[[#This Row],[Date]])</f>
        <v>8</v>
      </c>
      <c r="E5351">
        <f>DAY(Tbl_Hourly_Gen[[#This Row],[Date]])</f>
        <v>10</v>
      </c>
      <c r="F5351">
        <v>11</v>
      </c>
      <c r="G5351">
        <f>WEEKDAY(Tbl_Hourly_Gen[[#This Row],[Date]])</f>
        <v>7</v>
      </c>
      <c r="H5351" s="7" t="s">
        <v>14</v>
      </c>
      <c r="I5351" s="5">
        <v>0</v>
      </c>
    </row>
    <row r="5352" spans="2:9">
      <c r="B5352" s="11">
        <f>IF(B5351+IF(Tbl_Hourly_Gen[[#This Row],[Hour]]=24,1,0)&lt;Date_End,B5351+IF(Tbl_Hourly_Gen[[#This Row],[Hour]]=24,1,0),0)</f>
        <v>45514</v>
      </c>
      <c r="C5352" s="29">
        <f>Tbl_Hourly_Gen[[#This Row],[Hour]]/24</f>
        <v>0.5</v>
      </c>
      <c r="D5352">
        <f>MONTH(Tbl_Hourly_Gen[[#This Row],[Date]])</f>
        <v>8</v>
      </c>
      <c r="E5352">
        <f>DAY(Tbl_Hourly_Gen[[#This Row],[Date]])</f>
        <v>10</v>
      </c>
      <c r="F5352">
        <v>12</v>
      </c>
      <c r="G5352">
        <f>WEEKDAY(Tbl_Hourly_Gen[[#This Row],[Date]])</f>
        <v>7</v>
      </c>
      <c r="H5352" s="7" t="s">
        <v>14</v>
      </c>
      <c r="I5352" s="5">
        <v>0</v>
      </c>
    </row>
    <row r="5353" spans="2:9">
      <c r="B5353" s="11">
        <f>IF(B5352+IF(Tbl_Hourly_Gen[[#This Row],[Hour]]=24,1,0)&lt;Date_End,B5352+IF(Tbl_Hourly_Gen[[#This Row],[Hour]]=24,1,0),0)</f>
        <v>45514</v>
      </c>
      <c r="C5353" s="29">
        <f>Tbl_Hourly_Gen[[#This Row],[Hour]]/24</f>
        <v>0.54166666666666663</v>
      </c>
      <c r="D5353">
        <f>MONTH(Tbl_Hourly_Gen[[#This Row],[Date]])</f>
        <v>8</v>
      </c>
      <c r="E5353">
        <f>DAY(Tbl_Hourly_Gen[[#This Row],[Date]])</f>
        <v>10</v>
      </c>
      <c r="F5353">
        <v>13</v>
      </c>
      <c r="G5353">
        <f>WEEKDAY(Tbl_Hourly_Gen[[#This Row],[Date]])</f>
        <v>7</v>
      </c>
      <c r="H5353" s="7" t="s">
        <v>14</v>
      </c>
      <c r="I5353" s="5">
        <v>0</v>
      </c>
    </row>
    <row r="5354" spans="2:9">
      <c r="B5354" s="11">
        <f>IF(B5353+IF(Tbl_Hourly_Gen[[#This Row],[Hour]]=24,1,0)&lt;Date_End,B5353+IF(Tbl_Hourly_Gen[[#This Row],[Hour]]=24,1,0),0)</f>
        <v>45514</v>
      </c>
      <c r="C5354" s="29">
        <f>Tbl_Hourly_Gen[[#This Row],[Hour]]/24</f>
        <v>0.58333333333333337</v>
      </c>
      <c r="D5354">
        <f>MONTH(Tbl_Hourly_Gen[[#This Row],[Date]])</f>
        <v>8</v>
      </c>
      <c r="E5354">
        <f>DAY(Tbl_Hourly_Gen[[#This Row],[Date]])</f>
        <v>10</v>
      </c>
      <c r="F5354">
        <v>14</v>
      </c>
      <c r="G5354">
        <f>WEEKDAY(Tbl_Hourly_Gen[[#This Row],[Date]])</f>
        <v>7</v>
      </c>
      <c r="H5354" s="7" t="s">
        <v>14</v>
      </c>
      <c r="I5354" s="5">
        <v>0</v>
      </c>
    </row>
    <row r="5355" spans="2:9">
      <c r="B5355" s="11">
        <f>IF(B5354+IF(Tbl_Hourly_Gen[[#This Row],[Hour]]=24,1,0)&lt;Date_End,B5354+IF(Tbl_Hourly_Gen[[#This Row],[Hour]]=24,1,0),0)</f>
        <v>45514</v>
      </c>
      <c r="C5355" s="29">
        <f>Tbl_Hourly_Gen[[#This Row],[Hour]]/24</f>
        <v>0.625</v>
      </c>
      <c r="D5355">
        <f>MONTH(Tbl_Hourly_Gen[[#This Row],[Date]])</f>
        <v>8</v>
      </c>
      <c r="E5355">
        <f>DAY(Tbl_Hourly_Gen[[#This Row],[Date]])</f>
        <v>10</v>
      </c>
      <c r="F5355">
        <v>15</v>
      </c>
      <c r="G5355">
        <f>WEEKDAY(Tbl_Hourly_Gen[[#This Row],[Date]])</f>
        <v>7</v>
      </c>
      <c r="H5355" s="7" t="s">
        <v>14</v>
      </c>
      <c r="I5355" s="5">
        <v>0</v>
      </c>
    </row>
    <row r="5356" spans="2:9">
      <c r="B5356" s="11">
        <f>IF(B5355+IF(Tbl_Hourly_Gen[[#This Row],[Hour]]=24,1,0)&lt;Date_End,B5355+IF(Tbl_Hourly_Gen[[#This Row],[Hour]]=24,1,0),0)</f>
        <v>45514</v>
      </c>
      <c r="C5356" s="29">
        <f>Tbl_Hourly_Gen[[#This Row],[Hour]]/24</f>
        <v>0.66666666666666663</v>
      </c>
      <c r="D5356">
        <f>MONTH(Tbl_Hourly_Gen[[#This Row],[Date]])</f>
        <v>8</v>
      </c>
      <c r="E5356">
        <f>DAY(Tbl_Hourly_Gen[[#This Row],[Date]])</f>
        <v>10</v>
      </c>
      <c r="F5356">
        <v>16</v>
      </c>
      <c r="G5356">
        <f>WEEKDAY(Tbl_Hourly_Gen[[#This Row],[Date]])</f>
        <v>7</v>
      </c>
      <c r="H5356" s="7" t="s">
        <v>14</v>
      </c>
      <c r="I5356" s="5">
        <v>0</v>
      </c>
    </row>
    <row r="5357" spans="2:9">
      <c r="B5357" s="11">
        <f>IF(B5356+IF(Tbl_Hourly_Gen[[#This Row],[Hour]]=24,1,0)&lt;Date_End,B5356+IF(Tbl_Hourly_Gen[[#This Row],[Hour]]=24,1,0),0)</f>
        <v>45514</v>
      </c>
      <c r="C5357" s="29">
        <f>Tbl_Hourly_Gen[[#This Row],[Hour]]/24</f>
        <v>0.70833333333333337</v>
      </c>
      <c r="D5357">
        <f>MONTH(Tbl_Hourly_Gen[[#This Row],[Date]])</f>
        <v>8</v>
      </c>
      <c r="E5357">
        <f>DAY(Tbl_Hourly_Gen[[#This Row],[Date]])</f>
        <v>10</v>
      </c>
      <c r="F5357">
        <v>17</v>
      </c>
      <c r="G5357">
        <f>WEEKDAY(Tbl_Hourly_Gen[[#This Row],[Date]])</f>
        <v>7</v>
      </c>
      <c r="H5357" s="7" t="s">
        <v>14</v>
      </c>
      <c r="I5357" s="5">
        <v>0</v>
      </c>
    </row>
    <row r="5358" spans="2:9">
      <c r="B5358" s="11">
        <f>IF(B5357+IF(Tbl_Hourly_Gen[[#This Row],[Hour]]=24,1,0)&lt;Date_End,B5357+IF(Tbl_Hourly_Gen[[#This Row],[Hour]]=24,1,0),0)</f>
        <v>45514</v>
      </c>
      <c r="C5358" s="29">
        <f>Tbl_Hourly_Gen[[#This Row],[Hour]]/24</f>
        <v>0.75</v>
      </c>
      <c r="D5358">
        <f>MONTH(Tbl_Hourly_Gen[[#This Row],[Date]])</f>
        <v>8</v>
      </c>
      <c r="E5358">
        <f>DAY(Tbl_Hourly_Gen[[#This Row],[Date]])</f>
        <v>10</v>
      </c>
      <c r="F5358">
        <v>18</v>
      </c>
      <c r="G5358">
        <f>WEEKDAY(Tbl_Hourly_Gen[[#This Row],[Date]])</f>
        <v>7</v>
      </c>
      <c r="H5358" s="7" t="s">
        <v>14</v>
      </c>
      <c r="I5358" s="5">
        <v>0</v>
      </c>
    </row>
    <row r="5359" spans="2:9">
      <c r="B5359" s="11">
        <f>IF(B5358+IF(Tbl_Hourly_Gen[[#This Row],[Hour]]=24,1,0)&lt;Date_End,B5358+IF(Tbl_Hourly_Gen[[#This Row],[Hour]]=24,1,0),0)</f>
        <v>45514</v>
      </c>
      <c r="C5359" s="29">
        <f>Tbl_Hourly_Gen[[#This Row],[Hour]]/24</f>
        <v>0.79166666666666663</v>
      </c>
      <c r="D5359">
        <f>MONTH(Tbl_Hourly_Gen[[#This Row],[Date]])</f>
        <v>8</v>
      </c>
      <c r="E5359">
        <f>DAY(Tbl_Hourly_Gen[[#This Row],[Date]])</f>
        <v>10</v>
      </c>
      <c r="F5359">
        <v>19</v>
      </c>
      <c r="G5359">
        <f>WEEKDAY(Tbl_Hourly_Gen[[#This Row],[Date]])</f>
        <v>7</v>
      </c>
      <c r="H5359" s="7" t="s">
        <v>14</v>
      </c>
      <c r="I5359" s="5">
        <v>0</v>
      </c>
    </row>
    <row r="5360" spans="2:9">
      <c r="B5360" s="11">
        <f>IF(B5359+IF(Tbl_Hourly_Gen[[#This Row],[Hour]]=24,1,0)&lt;Date_End,B5359+IF(Tbl_Hourly_Gen[[#This Row],[Hour]]=24,1,0),0)</f>
        <v>45514</v>
      </c>
      <c r="C5360" s="29">
        <f>Tbl_Hourly_Gen[[#This Row],[Hour]]/24</f>
        <v>0.83333333333333337</v>
      </c>
      <c r="D5360">
        <f>MONTH(Tbl_Hourly_Gen[[#This Row],[Date]])</f>
        <v>8</v>
      </c>
      <c r="E5360">
        <f>DAY(Tbl_Hourly_Gen[[#This Row],[Date]])</f>
        <v>10</v>
      </c>
      <c r="F5360">
        <v>20</v>
      </c>
      <c r="G5360">
        <f>WEEKDAY(Tbl_Hourly_Gen[[#This Row],[Date]])</f>
        <v>7</v>
      </c>
      <c r="H5360" s="7" t="s">
        <v>14</v>
      </c>
      <c r="I5360" s="5">
        <v>0</v>
      </c>
    </row>
    <row r="5361" spans="2:9">
      <c r="B5361" s="11">
        <f>IF(B5360+IF(Tbl_Hourly_Gen[[#This Row],[Hour]]=24,1,0)&lt;Date_End,B5360+IF(Tbl_Hourly_Gen[[#This Row],[Hour]]=24,1,0),0)</f>
        <v>45514</v>
      </c>
      <c r="C5361" s="29">
        <f>Tbl_Hourly_Gen[[#This Row],[Hour]]/24</f>
        <v>0.875</v>
      </c>
      <c r="D5361">
        <f>MONTH(Tbl_Hourly_Gen[[#This Row],[Date]])</f>
        <v>8</v>
      </c>
      <c r="E5361">
        <f>DAY(Tbl_Hourly_Gen[[#This Row],[Date]])</f>
        <v>10</v>
      </c>
      <c r="F5361">
        <v>21</v>
      </c>
      <c r="G5361">
        <f>WEEKDAY(Tbl_Hourly_Gen[[#This Row],[Date]])</f>
        <v>7</v>
      </c>
      <c r="H5361" s="7" t="s">
        <v>14</v>
      </c>
      <c r="I5361" s="5">
        <v>0</v>
      </c>
    </row>
    <row r="5362" spans="2:9">
      <c r="B5362" s="11">
        <f>IF(B5361+IF(Tbl_Hourly_Gen[[#This Row],[Hour]]=24,1,0)&lt;Date_End,B5361+IF(Tbl_Hourly_Gen[[#This Row],[Hour]]=24,1,0),0)</f>
        <v>45514</v>
      </c>
      <c r="C5362" s="29">
        <f>Tbl_Hourly_Gen[[#This Row],[Hour]]/24</f>
        <v>0.91666666666666663</v>
      </c>
      <c r="D5362">
        <f>MONTH(Tbl_Hourly_Gen[[#This Row],[Date]])</f>
        <v>8</v>
      </c>
      <c r="E5362">
        <f>DAY(Tbl_Hourly_Gen[[#This Row],[Date]])</f>
        <v>10</v>
      </c>
      <c r="F5362">
        <v>22</v>
      </c>
      <c r="G5362">
        <f>WEEKDAY(Tbl_Hourly_Gen[[#This Row],[Date]])</f>
        <v>7</v>
      </c>
      <c r="H5362" s="7" t="s">
        <v>14</v>
      </c>
      <c r="I5362" s="5">
        <v>0</v>
      </c>
    </row>
    <row r="5363" spans="2:9">
      <c r="B5363" s="11">
        <f>IF(B5362+IF(Tbl_Hourly_Gen[[#This Row],[Hour]]=24,1,0)&lt;Date_End,B5362+IF(Tbl_Hourly_Gen[[#This Row],[Hour]]=24,1,0),0)</f>
        <v>45514</v>
      </c>
      <c r="C5363" s="29">
        <f>Tbl_Hourly_Gen[[#This Row],[Hour]]/24</f>
        <v>0.95833333333333337</v>
      </c>
      <c r="D5363">
        <f>MONTH(Tbl_Hourly_Gen[[#This Row],[Date]])</f>
        <v>8</v>
      </c>
      <c r="E5363">
        <f>DAY(Tbl_Hourly_Gen[[#This Row],[Date]])</f>
        <v>10</v>
      </c>
      <c r="F5363">
        <v>23</v>
      </c>
      <c r="G5363">
        <f>WEEKDAY(Tbl_Hourly_Gen[[#This Row],[Date]])</f>
        <v>7</v>
      </c>
      <c r="H5363" s="7" t="s">
        <v>14</v>
      </c>
      <c r="I5363" s="5">
        <v>0</v>
      </c>
    </row>
    <row r="5364" spans="2:9">
      <c r="B5364" s="11">
        <f>IF(B5363+IF(Tbl_Hourly_Gen[[#This Row],[Hour]]=24,1,0)&lt;Date_End,B5363+IF(Tbl_Hourly_Gen[[#This Row],[Hour]]=24,1,0),0)</f>
        <v>45515</v>
      </c>
      <c r="C5364" s="29">
        <f>Tbl_Hourly_Gen[[#This Row],[Hour]]/24</f>
        <v>1</v>
      </c>
      <c r="D5364">
        <f>MONTH(Tbl_Hourly_Gen[[#This Row],[Date]])</f>
        <v>8</v>
      </c>
      <c r="E5364">
        <f>DAY(Tbl_Hourly_Gen[[#This Row],[Date]])</f>
        <v>11</v>
      </c>
      <c r="F5364">
        <v>24</v>
      </c>
      <c r="G5364">
        <f>WEEKDAY(Tbl_Hourly_Gen[[#This Row],[Date]])</f>
        <v>1</v>
      </c>
      <c r="H5364" s="7" t="s">
        <v>14</v>
      </c>
      <c r="I5364" s="5">
        <v>0</v>
      </c>
    </row>
    <row r="5365" spans="2:9">
      <c r="B5365" s="11">
        <f>IF(B5364+IF(Tbl_Hourly_Gen[[#This Row],[Hour]]=24,1,0)&lt;Date_End,B5364+IF(Tbl_Hourly_Gen[[#This Row],[Hour]]=24,1,0),0)</f>
        <v>45515</v>
      </c>
      <c r="C5365" s="29">
        <f>Tbl_Hourly_Gen[[#This Row],[Hour]]/24</f>
        <v>4.1666666666666664E-2</v>
      </c>
      <c r="D5365">
        <f>MONTH(Tbl_Hourly_Gen[[#This Row],[Date]])</f>
        <v>8</v>
      </c>
      <c r="E5365">
        <f>DAY(Tbl_Hourly_Gen[[#This Row],[Date]])</f>
        <v>11</v>
      </c>
      <c r="F5365">
        <v>1</v>
      </c>
      <c r="G5365">
        <f>WEEKDAY(Tbl_Hourly_Gen[[#This Row],[Date]])</f>
        <v>1</v>
      </c>
      <c r="H5365" s="7" t="s">
        <v>14</v>
      </c>
      <c r="I5365" s="5">
        <v>0</v>
      </c>
    </row>
    <row r="5366" spans="2:9">
      <c r="B5366" s="11">
        <f>IF(B5365+IF(Tbl_Hourly_Gen[[#This Row],[Hour]]=24,1,0)&lt;Date_End,B5365+IF(Tbl_Hourly_Gen[[#This Row],[Hour]]=24,1,0),0)</f>
        <v>45515</v>
      </c>
      <c r="C5366" s="29">
        <f>Tbl_Hourly_Gen[[#This Row],[Hour]]/24</f>
        <v>8.3333333333333329E-2</v>
      </c>
      <c r="D5366">
        <f>MONTH(Tbl_Hourly_Gen[[#This Row],[Date]])</f>
        <v>8</v>
      </c>
      <c r="E5366">
        <f>DAY(Tbl_Hourly_Gen[[#This Row],[Date]])</f>
        <v>11</v>
      </c>
      <c r="F5366">
        <v>2</v>
      </c>
      <c r="G5366">
        <f>WEEKDAY(Tbl_Hourly_Gen[[#This Row],[Date]])</f>
        <v>1</v>
      </c>
      <c r="H5366" s="7" t="s">
        <v>14</v>
      </c>
      <c r="I5366" s="5">
        <v>0</v>
      </c>
    </row>
    <row r="5367" spans="2:9">
      <c r="B5367" s="11">
        <f>IF(B5366+IF(Tbl_Hourly_Gen[[#This Row],[Hour]]=24,1,0)&lt;Date_End,B5366+IF(Tbl_Hourly_Gen[[#This Row],[Hour]]=24,1,0),0)</f>
        <v>45515</v>
      </c>
      <c r="C5367" s="29">
        <f>Tbl_Hourly_Gen[[#This Row],[Hour]]/24</f>
        <v>0.125</v>
      </c>
      <c r="D5367">
        <f>MONTH(Tbl_Hourly_Gen[[#This Row],[Date]])</f>
        <v>8</v>
      </c>
      <c r="E5367">
        <f>DAY(Tbl_Hourly_Gen[[#This Row],[Date]])</f>
        <v>11</v>
      </c>
      <c r="F5367">
        <v>3</v>
      </c>
      <c r="G5367">
        <f>WEEKDAY(Tbl_Hourly_Gen[[#This Row],[Date]])</f>
        <v>1</v>
      </c>
      <c r="H5367" s="7" t="s">
        <v>14</v>
      </c>
      <c r="I5367" s="5">
        <v>0</v>
      </c>
    </row>
    <row r="5368" spans="2:9">
      <c r="B5368" s="11">
        <f>IF(B5367+IF(Tbl_Hourly_Gen[[#This Row],[Hour]]=24,1,0)&lt;Date_End,B5367+IF(Tbl_Hourly_Gen[[#This Row],[Hour]]=24,1,0),0)</f>
        <v>45515</v>
      </c>
      <c r="C5368" s="29">
        <f>Tbl_Hourly_Gen[[#This Row],[Hour]]/24</f>
        <v>0.16666666666666666</v>
      </c>
      <c r="D5368">
        <f>MONTH(Tbl_Hourly_Gen[[#This Row],[Date]])</f>
        <v>8</v>
      </c>
      <c r="E5368">
        <f>DAY(Tbl_Hourly_Gen[[#This Row],[Date]])</f>
        <v>11</v>
      </c>
      <c r="F5368">
        <v>4</v>
      </c>
      <c r="G5368">
        <f>WEEKDAY(Tbl_Hourly_Gen[[#This Row],[Date]])</f>
        <v>1</v>
      </c>
      <c r="H5368" s="7" t="s">
        <v>14</v>
      </c>
      <c r="I5368" s="5">
        <v>0</v>
      </c>
    </row>
    <row r="5369" spans="2:9">
      <c r="B5369" s="11">
        <f>IF(B5368+IF(Tbl_Hourly_Gen[[#This Row],[Hour]]=24,1,0)&lt;Date_End,B5368+IF(Tbl_Hourly_Gen[[#This Row],[Hour]]=24,1,0),0)</f>
        <v>45515</v>
      </c>
      <c r="C5369" s="29">
        <f>Tbl_Hourly_Gen[[#This Row],[Hour]]/24</f>
        <v>0.20833333333333334</v>
      </c>
      <c r="D5369">
        <f>MONTH(Tbl_Hourly_Gen[[#This Row],[Date]])</f>
        <v>8</v>
      </c>
      <c r="E5369">
        <f>DAY(Tbl_Hourly_Gen[[#This Row],[Date]])</f>
        <v>11</v>
      </c>
      <c r="F5369">
        <v>5</v>
      </c>
      <c r="G5369">
        <f>WEEKDAY(Tbl_Hourly_Gen[[#This Row],[Date]])</f>
        <v>1</v>
      </c>
      <c r="H5369" s="7" t="s">
        <v>14</v>
      </c>
      <c r="I5369" s="5">
        <v>0</v>
      </c>
    </row>
    <row r="5370" spans="2:9">
      <c r="B5370" s="11">
        <f>IF(B5369+IF(Tbl_Hourly_Gen[[#This Row],[Hour]]=24,1,0)&lt;Date_End,B5369+IF(Tbl_Hourly_Gen[[#This Row],[Hour]]=24,1,0),0)</f>
        <v>45515</v>
      </c>
      <c r="C5370" s="29">
        <f>Tbl_Hourly_Gen[[#This Row],[Hour]]/24</f>
        <v>0.25</v>
      </c>
      <c r="D5370">
        <f>MONTH(Tbl_Hourly_Gen[[#This Row],[Date]])</f>
        <v>8</v>
      </c>
      <c r="E5370">
        <f>DAY(Tbl_Hourly_Gen[[#This Row],[Date]])</f>
        <v>11</v>
      </c>
      <c r="F5370">
        <v>6</v>
      </c>
      <c r="G5370">
        <f>WEEKDAY(Tbl_Hourly_Gen[[#This Row],[Date]])</f>
        <v>1</v>
      </c>
      <c r="H5370" s="7" t="s">
        <v>14</v>
      </c>
      <c r="I5370" s="5">
        <v>0</v>
      </c>
    </row>
    <row r="5371" spans="2:9">
      <c r="B5371" s="11">
        <f>IF(B5370+IF(Tbl_Hourly_Gen[[#This Row],[Hour]]=24,1,0)&lt;Date_End,B5370+IF(Tbl_Hourly_Gen[[#This Row],[Hour]]=24,1,0),0)</f>
        <v>45515</v>
      </c>
      <c r="C5371" s="29">
        <f>Tbl_Hourly_Gen[[#This Row],[Hour]]/24</f>
        <v>0.29166666666666669</v>
      </c>
      <c r="D5371">
        <f>MONTH(Tbl_Hourly_Gen[[#This Row],[Date]])</f>
        <v>8</v>
      </c>
      <c r="E5371">
        <f>DAY(Tbl_Hourly_Gen[[#This Row],[Date]])</f>
        <v>11</v>
      </c>
      <c r="F5371">
        <v>7</v>
      </c>
      <c r="G5371">
        <f>WEEKDAY(Tbl_Hourly_Gen[[#This Row],[Date]])</f>
        <v>1</v>
      </c>
      <c r="H5371" s="7" t="s">
        <v>14</v>
      </c>
      <c r="I5371" s="5">
        <v>0</v>
      </c>
    </row>
    <row r="5372" spans="2:9">
      <c r="B5372" s="11">
        <f>IF(B5371+IF(Tbl_Hourly_Gen[[#This Row],[Hour]]=24,1,0)&lt;Date_End,B5371+IF(Tbl_Hourly_Gen[[#This Row],[Hour]]=24,1,0),0)</f>
        <v>45515</v>
      </c>
      <c r="C5372" s="29">
        <f>Tbl_Hourly_Gen[[#This Row],[Hour]]/24</f>
        <v>0.33333333333333331</v>
      </c>
      <c r="D5372">
        <f>MONTH(Tbl_Hourly_Gen[[#This Row],[Date]])</f>
        <v>8</v>
      </c>
      <c r="E5372">
        <f>DAY(Tbl_Hourly_Gen[[#This Row],[Date]])</f>
        <v>11</v>
      </c>
      <c r="F5372">
        <v>8</v>
      </c>
      <c r="G5372">
        <f>WEEKDAY(Tbl_Hourly_Gen[[#This Row],[Date]])</f>
        <v>1</v>
      </c>
      <c r="H5372" s="7" t="s">
        <v>14</v>
      </c>
      <c r="I5372" s="5">
        <v>0</v>
      </c>
    </row>
    <row r="5373" spans="2:9">
      <c r="B5373" s="11">
        <f>IF(B5372+IF(Tbl_Hourly_Gen[[#This Row],[Hour]]=24,1,0)&lt;Date_End,B5372+IF(Tbl_Hourly_Gen[[#This Row],[Hour]]=24,1,0),0)</f>
        <v>45515</v>
      </c>
      <c r="C5373" s="29">
        <f>Tbl_Hourly_Gen[[#This Row],[Hour]]/24</f>
        <v>0.375</v>
      </c>
      <c r="D5373">
        <f>MONTH(Tbl_Hourly_Gen[[#This Row],[Date]])</f>
        <v>8</v>
      </c>
      <c r="E5373">
        <f>DAY(Tbl_Hourly_Gen[[#This Row],[Date]])</f>
        <v>11</v>
      </c>
      <c r="F5373">
        <v>9</v>
      </c>
      <c r="G5373">
        <f>WEEKDAY(Tbl_Hourly_Gen[[#This Row],[Date]])</f>
        <v>1</v>
      </c>
      <c r="H5373" s="7" t="s">
        <v>14</v>
      </c>
      <c r="I5373" s="5">
        <v>0</v>
      </c>
    </row>
    <row r="5374" spans="2:9">
      <c r="B5374" s="11">
        <f>IF(B5373+IF(Tbl_Hourly_Gen[[#This Row],[Hour]]=24,1,0)&lt;Date_End,B5373+IF(Tbl_Hourly_Gen[[#This Row],[Hour]]=24,1,0),0)</f>
        <v>45515</v>
      </c>
      <c r="C5374" s="29">
        <f>Tbl_Hourly_Gen[[#This Row],[Hour]]/24</f>
        <v>0.41666666666666669</v>
      </c>
      <c r="D5374">
        <f>MONTH(Tbl_Hourly_Gen[[#This Row],[Date]])</f>
        <v>8</v>
      </c>
      <c r="E5374">
        <f>DAY(Tbl_Hourly_Gen[[#This Row],[Date]])</f>
        <v>11</v>
      </c>
      <c r="F5374">
        <v>10</v>
      </c>
      <c r="G5374">
        <f>WEEKDAY(Tbl_Hourly_Gen[[#This Row],[Date]])</f>
        <v>1</v>
      </c>
      <c r="H5374" s="7" t="s">
        <v>14</v>
      </c>
      <c r="I5374" s="5">
        <v>0</v>
      </c>
    </row>
    <row r="5375" spans="2:9">
      <c r="B5375" s="11">
        <f>IF(B5374+IF(Tbl_Hourly_Gen[[#This Row],[Hour]]=24,1,0)&lt;Date_End,B5374+IF(Tbl_Hourly_Gen[[#This Row],[Hour]]=24,1,0),0)</f>
        <v>45515</v>
      </c>
      <c r="C5375" s="29">
        <f>Tbl_Hourly_Gen[[#This Row],[Hour]]/24</f>
        <v>0.45833333333333331</v>
      </c>
      <c r="D5375">
        <f>MONTH(Tbl_Hourly_Gen[[#This Row],[Date]])</f>
        <v>8</v>
      </c>
      <c r="E5375">
        <f>DAY(Tbl_Hourly_Gen[[#This Row],[Date]])</f>
        <v>11</v>
      </c>
      <c r="F5375">
        <v>11</v>
      </c>
      <c r="G5375">
        <f>WEEKDAY(Tbl_Hourly_Gen[[#This Row],[Date]])</f>
        <v>1</v>
      </c>
      <c r="H5375" s="7" t="s">
        <v>14</v>
      </c>
      <c r="I5375" s="5">
        <v>0</v>
      </c>
    </row>
    <row r="5376" spans="2:9">
      <c r="B5376" s="11">
        <f>IF(B5375+IF(Tbl_Hourly_Gen[[#This Row],[Hour]]=24,1,0)&lt;Date_End,B5375+IF(Tbl_Hourly_Gen[[#This Row],[Hour]]=24,1,0),0)</f>
        <v>45515</v>
      </c>
      <c r="C5376" s="29">
        <f>Tbl_Hourly_Gen[[#This Row],[Hour]]/24</f>
        <v>0.5</v>
      </c>
      <c r="D5376">
        <f>MONTH(Tbl_Hourly_Gen[[#This Row],[Date]])</f>
        <v>8</v>
      </c>
      <c r="E5376">
        <f>DAY(Tbl_Hourly_Gen[[#This Row],[Date]])</f>
        <v>11</v>
      </c>
      <c r="F5376">
        <v>12</v>
      </c>
      <c r="G5376">
        <f>WEEKDAY(Tbl_Hourly_Gen[[#This Row],[Date]])</f>
        <v>1</v>
      </c>
      <c r="H5376" s="7" t="s">
        <v>14</v>
      </c>
      <c r="I5376" s="5">
        <v>0</v>
      </c>
    </row>
    <row r="5377" spans="2:9">
      <c r="B5377" s="11">
        <f>IF(B5376+IF(Tbl_Hourly_Gen[[#This Row],[Hour]]=24,1,0)&lt;Date_End,B5376+IF(Tbl_Hourly_Gen[[#This Row],[Hour]]=24,1,0),0)</f>
        <v>45515</v>
      </c>
      <c r="C5377" s="29">
        <f>Tbl_Hourly_Gen[[#This Row],[Hour]]/24</f>
        <v>0.54166666666666663</v>
      </c>
      <c r="D5377">
        <f>MONTH(Tbl_Hourly_Gen[[#This Row],[Date]])</f>
        <v>8</v>
      </c>
      <c r="E5377">
        <f>DAY(Tbl_Hourly_Gen[[#This Row],[Date]])</f>
        <v>11</v>
      </c>
      <c r="F5377">
        <v>13</v>
      </c>
      <c r="G5377">
        <f>WEEKDAY(Tbl_Hourly_Gen[[#This Row],[Date]])</f>
        <v>1</v>
      </c>
      <c r="H5377" s="7" t="s">
        <v>14</v>
      </c>
      <c r="I5377" s="5">
        <v>0</v>
      </c>
    </row>
    <row r="5378" spans="2:9">
      <c r="B5378" s="11">
        <f>IF(B5377+IF(Tbl_Hourly_Gen[[#This Row],[Hour]]=24,1,0)&lt;Date_End,B5377+IF(Tbl_Hourly_Gen[[#This Row],[Hour]]=24,1,0),0)</f>
        <v>45515</v>
      </c>
      <c r="C5378" s="29">
        <f>Tbl_Hourly_Gen[[#This Row],[Hour]]/24</f>
        <v>0.58333333333333337</v>
      </c>
      <c r="D5378">
        <f>MONTH(Tbl_Hourly_Gen[[#This Row],[Date]])</f>
        <v>8</v>
      </c>
      <c r="E5378">
        <f>DAY(Tbl_Hourly_Gen[[#This Row],[Date]])</f>
        <v>11</v>
      </c>
      <c r="F5378">
        <v>14</v>
      </c>
      <c r="G5378">
        <f>WEEKDAY(Tbl_Hourly_Gen[[#This Row],[Date]])</f>
        <v>1</v>
      </c>
      <c r="H5378" s="7" t="s">
        <v>14</v>
      </c>
      <c r="I5378" s="5">
        <v>0</v>
      </c>
    </row>
    <row r="5379" spans="2:9">
      <c r="B5379" s="11">
        <f>IF(B5378+IF(Tbl_Hourly_Gen[[#This Row],[Hour]]=24,1,0)&lt;Date_End,B5378+IF(Tbl_Hourly_Gen[[#This Row],[Hour]]=24,1,0),0)</f>
        <v>45515</v>
      </c>
      <c r="C5379" s="29">
        <f>Tbl_Hourly_Gen[[#This Row],[Hour]]/24</f>
        <v>0.625</v>
      </c>
      <c r="D5379">
        <f>MONTH(Tbl_Hourly_Gen[[#This Row],[Date]])</f>
        <v>8</v>
      </c>
      <c r="E5379">
        <f>DAY(Tbl_Hourly_Gen[[#This Row],[Date]])</f>
        <v>11</v>
      </c>
      <c r="F5379">
        <v>15</v>
      </c>
      <c r="G5379">
        <f>WEEKDAY(Tbl_Hourly_Gen[[#This Row],[Date]])</f>
        <v>1</v>
      </c>
      <c r="H5379" s="7" t="s">
        <v>14</v>
      </c>
      <c r="I5379" s="5">
        <v>0</v>
      </c>
    </row>
    <row r="5380" spans="2:9">
      <c r="B5380" s="11">
        <f>IF(B5379+IF(Tbl_Hourly_Gen[[#This Row],[Hour]]=24,1,0)&lt;Date_End,B5379+IF(Tbl_Hourly_Gen[[#This Row],[Hour]]=24,1,0),0)</f>
        <v>45515</v>
      </c>
      <c r="C5380" s="29">
        <f>Tbl_Hourly_Gen[[#This Row],[Hour]]/24</f>
        <v>0.66666666666666663</v>
      </c>
      <c r="D5380">
        <f>MONTH(Tbl_Hourly_Gen[[#This Row],[Date]])</f>
        <v>8</v>
      </c>
      <c r="E5380">
        <f>DAY(Tbl_Hourly_Gen[[#This Row],[Date]])</f>
        <v>11</v>
      </c>
      <c r="F5380">
        <v>16</v>
      </c>
      <c r="G5380">
        <f>WEEKDAY(Tbl_Hourly_Gen[[#This Row],[Date]])</f>
        <v>1</v>
      </c>
      <c r="H5380" s="7" t="s">
        <v>14</v>
      </c>
      <c r="I5380" s="5">
        <v>0</v>
      </c>
    </row>
    <row r="5381" spans="2:9">
      <c r="B5381" s="11">
        <f>IF(B5380+IF(Tbl_Hourly_Gen[[#This Row],[Hour]]=24,1,0)&lt;Date_End,B5380+IF(Tbl_Hourly_Gen[[#This Row],[Hour]]=24,1,0),0)</f>
        <v>45515</v>
      </c>
      <c r="C5381" s="29">
        <f>Tbl_Hourly_Gen[[#This Row],[Hour]]/24</f>
        <v>0.70833333333333337</v>
      </c>
      <c r="D5381">
        <f>MONTH(Tbl_Hourly_Gen[[#This Row],[Date]])</f>
        <v>8</v>
      </c>
      <c r="E5381">
        <f>DAY(Tbl_Hourly_Gen[[#This Row],[Date]])</f>
        <v>11</v>
      </c>
      <c r="F5381">
        <v>17</v>
      </c>
      <c r="G5381">
        <f>WEEKDAY(Tbl_Hourly_Gen[[#This Row],[Date]])</f>
        <v>1</v>
      </c>
      <c r="H5381" s="7" t="s">
        <v>14</v>
      </c>
      <c r="I5381" s="5">
        <v>0</v>
      </c>
    </row>
    <row r="5382" spans="2:9">
      <c r="B5382" s="11">
        <f>IF(B5381+IF(Tbl_Hourly_Gen[[#This Row],[Hour]]=24,1,0)&lt;Date_End,B5381+IF(Tbl_Hourly_Gen[[#This Row],[Hour]]=24,1,0),0)</f>
        <v>45515</v>
      </c>
      <c r="C5382" s="29">
        <f>Tbl_Hourly_Gen[[#This Row],[Hour]]/24</f>
        <v>0.75</v>
      </c>
      <c r="D5382">
        <f>MONTH(Tbl_Hourly_Gen[[#This Row],[Date]])</f>
        <v>8</v>
      </c>
      <c r="E5382">
        <f>DAY(Tbl_Hourly_Gen[[#This Row],[Date]])</f>
        <v>11</v>
      </c>
      <c r="F5382">
        <v>18</v>
      </c>
      <c r="G5382">
        <f>WEEKDAY(Tbl_Hourly_Gen[[#This Row],[Date]])</f>
        <v>1</v>
      </c>
      <c r="H5382" s="7" t="s">
        <v>14</v>
      </c>
      <c r="I5382" s="5">
        <v>0</v>
      </c>
    </row>
    <row r="5383" spans="2:9">
      <c r="B5383" s="11">
        <f>IF(B5382+IF(Tbl_Hourly_Gen[[#This Row],[Hour]]=24,1,0)&lt;Date_End,B5382+IF(Tbl_Hourly_Gen[[#This Row],[Hour]]=24,1,0),0)</f>
        <v>45515</v>
      </c>
      <c r="C5383" s="29">
        <f>Tbl_Hourly_Gen[[#This Row],[Hour]]/24</f>
        <v>0.79166666666666663</v>
      </c>
      <c r="D5383">
        <f>MONTH(Tbl_Hourly_Gen[[#This Row],[Date]])</f>
        <v>8</v>
      </c>
      <c r="E5383">
        <f>DAY(Tbl_Hourly_Gen[[#This Row],[Date]])</f>
        <v>11</v>
      </c>
      <c r="F5383">
        <v>19</v>
      </c>
      <c r="G5383">
        <f>WEEKDAY(Tbl_Hourly_Gen[[#This Row],[Date]])</f>
        <v>1</v>
      </c>
      <c r="H5383" s="7" t="s">
        <v>14</v>
      </c>
      <c r="I5383" s="5">
        <v>0</v>
      </c>
    </row>
    <row r="5384" spans="2:9">
      <c r="B5384" s="11">
        <f>IF(B5383+IF(Tbl_Hourly_Gen[[#This Row],[Hour]]=24,1,0)&lt;Date_End,B5383+IF(Tbl_Hourly_Gen[[#This Row],[Hour]]=24,1,0),0)</f>
        <v>45515</v>
      </c>
      <c r="C5384" s="29">
        <f>Tbl_Hourly_Gen[[#This Row],[Hour]]/24</f>
        <v>0.83333333333333337</v>
      </c>
      <c r="D5384">
        <f>MONTH(Tbl_Hourly_Gen[[#This Row],[Date]])</f>
        <v>8</v>
      </c>
      <c r="E5384">
        <f>DAY(Tbl_Hourly_Gen[[#This Row],[Date]])</f>
        <v>11</v>
      </c>
      <c r="F5384">
        <v>20</v>
      </c>
      <c r="G5384">
        <f>WEEKDAY(Tbl_Hourly_Gen[[#This Row],[Date]])</f>
        <v>1</v>
      </c>
      <c r="H5384" s="7" t="s">
        <v>14</v>
      </c>
      <c r="I5384" s="5">
        <v>0</v>
      </c>
    </row>
    <row r="5385" spans="2:9">
      <c r="B5385" s="11">
        <f>IF(B5384+IF(Tbl_Hourly_Gen[[#This Row],[Hour]]=24,1,0)&lt;Date_End,B5384+IF(Tbl_Hourly_Gen[[#This Row],[Hour]]=24,1,0),0)</f>
        <v>45515</v>
      </c>
      <c r="C5385" s="29">
        <f>Tbl_Hourly_Gen[[#This Row],[Hour]]/24</f>
        <v>0.875</v>
      </c>
      <c r="D5385">
        <f>MONTH(Tbl_Hourly_Gen[[#This Row],[Date]])</f>
        <v>8</v>
      </c>
      <c r="E5385">
        <f>DAY(Tbl_Hourly_Gen[[#This Row],[Date]])</f>
        <v>11</v>
      </c>
      <c r="F5385">
        <v>21</v>
      </c>
      <c r="G5385">
        <f>WEEKDAY(Tbl_Hourly_Gen[[#This Row],[Date]])</f>
        <v>1</v>
      </c>
      <c r="H5385" s="7" t="s">
        <v>14</v>
      </c>
      <c r="I5385" s="5">
        <v>0</v>
      </c>
    </row>
    <row r="5386" spans="2:9">
      <c r="B5386" s="11">
        <f>IF(B5385+IF(Tbl_Hourly_Gen[[#This Row],[Hour]]=24,1,0)&lt;Date_End,B5385+IF(Tbl_Hourly_Gen[[#This Row],[Hour]]=24,1,0),0)</f>
        <v>45515</v>
      </c>
      <c r="C5386" s="29">
        <f>Tbl_Hourly_Gen[[#This Row],[Hour]]/24</f>
        <v>0.91666666666666663</v>
      </c>
      <c r="D5386">
        <f>MONTH(Tbl_Hourly_Gen[[#This Row],[Date]])</f>
        <v>8</v>
      </c>
      <c r="E5386">
        <f>DAY(Tbl_Hourly_Gen[[#This Row],[Date]])</f>
        <v>11</v>
      </c>
      <c r="F5386">
        <v>22</v>
      </c>
      <c r="G5386">
        <f>WEEKDAY(Tbl_Hourly_Gen[[#This Row],[Date]])</f>
        <v>1</v>
      </c>
      <c r="H5386" s="7" t="s">
        <v>14</v>
      </c>
      <c r="I5386" s="5">
        <v>0</v>
      </c>
    </row>
    <row r="5387" spans="2:9">
      <c r="B5387" s="11">
        <f>IF(B5386+IF(Tbl_Hourly_Gen[[#This Row],[Hour]]=24,1,0)&lt;Date_End,B5386+IF(Tbl_Hourly_Gen[[#This Row],[Hour]]=24,1,0),0)</f>
        <v>45515</v>
      </c>
      <c r="C5387" s="29">
        <f>Tbl_Hourly_Gen[[#This Row],[Hour]]/24</f>
        <v>0.95833333333333337</v>
      </c>
      <c r="D5387">
        <f>MONTH(Tbl_Hourly_Gen[[#This Row],[Date]])</f>
        <v>8</v>
      </c>
      <c r="E5387">
        <f>DAY(Tbl_Hourly_Gen[[#This Row],[Date]])</f>
        <v>11</v>
      </c>
      <c r="F5387">
        <v>23</v>
      </c>
      <c r="G5387">
        <f>WEEKDAY(Tbl_Hourly_Gen[[#This Row],[Date]])</f>
        <v>1</v>
      </c>
      <c r="H5387" s="7" t="s">
        <v>14</v>
      </c>
      <c r="I5387" s="5">
        <v>0</v>
      </c>
    </row>
    <row r="5388" spans="2:9">
      <c r="B5388" s="11">
        <f>IF(B5387+IF(Tbl_Hourly_Gen[[#This Row],[Hour]]=24,1,0)&lt;Date_End,B5387+IF(Tbl_Hourly_Gen[[#This Row],[Hour]]=24,1,0),0)</f>
        <v>45516</v>
      </c>
      <c r="C5388" s="29">
        <f>Tbl_Hourly_Gen[[#This Row],[Hour]]/24</f>
        <v>1</v>
      </c>
      <c r="D5388">
        <f>MONTH(Tbl_Hourly_Gen[[#This Row],[Date]])</f>
        <v>8</v>
      </c>
      <c r="E5388">
        <f>DAY(Tbl_Hourly_Gen[[#This Row],[Date]])</f>
        <v>12</v>
      </c>
      <c r="F5388">
        <v>24</v>
      </c>
      <c r="G5388">
        <f>WEEKDAY(Tbl_Hourly_Gen[[#This Row],[Date]])</f>
        <v>2</v>
      </c>
      <c r="H5388" s="7" t="s">
        <v>14</v>
      </c>
      <c r="I5388" s="5">
        <v>0</v>
      </c>
    </row>
    <row r="5389" spans="2:9">
      <c r="B5389" s="11">
        <f>IF(B5388+IF(Tbl_Hourly_Gen[[#This Row],[Hour]]=24,1,0)&lt;Date_End,B5388+IF(Tbl_Hourly_Gen[[#This Row],[Hour]]=24,1,0),0)</f>
        <v>45516</v>
      </c>
      <c r="C5389" s="29">
        <f>Tbl_Hourly_Gen[[#This Row],[Hour]]/24</f>
        <v>4.1666666666666664E-2</v>
      </c>
      <c r="D5389">
        <f>MONTH(Tbl_Hourly_Gen[[#This Row],[Date]])</f>
        <v>8</v>
      </c>
      <c r="E5389">
        <f>DAY(Tbl_Hourly_Gen[[#This Row],[Date]])</f>
        <v>12</v>
      </c>
      <c r="F5389">
        <v>1</v>
      </c>
      <c r="G5389">
        <f>WEEKDAY(Tbl_Hourly_Gen[[#This Row],[Date]])</f>
        <v>2</v>
      </c>
      <c r="H5389" s="7" t="s">
        <v>14</v>
      </c>
      <c r="I5389" s="5">
        <v>0</v>
      </c>
    </row>
    <row r="5390" spans="2:9">
      <c r="B5390" s="11">
        <f>IF(B5389+IF(Tbl_Hourly_Gen[[#This Row],[Hour]]=24,1,0)&lt;Date_End,B5389+IF(Tbl_Hourly_Gen[[#This Row],[Hour]]=24,1,0),0)</f>
        <v>45516</v>
      </c>
      <c r="C5390" s="29">
        <f>Tbl_Hourly_Gen[[#This Row],[Hour]]/24</f>
        <v>8.3333333333333329E-2</v>
      </c>
      <c r="D5390">
        <f>MONTH(Tbl_Hourly_Gen[[#This Row],[Date]])</f>
        <v>8</v>
      </c>
      <c r="E5390">
        <f>DAY(Tbl_Hourly_Gen[[#This Row],[Date]])</f>
        <v>12</v>
      </c>
      <c r="F5390">
        <v>2</v>
      </c>
      <c r="G5390">
        <f>WEEKDAY(Tbl_Hourly_Gen[[#This Row],[Date]])</f>
        <v>2</v>
      </c>
      <c r="H5390" s="7" t="s">
        <v>14</v>
      </c>
      <c r="I5390" s="5">
        <v>0</v>
      </c>
    </row>
    <row r="5391" spans="2:9">
      <c r="B5391" s="11">
        <f>IF(B5390+IF(Tbl_Hourly_Gen[[#This Row],[Hour]]=24,1,0)&lt;Date_End,B5390+IF(Tbl_Hourly_Gen[[#This Row],[Hour]]=24,1,0),0)</f>
        <v>45516</v>
      </c>
      <c r="C5391" s="29">
        <f>Tbl_Hourly_Gen[[#This Row],[Hour]]/24</f>
        <v>0.125</v>
      </c>
      <c r="D5391">
        <f>MONTH(Tbl_Hourly_Gen[[#This Row],[Date]])</f>
        <v>8</v>
      </c>
      <c r="E5391">
        <f>DAY(Tbl_Hourly_Gen[[#This Row],[Date]])</f>
        <v>12</v>
      </c>
      <c r="F5391">
        <v>3</v>
      </c>
      <c r="G5391">
        <f>WEEKDAY(Tbl_Hourly_Gen[[#This Row],[Date]])</f>
        <v>2</v>
      </c>
      <c r="H5391" s="7" t="s">
        <v>14</v>
      </c>
      <c r="I5391" s="5">
        <v>0</v>
      </c>
    </row>
    <row r="5392" spans="2:9">
      <c r="B5392" s="11">
        <f>IF(B5391+IF(Tbl_Hourly_Gen[[#This Row],[Hour]]=24,1,0)&lt;Date_End,B5391+IF(Tbl_Hourly_Gen[[#This Row],[Hour]]=24,1,0),0)</f>
        <v>45516</v>
      </c>
      <c r="C5392" s="29">
        <f>Tbl_Hourly_Gen[[#This Row],[Hour]]/24</f>
        <v>0.16666666666666666</v>
      </c>
      <c r="D5392">
        <f>MONTH(Tbl_Hourly_Gen[[#This Row],[Date]])</f>
        <v>8</v>
      </c>
      <c r="E5392">
        <f>DAY(Tbl_Hourly_Gen[[#This Row],[Date]])</f>
        <v>12</v>
      </c>
      <c r="F5392">
        <v>4</v>
      </c>
      <c r="G5392">
        <f>WEEKDAY(Tbl_Hourly_Gen[[#This Row],[Date]])</f>
        <v>2</v>
      </c>
      <c r="H5392" s="7" t="s">
        <v>14</v>
      </c>
      <c r="I5392" s="5">
        <v>0</v>
      </c>
    </row>
    <row r="5393" spans="2:9">
      <c r="B5393" s="11">
        <f>IF(B5392+IF(Tbl_Hourly_Gen[[#This Row],[Hour]]=24,1,0)&lt;Date_End,B5392+IF(Tbl_Hourly_Gen[[#This Row],[Hour]]=24,1,0),0)</f>
        <v>45516</v>
      </c>
      <c r="C5393" s="29">
        <f>Tbl_Hourly_Gen[[#This Row],[Hour]]/24</f>
        <v>0.20833333333333334</v>
      </c>
      <c r="D5393">
        <f>MONTH(Tbl_Hourly_Gen[[#This Row],[Date]])</f>
        <v>8</v>
      </c>
      <c r="E5393">
        <f>DAY(Tbl_Hourly_Gen[[#This Row],[Date]])</f>
        <v>12</v>
      </c>
      <c r="F5393">
        <v>5</v>
      </c>
      <c r="G5393">
        <f>WEEKDAY(Tbl_Hourly_Gen[[#This Row],[Date]])</f>
        <v>2</v>
      </c>
      <c r="H5393" s="7" t="s">
        <v>14</v>
      </c>
      <c r="I5393" s="5">
        <v>0</v>
      </c>
    </row>
    <row r="5394" spans="2:9">
      <c r="B5394" s="11">
        <f>IF(B5393+IF(Tbl_Hourly_Gen[[#This Row],[Hour]]=24,1,0)&lt;Date_End,B5393+IF(Tbl_Hourly_Gen[[#This Row],[Hour]]=24,1,0),0)</f>
        <v>45516</v>
      </c>
      <c r="C5394" s="29">
        <f>Tbl_Hourly_Gen[[#This Row],[Hour]]/24</f>
        <v>0.25</v>
      </c>
      <c r="D5394">
        <f>MONTH(Tbl_Hourly_Gen[[#This Row],[Date]])</f>
        <v>8</v>
      </c>
      <c r="E5394">
        <f>DAY(Tbl_Hourly_Gen[[#This Row],[Date]])</f>
        <v>12</v>
      </c>
      <c r="F5394">
        <v>6</v>
      </c>
      <c r="G5394">
        <f>WEEKDAY(Tbl_Hourly_Gen[[#This Row],[Date]])</f>
        <v>2</v>
      </c>
      <c r="H5394" s="7" t="s">
        <v>14</v>
      </c>
      <c r="I5394" s="5">
        <v>0</v>
      </c>
    </row>
    <row r="5395" spans="2:9">
      <c r="B5395" s="11">
        <f>IF(B5394+IF(Tbl_Hourly_Gen[[#This Row],[Hour]]=24,1,0)&lt;Date_End,B5394+IF(Tbl_Hourly_Gen[[#This Row],[Hour]]=24,1,0),0)</f>
        <v>45516</v>
      </c>
      <c r="C5395" s="29">
        <f>Tbl_Hourly_Gen[[#This Row],[Hour]]/24</f>
        <v>0.29166666666666669</v>
      </c>
      <c r="D5395">
        <f>MONTH(Tbl_Hourly_Gen[[#This Row],[Date]])</f>
        <v>8</v>
      </c>
      <c r="E5395">
        <f>DAY(Tbl_Hourly_Gen[[#This Row],[Date]])</f>
        <v>12</v>
      </c>
      <c r="F5395">
        <v>7</v>
      </c>
      <c r="G5395">
        <f>WEEKDAY(Tbl_Hourly_Gen[[#This Row],[Date]])</f>
        <v>2</v>
      </c>
      <c r="H5395" s="7" t="s">
        <v>14</v>
      </c>
      <c r="I5395" s="5">
        <v>0</v>
      </c>
    </row>
    <row r="5396" spans="2:9">
      <c r="B5396" s="11">
        <f>IF(B5395+IF(Tbl_Hourly_Gen[[#This Row],[Hour]]=24,1,0)&lt;Date_End,B5395+IF(Tbl_Hourly_Gen[[#This Row],[Hour]]=24,1,0),0)</f>
        <v>45516</v>
      </c>
      <c r="C5396" s="29">
        <f>Tbl_Hourly_Gen[[#This Row],[Hour]]/24</f>
        <v>0.33333333333333331</v>
      </c>
      <c r="D5396">
        <f>MONTH(Tbl_Hourly_Gen[[#This Row],[Date]])</f>
        <v>8</v>
      </c>
      <c r="E5396">
        <f>DAY(Tbl_Hourly_Gen[[#This Row],[Date]])</f>
        <v>12</v>
      </c>
      <c r="F5396">
        <v>8</v>
      </c>
      <c r="G5396">
        <f>WEEKDAY(Tbl_Hourly_Gen[[#This Row],[Date]])</f>
        <v>2</v>
      </c>
      <c r="H5396" s="7" t="s">
        <v>14</v>
      </c>
      <c r="I5396" s="5">
        <v>0</v>
      </c>
    </row>
    <row r="5397" spans="2:9">
      <c r="B5397" s="11">
        <f>IF(B5396+IF(Tbl_Hourly_Gen[[#This Row],[Hour]]=24,1,0)&lt;Date_End,B5396+IF(Tbl_Hourly_Gen[[#This Row],[Hour]]=24,1,0),0)</f>
        <v>45516</v>
      </c>
      <c r="C5397" s="29">
        <f>Tbl_Hourly_Gen[[#This Row],[Hour]]/24</f>
        <v>0.375</v>
      </c>
      <c r="D5397">
        <f>MONTH(Tbl_Hourly_Gen[[#This Row],[Date]])</f>
        <v>8</v>
      </c>
      <c r="E5397">
        <f>DAY(Tbl_Hourly_Gen[[#This Row],[Date]])</f>
        <v>12</v>
      </c>
      <c r="F5397">
        <v>9</v>
      </c>
      <c r="G5397">
        <f>WEEKDAY(Tbl_Hourly_Gen[[#This Row],[Date]])</f>
        <v>2</v>
      </c>
      <c r="H5397" s="7" t="s">
        <v>14</v>
      </c>
      <c r="I5397" s="5">
        <v>0</v>
      </c>
    </row>
    <row r="5398" spans="2:9">
      <c r="B5398" s="11">
        <f>IF(B5397+IF(Tbl_Hourly_Gen[[#This Row],[Hour]]=24,1,0)&lt;Date_End,B5397+IF(Tbl_Hourly_Gen[[#This Row],[Hour]]=24,1,0),0)</f>
        <v>45516</v>
      </c>
      <c r="C5398" s="29">
        <f>Tbl_Hourly_Gen[[#This Row],[Hour]]/24</f>
        <v>0.41666666666666669</v>
      </c>
      <c r="D5398">
        <f>MONTH(Tbl_Hourly_Gen[[#This Row],[Date]])</f>
        <v>8</v>
      </c>
      <c r="E5398">
        <f>DAY(Tbl_Hourly_Gen[[#This Row],[Date]])</f>
        <v>12</v>
      </c>
      <c r="F5398">
        <v>10</v>
      </c>
      <c r="G5398">
        <f>WEEKDAY(Tbl_Hourly_Gen[[#This Row],[Date]])</f>
        <v>2</v>
      </c>
      <c r="H5398" s="7" t="s">
        <v>14</v>
      </c>
      <c r="I5398" s="5">
        <v>0</v>
      </c>
    </row>
    <row r="5399" spans="2:9">
      <c r="B5399" s="11">
        <f>IF(B5398+IF(Tbl_Hourly_Gen[[#This Row],[Hour]]=24,1,0)&lt;Date_End,B5398+IF(Tbl_Hourly_Gen[[#This Row],[Hour]]=24,1,0),0)</f>
        <v>45516</v>
      </c>
      <c r="C5399" s="29">
        <f>Tbl_Hourly_Gen[[#This Row],[Hour]]/24</f>
        <v>0.45833333333333331</v>
      </c>
      <c r="D5399">
        <f>MONTH(Tbl_Hourly_Gen[[#This Row],[Date]])</f>
        <v>8</v>
      </c>
      <c r="E5399">
        <f>DAY(Tbl_Hourly_Gen[[#This Row],[Date]])</f>
        <v>12</v>
      </c>
      <c r="F5399">
        <v>11</v>
      </c>
      <c r="G5399">
        <f>WEEKDAY(Tbl_Hourly_Gen[[#This Row],[Date]])</f>
        <v>2</v>
      </c>
      <c r="H5399" s="7" t="s">
        <v>14</v>
      </c>
      <c r="I5399" s="5">
        <v>0</v>
      </c>
    </row>
    <row r="5400" spans="2:9">
      <c r="B5400" s="11">
        <f>IF(B5399+IF(Tbl_Hourly_Gen[[#This Row],[Hour]]=24,1,0)&lt;Date_End,B5399+IF(Tbl_Hourly_Gen[[#This Row],[Hour]]=24,1,0),0)</f>
        <v>45516</v>
      </c>
      <c r="C5400" s="29">
        <f>Tbl_Hourly_Gen[[#This Row],[Hour]]/24</f>
        <v>0.5</v>
      </c>
      <c r="D5400">
        <f>MONTH(Tbl_Hourly_Gen[[#This Row],[Date]])</f>
        <v>8</v>
      </c>
      <c r="E5400">
        <f>DAY(Tbl_Hourly_Gen[[#This Row],[Date]])</f>
        <v>12</v>
      </c>
      <c r="F5400">
        <v>12</v>
      </c>
      <c r="G5400">
        <f>WEEKDAY(Tbl_Hourly_Gen[[#This Row],[Date]])</f>
        <v>2</v>
      </c>
      <c r="H5400" s="7" t="s">
        <v>14</v>
      </c>
      <c r="I5400" s="5">
        <v>0</v>
      </c>
    </row>
    <row r="5401" spans="2:9">
      <c r="B5401" s="11">
        <f>IF(B5400+IF(Tbl_Hourly_Gen[[#This Row],[Hour]]=24,1,0)&lt;Date_End,B5400+IF(Tbl_Hourly_Gen[[#This Row],[Hour]]=24,1,0),0)</f>
        <v>45516</v>
      </c>
      <c r="C5401" s="29">
        <f>Tbl_Hourly_Gen[[#This Row],[Hour]]/24</f>
        <v>0.54166666666666663</v>
      </c>
      <c r="D5401">
        <f>MONTH(Tbl_Hourly_Gen[[#This Row],[Date]])</f>
        <v>8</v>
      </c>
      <c r="E5401">
        <f>DAY(Tbl_Hourly_Gen[[#This Row],[Date]])</f>
        <v>12</v>
      </c>
      <c r="F5401">
        <v>13</v>
      </c>
      <c r="G5401">
        <f>WEEKDAY(Tbl_Hourly_Gen[[#This Row],[Date]])</f>
        <v>2</v>
      </c>
      <c r="H5401" s="7" t="s">
        <v>14</v>
      </c>
      <c r="I5401" s="5">
        <v>0</v>
      </c>
    </row>
    <row r="5402" spans="2:9">
      <c r="B5402" s="11">
        <f>IF(B5401+IF(Tbl_Hourly_Gen[[#This Row],[Hour]]=24,1,0)&lt;Date_End,B5401+IF(Tbl_Hourly_Gen[[#This Row],[Hour]]=24,1,0),0)</f>
        <v>45516</v>
      </c>
      <c r="C5402" s="29">
        <f>Tbl_Hourly_Gen[[#This Row],[Hour]]/24</f>
        <v>0.58333333333333337</v>
      </c>
      <c r="D5402">
        <f>MONTH(Tbl_Hourly_Gen[[#This Row],[Date]])</f>
        <v>8</v>
      </c>
      <c r="E5402">
        <f>DAY(Tbl_Hourly_Gen[[#This Row],[Date]])</f>
        <v>12</v>
      </c>
      <c r="F5402">
        <v>14</v>
      </c>
      <c r="G5402">
        <f>WEEKDAY(Tbl_Hourly_Gen[[#This Row],[Date]])</f>
        <v>2</v>
      </c>
      <c r="H5402" s="7" t="s">
        <v>14</v>
      </c>
      <c r="I5402" s="5">
        <v>0</v>
      </c>
    </row>
    <row r="5403" spans="2:9">
      <c r="B5403" s="11">
        <f>IF(B5402+IF(Tbl_Hourly_Gen[[#This Row],[Hour]]=24,1,0)&lt;Date_End,B5402+IF(Tbl_Hourly_Gen[[#This Row],[Hour]]=24,1,0),0)</f>
        <v>45516</v>
      </c>
      <c r="C5403" s="29">
        <f>Tbl_Hourly_Gen[[#This Row],[Hour]]/24</f>
        <v>0.625</v>
      </c>
      <c r="D5403">
        <f>MONTH(Tbl_Hourly_Gen[[#This Row],[Date]])</f>
        <v>8</v>
      </c>
      <c r="E5403">
        <f>DAY(Tbl_Hourly_Gen[[#This Row],[Date]])</f>
        <v>12</v>
      </c>
      <c r="F5403">
        <v>15</v>
      </c>
      <c r="G5403">
        <f>WEEKDAY(Tbl_Hourly_Gen[[#This Row],[Date]])</f>
        <v>2</v>
      </c>
      <c r="H5403" s="7" t="s">
        <v>14</v>
      </c>
      <c r="I5403" s="5">
        <v>0</v>
      </c>
    </row>
    <row r="5404" spans="2:9">
      <c r="B5404" s="11">
        <f>IF(B5403+IF(Tbl_Hourly_Gen[[#This Row],[Hour]]=24,1,0)&lt;Date_End,B5403+IF(Tbl_Hourly_Gen[[#This Row],[Hour]]=24,1,0),0)</f>
        <v>45516</v>
      </c>
      <c r="C5404" s="29">
        <f>Tbl_Hourly_Gen[[#This Row],[Hour]]/24</f>
        <v>0.66666666666666663</v>
      </c>
      <c r="D5404">
        <f>MONTH(Tbl_Hourly_Gen[[#This Row],[Date]])</f>
        <v>8</v>
      </c>
      <c r="E5404">
        <f>DAY(Tbl_Hourly_Gen[[#This Row],[Date]])</f>
        <v>12</v>
      </c>
      <c r="F5404">
        <v>16</v>
      </c>
      <c r="G5404">
        <f>WEEKDAY(Tbl_Hourly_Gen[[#This Row],[Date]])</f>
        <v>2</v>
      </c>
      <c r="H5404" s="7" t="s">
        <v>14</v>
      </c>
      <c r="I5404" s="5">
        <v>0</v>
      </c>
    </row>
    <row r="5405" spans="2:9">
      <c r="B5405" s="11">
        <f>IF(B5404+IF(Tbl_Hourly_Gen[[#This Row],[Hour]]=24,1,0)&lt;Date_End,B5404+IF(Tbl_Hourly_Gen[[#This Row],[Hour]]=24,1,0),0)</f>
        <v>45516</v>
      </c>
      <c r="C5405" s="29">
        <f>Tbl_Hourly_Gen[[#This Row],[Hour]]/24</f>
        <v>0.70833333333333337</v>
      </c>
      <c r="D5405">
        <f>MONTH(Tbl_Hourly_Gen[[#This Row],[Date]])</f>
        <v>8</v>
      </c>
      <c r="E5405">
        <f>DAY(Tbl_Hourly_Gen[[#This Row],[Date]])</f>
        <v>12</v>
      </c>
      <c r="F5405">
        <v>17</v>
      </c>
      <c r="G5405">
        <f>WEEKDAY(Tbl_Hourly_Gen[[#This Row],[Date]])</f>
        <v>2</v>
      </c>
      <c r="H5405" s="7" t="s">
        <v>14</v>
      </c>
      <c r="I5405" s="5">
        <v>0</v>
      </c>
    </row>
    <row r="5406" spans="2:9">
      <c r="B5406" s="11">
        <f>IF(B5405+IF(Tbl_Hourly_Gen[[#This Row],[Hour]]=24,1,0)&lt;Date_End,B5405+IF(Tbl_Hourly_Gen[[#This Row],[Hour]]=24,1,0),0)</f>
        <v>45516</v>
      </c>
      <c r="C5406" s="29">
        <f>Tbl_Hourly_Gen[[#This Row],[Hour]]/24</f>
        <v>0.75</v>
      </c>
      <c r="D5406">
        <f>MONTH(Tbl_Hourly_Gen[[#This Row],[Date]])</f>
        <v>8</v>
      </c>
      <c r="E5406">
        <f>DAY(Tbl_Hourly_Gen[[#This Row],[Date]])</f>
        <v>12</v>
      </c>
      <c r="F5406">
        <v>18</v>
      </c>
      <c r="G5406">
        <f>WEEKDAY(Tbl_Hourly_Gen[[#This Row],[Date]])</f>
        <v>2</v>
      </c>
      <c r="H5406" s="7" t="s">
        <v>14</v>
      </c>
      <c r="I5406" s="5">
        <v>0</v>
      </c>
    </row>
    <row r="5407" spans="2:9">
      <c r="B5407" s="11">
        <f>IF(B5406+IF(Tbl_Hourly_Gen[[#This Row],[Hour]]=24,1,0)&lt;Date_End,B5406+IF(Tbl_Hourly_Gen[[#This Row],[Hour]]=24,1,0),0)</f>
        <v>45516</v>
      </c>
      <c r="C5407" s="29">
        <f>Tbl_Hourly_Gen[[#This Row],[Hour]]/24</f>
        <v>0.79166666666666663</v>
      </c>
      <c r="D5407">
        <f>MONTH(Tbl_Hourly_Gen[[#This Row],[Date]])</f>
        <v>8</v>
      </c>
      <c r="E5407">
        <f>DAY(Tbl_Hourly_Gen[[#This Row],[Date]])</f>
        <v>12</v>
      </c>
      <c r="F5407">
        <v>19</v>
      </c>
      <c r="G5407">
        <f>WEEKDAY(Tbl_Hourly_Gen[[#This Row],[Date]])</f>
        <v>2</v>
      </c>
      <c r="H5407" s="7" t="s">
        <v>14</v>
      </c>
      <c r="I5407" s="5">
        <v>0</v>
      </c>
    </row>
    <row r="5408" spans="2:9">
      <c r="B5408" s="11">
        <f>IF(B5407+IF(Tbl_Hourly_Gen[[#This Row],[Hour]]=24,1,0)&lt;Date_End,B5407+IF(Tbl_Hourly_Gen[[#This Row],[Hour]]=24,1,0),0)</f>
        <v>45516</v>
      </c>
      <c r="C5408" s="29">
        <f>Tbl_Hourly_Gen[[#This Row],[Hour]]/24</f>
        <v>0.83333333333333337</v>
      </c>
      <c r="D5408">
        <f>MONTH(Tbl_Hourly_Gen[[#This Row],[Date]])</f>
        <v>8</v>
      </c>
      <c r="E5408">
        <f>DAY(Tbl_Hourly_Gen[[#This Row],[Date]])</f>
        <v>12</v>
      </c>
      <c r="F5408">
        <v>20</v>
      </c>
      <c r="G5408">
        <f>WEEKDAY(Tbl_Hourly_Gen[[#This Row],[Date]])</f>
        <v>2</v>
      </c>
      <c r="H5408" s="7" t="s">
        <v>14</v>
      </c>
      <c r="I5408" s="5">
        <v>0</v>
      </c>
    </row>
    <row r="5409" spans="2:9">
      <c r="B5409" s="11">
        <f>IF(B5408+IF(Tbl_Hourly_Gen[[#This Row],[Hour]]=24,1,0)&lt;Date_End,B5408+IF(Tbl_Hourly_Gen[[#This Row],[Hour]]=24,1,0),0)</f>
        <v>45516</v>
      </c>
      <c r="C5409" s="29">
        <f>Tbl_Hourly_Gen[[#This Row],[Hour]]/24</f>
        <v>0.875</v>
      </c>
      <c r="D5409">
        <f>MONTH(Tbl_Hourly_Gen[[#This Row],[Date]])</f>
        <v>8</v>
      </c>
      <c r="E5409">
        <f>DAY(Tbl_Hourly_Gen[[#This Row],[Date]])</f>
        <v>12</v>
      </c>
      <c r="F5409">
        <v>21</v>
      </c>
      <c r="G5409">
        <f>WEEKDAY(Tbl_Hourly_Gen[[#This Row],[Date]])</f>
        <v>2</v>
      </c>
      <c r="H5409" s="7" t="s">
        <v>14</v>
      </c>
      <c r="I5409" s="5">
        <v>0</v>
      </c>
    </row>
    <row r="5410" spans="2:9">
      <c r="B5410" s="11">
        <f>IF(B5409+IF(Tbl_Hourly_Gen[[#This Row],[Hour]]=24,1,0)&lt;Date_End,B5409+IF(Tbl_Hourly_Gen[[#This Row],[Hour]]=24,1,0),0)</f>
        <v>45516</v>
      </c>
      <c r="C5410" s="29">
        <f>Tbl_Hourly_Gen[[#This Row],[Hour]]/24</f>
        <v>0.91666666666666663</v>
      </c>
      <c r="D5410">
        <f>MONTH(Tbl_Hourly_Gen[[#This Row],[Date]])</f>
        <v>8</v>
      </c>
      <c r="E5410">
        <f>DAY(Tbl_Hourly_Gen[[#This Row],[Date]])</f>
        <v>12</v>
      </c>
      <c r="F5410">
        <v>22</v>
      </c>
      <c r="G5410">
        <f>WEEKDAY(Tbl_Hourly_Gen[[#This Row],[Date]])</f>
        <v>2</v>
      </c>
      <c r="H5410" s="7" t="s">
        <v>14</v>
      </c>
      <c r="I5410" s="5">
        <v>0</v>
      </c>
    </row>
    <row r="5411" spans="2:9">
      <c r="B5411" s="11">
        <f>IF(B5410+IF(Tbl_Hourly_Gen[[#This Row],[Hour]]=24,1,0)&lt;Date_End,B5410+IF(Tbl_Hourly_Gen[[#This Row],[Hour]]=24,1,0),0)</f>
        <v>45516</v>
      </c>
      <c r="C5411" s="29">
        <f>Tbl_Hourly_Gen[[#This Row],[Hour]]/24</f>
        <v>0.95833333333333337</v>
      </c>
      <c r="D5411">
        <f>MONTH(Tbl_Hourly_Gen[[#This Row],[Date]])</f>
        <v>8</v>
      </c>
      <c r="E5411">
        <f>DAY(Tbl_Hourly_Gen[[#This Row],[Date]])</f>
        <v>12</v>
      </c>
      <c r="F5411">
        <v>23</v>
      </c>
      <c r="G5411">
        <f>WEEKDAY(Tbl_Hourly_Gen[[#This Row],[Date]])</f>
        <v>2</v>
      </c>
      <c r="H5411" s="7" t="s">
        <v>14</v>
      </c>
      <c r="I5411" s="5">
        <v>0</v>
      </c>
    </row>
    <row r="5412" spans="2:9">
      <c r="B5412" s="11">
        <f>IF(B5411+IF(Tbl_Hourly_Gen[[#This Row],[Hour]]=24,1,0)&lt;Date_End,B5411+IF(Tbl_Hourly_Gen[[#This Row],[Hour]]=24,1,0),0)</f>
        <v>45517</v>
      </c>
      <c r="C5412" s="29">
        <f>Tbl_Hourly_Gen[[#This Row],[Hour]]/24</f>
        <v>1</v>
      </c>
      <c r="D5412">
        <f>MONTH(Tbl_Hourly_Gen[[#This Row],[Date]])</f>
        <v>8</v>
      </c>
      <c r="E5412">
        <f>DAY(Tbl_Hourly_Gen[[#This Row],[Date]])</f>
        <v>13</v>
      </c>
      <c r="F5412">
        <v>24</v>
      </c>
      <c r="G5412">
        <f>WEEKDAY(Tbl_Hourly_Gen[[#This Row],[Date]])</f>
        <v>3</v>
      </c>
      <c r="H5412" s="7" t="s">
        <v>14</v>
      </c>
      <c r="I5412" s="5">
        <v>0</v>
      </c>
    </row>
    <row r="5413" spans="2:9">
      <c r="B5413" s="11">
        <f>IF(B5412+IF(Tbl_Hourly_Gen[[#This Row],[Hour]]=24,1,0)&lt;Date_End,B5412+IF(Tbl_Hourly_Gen[[#This Row],[Hour]]=24,1,0),0)</f>
        <v>45517</v>
      </c>
      <c r="C5413" s="29">
        <f>Tbl_Hourly_Gen[[#This Row],[Hour]]/24</f>
        <v>4.1666666666666664E-2</v>
      </c>
      <c r="D5413">
        <f>MONTH(Tbl_Hourly_Gen[[#This Row],[Date]])</f>
        <v>8</v>
      </c>
      <c r="E5413">
        <f>DAY(Tbl_Hourly_Gen[[#This Row],[Date]])</f>
        <v>13</v>
      </c>
      <c r="F5413">
        <v>1</v>
      </c>
      <c r="G5413">
        <f>WEEKDAY(Tbl_Hourly_Gen[[#This Row],[Date]])</f>
        <v>3</v>
      </c>
      <c r="H5413" s="7" t="s">
        <v>14</v>
      </c>
      <c r="I5413" s="5">
        <v>0</v>
      </c>
    </row>
    <row r="5414" spans="2:9">
      <c r="B5414" s="11">
        <f>IF(B5413+IF(Tbl_Hourly_Gen[[#This Row],[Hour]]=24,1,0)&lt;Date_End,B5413+IF(Tbl_Hourly_Gen[[#This Row],[Hour]]=24,1,0),0)</f>
        <v>45517</v>
      </c>
      <c r="C5414" s="29">
        <f>Tbl_Hourly_Gen[[#This Row],[Hour]]/24</f>
        <v>8.3333333333333329E-2</v>
      </c>
      <c r="D5414">
        <f>MONTH(Tbl_Hourly_Gen[[#This Row],[Date]])</f>
        <v>8</v>
      </c>
      <c r="E5414">
        <f>DAY(Tbl_Hourly_Gen[[#This Row],[Date]])</f>
        <v>13</v>
      </c>
      <c r="F5414">
        <v>2</v>
      </c>
      <c r="G5414">
        <f>WEEKDAY(Tbl_Hourly_Gen[[#This Row],[Date]])</f>
        <v>3</v>
      </c>
      <c r="H5414" s="7" t="s">
        <v>14</v>
      </c>
      <c r="I5414" s="5">
        <v>0</v>
      </c>
    </row>
    <row r="5415" spans="2:9">
      <c r="B5415" s="11">
        <f>IF(B5414+IF(Tbl_Hourly_Gen[[#This Row],[Hour]]=24,1,0)&lt;Date_End,B5414+IF(Tbl_Hourly_Gen[[#This Row],[Hour]]=24,1,0),0)</f>
        <v>45517</v>
      </c>
      <c r="C5415" s="29">
        <f>Tbl_Hourly_Gen[[#This Row],[Hour]]/24</f>
        <v>0.125</v>
      </c>
      <c r="D5415">
        <f>MONTH(Tbl_Hourly_Gen[[#This Row],[Date]])</f>
        <v>8</v>
      </c>
      <c r="E5415">
        <f>DAY(Tbl_Hourly_Gen[[#This Row],[Date]])</f>
        <v>13</v>
      </c>
      <c r="F5415">
        <v>3</v>
      </c>
      <c r="G5415">
        <f>WEEKDAY(Tbl_Hourly_Gen[[#This Row],[Date]])</f>
        <v>3</v>
      </c>
      <c r="H5415" s="7" t="s">
        <v>14</v>
      </c>
      <c r="I5415" s="5">
        <v>0</v>
      </c>
    </row>
    <row r="5416" spans="2:9">
      <c r="B5416" s="11">
        <f>IF(B5415+IF(Tbl_Hourly_Gen[[#This Row],[Hour]]=24,1,0)&lt;Date_End,B5415+IF(Tbl_Hourly_Gen[[#This Row],[Hour]]=24,1,0),0)</f>
        <v>45517</v>
      </c>
      <c r="C5416" s="29">
        <f>Tbl_Hourly_Gen[[#This Row],[Hour]]/24</f>
        <v>0.16666666666666666</v>
      </c>
      <c r="D5416">
        <f>MONTH(Tbl_Hourly_Gen[[#This Row],[Date]])</f>
        <v>8</v>
      </c>
      <c r="E5416">
        <f>DAY(Tbl_Hourly_Gen[[#This Row],[Date]])</f>
        <v>13</v>
      </c>
      <c r="F5416">
        <v>4</v>
      </c>
      <c r="G5416">
        <f>WEEKDAY(Tbl_Hourly_Gen[[#This Row],[Date]])</f>
        <v>3</v>
      </c>
      <c r="H5416" s="7" t="s">
        <v>14</v>
      </c>
      <c r="I5416" s="5">
        <v>0</v>
      </c>
    </row>
    <row r="5417" spans="2:9">
      <c r="B5417" s="11">
        <f>IF(B5416+IF(Tbl_Hourly_Gen[[#This Row],[Hour]]=24,1,0)&lt;Date_End,B5416+IF(Tbl_Hourly_Gen[[#This Row],[Hour]]=24,1,0),0)</f>
        <v>45517</v>
      </c>
      <c r="C5417" s="29">
        <f>Tbl_Hourly_Gen[[#This Row],[Hour]]/24</f>
        <v>0.20833333333333334</v>
      </c>
      <c r="D5417">
        <f>MONTH(Tbl_Hourly_Gen[[#This Row],[Date]])</f>
        <v>8</v>
      </c>
      <c r="E5417">
        <f>DAY(Tbl_Hourly_Gen[[#This Row],[Date]])</f>
        <v>13</v>
      </c>
      <c r="F5417">
        <v>5</v>
      </c>
      <c r="G5417">
        <f>WEEKDAY(Tbl_Hourly_Gen[[#This Row],[Date]])</f>
        <v>3</v>
      </c>
      <c r="H5417" s="7" t="s">
        <v>14</v>
      </c>
      <c r="I5417" s="5">
        <v>0</v>
      </c>
    </row>
    <row r="5418" spans="2:9">
      <c r="B5418" s="11">
        <f>IF(B5417+IF(Tbl_Hourly_Gen[[#This Row],[Hour]]=24,1,0)&lt;Date_End,B5417+IF(Tbl_Hourly_Gen[[#This Row],[Hour]]=24,1,0),0)</f>
        <v>45517</v>
      </c>
      <c r="C5418" s="29">
        <f>Tbl_Hourly_Gen[[#This Row],[Hour]]/24</f>
        <v>0.25</v>
      </c>
      <c r="D5418">
        <f>MONTH(Tbl_Hourly_Gen[[#This Row],[Date]])</f>
        <v>8</v>
      </c>
      <c r="E5418">
        <f>DAY(Tbl_Hourly_Gen[[#This Row],[Date]])</f>
        <v>13</v>
      </c>
      <c r="F5418">
        <v>6</v>
      </c>
      <c r="G5418">
        <f>WEEKDAY(Tbl_Hourly_Gen[[#This Row],[Date]])</f>
        <v>3</v>
      </c>
      <c r="H5418" s="7" t="s">
        <v>14</v>
      </c>
      <c r="I5418" s="5">
        <v>0</v>
      </c>
    </row>
    <row r="5419" spans="2:9">
      <c r="B5419" s="11">
        <f>IF(B5418+IF(Tbl_Hourly_Gen[[#This Row],[Hour]]=24,1,0)&lt;Date_End,B5418+IF(Tbl_Hourly_Gen[[#This Row],[Hour]]=24,1,0),0)</f>
        <v>45517</v>
      </c>
      <c r="C5419" s="29">
        <f>Tbl_Hourly_Gen[[#This Row],[Hour]]/24</f>
        <v>0.29166666666666669</v>
      </c>
      <c r="D5419">
        <f>MONTH(Tbl_Hourly_Gen[[#This Row],[Date]])</f>
        <v>8</v>
      </c>
      <c r="E5419">
        <f>DAY(Tbl_Hourly_Gen[[#This Row],[Date]])</f>
        <v>13</v>
      </c>
      <c r="F5419">
        <v>7</v>
      </c>
      <c r="G5419">
        <f>WEEKDAY(Tbl_Hourly_Gen[[#This Row],[Date]])</f>
        <v>3</v>
      </c>
      <c r="H5419" s="7" t="s">
        <v>14</v>
      </c>
      <c r="I5419" s="5">
        <v>0</v>
      </c>
    </row>
    <row r="5420" spans="2:9">
      <c r="B5420" s="11">
        <f>IF(B5419+IF(Tbl_Hourly_Gen[[#This Row],[Hour]]=24,1,0)&lt;Date_End,B5419+IF(Tbl_Hourly_Gen[[#This Row],[Hour]]=24,1,0),0)</f>
        <v>45517</v>
      </c>
      <c r="C5420" s="29">
        <f>Tbl_Hourly_Gen[[#This Row],[Hour]]/24</f>
        <v>0.33333333333333331</v>
      </c>
      <c r="D5420">
        <f>MONTH(Tbl_Hourly_Gen[[#This Row],[Date]])</f>
        <v>8</v>
      </c>
      <c r="E5420">
        <f>DAY(Tbl_Hourly_Gen[[#This Row],[Date]])</f>
        <v>13</v>
      </c>
      <c r="F5420">
        <v>8</v>
      </c>
      <c r="G5420">
        <f>WEEKDAY(Tbl_Hourly_Gen[[#This Row],[Date]])</f>
        <v>3</v>
      </c>
      <c r="H5420" s="7" t="s">
        <v>14</v>
      </c>
      <c r="I5420" s="5">
        <v>0</v>
      </c>
    </row>
    <row r="5421" spans="2:9">
      <c r="B5421" s="11">
        <f>IF(B5420+IF(Tbl_Hourly_Gen[[#This Row],[Hour]]=24,1,0)&lt;Date_End,B5420+IF(Tbl_Hourly_Gen[[#This Row],[Hour]]=24,1,0),0)</f>
        <v>45517</v>
      </c>
      <c r="C5421" s="29">
        <f>Tbl_Hourly_Gen[[#This Row],[Hour]]/24</f>
        <v>0.375</v>
      </c>
      <c r="D5421">
        <f>MONTH(Tbl_Hourly_Gen[[#This Row],[Date]])</f>
        <v>8</v>
      </c>
      <c r="E5421">
        <f>DAY(Tbl_Hourly_Gen[[#This Row],[Date]])</f>
        <v>13</v>
      </c>
      <c r="F5421">
        <v>9</v>
      </c>
      <c r="G5421">
        <f>WEEKDAY(Tbl_Hourly_Gen[[#This Row],[Date]])</f>
        <v>3</v>
      </c>
      <c r="H5421" s="7" t="s">
        <v>14</v>
      </c>
      <c r="I5421" s="5">
        <v>0</v>
      </c>
    </row>
    <row r="5422" spans="2:9">
      <c r="B5422" s="11">
        <f>IF(B5421+IF(Tbl_Hourly_Gen[[#This Row],[Hour]]=24,1,0)&lt;Date_End,B5421+IF(Tbl_Hourly_Gen[[#This Row],[Hour]]=24,1,0),0)</f>
        <v>45517</v>
      </c>
      <c r="C5422" s="29">
        <f>Tbl_Hourly_Gen[[#This Row],[Hour]]/24</f>
        <v>0.41666666666666669</v>
      </c>
      <c r="D5422">
        <f>MONTH(Tbl_Hourly_Gen[[#This Row],[Date]])</f>
        <v>8</v>
      </c>
      <c r="E5422">
        <f>DAY(Tbl_Hourly_Gen[[#This Row],[Date]])</f>
        <v>13</v>
      </c>
      <c r="F5422">
        <v>10</v>
      </c>
      <c r="G5422">
        <f>WEEKDAY(Tbl_Hourly_Gen[[#This Row],[Date]])</f>
        <v>3</v>
      </c>
      <c r="H5422" s="7" t="s">
        <v>14</v>
      </c>
      <c r="I5422" s="5">
        <v>0</v>
      </c>
    </row>
    <row r="5423" spans="2:9">
      <c r="B5423" s="11">
        <f>IF(B5422+IF(Tbl_Hourly_Gen[[#This Row],[Hour]]=24,1,0)&lt;Date_End,B5422+IF(Tbl_Hourly_Gen[[#This Row],[Hour]]=24,1,0),0)</f>
        <v>45517</v>
      </c>
      <c r="C5423" s="29">
        <f>Tbl_Hourly_Gen[[#This Row],[Hour]]/24</f>
        <v>0.45833333333333331</v>
      </c>
      <c r="D5423">
        <f>MONTH(Tbl_Hourly_Gen[[#This Row],[Date]])</f>
        <v>8</v>
      </c>
      <c r="E5423">
        <f>DAY(Tbl_Hourly_Gen[[#This Row],[Date]])</f>
        <v>13</v>
      </c>
      <c r="F5423">
        <v>11</v>
      </c>
      <c r="G5423">
        <f>WEEKDAY(Tbl_Hourly_Gen[[#This Row],[Date]])</f>
        <v>3</v>
      </c>
      <c r="H5423" s="7" t="s">
        <v>14</v>
      </c>
      <c r="I5423" s="5">
        <v>0</v>
      </c>
    </row>
    <row r="5424" spans="2:9">
      <c r="B5424" s="11">
        <f>IF(B5423+IF(Tbl_Hourly_Gen[[#This Row],[Hour]]=24,1,0)&lt;Date_End,B5423+IF(Tbl_Hourly_Gen[[#This Row],[Hour]]=24,1,0),0)</f>
        <v>45517</v>
      </c>
      <c r="C5424" s="29">
        <f>Tbl_Hourly_Gen[[#This Row],[Hour]]/24</f>
        <v>0.5</v>
      </c>
      <c r="D5424">
        <f>MONTH(Tbl_Hourly_Gen[[#This Row],[Date]])</f>
        <v>8</v>
      </c>
      <c r="E5424">
        <f>DAY(Tbl_Hourly_Gen[[#This Row],[Date]])</f>
        <v>13</v>
      </c>
      <c r="F5424">
        <v>12</v>
      </c>
      <c r="G5424">
        <f>WEEKDAY(Tbl_Hourly_Gen[[#This Row],[Date]])</f>
        <v>3</v>
      </c>
      <c r="H5424" s="7" t="s">
        <v>14</v>
      </c>
      <c r="I5424" s="5">
        <v>0</v>
      </c>
    </row>
    <row r="5425" spans="2:9">
      <c r="B5425" s="11">
        <f>IF(B5424+IF(Tbl_Hourly_Gen[[#This Row],[Hour]]=24,1,0)&lt;Date_End,B5424+IF(Tbl_Hourly_Gen[[#This Row],[Hour]]=24,1,0),0)</f>
        <v>45517</v>
      </c>
      <c r="C5425" s="29">
        <f>Tbl_Hourly_Gen[[#This Row],[Hour]]/24</f>
        <v>0.54166666666666663</v>
      </c>
      <c r="D5425">
        <f>MONTH(Tbl_Hourly_Gen[[#This Row],[Date]])</f>
        <v>8</v>
      </c>
      <c r="E5425">
        <f>DAY(Tbl_Hourly_Gen[[#This Row],[Date]])</f>
        <v>13</v>
      </c>
      <c r="F5425">
        <v>13</v>
      </c>
      <c r="G5425">
        <f>WEEKDAY(Tbl_Hourly_Gen[[#This Row],[Date]])</f>
        <v>3</v>
      </c>
      <c r="H5425" s="7" t="s">
        <v>14</v>
      </c>
      <c r="I5425" s="5">
        <v>0</v>
      </c>
    </row>
    <row r="5426" spans="2:9">
      <c r="B5426" s="11">
        <f>IF(B5425+IF(Tbl_Hourly_Gen[[#This Row],[Hour]]=24,1,0)&lt;Date_End,B5425+IF(Tbl_Hourly_Gen[[#This Row],[Hour]]=24,1,0),0)</f>
        <v>45517</v>
      </c>
      <c r="C5426" s="29">
        <f>Tbl_Hourly_Gen[[#This Row],[Hour]]/24</f>
        <v>0.58333333333333337</v>
      </c>
      <c r="D5426">
        <f>MONTH(Tbl_Hourly_Gen[[#This Row],[Date]])</f>
        <v>8</v>
      </c>
      <c r="E5426">
        <f>DAY(Tbl_Hourly_Gen[[#This Row],[Date]])</f>
        <v>13</v>
      </c>
      <c r="F5426">
        <v>14</v>
      </c>
      <c r="G5426">
        <f>WEEKDAY(Tbl_Hourly_Gen[[#This Row],[Date]])</f>
        <v>3</v>
      </c>
      <c r="H5426" s="7" t="s">
        <v>14</v>
      </c>
      <c r="I5426" s="5">
        <v>0</v>
      </c>
    </row>
    <row r="5427" spans="2:9">
      <c r="B5427" s="11">
        <f>IF(B5426+IF(Tbl_Hourly_Gen[[#This Row],[Hour]]=24,1,0)&lt;Date_End,B5426+IF(Tbl_Hourly_Gen[[#This Row],[Hour]]=24,1,0),0)</f>
        <v>45517</v>
      </c>
      <c r="C5427" s="29">
        <f>Tbl_Hourly_Gen[[#This Row],[Hour]]/24</f>
        <v>0.625</v>
      </c>
      <c r="D5427">
        <f>MONTH(Tbl_Hourly_Gen[[#This Row],[Date]])</f>
        <v>8</v>
      </c>
      <c r="E5427">
        <f>DAY(Tbl_Hourly_Gen[[#This Row],[Date]])</f>
        <v>13</v>
      </c>
      <c r="F5427">
        <v>15</v>
      </c>
      <c r="G5427">
        <f>WEEKDAY(Tbl_Hourly_Gen[[#This Row],[Date]])</f>
        <v>3</v>
      </c>
      <c r="H5427" s="7" t="s">
        <v>14</v>
      </c>
      <c r="I5427" s="5">
        <v>0</v>
      </c>
    </row>
    <row r="5428" spans="2:9">
      <c r="B5428" s="11">
        <f>IF(B5427+IF(Tbl_Hourly_Gen[[#This Row],[Hour]]=24,1,0)&lt;Date_End,B5427+IF(Tbl_Hourly_Gen[[#This Row],[Hour]]=24,1,0),0)</f>
        <v>45517</v>
      </c>
      <c r="C5428" s="29">
        <f>Tbl_Hourly_Gen[[#This Row],[Hour]]/24</f>
        <v>0.66666666666666663</v>
      </c>
      <c r="D5428">
        <f>MONTH(Tbl_Hourly_Gen[[#This Row],[Date]])</f>
        <v>8</v>
      </c>
      <c r="E5428">
        <f>DAY(Tbl_Hourly_Gen[[#This Row],[Date]])</f>
        <v>13</v>
      </c>
      <c r="F5428">
        <v>16</v>
      </c>
      <c r="G5428">
        <f>WEEKDAY(Tbl_Hourly_Gen[[#This Row],[Date]])</f>
        <v>3</v>
      </c>
      <c r="H5428" s="7" t="s">
        <v>14</v>
      </c>
      <c r="I5428" s="5">
        <v>0</v>
      </c>
    </row>
    <row r="5429" spans="2:9">
      <c r="B5429" s="11">
        <f>IF(B5428+IF(Tbl_Hourly_Gen[[#This Row],[Hour]]=24,1,0)&lt;Date_End,B5428+IF(Tbl_Hourly_Gen[[#This Row],[Hour]]=24,1,0),0)</f>
        <v>45517</v>
      </c>
      <c r="C5429" s="29">
        <f>Tbl_Hourly_Gen[[#This Row],[Hour]]/24</f>
        <v>0.70833333333333337</v>
      </c>
      <c r="D5429">
        <f>MONTH(Tbl_Hourly_Gen[[#This Row],[Date]])</f>
        <v>8</v>
      </c>
      <c r="E5429">
        <f>DAY(Tbl_Hourly_Gen[[#This Row],[Date]])</f>
        <v>13</v>
      </c>
      <c r="F5429">
        <v>17</v>
      </c>
      <c r="G5429">
        <f>WEEKDAY(Tbl_Hourly_Gen[[#This Row],[Date]])</f>
        <v>3</v>
      </c>
      <c r="H5429" s="7" t="s">
        <v>14</v>
      </c>
      <c r="I5429" s="5">
        <v>0</v>
      </c>
    </row>
    <row r="5430" spans="2:9">
      <c r="B5430" s="11">
        <f>IF(B5429+IF(Tbl_Hourly_Gen[[#This Row],[Hour]]=24,1,0)&lt;Date_End,B5429+IF(Tbl_Hourly_Gen[[#This Row],[Hour]]=24,1,0),0)</f>
        <v>45517</v>
      </c>
      <c r="C5430" s="29">
        <f>Tbl_Hourly_Gen[[#This Row],[Hour]]/24</f>
        <v>0.75</v>
      </c>
      <c r="D5430">
        <f>MONTH(Tbl_Hourly_Gen[[#This Row],[Date]])</f>
        <v>8</v>
      </c>
      <c r="E5430">
        <f>DAY(Tbl_Hourly_Gen[[#This Row],[Date]])</f>
        <v>13</v>
      </c>
      <c r="F5430">
        <v>18</v>
      </c>
      <c r="G5430">
        <f>WEEKDAY(Tbl_Hourly_Gen[[#This Row],[Date]])</f>
        <v>3</v>
      </c>
      <c r="H5430" s="7" t="s">
        <v>14</v>
      </c>
      <c r="I5430" s="5">
        <v>0</v>
      </c>
    </row>
    <row r="5431" spans="2:9">
      <c r="B5431" s="11">
        <f>IF(B5430+IF(Tbl_Hourly_Gen[[#This Row],[Hour]]=24,1,0)&lt;Date_End,B5430+IF(Tbl_Hourly_Gen[[#This Row],[Hour]]=24,1,0),0)</f>
        <v>45517</v>
      </c>
      <c r="C5431" s="29">
        <f>Tbl_Hourly_Gen[[#This Row],[Hour]]/24</f>
        <v>0.79166666666666663</v>
      </c>
      <c r="D5431">
        <f>MONTH(Tbl_Hourly_Gen[[#This Row],[Date]])</f>
        <v>8</v>
      </c>
      <c r="E5431">
        <f>DAY(Tbl_Hourly_Gen[[#This Row],[Date]])</f>
        <v>13</v>
      </c>
      <c r="F5431">
        <v>19</v>
      </c>
      <c r="G5431">
        <f>WEEKDAY(Tbl_Hourly_Gen[[#This Row],[Date]])</f>
        <v>3</v>
      </c>
      <c r="H5431" s="7" t="s">
        <v>14</v>
      </c>
      <c r="I5431" s="5">
        <v>0</v>
      </c>
    </row>
    <row r="5432" spans="2:9">
      <c r="B5432" s="11">
        <f>IF(B5431+IF(Tbl_Hourly_Gen[[#This Row],[Hour]]=24,1,0)&lt;Date_End,B5431+IF(Tbl_Hourly_Gen[[#This Row],[Hour]]=24,1,0),0)</f>
        <v>45517</v>
      </c>
      <c r="C5432" s="29">
        <f>Tbl_Hourly_Gen[[#This Row],[Hour]]/24</f>
        <v>0.83333333333333337</v>
      </c>
      <c r="D5432">
        <f>MONTH(Tbl_Hourly_Gen[[#This Row],[Date]])</f>
        <v>8</v>
      </c>
      <c r="E5432">
        <f>DAY(Tbl_Hourly_Gen[[#This Row],[Date]])</f>
        <v>13</v>
      </c>
      <c r="F5432">
        <v>20</v>
      </c>
      <c r="G5432">
        <f>WEEKDAY(Tbl_Hourly_Gen[[#This Row],[Date]])</f>
        <v>3</v>
      </c>
      <c r="H5432" s="7" t="s">
        <v>14</v>
      </c>
      <c r="I5432" s="5">
        <v>0</v>
      </c>
    </row>
    <row r="5433" spans="2:9">
      <c r="B5433" s="11">
        <f>IF(B5432+IF(Tbl_Hourly_Gen[[#This Row],[Hour]]=24,1,0)&lt;Date_End,B5432+IF(Tbl_Hourly_Gen[[#This Row],[Hour]]=24,1,0),0)</f>
        <v>45517</v>
      </c>
      <c r="C5433" s="29">
        <f>Tbl_Hourly_Gen[[#This Row],[Hour]]/24</f>
        <v>0.875</v>
      </c>
      <c r="D5433">
        <f>MONTH(Tbl_Hourly_Gen[[#This Row],[Date]])</f>
        <v>8</v>
      </c>
      <c r="E5433">
        <f>DAY(Tbl_Hourly_Gen[[#This Row],[Date]])</f>
        <v>13</v>
      </c>
      <c r="F5433">
        <v>21</v>
      </c>
      <c r="G5433">
        <f>WEEKDAY(Tbl_Hourly_Gen[[#This Row],[Date]])</f>
        <v>3</v>
      </c>
      <c r="H5433" s="7" t="s">
        <v>14</v>
      </c>
      <c r="I5433" s="5">
        <v>0</v>
      </c>
    </row>
    <row r="5434" spans="2:9">
      <c r="B5434" s="11">
        <f>IF(B5433+IF(Tbl_Hourly_Gen[[#This Row],[Hour]]=24,1,0)&lt;Date_End,B5433+IF(Tbl_Hourly_Gen[[#This Row],[Hour]]=24,1,0),0)</f>
        <v>45517</v>
      </c>
      <c r="C5434" s="29">
        <f>Tbl_Hourly_Gen[[#This Row],[Hour]]/24</f>
        <v>0.91666666666666663</v>
      </c>
      <c r="D5434">
        <f>MONTH(Tbl_Hourly_Gen[[#This Row],[Date]])</f>
        <v>8</v>
      </c>
      <c r="E5434">
        <f>DAY(Tbl_Hourly_Gen[[#This Row],[Date]])</f>
        <v>13</v>
      </c>
      <c r="F5434">
        <v>22</v>
      </c>
      <c r="G5434">
        <f>WEEKDAY(Tbl_Hourly_Gen[[#This Row],[Date]])</f>
        <v>3</v>
      </c>
      <c r="H5434" s="7" t="s">
        <v>14</v>
      </c>
      <c r="I5434" s="5">
        <v>0</v>
      </c>
    </row>
    <row r="5435" spans="2:9">
      <c r="B5435" s="11">
        <f>IF(B5434+IF(Tbl_Hourly_Gen[[#This Row],[Hour]]=24,1,0)&lt;Date_End,B5434+IF(Tbl_Hourly_Gen[[#This Row],[Hour]]=24,1,0),0)</f>
        <v>45517</v>
      </c>
      <c r="C5435" s="29">
        <f>Tbl_Hourly_Gen[[#This Row],[Hour]]/24</f>
        <v>0.95833333333333337</v>
      </c>
      <c r="D5435">
        <f>MONTH(Tbl_Hourly_Gen[[#This Row],[Date]])</f>
        <v>8</v>
      </c>
      <c r="E5435">
        <f>DAY(Tbl_Hourly_Gen[[#This Row],[Date]])</f>
        <v>13</v>
      </c>
      <c r="F5435">
        <v>23</v>
      </c>
      <c r="G5435">
        <f>WEEKDAY(Tbl_Hourly_Gen[[#This Row],[Date]])</f>
        <v>3</v>
      </c>
      <c r="H5435" s="7" t="s">
        <v>14</v>
      </c>
      <c r="I5435" s="5">
        <v>0</v>
      </c>
    </row>
    <row r="5436" spans="2:9">
      <c r="B5436" s="11">
        <f>IF(B5435+IF(Tbl_Hourly_Gen[[#This Row],[Hour]]=24,1,0)&lt;Date_End,B5435+IF(Tbl_Hourly_Gen[[#This Row],[Hour]]=24,1,0),0)</f>
        <v>45518</v>
      </c>
      <c r="C5436" s="29">
        <f>Tbl_Hourly_Gen[[#This Row],[Hour]]/24</f>
        <v>1</v>
      </c>
      <c r="D5436">
        <f>MONTH(Tbl_Hourly_Gen[[#This Row],[Date]])</f>
        <v>8</v>
      </c>
      <c r="E5436">
        <f>DAY(Tbl_Hourly_Gen[[#This Row],[Date]])</f>
        <v>14</v>
      </c>
      <c r="F5436">
        <v>24</v>
      </c>
      <c r="G5436">
        <f>WEEKDAY(Tbl_Hourly_Gen[[#This Row],[Date]])</f>
        <v>4</v>
      </c>
      <c r="H5436" s="7" t="s">
        <v>14</v>
      </c>
      <c r="I5436" s="5">
        <v>0</v>
      </c>
    </row>
    <row r="5437" spans="2:9">
      <c r="B5437" s="11">
        <f>IF(B5436+IF(Tbl_Hourly_Gen[[#This Row],[Hour]]=24,1,0)&lt;Date_End,B5436+IF(Tbl_Hourly_Gen[[#This Row],[Hour]]=24,1,0),0)</f>
        <v>45518</v>
      </c>
      <c r="C5437" s="29">
        <f>Tbl_Hourly_Gen[[#This Row],[Hour]]/24</f>
        <v>4.1666666666666664E-2</v>
      </c>
      <c r="D5437">
        <f>MONTH(Tbl_Hourly_Gen[[#This Row],[Date]])</f>
        <v>8</v>
      </c>
      <c r="E5437">
        <f>DAY(Tbl_Hourly_Gen[[#This Row],[Date]])</f>
        <v>14</v>
      </c>
      <c r="F5437">
        <v>1</v>
      </c>
      <c r="G5437">
        <f>WEEKDAY(Tbl_Hourly_Gen[[#This Row],[Date]])</f>
        <v>4</v>
      </c>
      <c r="H5437" s="7" t="s">
        <v>14</v>
      </c>
      <c r="I5437" s="5">
        <v>0</v>
      </c>
    </row>
    <row r="5438" spans="2:9">
      <c r="B5438" s="11">
        <f>IF(B5437+IF(Tbl_Hourly_Gen[[#This Row],[Hour]]=24,1,0)&lt;Date_End,B5437+IF(Tbl_Hourly_Gen[[#This Row],[Hour]]=24,1,0),0)</f>
        <v>45518</v>
      </c>
      <c r="C5438" s="29">
        <f>Tbl_Hourly_Gen[[#This Row],[Hour]]/24</f>
        <v>8.3333333333333329E-2</v>
      </c>
      <c r="D5438">
        <f>MONTH(Tbl_Hourly_Gen[[#This Row],[Date]])</f>
        <v>8</v>
      </c>
      <c r="E5438">
        <f>DAY(Tbl_Hourly_Gen[[#This Row],[Date]])</f>
        <v>14</v>
      </c>
      <c r="F5438">
        <v>2</v>
      </c>
      <c r="G5438">
        <f>WEEKDAY(Tbl_Hourly_Gen[[#This Row],[Date]])</f>
        <v>4</v>
      </c>
      <c r="H5438" s="7" t="s">
        <v>14</v>
      </c>
      <c r="I5438" s="5">
        <v>0</v>
      </c>
    </row>
    <row r="5439" spans="2:9">
      <c r="B5439" s="11">
        <f>IF(B5438+IF(Tbl_Hourly_Gen[[#This Row],[Hour]]=24,1,0)&lt;Date_End,B5438+IF(Tbl_Hourly_Gen[[#This Row],[Hour]]=24,1,0),0)</f>
        <v>45518</v>
      </c>
      <c r="C5439" s="29">
        <f>Tbl_Hourly_Gen[[#This Row],[Hour]]/24</f>
        <v>0.125</v>
      </c>
      <c r="D5439">
        <f>MONTH(Tbl_Hourly_Gen[[#This Row],[Date]])</f>
        <v>8</v>
      </c>
      <c r="E5439">
        <f>DAY(Tbl_Hourly_Gen[[#This Row],[Date]])</f>
        <v>14</v>
      </c>
      <c r="F5439">
        <v>3</v>
      </c>
      <c r="G5439">
        <f>WEEKDAY(Tbl_Hourly_Gen[[#This Row],[Date]])</f>
        <v>4</v>
      </c>
      <c r="H5439" s="7" t="s">
        <v>14</v>
      </c>
      <c r="I5439" s="5">
        <v>0</v>
      </c>
    </row>
    <row r="5440" spans="2:9">
      <c r="B5440" s="11">
        <f>IF(B5439+IF(Tbl_Hourly_Gen[[#This Row],[Hour]]=24,1,0)&lt;Date_End,B5439+IF(Tbl_Hourly_Gen[[#This Row],[Hour]]=24,1,0),0)</f>
        <v>45518</v>
      </c>
      <c r="C5440" s="29">
        <f>Tbl_Hourly_Gen[[#This Row],[Hour]]/24</f>
        <v>0.16666666666666666</v>
      </c>
      <c r="D5440">
        <f>MONTH(Tbl_Hourly_Gen[[#This Row],[Date]])</f>
        <v>8</v>
      </c>
      <c r="E5440">
        <f>DAY(Tbl_Hourly_Gen[[#This Row],[Date]])</f>
        <v>14</v>
      </c>
      <c r="F5440">
        <v>4</v>
      </c>
      <c r="G5440">
        <f>WEEKDAY(Tbl_Hourly_Gen[[#This Row],[Date]])</f>
        <v>4</v>
      </c>
      <c r="H5440" s="7" t="s">
        <v>14</v>
      </c>
      <c r="I5440" s="5">
        <v>0</v>
      </c>
    </row>
    <row r="5441" spans="2:9">
      <c r="B5441" s="11">
        <f>IF(B5440+IF(Tbl_Hourly_Gen[[#This Row],[Hour]]=24,1,0)&lt;Date_End,B5440+IF(Tbl_Hourly_Gen[[#This Row],[Hour]]=24,1,0),0)</f>
        <v>45518</v>
      </c>
      <c r="C5441" s="29">
        <f>Tbl_Hourly_Gen[[#This Row],[Hour]]/24</f>
        <v>0.20833333333333334</v>
      </c>
      <c r="D5441">
        <f>MONTH(Tbl_Hourly_Gen[[#This Row],[Date]])</f>
        <v>8</v>
      </c>
      <c r="E5441">
        <f>DAY(Tbl_Hourly_Gen[[#This Row],[Date]])</f>
        <v>14</v>
      </c>
      <c r="F5441">
        <v>5</v>
      </c>
      <c r="G5441">
        <f>WEEKDAY(Tbl_Hourly_Gen[[#This Row],[Date]])</f>
        <v>4</v>
      </c>
      <c r="H5441" s="7" t="s">
        <v>14</v>
      </c>
      <c r="I5441" s="5">
        <v>0</v>
      </c>
    </row>
    <row r="5442" spans="2:9">
      <c r="B5442" s="11">
        <f>IF(B5441+IF(Tbl_Hourly_Gen[[#This Row],[Hour]]=24,1,0)&lt;Date_End,B5441+IF(Tbl_Hourly_Gen[[#This Row],[Hour]]=24,1,0),0)</f>
        <v>45518</v>
      </c>
      <c r="C5442" s="29">
        <f>Tbl_Hourly_Gen[[#This Row],[Hour]]/24</f>
        <v>0.25</v>
      </c>
      <c r="D5442">
        <f>MONTH(Tbl_Hourly_Gen[[#This Row],[Date]])</f>
        <v>8</v>
      </c>
      <c r="E5442">
        <f>DAY(Tbl_Hourly_Gen[[#This Row],[Date]])</f>
        <v>14</v>
      </c>
      <c r="F5442">
        <v>6</v>
      </c>
      <c r="G5442">
        <f>WEEKDAY(Tbl_Hourly_Gen[[#This Row],[Date]])</f>
        <v>4</v>
      </c>
      <c r="H5442" s="7" t="s">
        <v>14</v>
      </c>
      <c r="I5442" s="5">
        <v>0</v>
      </c>
    </row>
    <row r="5443" spans="2:9">
      <c r="B5443" s="11">
        <f>IF(B5442+IF(Tbl_Hourly_Gen[[#This Row],[Hour]]=24,1,0)&lt;Date_End,B5442+IF(Tbl_Hourly_Gen[[#This Row],[Hour]]=24,1,0),0)</f>
        <v>45518</v>
      </c>
      <c r="C5443" s="29">
        <f>Tbl_Hourly_Gen[[#This Row],[Hour]]/24</f>
        <v>0.29166666666666669</v>
      </c>
      <c r="D5443">
        <f>MONTH(Tbl_Hourly_Gen[[#This Row],[Date]])</f>
        <v>8</v>
      </c>
      <c r="E5443">
        <f>DAY(Tbl_Hourly_Gen[[#This Row],[Date]])</f>
        <v>14</v>
      </c>
      <c r="F5443">
        <v>7</v>
      </c>
      <c r="G5443">
        <f>WEEKDAY(Tbl_Hourly_Gen[[#This Row],[Date]])</f>
        <v>4</v>
      </c>
      <c r="H5443" s="7" t="s">
        <v>14</v>
      </c>
      <c r="I5443" s="5">
        <v>0</v>
      </c>
    </row>
    <row r="5444" spans="2:9">
      <c r="B5444" s="11">
        <f>IF(B5443+IF(Tbl_Hourly_Gen[[#This Row],[Hour]]=24,1,0)&lt;Date_End,B5443+IF(Tbl_Hourly_Gen[[#This Row],[Hour]]=24,1,0),0)</f>
        <v>45518</v>
      </c>
      <c r="C5444" s="29">
        <f>Tbl_Hourly_Gen[[#This Row],[Hour]]/24</f>
        <v>0.33333333333333331</v>
      </c>
      <c r="D5444">
        <f>MONTH(Tbl_Hourly_Gen[[#This Row],[Date]])</f>
        <v>8</v>
      </c>
      <c r="E5444">
        <f>DAY(Tbl_Hourly_Gen[[#This Row],[Date]])</f>
        <v>14</v>
      </c>
      <c r="F5444">
        <v>8</v>
      </c>
      <c r="G5444">
        <f>WEEKDAY(Tbl_Hourly_Gen[[#This Row],[Date]])</f>
        <v>4</v>
      </c>
      <c r="H5444" s="7" t="s">
        <v>14</v>
      </c>
      <c r="I5444" s="5">
        <v>0</v>
      </c>
    </row>
    <row r="5445" spans="2:9">
      <c r="B5445" s="11">
        <f>IF(B5444+IF(Tbl_Hourly_Gen[[#This Row],[Hour]]=24,1,0)&lt;Date_End,B5444+IF(Tbl_Hourly_Gen[[#This Row],[Hour]]=24,1,0),0)</f>
        <v>45518</v>
      </c>
      <c r="C5445" s="29">
        <f>Tbl_Hourly_Gen[[#This Row],[Hour]]/24</f>
        <v>0.375</v>
      </c>
      <c r="D5445">
        <f>MONTH(Tbl_Hourly_Gen[[#This Row],[Date]])</f>
        <v>8</v>
      </c>
      <c r="E5445">
        <f>DAY(Tbl_Hourly_Gen[[#This Row],[Date]])</f>
        <v>14</v>
      </c>
      <c r="F5445">
        <v>9</v>
      </c>
      <c r="G5445">
        <f>WEEKDAY(Tbl_Hourly_Gen[[#This Row],[Date]])</f>
        <v>4</v>
      </c>
      <c r="H5445" s="7" t="s">
        <v>14</v>
      </c>
      <c r="I5445" s="5">
        <v>0</v>
      </c>
    </row>
    <row r="5446" spans="2:9">
      <c r="B5446" s="11">
        <f>IF(B5445+IF(Tbl_Hourly_Gen[[#This Row],[Hour]]=24,1,0)&lt;Date_End,B5445+IF(Tbl_Hourly_Gen[[#This Row],[Hour]]=24,1,0),0)</f>
        <v>45518</v>
      </c>
      <c r="C5446" s="29">
        <f>Tbl_Hourly_Gen[[#This Row],[Hour]]/24</f>
        <v>0.41666666666666669</v>
      </c>
      <c r="D5446">
        <f>MONTH(Tbl_Hourly_Gen[[#This Row],[Date]])</f>
        <v>8</v>
      </c>
      <c r="E5446">
        <f>DAY(Tbl_Hourly_Gen[[#This Row],[Date]])</f>
        <v>14</v>
      </c>
      <c r="F5446">
        <v>10</v>
      </c>
      <c r="G5446">
        <f>WEEKDAY(Tbl_Hourly_Gen[[#This Row],[Date]])</f>
        <v>4</v>
      </c>
      <c r="H5446" s="7" t="s">
        <v>14</v>
      </c>
      <c r="I5446" s="5">
        <v>0</v>
      </c>
    </row>
    <row r="5447" spans="2:9">
      <c r="B5447" s="11">
        <f>IF(B5446+IF(Tbl_Hourly_Gen[[#This Row],[Hour]]=24,1,0)&lt;Date_End,B5446+IF(Tbl_Hourly_Gen[[#This Row],[Hour]]=24,1,0),0)</f>
        <v>45518</v>
      </c>
      <c r="C5447" s="29">
        <f>Tbl_Hourly_Gen[[#This Row],[Hour]]/24</f>
        <v>0.45833333333333331</v>
      </c>
      <c r="D5447">
        <f>MONTH(Tbl_Hourly_Gen[[#This Row],[Date]])</f>
        <v>8</v>
      </c>
      <c r="E5447">
        <f>DAY(Tbl_Hourly_Gen[[#This Row],[Date]])</f>
        <v>14</v>
      </c>
      <c r="F5447">
        <v>11</v>
      </c>
      <c r="G5447">
        <f>WEEKDAY(Tbl_Hourly_Gen[[#This Row],[Date]])</f>
        <v>4</v>
      </c>
      <c r="H5447" s="7" t="s">
        <v>14</v>
      </c>
      <c r="I5447" s="5">
        <v>0</v>
      </c>
    </row>
    <row r="5448" spans="2:9">
      <c r="B5448" s="11">
        <f>IF(B5447+IF(Tbl_Hourly_Gen[[#This Row],[Hour]]=24,1,0)&lt;Date_End,B5447+IF(Tbl_Hourly_Gen[[#This Row],[Hour]]=24,1,0),0)</f>
        <v>45518</v>
      </c>
      <c r="C5448" s="29">
        <f>Tbl_Hourly_Gen[[#This Row],[Hour]]/24</f>
        <v>0.5</v>
      </c>
      <c r="D5448">
        <f>MONTH(Tbl_Hourly_Gen[[#This Row],[Date]])</f>
        <v>8</v>
      </c>
      <c r="E5448">
        <f>DAY(Tbl_Hourly_Gen[[#This Row],[Date]])</f>
        <v>14</v>
      </c>
      <c r="F5448">
        <v>12</v>
      </c>
      <c r="G5448">
        <f>WEEKDAY(Tbl_Hourly_Gen[[#This Row],[Date]])</f>
        <v>4</v>
      </c>
      <c r="H5448" s="7" t="s">
        <v>14</v>
      </c>
      <c r="I5448" s="5">
        <v>0</v>
      </c>
    </row>
    <row r="5449" spans="2:9">
      <c r="B5449" s="11">
        <f>IF(B5448+IF(Tbl_Hourly_Gen[[#This Row],[Hour]]=24,1,0)&lt;Date_End,B5448+IF(Tbl_Hourly_Gen[[#This Row],[Hour]]=24,1,0),0)</f>
        <v>45518</v>
      </c>
      <c r="C5449" s="29">
        <f>Tbl_Hourly_Gen[[#This Row],[Hour]]/24</f>
        <v>0.54166666666666663</v>
      </c>
      <c r="D5449">
        <f>MONTH(Tbl_Hourly_Gen[[#This Row],[Date]])</f>
        <v>8</v>
      </c>
      <c r="E5449">
        <f>DAY(Tbl_Hourly_Gen[[#This Row],[Date]])</f>
        <v>14</v>
      </c>
      <c r="F5449">
        <v>13</v>
      </c>
      <c r="G5449">
        <f>WEEKDAY(Tbl_Hourly_Gen[[#This Row],[Date]])</f>
        <v>4</v>
      </c>
      <c r="H5449" s="7" t="s">
        <v>14</v>
      </c>
      <c r="I5449" s="5">
        <v>0</v>
      </c>
    </row>
    <row r="5450" spans="2:9">
      <c r="B5450" s="11">
        <f>IF(B5449+IF(Tbl_Hourly_Gen[[#This Row],[Hour]]=24,1,0)&lt;Date_End,B5449+IF(Tbl_Hourly_Gen[[#This Row],[Hour]]=24,1,0),0)</f>
        <v>45518</v>
      </c>
      <c r="C5450" s="29">
        <f>Tbl_Hourly_Gen[[#This Row],[Hour]]/24</f>
        <v>0.58333333333333337</v>
      </c>
      <c r="D5450">
        <f>MONTH(Tbl_Hourly_Gen[[#This Row],[Date]])</f>
        <v>8</v>
      </c>
      <c r="E5450">
        <f>DAY(Tbl_Hourly_Gen[[#This Row],[Date]])</f>
        <v>14</v>
      </c>
      <c r="F5450">
        <v>14</v>
      </c>
      <c r="G5450">
        <f>WEEKDAY(Tbl_Hourly_Gen[[#This Row],[Date]])</f>
        <v>4</v>
      </c>
      <c r="H5450" s="7" t="s">
        <v>14</v>
      </c>
      <c r="I5450" s="5">
        <v>0</v>
      </c>
    </row>
    <row r="5451" spans="2:9">
      <c r="B5451" s="11">
        <f>IF(B5450+IF(Tbl_Hourly_Gen[[#This Row],[Hour]]=24,1,0)&lt;Date_End,B5450+IF(Tbl_Hourly_Gen[[#This Row],[Hour]]=24,1,0),0)</f>
        <v>45518</v>
      </c>
      <c r="C5451" s="29">
        <f>Tbl_Hourly_Gen[[#This Row],[Hour]]/24</f>
        <v>0.625</v>
      </c>
      <c r="D5451">
        <f>MONTH(Tbl_Hourly_Gen[[#This Row],[Date]])</f>
        <v>8</v>
      </c>
      <c r="E5451">
        <f>DAY(Tbl_Hourly_Gen[[#This Row],[Date]])</f>
        <v>14</v>
      </c>
      <c r="F5451">
        <v>15</v>
      </c>
      <c r="G5451">
        <f>WEEKDAY(Tbl_Hourly_Gen[[#This Row],[Date]])</f>
        <v>4</v>
      </c>
      <c r="H5451" s="7" t="s">
        <v>14</v>
      </c>
      <c r="I5451" s="5">
        <v>0</v>
      </c>
    </row>
    <row r="5452" spans="2:9">
      <c r="B5452" s="11">
        <f>IF(B5451+IF(Tbl_Hourly_Gen[[#This Row],[Hour]]=24,1,0)&lt;Date_End,B5451+IF(Tbl_Hourly_Gen[[#This Row],[Hour]]=24,1,0),0)</f>
        <v>45518</v>
      </c>
      <c r="C5452" s="29">
        <f>Tbl_Hourly_Gen[[#This Row],[Hour]]/24</f>
        <v>0.66666666666666663</v>
      </c>
      <c r="D5452">
        <f>MONTH(Tbl_Hourly_Gen[[#This Row],[Date]])</f>
        <v>8</v>
      </c>
      <c r="E5452">
        <f>DAY(Tbl_Hourly_Gen[[#This Row],[Date]])</f>
        <v>14</v>
      </c>
      <c r="F5452">
        <v>16</v>
      </c>
      <c r="G5452">
        <f>WEEKDAY(Tbl_Hourly_Gen[[#This Row],[Date]])</f>
        <v>4</v>
      </c>
      <c r="H5452" s="7" t="s">
        <v>14</v>
      </c>
      <c r="I5452" s="5">
        <v>0</v>
      </c>
    </row>
    <row r="5453" spans="2:9">
      <c r="B5453" s="11">
        <f>IF(B5452+IF(Tbl_Hourly_Gen[[#This Row],[Hour]]=24,1,0)&lt;Date_End,B5452+IF(Tbl_Hourly_Gen[[#This Row],[Hour]]=24,1,0),0)</f>
        <v>45518</v>
      </c>
      <c r="C5453" s="29">
        <f>Tbl_Hourly_Gen[[#This Row],[Hour]]/24</f>
        <v>0.70833333333333337</v>
      </c>
      <c r="D5453">
        <f>MONTH(Tbl_Hourly_Gen[[#This Row],[Date]])</f>
        <v>8</v>
      </c>
      <c r="E5453">
        <f>DAY(Tbl_Hourly_Gen[[#This Row],[Date]])</f>
        <v>14</v>
      </c>
      <c r="F5453">
        <v>17</v>
      </c>
      <c r="G5453">
        <f>WEEKDAY(Tbl_Hourly_Gen[[#This Row],[Date]])</f>
        <v>4</v>
      </c>
      <c r="H5453" s="7" t="s">
        <v>14</v>
      </c>
      <c r="I5453" s="5">
        <v>0</v>
      </c>
    </row>
    <row r="5454" spans="2:9">
      <c r="B5454" s="11">
        <f>IF(B5453+IF(Tbl_Hourly_Gen[[#This Row],[Hour]]=24,1,0)&lt;Date_End,B5453+IF(Tbl_Hourly_Gen[[#This Row],[Hour]]=24,1,0),0)</f>
        <v>45518</v>
      </c>
      <c r="C5454" s="29">
        <f>Tbl_Hourly_Gen[[#This Row],[Hour]]/24</f>
        <v>0.75</v>
      </c>
      <c r="D5454">
        <f>MONTH(Tbl_Hourly_Gen[[#This Row],[Date]])</f>
        <v>8</v>
      </c>
      <c r="E5454">
        <f>DAY(Tbl_Hourly_Gen[[#This Row],[Date]])</f>
        <v>14</v>
      </c>
      <c r="F5454">
        <v>18</v>
      </c>
      <c r="G5454">
        <f>WEEKDAY(Tbl_Hourly_Gen[[#This Row],[Date]])</f>
        <v>4</v>
      </c>
      <c r="H5454" s="7" t="s">
        <v>14</v>
      </c>
      <c r="I5454" s="5">
        <v>0</v>
      </c>
    </row>
    <row r="5455" spans="2:9">
      <c r="B5455" s="11">
        <f>IF(B5454+IF(Tbl_Hourly_Gen[[#This Row],[Hour]]=24,1,0)&lt;Date_End,B5454+IF(Tbl_Hourly_Gen[[#This Row],[Hour]]=24,1,0),0)</f>
        <v>45518</v>
      </c>
      <c r="C5455" s="29">
        <f>Tbl_Hourly_Gen[[#This Row],[Hour]]/24</f>
        <v>0.79166666666666663</v>
      </c>
      <c r="D5455">
        <f>MONTH(Tbl_Hourly_Gen[[#This Row],[Date]])</f>
        <v>8</v>
      </c>
      <c r="E5455">
        <f>DAY(Tbl_Hourly_Gen[[#This Row],[Date]])</f>
        <v>14</v>
      </c>
      <c r="F5455">
        <v>19</v>
      </c>
      <c r="G5455">
        <f>WEEKDAY(Tbl_Hourly_Gen[[#This Row],[Date]])</f>
        <v>4</v>
      </c>
      <c r="H5455" s="7" t="s">
        <v>14</v>
      </c>
      <c r="I5455" s="5">
        <v>0</v>
      </c>
    </row>
    <row r="5456" spans="2:9">
      <c r="B5456" s="11">
        <f>IF(B5455+IF(Tbl_Hourly_Gen[[#This Row],[Hour]]=24,1,0)&lt;Date_End,B5455+IF(Tbl_Hourly_Gen[[#This Row],[Hour]]=24,1,0),0)</f>
        <v>45518</v>
      </c>
      <c r="C5456" s="29">
        <f>Tbl_Hourly_Gen[[#This Row],[Hour]]/24</f>
        <v>0.83333333333333337</v>
      </c>
      <c r="D5456">
        <f>MONTH(Tbl_Hourly_Gen[[#This Row],[Date]])</f>
        <v>8</v>
      </c>
      <c r="E5456">
        <f>DAY(Tbl_Hourly_Gen[[#This Row],[Date]])</f>
        <v>14</v>
      </c>
      <c r="F5456">
        <v>20</v>
      </c>
      <c r="G5456">
        <f>WEEKDAY(Tbl_Hourly_Gen[[#This Row],[Date]])</f>
        <v>4</v>
      </c>
      <c r="H5456" s="7" t="s">
        <v>14</v>
      </c>
      <c r="I5456" s="5">
        <v>0</v>
      </c>
    </row>
    <row r="5457" spans="2:9">
      <c r="B5457" s="11">
        <f>IF(B5456+IF(Tbl_Hourly_Gen[[#This Row],[Hour]]=24,1,0)&lt;Date_End,B5456+IF(Tbl_Hourly_Gen[[#This Row],[Hour]]=24,1,0),0)</f>
        <v>45518</v>
      </c>
      <c r="C5457" s="29">
        <f>Tbl_Hourly_Gen[[#This Row],[Hour]]/24</f>
        <v>0.875</v>
      </c>
      <c r="D5457">
        <f>MONTH(Tbl_Hourly_Gen[[#This Row],[Date]])</f>
        <v>8</v>
      </c>
      <c r="E5457">
        <f>DAY(Tbl_Hourly_Gen[[#This Row],[Date]])</f>
        <v>14</v>
      </c>
      <c r="F5457">
        <v>21</v>
      </c>
      <c r="G5457">
        <f>WEEKDAY(Tbl_Hourly_Gen[[#This Row],[Date]])</f>
        <v>4</v>
      </c>
      <c r="H5457" s="7" t="s">
        <v>14</v>
      </c>
      <c r="I5457" s="5">
        <v>0</v>
      </c>
    </row>
    <row r="5458" spans="2:9">
      <c r="B5458" s="11">
        <f>IF(B5457+IF(Tbl_Hourly_Gen[[#This Row],[Hour]]=24,1,0)&lt;Date_End,B5457+IF(Tbl_Hourly_Gen[[#This Row],[Hour]]=24,1,0),0)</f>
        <v>45518</v>
      </c>
      <c r="C5458" s="29">
        <f>Tbl_Hourly_Gen[[#This Row],[Hour]]/24</f>
        <v>0.91666666666666663</v>
      </c>
      <c r="D5458">
        <f>MONTH(Tbl_Hourly_Gen[[#This Row],[Date]])</f>
        <v>8</v>
      </c>
      <c r="E5458">
        <f>DAY(Tbl_Hourly_Gen[[#This Row],[Date]])</f>
        <v>14</v>
      </c>
      <c r="F5458">
        <v>22</v>
      </c>
      <c r="G5458">
        <f>WEEKDAY(Tbl_Hourly_Gen[[#This Row],[Date]])</f>
        <v>4</v>
      </c>
      <c r="H5458" s="7" t="s">
        <v>14</v>
      </c>
      <c r="I5458" s="5">
        <v>0</v>
      </c>
    </row>
    <row r="5459" spans="2:9">
      <c r="B5459" s="11">
        <f>IF(B5458+IF(Tbl_Hourly_Gen[[#This Row],[Hour]]=24,1,0)&lt;Date_End,B5458+IF(Tbl_Hourly_Gen[[#This Row],[Hour]]=24,1,0),0)</f>
        <v>45518</v>
      </c>
      <c r="C5459" s="29">
        <f>Tbl_Hourly_Gen[[#This Row],[Hour]]/24</f>
        <v>0.95833333333333337</v>
      </c>
      <c r="D5459">
        <f>MONTH(Tbl_Hourly_Gen[[#This Row],[Date]])</f>
        <v>8</v>
      </c>
      <c r="E5459">
        <f>DAY(Tbl_Hourly_Gen[[#This Row],[Date]])</f>
        <v>14</v>
      </c>
      <c r="F5459">
        <v>23</v>
      </c>
      <c r="G5459">
        <f>WEEKDAY(Tbl_Hourly_Gen[[#This Row],[Date]])</f>
        <v>4</v>
      </c>
      <c r="H5459" s="7" t="s">
        <v>14</v>
      </c>
      <c r="I5459" s="5">
        <v>0</v>
      </c>
    </row>
    <row r="5460" spans="2:9">
      <c r="B5460" s="11">
        <f>IF(B5459+IF(Tbl_Hourly_Gen[[#This Row],[Hour]]=24,1,0)&lt;Date_End,B5459+IF(Tbl_Hourly_Gen[[#This Row],[Hour]]=24,1,0),0)</f>
        <v>45519</v>
      </c>
      <c r="C5460" s="29">
        <f>Tbl_Hourly_Gen[[#This Row],[Hour]]/24</f>
        <v>1</v>
      </c>
      <c r="D5460">
        <f>MONTH(Tbl_Hourly_Gen[[#This Row],[Date]])</f>
        <v>8</v>
      </c>
      <c r="E5460">
        <f>DAY(Tbl_Hourly_Gen[[#This Row],[Date]])</f>
        <v>15</v>
      </c>
      <c r="F5460">
        <v>24</v>
      </c>
      <c r="G5460">
        <f>WEEKDAY(Tbl_Hourly_Gen[[#This Row],[Date]])</f>
        <v>5</v>
      </c>
      <c r="H5460" s="7" t="s">
        <v>14</v>
      </c>
      <c r="I5460" s="5">
        <v>0</v>
      </c>
    </row>
    <row r="5461" spans="2:9">
      <c r="B5461" s="11">
        <f>IF(B5460+IF(Tbl_Hourly_Gen[[#This Row],[Hour]]=24,1,0)&lt;Date_End,B5460+IF(Tbl_Hourly_Gen[[#This Row],[Hour]]=24,1,0),0)</f>
        <v>45519</v>
      </c>
      <c r="C5461" s="29">
        <f>Tbl_Hourly_Gen[[#This Row],[Hour]]/24</f>
        <v>4.1666666666666664E-2</v>
      </c>
      <c r="D5461">
        <f>MONTH(Tbl_Hourly_Gen[[#This Row],[Date]])</f>
        <v>8</v>
      </c>
      <c r="E5461">
        <f>DAY(Tbl_Hourly_Gen[[#This Row],[Date]])</f>
        <v>15</v>
      </c>
      <c r="F5461">
        <v>1</v>
      </c>
      <c r="G5461">
        <f>WEEKDAY(Tbl_Hourly_Gen[[#This Row],[Date]])</f>
        <v>5</v>
      </c>
      <c r="H5461" s="7" t="s">
        <v>14</v>
      </c>
      <c r="I5461" s="5">
        <v>0</v>
      </c>
    </row>
    <row r="5462" spans="2:9">
      <c r="B5462" s="11">
        <f>IF(B5461+IF(Tbl_Hourly_Gen[[#This Row],[Hour]]=24,1,0)&lt;Date_End,B5461+IF(Tbl_Hourly_Gen[[#This Row],[Hour]]=24,1,0),0)</f>
        <v>45519</v>
      </c>
      <c r="C5462" s="29">
        <f>Tbl_Hourly_Gen[[#This Row],[Hour]]/24</f>
        <v>8.3333333333333329E-2</v>
      </c>
      <c r="D5462">
        <f>MONTH(Tbl_Hourly_Gen[[#This Row],[Date]])</f>
        <v>8</v>
      </c>
      <c r="E5462">
        <f>DAY(Tbl_Hourly_Gen[[#This Row],[Date]])</f>
        <v>15</v>
      </c>
      <c r="F5462">
        <v>2</v>
      </c>
      <c r="G5462">
        <f>WEEKDAY(Tbl_Hourly_Gen[[#This Row],[Date]])</f>
        <v>5</v>
      </c>
      <c r="H5462" s="7" t="s">
        <v>14</v>
      </c>
      <c r="I5462" s="5">
        <v>0</v>
      </c>
    </row>
    <row r="5463" spans="2:9">
      <c r="B5463" s="11">
        <f>IF(B5462+IF(Tbl_Hourly_Gen[[#This Row],[Hour]]=24,1,0)&lt;Date_End,B5462+IF(Tbl_Hourly_Gen[[#This Row],[Hour]]=24,1,0),0)</f>
        <v>45519</v>
      </c>
      <c r="C5463" s="29">
        <f>Tbl_Hourly_Gen[[#This Row],[Hour]]/24</f>
        <v>0.125</v>
      </c>
      <c r="D5463">
        <f>MONTH(Tbl_Hourly_Gen[[#This Row],[Date]])</f>
        <v>8</v>
      </c>
      <c r="E5463">
        <f>DAY(Tbl_Hourly_Gen[[#This Row],[Date]])</f>
        <v>15</v>
      </c>
      <c r="F5463">
        <v>3</v>
      </c>
      <c r="G5463">
        <f>WEEKDAY(Tbl_Hourly_Gen[[#This Row],[Date]])</f>
        <v>5</v>
      </c>
      <c r="H5463" s="7" t="s">
        <v>14</v>
      </c>
      <c r="I5463" s="5">
        <v>0</v>
      </c>
    </row>
    <row r="5464" spans="2:9">
      <c r="B5464" s="11">
        <f>IF(B5463+IF(Tbl_Hourly_Gen[[#This Row],[Hour]]=24,1,0)&lt;Date_End,B5463+IF(Tbl_Hourly_Gen[[#This Row],[Hour]]=24,1,0),0)</f>
        <v>45519</v>
      </c>
      <c r="C5464" s="29">
        <f>Tbl_Hourly_Gen[[#This Row],[Hour]]/24</f>
        <v>0.16666666666666666</v>
      </c>
      <c r="D5464">
        <f>MONTH(Tbl_Hourly_Gen[[#This Row],[Date]])</f>
        <v>8</v>
      </c>
      <c r="E5464">
        <f>DAY(Tbl_Hourly_Gen[[#This Row],[Date]])</f>
        <v>15</v>
      </c>
      <c r="F5464">
        <v>4</v>
      </c>
      <c r="G5464">
        <f>WEEKDAY(Tbl_Hourly_Gen[[#This Row],[Date]])</f>
        <v>5</v>
      </c>
      <c r="H5464" s="7" t="s">
        <v>14</v>
      </c>
      <c r="I5464" s="5">
        <v>0</v>
      </c>
    </row>
    <row r="5465" spans="2:9">
      <c r="B5465" s="11">
        <f>IF(B5464+IF(Tbl_Hourly_Gen[[#This Row],[Hour]]=24,1,0)&lt;Date_End,B5464+IF(Tbl_Hourly_Gen[[#This Row],[Hour]]=24,1,0),0)</f>
        <v>45519</v>
      </c>
      <c r="C5465" s="29">
        <f>Tbl_Hourly_Gen[[#This Row],[Hour]]/24</f>
        <v>0.20833333333333334</v>
      </c>
      <c r="D5465">
        <f>MONTH(Tbl_Hourly_Gen[[#This Row],[Date]])</f>
        <v>8</v>
      </c>
      <c r="E5465">
        <f>DAY(Tbl_Hourly_Gen[[#This Row],[Date]])</f>
        <v>15</v>
      </c>
      <c r="F5465">
        <v>5</v>
      </c>
      <c r="G5465">
        <f>WEEKDAY(Tbl_Hourly_Gen[[#This Row],[Date]])</f>
        <v>5</v>
      </c>
      <c r="H5465" s="7" t="s">
        <v>14</v>
      </c>
      <c r="I5465" s="5">
        <v>0</v>
      </c>
    </row>
    <row r="5466" spans="2:9">
      <c r="B5466" s="11">
        <f>IF(B5465+IF(Tbl_Hourly_Gen[[#This Row],[Hour]]=24,1,0)&lt;Date_End,B5465+IF(Tbl_Hourly_Gen[[#This Row],[Hour]]=24,1,0),0)</f>
        <v>45519</v>
      </c>
      <c r="C5466" s="29">
        <f>Tbl_Hourly_Gen[[#This Row],[Hour]]/24</f>
        <v>0.25</v>
      </c>
      <c r="D5466">
        <f>MONTH(Tbl_Hourly_Gen[[#This Row],[Date]])</f>
        <v>8</v>
      </c>
      <c r="E5466">
        <f>DAY(Tbl_Hourly_Gen[[#This Row],[Date]])</f>
        <v>15</v>
      </c>
      <c r="F5466">
        <v>6</v>
      </c>
      <c r="G5466">
        <f>WEEKDAY(Tbl_Hourly_Gen[[#This Row],[Date]])</f>
        <v>5</v>
      </c>
      <c r="H5466" s="7" t="s">
        <v>14</v>
      </c>
      <c r="I5466" s="5">
        <v>0</v>
      </c>
    </row>
    <row r="5467" spans="2:9">
      <c r="B5467" s="11">
        <f>IF(B5466+IF(Tbl_Hourly_Gen[[#This Row],[Hour]]=24,1,0)&lt;Date_End,B5466+IF(Tbl_Hourly_Gen[[#This Row],[Hour]]=24,1,0),0)</f>
        <v>45519</v>
      </c>
      <c r="C5467" s="29">
        <f>Tbl_Hourly_Gen[[#This Row],[Hour]]/24</f>
        <v>0.29166666666666669</v>
      </c>
      <c r="D5467">
        <f>MONTH(Tbl_Hourly_Gen[[#This Row],[Date]])</f>
        <v>8</v>
      </c>
      <c r="E5467">
        <f>DAY(Tbl_Hourly_Gen[[#This Row],[Date]])</f>
        <v>15</v>
      </c>
      <c r="F5467">
        <v>7</v>
      </c>
      <c r="G5467">
        <f>WEEKDAY(Tbl_Hourly_Gen[[#This Row],[Date]])</f>
        <v>5</v>
      </c>
      <c r="H5467" s="7" t="s">
        <v>14</v>
      </c>
      <c r="I5467" s="5">
        <v>0</v>
      </c>
    </row>
    <row r="5468" spans="2:9">
      <c r="B5468" s="11">
        <f>IF(B5467+IF(Tbl_Hourly_Gen[[#This Row],[Hour]]=24,1,0)&lt;Date_End,B5467+IF(Tbl_Hourly_Gen[[#This Row],[Hour]]=24,1,0),0)</f>
        <v>45519</v>
      </c>
      <c r="C5468" s="29">
        <f>Tbl_Hourly_Gen[[#This Row],[Hour]]/24</f>
        <v>0.33333333333333331</v>
      </c>
      <c r="D5468">
        <f>MONTH(Tbl_Hourly_Gen[[#This Row],[Date]])</f>
        <v>8</v>
      </c>
      <c r="E5468">
        <f>DAY(Tbl_Hourly_Gen[[#This Row],[Date]])</f>
        <v>15</v>
      </c>
      <c r="F5468">
        <v>8</v>
      </c>
      <c r="G5468">
        <f>WEEKDAY(Tbl_Hourly_Gen[[#This Row],[Date]])</f>
        <v>5</v>
      </c>
      <c r="H5468" s="7" t="s">
        <v>14</v>
      </c>
      <c r="I5468" s="5">
        <v>0</v>
      </c>
    </row>
    <row r="5469" spans="2:9">
      <c r="B5469" s="11">
        <f>IF(B5468+IF(Tbl_Hourly_Gen[[#This Row],[Hour]]=24,1,0)&lt;Date_End,B5468+IF(Tbl_Hourly_Gen[[#This Row],[Hour]]=24,1,0),0)</f>
        <v>45519</v>
      </c>
      <c r="C5469" s="29">
        <f>Tbl_Hourly_Gen[[#This Row],[Hour]]/24</f>
        <v>0.375</v>
      </c>
      <c r="D5469">
        <f>MONTH(Tbl_Hourly_Gen[[#This Row],[Date]])</f>
        <v>8</v>
      </c>
      <c r="E5469">
        <f>DAY(Tbl_Hourly_Gen[[#This Row],[Date]])</f>
        <v>15</v>
      </c>
      <c r="F5469">
        <v>9</v>
      </c>
      <c r="G5469">
        <f>WEEKDAY(Tbl_Hourly_Gen[[#This Row],[Date]])</f>
        <v>5</v>
      </c>
      <c r="H5469" s="7" t="s">
        <v>14</v>
      </c>
      <c r="I5469" s="5">
        <v>0</v>
      </c>
    </row>
    <row r="5470" spans="2:9">
      <c r="B5470" s="11">
        <f>IF(B5469+IF(Tbl_Hourly_Gen[[#This Row],[Hour]]=24,1,0)&lt;Date_End,B5469+IF(Tbl_Hourly_Gen[[#This Row],[Hour]]=24,1,0),0)</f>
        <v>45519</v>
      </c>
      <c r="C5470" s="29">
        <f>Tbl_Hourly_Gen[[#This Row],[Hour]]/24</f>
        <v>0.41666666666666669</v>
      </c>
      <c r="D5470">
        <f>MONTH(Tbl_Hourly_Gen[[#This Row],[Date]])</f>
        <v>8</v>
      </c>
      <c r="E5470">
        <f>DAY(Tbl_Hourly_Gen[[#This Row],[Date]])</f>
        <v>15</v>
      </c>
      <c r="F5470">
        <v>10</v>
      </c>
      <c r="G5470">
        <f>WEEKDAY(Tbl_Hourly_Gen[[#This Row],[Date]])</f>
        <v>5</v>
      </c>
      <c r="H5470" s="7" t="s">
        <v>14</v>
      </c>
      <c r="I5470" s="5">
        <v>0</v>
      </c>
    </row>
    <row r="5471" spans="2:9">
      <c r="B5471" s="11">
        <f>IF(B5470+IF(Tbl_Hourly_Gen[[#This Row],[Hour]]=24,1,0)&lt;Date_End,B5470+IF(Tbl_Hourly_Gen[[#This Row],[Hour]]=24,1,0),0)</f>
        <v>45519</v>
      </c>
      <c r="C5471" s="29">
        <f>Tbl_Hourly_Gen[[#This Row],[Hour]]/24</f>
        <v>0.45833333333333331</v>
      </c>
      <c r="D5471">
        <f>MONTH(Tbl_Hourly_Gen[[#This Row],[Date]])</f>
        <v>8</v>
      </c>
      <c r="E5471">
        <f>DAY(Tbl_Hourly_Gen[[#This Row],[Date]])</f>
        <v>15</v>
      </c>
      <c r="F5471">
        <v>11</v>
      </c>
      <c r="G5471">
        <f>WEEKDAY(Tbl_Hourly_Gen[[#This Row],[Date]])</f>
        <v>5</v>
      </c>
      <c r="H5471" s="7" t="s">
        <v>14</v>
      </c>
      <c r="I5471" s="5">
        <v>0</v>
      </c>
    </row>
    <row r="5472" spans="2:9">
      <c r="B5472" s="11">
        <f>IF(B5471+IF(Tbl_Hourly_Gen[[#This Row],[Hour]]=24,1,0)&lt;Date_End,B5471+IF(Tbl_Hourly_Gen[[#This Row],[Hour]]=24,1,0),0)</f>
        <v>45519</v>
      </c>
      <c r="C5472" s="29">
        <f>Tbl_Hourly_Gen[[#This Row],[Hour]]/24</f>
        <v>0.5</v>
      </c>
      <c r="D5472">
        <f>MONTH(Tbl_Hourly_Gen[[#This Row],[Date]])</f>
        <v>8</v>
      </c>
      <c r="E5472">
        <f>DAY(Tbl_Hourly_Gen[[#This Row],[Date]])</f>
        <v>15</v>
      </c>
      <c r="F5472">
        <v>12</v>
      </c>
      <c r="G5472">
        <f>WEEKDAY(Tbl_Hourly_Gen[[#This Row],[Date]])</f>
        <v>5</v>
      </c>
      <c r="H5472" s="7" t="s">
        <v>14</v>
      </c>
      <c r="I5472" s="5">
        <v>0</v>
      </c>
    </row>
    <row r="5473" spans="2:9">
      <c r="B5473" s="11">
        <f>IF(B5472+IF(Tbl_Hourly_Gen[[#This Row],[Hour]]=24,1,0)&lt;Date_End,B5472+IF(Tbl_Hourly_Gen[[#This Row],[Hour]]=24,1,0),0)</f>
        <v>45519</v>
      </c>
      <c r="C5473" s="29">
        <f>Tbl_Hourly_Gen[[#This Row],[Hour]]/24</f>
        <v>0.54166666666666663</v>
      </c>
      <c r="D5473">
        <f>MONTH(Tbl_Hourly_Gen[[#This Row],[Date]])</f>
        <v>8</v>
      </c>
      <c r="E5473">
        <f>DAY(Tbl_Hourly_Gen[[#This Row],[Date]])</f>
        <v>15</v>
      </c>
      <c r="F5473">
        <v>13</v>
      </c>
      <c r="G5473">
        <f>WEEKDAY(Tbl_Hourly_Gen[[#This Row],[Date]])</f>
        <v>5</v>
      </c>
      <c r="H5473" s="7" t="s">
        <v>14</v>
      </c>
      <c r="I5473" s="5">
        <v>0</v>
      </c>
    </row>
    <row r="5474" spans="2:9">
      <c r="B5474" s="11">
        <f>IF(B5473+IF(Tbl_Hourly_Gen[[#This Row],[Hour]]=24,1,0)&lt;Date_End,B5473+IF(Tbl_Hourly_Gen[[#This Row],[Hour]]=24,1,0),0)</f>
        <v>45519</v>
      </c>
      <c r="C5474" s="29">
        <f>Tbl_Hourly_Gen[[#This Row],[Hour]]/24</f>
        <v>0.58333333333333337</v>
      </c>
      <c r="D5474">
        <f>MONTH(Tbl_Hourly_Gen[[#This Row],[Date]])</f>
        <v>8</v>
      </c>
      <c r="E5474">
        <f>DAY(Tbl_Hourly_Gen[[#This Row],[Date]])</f>
        <v>15</v>
      </c>
      <c r="F5474">
        <v>14</v>
      </c>
      <c r="G5474">
        <f>WEEKDAY(Tbl_Hourly_Gen[[#This Row],[Date]])</f>
        <v>5</v>
      </c>
      <c r="H5474" s="7" t="s">
        <v>14</v>
      </c>
      <c r="I5474" s="5">
        <v>0</v>
      </c>
    </row>
    <row r="5475" spans="2:9">
      <c r="B5475" s="11">
        <f>IF(B5474+IF(Tbl_Hourly_Gen[[#This Row],[Hour]]=24,1,0)&lt;Date_End,B5474+IF(Tbl_Hourly_Gen[[#This Row],[Hour]]=24,1,0),0)</f>
        <v>45519</v>
      </c>
      <c r="C5475" s="29">
        <f>Tbl_Hourly_Gen[[#This Row],[Hour]]/24</f>
        <v>0.625</v>
      </c>
      <c r="D5475">
        <f>MONTH(Tbl_Hourly_Gen[[#This Row],[Date]])</f>
        <v>8</v>
      </c>
      <c r="E5475">
        <f>DAY(Tbl_Hourly_Gen[[#This Row],[Date]])</f>
        <v>15</v>
      </c>
      <c r="F5475">
        <v>15</v>
      </c>
      <c r="G5475">
        <f>WEEKDAY(Tbl_Hourly_Gen[[#This Row],[Date]])</f>
        <v>5</v>
      </c>
      <c r="H5475" s="7" t="s">
        <v>14</v>
      </c>
      <c r="I5475" s="5">
        <v>0</v>
      </c>
    </row>
    <row r="5476" spans="2:9">
      <c r="B5476" s="11">
        <f>IF(B5475+IF(Tbl_Hourly_Gen[[#This Row],[Hour]]=24,1,0)&lt;Date_End,B5475+IF(Tbl_Hourly_Gen[[#This Row],[Hour]]=24,1,0),0)</f>
        <v>45519</v>
      </c>
      <c r="C5476" s="29">
        <f>Tbl_Hourly_Gen[[#This Row],[Hour]]/24</f>
        <v>0.66666666666666663</v>
      </c>
      <c r="D5476">
        <f>MONTH(Tbl_Hourly_Gen[[#This Row],[Date]])</f>
        <v>8</v>
      </c>
      <c r="E5476">
        <f>DAY(Tbl_Hourly_Gen[[#This Row],[Date]])</f>
        <v>15</v>
      </c>
      <c r="F5476">
        <v>16</v>
      </c>
      <c r="G5476">
        <f>WEEKDAY(Tbl_Hourly_Gen[[#This Row],[Date]])</f>
        <v>5</v>
      </c>
      <c r="H5476" s="7" t="s">
        <v>14</v>
      </c>
      <c r="I5476" s="5">
        <v>0</v>
      </c>
    </row>
    <row r="5477" spans="2:9">
      <c r="B5477" s="11">
        <f>IF(B5476+IF(Tbl_Hourly_Gen[[#This Row],[Hour]]=24,1,0)&lt;Date_End,B5476+IF(Tbl_Hourly_Gen[[#This Row],[Hour]]=24,1,0),0)</f>
        <v>45519</v>
      </c>
      <c r="C5477" s="29">
        <f>Tbl_Hourly_Gen[[#This Row],[Hour]]/24</f>
        <v>0.70833333333333337</v>
      </c>
      <c r="D5477">
        <f>MONTH(Tbl_Hourly_Gen[[#This Row],[Date]])</f>
        <v>8</v>
      </c>
      <c r="E5477">
        <f>DAY(Tbl_Hourly_Gen[[#This Row],[Date]])</f>
        <v>15</v>
      </c>
      <c r="F5477">
        <v>17</v>
      </c>
      <c r="G5477">
        <f>WEEKDAY(Tbl_Hourly_Gen[[#This Row],[Date]])</f>
        <v>5</v>
      </c>
      <c r="H5477" s="7" t="s">
        <v>14</v>
      </c>
      <c r="I5477" s="5">
        <v>0</v>
      </c>
    </row>
    <row r="5478" spans="2:9">
      <c r="B5478" s="11">
        <f>IF(B5477+IF(Tbl_Hourly_Gen[[#This Row],[Hour]]=24,1,0)&lt;Date_End,B5477+IF(Tbl_Hourly_Gen[[#This Row],[Hour]]=24,1,0),0)</f>
        <v>45519</v>
      </c>
      <c r="C5478" s="29">
        <f>Tbl_Hourly_Gen[[#This Row],[Hour]]/24</f>
        <v>0.75</v>
      </c>
      <c r="D5478">
        <f>MONTH(Tbl_Hourly_Gen[[#This Row],[Date]])</f>
        <v>8</v>
      </c>
      <c r="E5478">
        <f>DAY(Tbl_Hourly_Gen[[#This Row],[Date]])</f>
        <v>15</v>
      </c>
      <c r="F5478">
        <v>18</v>
      </c>
      <c r="G5478">
        <f>WEEKDAY(Tbl_Hourly_Gen[[#This Row],[Date]])</f>
        <v>5</v>
      </c>
      <c r="H5478" s="7" t="s">
        <v>14</v>
      </c>
      <c r="I5478" s="5">
        <v>0</v>
      </c>
    </row>
    <row r="5479" spans="2:9">
      <c r="B5479" s="11">
        <f>IF(B5478+IF(Tbl_Hourly_Gen[[#This Row],[Hour]]=24,1,0)&lt;Date_End,B5478+IF(Tbl_Hourly_Gen[[#This Row],[Hour]]=24,1,0),0)</f>
        <v>45519</v>
      </c>
      <c r="C5479" s="29">
        <f>Tbl_Hourly_Gen[[#This Row],[Hour]]/24</f>
        <v>0.79166666666666663</v>
      </c>
      <c r="D5479">
        <f>MONTH(Tbl_Hourly_Gen[[#This Row],[Date]])</f>
        <v>8</v>
      </c>
      <c r="E5479">
        <f>DAY(Tbl_Hourly_Gen[[#This Row],[Date]])</f>
        <v>15</v>
      </c>
      <c r="F5479">
        <v>19</v>
      </c>
      <c r="G5479">
        <f>WEEKDAY(Tbl_Hourly_Gen[[#This Row],[Date]])</f>
        <v>5</v>
      </c>
      <c r="H5479" s="7" t="s">
        <v>14</v>
      </c>
      <c r="I5479" s="5">
        <v>0</v>
      </c>
    </row>
    <row r="5480" spans="2:9">
      <c r="B5480" s="11">
        <f>IF(B5479+IF(Tbl_Hourly_Gen[[#This Row],[Hour]]=24,1,0)&lt;Date_End,B5479+IF(Tbl_Hourly_Gen[[#This Row],[Hour]]=24,1,0),0)</f>
        <v>45519</v>
      </c>
      <c r="C5480" s="29">
        <f>Tbl_Hourly_Gen[[#This Row],[Hour]]/24</f>
        <v>0.83333333333333337</v>
      </c>
      <c r="D5480">
        <f>MONTH(Tbl_Hourly_Gen[[#This Row],[Date]])</f>
        <v>8</v>
      </c>
      <c r="E5480">
        <f>DAY(Tbl_Hourly_Gen[[#This Row],[Date]])</f>
        <v>15</v>
      </c>
      <c r="F5480">
        <v>20</v>
      </c>
      <c r="G5480">
        <f>WEEKDAY(Tbl_Hourly_Gen[[#This Row],[Date]])</f>
        <v>5</v>
      </c>
      <c r="H5480" s="7" t="s">
        <v>14</v>
      </c>
      <c r="I5480" s="5">
        <v>0</v>
      </c>
    </row>
    <row r="5481" spans="2:9">
      <c r="B5481" s="11">
        <f>IF(B5480+IF(Tbl_Hourly_Gen[[#This Row],[Hour]]=24,1,0)&lt;Date_End,B5480+IF(Tbl_Hourly_Gen[[#This Row],[Hour]]=24,1,0),0)</f>
        <v>45519</v>
      </c>
      <c r="C5481" s="29">
        <f>Tbl_Hourly_Gen[[#This Row],[Hour]]/24</f>
        <v>0.875</v>
      </c>
      <c r="D5481">
        <f>MONTH(Tbl_Hourly_Gen[[#This Row],[Date]])</f>
        <v>8</v>
      </c>
      <c r="E5481">
        <f>DAY(Tbl_Hourly_Gen[[#This Row],[Date]])</f>
        <v>15</v>
      </c>
      <c r="F5481">
        <v>21</v>
      </c>
      <c r="G5481">
        <f>WEEKDAY(Tbl_Hourly_Gen[[#This Row],[Date]])</f>
        <v>5</v>
      </c>
      <c r="H5481" s="7" t="s">
        <v>14</v>
      </c>
      <c r="I5481" s="5">
        <v>0</v>
      </c>
    </row>
    <row r="5482" spans="2:9">
      <c r="B5482" s="11">
        <f>IF(B5481+IF(Tbl_Hourly_Gen[[#This Row],[Hour]]=24,1,0)&lt;Date_End,B5481+IF(Tbl_Hourly_Gen[[#This Row],[Hour]]=24,1,0),0)</f>
        <v>45519</v>
      </c>
      <c r="C5482" s="29">
        <f>Tbl_Hourly_Gen[[#This Row],[Hour]]/24</f>
        <v>0.91666666666666663</v>
      </c>
      <c r="D5482">
        <f>MONTH(Tbl_Hourly_Gen[[#This Row],[Date]])</f>
        <v>8</v>
      </c>
      <c r="E5482">
        <f>DAY(Tbl_Hourly_Gen[[#This Row],[Date]])</f>
        <v>15</v>
      </c>
      <c r="F5482">
        <v>22</v>
      </c>
      <c r="G5482">
        <f>WEEKDAY(Tbl_Hourly_Gen[[#This Row],[Date]])</f>
        <v>5</v>
      </c>
      <c r="H5482" s="7" t="s">
        <v>14</v>
      </c>
      <c r="I5482" s="5">
        <v>0</v>
      </c>
    </row>
    <row r="5483" spans="2:9">
      <c r="B5483" s="11">
        <f>IF(B5482+IF(Tbl_Hourly_Gen[[#This Row],[Hour]]=24,1,0)&lt;Date_End,B5482+IF(Tbl_Hourly_Gen[[#This Row],[Hour]]=24,1,0),0)</f>
        <v>45519</v>
      </c>
      <c r="C5483" s="29">
        <f>Tbl_Hourly_Gen[[#This Row],[Hour]]/24</f>
        <v>0.95833333333333337</v>
      </c>
      <c r="D5483">
        <f>MONTH(Tbl_Hourly_Gen[[#This Row],[Date]])</f>
        <v>8</v>
      </c>
      <c r="E5483">
        <f>DAY(Tbl_Hourly_Gen[[#This Row],[Date]])</f>
        <v>15</v>
      </c>
      <c r="F5483">
        <v>23</v>
      </c>
      <c r="G5483">
        <f>WEEKDAY(Tbl_Hourly_Gen[[#This Row],[Date]])</f>
        <v>5</v>
      </c>
      <c r="H5483" s="7" t="s">
        <v>14</v>
      </c>
      <c r="I5483" s="5">
        <v>0</v>
      </c>
    </row>
    <row r="5484" spans="2:9">
      <c r="B5484" s="11">
        <f>IF(B5483+IF(Tbl_Hourly_Gen[[#This Row],[Hour]]=24,1,0)&lt;Date_End,B5483+IF(Tbl_Hourly_Gen[[#This Row],[Hour]]=24,1,0),0)</f>
        <v>45520</v>
      </c>
      <c r="C5484" s="29">
        <f>Tbl_Hourly_Gen[[#This Row],[Hour]]/24</f>
        <v>1</v>
      </c>
      <c r="D5484">
        <f>MONTH(Tbl_Hourly_Gen[[#This Row],[Date]])</f>
        <v>8</v>
      </c>
      <c r="E5484">
        <f>DAY(Tbl_Hourly_Gen[[#This Row],[Date]])</f>
        <v>16</v>
      </c>
      <c r="F5484">
        <v>24</v>
      </c>
      <c r="G5484">
        <f>WEEKDAY(Tbl_Hourly_Gen[[#This Row],[Date]])</f>
        <v>6</v>
      </c>
      <c r="H5484" s="7" t="s">
        <v>14</v>
      </c>
      <c r="I5484" s="5">
        <v>0</v>
      </c>
    </row>
    <row r="5485" spans="2:9">
      <c r="B5485" s="11">
        <f>IF(B5484+IF(Tbl_Hourly_Gen[[#This Row],[Hour]]=24,1,0)&lt;Date_End,B5484+IF(Tbl_Hourly_Gen[[#This Row],[Hour]]=24,1,0),0)</f>
        <v>45520</v>
      </c>
      <c r="C5485" s="29">
        <f>Tbl_Hourly_Gen[[#This Row],[Hour]]/24</f>
        <v>4.1666666666666664E-2</v>
      </c>
      <c r="D5485">
        <f>MONTH(Tbl_Hourly_Gen[[#This Row],[Date]])</f>
        <v>8</v>
      </c>
      <c r="E5485">
        <f>DAY(Tbl_Hourly_Gen[[#This Row],[Date]])</f>
        <v>16</v>
      </c>
      <c r="F5485">
        <v>1</v>
      </c>
      <c r="G5485">
        <f>WEEKDAY(Tbl_Hourly_Gen[[#This Row],[Date]])</f>
        <v>6</v>
      </c>
      <c r="H5485" s="7" t="s">
        <v>14</v>
      </c>
      <c r="I5485" s="5">
        <v>0</v>
      </c>
    </row>
    <row r="5486" spans="2:9">
      <c r="B5486" s="11">
        <f>IF(B5485+IF(Tbl_Hourly_Gen[[#This Row],[Hour]]=24,1,0)&lt;Date_End,B5485+IF(Tbl_Hourly_Gen[[#This Row],[Hour]]=24,1,0),0)</f>
        <v>45520</v>
      </c>
      <c r="C5486" s="29">
        <f>Tbl_Hourly_Gen[[#This Row],[Hour]]/24</f>
        <v>8.3333333333333329E-2</v>
      </c>
      <c r="D5486">
        <f>MONTH(Tbl_Hourly_Gen[[#This Row],[Date]])</f>
        <v>8</v>
      </c>
      <c r="E5486">
        <f>DAY(Tbl_Hourly_Gen[[#This Row],[Date]])</f>
        <v>16</v>
      </c>
      <c r="F5486">
        <v>2</v>
      </c>
      <c r="G5486">
        <f>WEEKDAY(Tbl_Hourly_Gen[[#This Row],[Date]])</f>
        <v>6</v>
      </c>
      <c r="H5486" s="7" t="s">
        <v>14</v>
      </c>
      <c r="I5486" s="5">
        <v>0</v>
      </c>
    </row>
    <row r="5487" spans="2:9">
      <c r="B5487" s="11">
        <f>IF(B5486+IF(Tbl_Hourly_Gen[[#This Row],[Hour]]=24,1,0)&lt;Date_End,B5486+IF(Tbl_Hourly_Gen[[#This Row],[Hour]]=24,1,0),0)</f>
        <v>45520</v>
      </c>
      <c r="C5487" s="29">
        <f>Tbl_Hourly_Gen[[#This Row],[Hour]]/24</f>
        <v>0.125</v>
      </c>
      <c r="D5487">
        <f>MONTH(Tbl_Hourly_Gen[[#This Row],[Date]])</f>
        <v>8</v>
      </c>
      <c r="E5487">
        <f>DAY(Tbl_Hourly_Gen[[#This Row],[Date]])</f>
        <v>16</v>
      </c>
      <c r="F5487">
        <v>3</v>
      </c>
      <c r="G5487">
        <f>WEEKDAY(Tbl_Hourly_Gen[[#This Row],[Date]])</f>
        <v>6</v>
      </c>
      <c r="H5487" s="7" t="s">
        <v>14</v>
      </c>
      <c r="I5487" s="5">
        <v>0</v>
      </c>
    </row>
    <row r="5488" spans="2:9">
      <c r="B5488" s="11">
        <f>IF(B5487+IF(Tbl_Hourly_Gen[[#This Row],[Hour]]=24,1,0)&lt;Date_End,B5487+IF(Tbl_Hourly_Gen[[#This Row],[Hour]]=24,1,0),0)</f>
        <v>45520</v>
      </c>
      <c r="C5488" s="29">
        <f>Tbl_Hourly_Gen[[#This Row],[Hour]]/24</f>
        <v>0.16666666666666666</v>
      </c>
      <c r="D5488">
        <f>MONTH(Tbl_Hourly_Gen[[#This Row],[Date]])</f>
        <v>8</v>
      </c>
      <c r="E5488">
        <f>DAY(Tbl_Hourly_Gen[[#This Row],[Date]])</f>
        <v>16</v>
      </c>
      <c r="F5488">
        <v>4</v>
      </c>
      <c r="G5488">
        <f>WEEKDAY(Tbl_Hourly_Gen[[#This Row],[Date]])</f>
        <v>6</v>
      </c>
      <c r="H5488" s="7" t="s">
        <v>14</v>
      </c>
      <c r="I5488" s="5">
        <v>0</v>
      </c>
    </row>
    <row r="5489" spans="2:9">
      <c r="B5489" s="11">
        <f>IF(B5488+IF(Tbl_Hourly_Gen[[#This Row],[Hour]]=24,1,0)&lt;Date_End,B5488+IF(Tbl_Hourly_Gen[[#This Row],[Hour]]=24,1,0),0)</f>
        <v>45520</v>
      </c>
      <c r="C5489" s="29">
        <f>Tbl_Hourly_Gen[[#This Row],[Hour]]/24</f>
        <v>0.20833333333333334</v>
      </c>
      <c r="D5489">
        <f>MONTH(Tbl_Hourly_Gen[[#This Row],[Date]])</f>
        <v>8</v>
      </c>
      <c r="E5489">
        <f>DAY(Tbl_Hourly_Gen[[#This Row],[Date]])</f>
        <v>16</v>
      </c>
      <c r="F5489">
        <v>5</v>
      </c>
      <c r="G5489">
        <f>WEEKDAY(Tbl_Hourly_Gen[[#This Row],[Date]])</f>
        <v>6</v>
      </c>
      <c r="H5489" s="7" t="s">
        <v>14</v>
      </c>
      <c r="I5489" s="5">
        <v>0</v>
      </c>
    </row>
    <row r="5490" spans="2:9">
      <c r="B5490" s="11">
        <f>IF(B5489+IF(Tbl_Hourly_Gen[[#This Row],[Hour]]=24,1,0)&lt;Date_End,B5489+IF(Tbl_Hourly_Gen[[#This Row],[Hour]]=24,1,0),0)</f>
        <v>45520</v>
      </c>
      <c r="C5490" s="29">
        <f>Tbl_Hourly_Gen[[#This Row],[Hour]]/24</f>
        <v>0.25</v>
      </c>
      <c r="D5490">
        <f>MONTH(Tbl_Hourly_Gen[[#This Row],[Date]])</f>
        <v>8</v>
      </c>
      <c r="E5490">
        <f>DAY(Tbl_Hourly_Gen[[#This Row],[Date]])</f>
        <v>16</v>
      </c>
      <c r="F5490">
        <v>6</v>
      </c>
      <c r="G5490">
        <f>WEEKDAY(Tbl_Hourly_Gen[[#This Row],[Date]])</f>
        <v>6</v>
      </c>
      <c r="H5490" s="7" t="s">
        <v>14</v>
      </c>
      <c r="I5490" s="5">
        <v>0</v>
      </c>
    </row>
    <row r="5491" spans="2:9">
      <c r="B5491" s="11">
        <f>IF(B5490+IF(Tbl_Hourly_Gen[[#This Row],[Hour]]=24,1,0)&lt;Date_End,B5490+IF(Tbl_Hourly_Gen[[#This Row],[Hour]]=24,1,0),0)</f>
        <v>45520</v>
      </c>
      <c r="C5491" s="29">
        <f>Tbl_Hourly_Gen[[#This Row],[Hour]]/24</f>
        <v>0.29166666666666669</v>
      </c>
      <c r="D5491">
        <f>MONTH(Tbl_Hourly_Gen[[#This Row],[Date]])</f>
        <v>8</v>
      </c>
      <c r="E5491">
        <f>DAY(Tbl_Hourly_Gen[[#This Row],[Date]])</f>
        <v>16</v>
      </c>
      <c r="F5491">
        <v>7</v>
      </c>
      <c r="G5491">
        <f>WEEKDAY(Tbl_Hourly_Gen[[#This Row],[Date]])</f>
        <v>6</v>
      </c>
      <c r="H5491" s="7" t="s">
        <v>14</v>
      </c>
      <c r="I5491" s="5">
        <v>0</v>
      </c>
    </row>
    <row r="5492" spans="2:9">
      <c r="B5492" s="11">
        <f>IF(B5491+IF(Tbl_Hourly_Gen[[#This Row],[Hour]]=24,1,0)&lt;Date_End,B5491+IF(Tbl_Hourly_Gen[[#This Row],[Hour]]=24,1,0),0)</f>
        <v>45520</v>
      </c>
      <c r="C5492" s="29">
        <f>Tbl_Hourly_Gen[[#This Row],[Hour]]/24</f>
        <v>0.33333333333333331</v>
      </c>
      <c r="D5492">
        <f>MONTH(Tbl_Hourly_Gen[[#This Row],[Date]])</f>
        <v>8</v>
      </c>
      <c r="E5492">
        <f>DAY(Tbl_Hourly_Gen[[#This Row],[Date]])</f>
        <v>16</v>
      </c>
      <c r="F5492">
        <v>8</v>
      </c>
      <c r="G5492">
        <f>WEEKDAY(Tbl_Hourly_Gen[[#This Row],[Date]])</f>
        <v>6</v>
      </c>
      <c r="H5492" s="7" t="s">
        <v>14</v>
      </c>
      <c r="I5492" s="5">
        <v>0</v>
      </c>
    </row>
    <row r="5493" spans="2:9">
      <c r="B5493" s="11">
        <f>IF(B5492+IF(Tbl_Hourly_Gen[[#This Row],[Hour]]=24,1,0)&lt;Date_End,B5492+IF(Tbl_Hourly_Gen[[#This Row],[Hour]]=24,1,0),0)</f>
        <v>45520</v>
      </c>
      <c r="C5493" s="29">
        <f>Tbl_Hourly_Gen[[#This Row],[Hour]]/24</f>
        <v>0.375</v>
      </c>
      <c r="D5493">
        <f>MONTH(Tbl_Hourly_Gen[[#This Row],[Date]])</f>
        <v>8</v>
      </c>
      <c r="E5493">
        <f>DAY(Tbl_Hourly_Gen[[#This Row],[Date]])</f>
        <v>16</v>
      </c>
      <c r="F5493">
        <v>9</v>
      </c>
      <c r="G5493">
        <f>WEEKDAY(Tbl_Hourly_Gen[[#This Row],[Date]])</f>
        <v>6</v>
      </c>
      <c r="H5493" s="7" t="s">
        <v>14</v>
      </c>
      <c r="I5493" s="5">
        <v>0</v>
      </c>
    </row>
    <row r="5494" spans="2:9">
      <c r="B5494" s="11">
        <f>IF(B5493+IF(Tbl_Hourly_Gen[[#This Row],[Hour]]=24,1,0)&lt;Date_End,B5493+IF(Tbl_Hourly_Gen[[#This Row],[Hour]]=24,1,0),0)</f>
        <v>45520</v>
      </c>
      <c r="C5494" s="29">
        <f>Tbl_Hourly_Gen[[#This Row],[Hour]]/24</f>
        <v>0.41666666666666669</v>
      </c>
      <c r="D5494">
        <f>MONTH(Tbl_Hourly_Gen[[#This Row],[Date]])</f>
        <v>8</v>
      </c>
      <c r="E5494">
        <f>DAY(Tbl_Hourly_Gen[[#This Row],[Date]])</f>
        <v>16</v>
      </c>
      <c r="F5494">
        <v>10</v>
      </c>
      <c r="G5494">
        <f>WEEKDAY(Tbl_Hourly_Gen[[#This Row],[Date]])</f>
        <v>6</v>
      </c>
      <c r="H5494" s="7" t="s">
        <v>14</v>
      </c>
      <c r="I5494" s="5">
        <v>0</v>
      </c>
    </row>
    <row r="5495" spans="2:9">
      <c r="B5495" s="11">
        <f>IF(B5494+IF(Tbl_Hourly_Gen[[#This Row],[Hour]]=24,1,0)&lt;Date_End,B5494+IF(Tbl_Hourly_Gen[[#This Row],[Hour]]=24,1,0),0)</f>
        <v>45520</v>
      </c>
      <c r="C5495" s="29">
        <f>Tbl_Hourly_Gen[[#This Row],[Hour]]/24</f>
        <v>0.45833333333333331</v>
      </c>
      <c r="D5495">
        <f>MONTH(Tbl_Hourly_Gen[[#This Row],[Date]])</f>
        <v>8</v>
      </c>
      <c r="E5495">
        <f>DAY(Tbl_Hourly_Gen[[#This Row],[Date]])</f>
        <v>16</v>
      </c>
      <c r="F5495">
        <v>11</v>
      </c>
      <c r="G5495">
        <f>WEEKDAY(Tbl_Hourly_Gen[[#This Row],[Date]])</f>
        <v>6</v>
      </c>
      <c r="H5495" s="7" t="s">
        <v>14</v>
      </c>
      <c r="I5495" s="5">
        <v>0</v>
      </c>
    </row>
    <row r="5496" spans="2:9">
      <c r="B5496" s="11">
        <f>IF(B5495+IF(Tbl_Hourly_Gen[[#This Row],[Hour]]=24,1,0)&lt;Date_End,B5495+IF(Tbl_Hourly_Gen[[#This Row],[Hour]]=24,1,0),0)</f>
        <v>45520</v>
      </c>
      <c r="C5496" s="29">
        <f>Tbl_Hourly_Gen[[#This Row],[Hour]]/24</f>
        <v>0.5</v>
      </c>
      <c r="D5496">
        <f>MONTH(Tbl_Hourly_Gen[[#This Row],[Date]])</f>
        <v>8</v>
      </c>
      <c r="E5496">
        <f>DAY(Tbl_Hourly_Gen[[#This Row],[Date]])</f>
        <v>16</v>
      </c>
      <c r="F5496">
        <v>12</v>
      </c>
      <c r="G5496">
        <f>WEEKDAY(Tbl_Hourly_Gen[[#This Row],[Date]])</f>
        <v>6</v>
      </c>
      <c r="H5496" s="7" t="s">
        <v>14</v>
      </c>
      <c r="I5496" s="5">
        <v>0</v>
      </c>
    </row>
    <row r="5497" spans="2:9">
      <c r="B5497" s="11">
        <f>IF(B5496+IF(Tbl_Hourly_Gen[[#This Row],[Hour]]=24,1,0)&lt;Date_End,B5496+IF(Tbl_Hourly_Gen[[#This Row],[Hour]]=24,1,0),0)</f>
        <v>45520</v>
      </c>
      <c r="C5497" s="29">
        <f>Tbl_Hourly_Gen[[#This Row],[Hour]]/24</f>
        <v>0.54166666666666663</v>
      </c>
      <c r="D5497">
        <f>MONTH(Tbl_Hourly_Gen[[#This Row],[Date]])</f>
        <v>8</v>
      </c>
      <c r="E5497">
        <f>DAY(Tbl_Hourly_Gen[[#This Row],[Date]])</f>
        <v>16</v>
      </c>
      <c r="F5497">
        <v>13</v>
      </c>
      <c r="G5497">
        <f>WEEKDAY(Tbl_Hourly_Gen[[#This Row],[Date]])</f>
        <v>6</v>
      </c>
      <c r="H5497" s="7" t="s">
        <v>14</v>
      </c>
      <c r="I5497" s="5">
        <v>0</v>
      </c>
    </row>
    <row r="5498" spans="2:9">
      <c r="B5498" s="11">
        <f>IF(B5497+IF(Tbl_Hourly_Gen[[#This Row],[Hour]]=24,1,0)&lt;Date_End,B5497+IF(Tbl_Hourly_Gen[[#This Row],[Hour]]=24,1,0),0)</f>
        <v>45520</v>
      </c>
      <c r="C5498" s="29">
        <f>Tbl_Hourly_Gen[[#This Row],[Hour]]/24</f>
        <v>0.58333333333333337</v>
      </c>
      <c r="D5498">
        <f>MONTH(Tbl_Hourly_Gen[[#This Row],[Date]])</f>
        <v>8</v>
      </c>
      <c r="E5498">
        <f>DAY(Tbl_Hourly_Gen[[#This Row],[Date]])</f>
        <v>16</v>
      </c>
      <c r="F5498">
        <v>14</v>
      </c>
      <c r="G5498">
        <f>WEEKDAY(Tbl_Hourly_Gen[[#This Row],[Date]])</f>
        <v>6</v>
      </c>
      <c r="H5498" s="7" t="s">
        <v>14</v>
      </c>
      <c r="I5498" s="5">
        <v>0</v>
      </c>
    </row>
    <row r="5499" spans="2:9">
      <c r="B5499" s="11">
        <f>IF(B5498+IF(Tbl_Hourly_Gen[[#This Row],[Hour]]=24,1,0)&lt;Date_End,B5498+IF(Tbl_Hourly_Gen[[#This Row],[Hour]]=24,1,0),0)</f>
        <v>45520</v>
      </c>
      <c r="C5499" s="29">
        <f>Tbl_Hourly_Gen[[#This Row],[Hour]]/24</f>
        <v>0.625</v>
      </c>
      <c r="D5499">
        <f>MONTH(Tbl_Hourly_Gen[[#This Row],[Date]])</f>
        <v>8</v>
      </c>
      <c r="E5499">
        <f>DAY(Tbl_Hourly_Gen[[#This Row],[Date]])</f>
        <v>16</v>
      </c>
      <c r="F5499">
        <v>15</v>
      </c>
      <c r="G5499">
        <f>WEEKDAY(Tbl_Hourly_Gen[[#This Row],[Date]])</f>
        <v>6</v>
      </c>
      <c r="H5499" s="7" t="s">
        <v>14</v>
      </c>
      <c r="I5499" s="5">
        <v>0</v>
      </c>
    </row>
    <row r="5500" spans="2:9">
      <c r="B5500" s="11">
        <f>IF(B5499+IF(Tbl_Hourly_Gen[[#This Row],[Hour]]=24,1,0)&lt;Date_End,B5499+IF(Tbl_Hourly_Gen[[#This Row],[Hour]]=24,1,0),0)</f>
        <v>45520</v>
      </c>
      <c r="C5500" s="29">
        <f>Tbl_Hourly_Gen[[#This Row],[Hour]]/24</f>
        <v>0.66666666666666663</v>
      </c>
      <c r="D5500">
        <f>MONTH(Tbl_Hourly_Gen[[#This Row],[Date]])</f>
        <v>8</v>
      </c>
      <c r="E5500">
        <f>DAY(Tbl_Hourly_Gen[[#This Row],[Date]])</f>
        <v>16</v>
      </c>
      <c r="F5500">
        <v>16</v>
      </c>
      <c r="G5500">
        <f>WEEKDAY(Tbl_Hourly_Gen[[#This Row],[Date]])</f>
        <v>6</v>
      </c>
      <c r="H5500" s="7" t="s">
        <v>14</v>
      </c>
      <c r="I5500" s="5">
        <v>0</v>
      </c>
    </row>
    <row r="5501" spans="2:9">
      <c r="B5501" s="11">
        <f>IF(B5500+IF(Tbl_Hourly_Gen[[#This Row],[Hour]]=24,1,0)&lt;Date_End,B5500+IF(Tbl_Hourly_Gen[[#This Row],[Hour]]=24,1,0),0)</f>
        <v>45520</v>
      </c>
      <c r="C5501" s="29">
        <f>Tbl_Hourly_Gen[[#This Row],[Hour]]/24</f>
        <v>0.70833333333333337</v>
      </c>
      <c r="D5501">
        <f>MONTH(Tbl_Hourly_Gen[[#This Row],[Date]])</f>
        <v>8</v>
      </c>
      <c r="E5501">
        <f>DAY(Tbl_Hourly_Gen[[#This Row],[Date]])</f>
        <v>16</v>
      </c>
      <c r="F5501">
        <v>17</v>
      </c>
      <c r="G5501">
        <f>WEEKDAY(Tbl_Hourly_Gen[[#This Row],[Date]])</f>
        <v>6</v>
      </c>
      <c r="H5501" s="7" t="s">
        <v>14</v>
      </c>
      <c r="I5501" s="5">
        <v>0</v>
      </c>
    </row>
    <row r="5502" spans="2:9">
      <c r="B5502" s="11">
        <f>IF(B5501+IF(Tbl_Hourly_Gen[[#This Row],[Hour]]=24,1,0)&lt;Date_End,B5501+IF(Tbl_Hourly_Gen[[#This Row],[Hour]]=24,1,0),0)</f>
        <v>45520</v>
      </c>
      <c r="C5502" s="29">
        <f>Tbl_Hourly_Gen[[#This Row],[Hour]]/24</f>
        <v>0.75</v>
      </c>
      <c r="D5502">
        <f>MONTH(Tbl_Hourly_Gen[[#This Row],[Date]])</f>
        <v>8</v>
      </c>
      <c r="E5502">
        <f>DAY(Tbl_Hourly_Gen[[#This Row],[Date]])</f>
        <v>16</v>
      </c>
      <c r="F5502">
        <v>18</v>
      </c>
      <c r="G5502">
        <f>WEEKDAY(Tbl_Hourly_Gen[[#This Row],[Date]])</f>
        <v>6</v>
      </c>
      <c r="H5502" s="7" t="s">
        <v>14</v>
      </c>
      <c r="I5502" s="5">
        <v>0</v>
      </c>
    </row>
    <row r="5503" spans="2:9">
      <c r="B5503" s="11">
        <f>IF(B5502+IF(Tbl_Hourly_Gen[[#This Row],[Hour]]=24,1,0)&lt;Date_End,B5502+IF(Tbl_Hourly_Gen[[#This Row],[Hour]]=24,1,0),0)</f>
        <v>45520</v>
      </c>
      <c r="C5503" s="29">
        <f>Tbl_Hourly_Gen[[#This Row],[Hour]]/24</f>
        <v>0.79166666666666663</v>
      </c>
      <c r="D5503">
        <f>MONTH(Tbl_Hourly_Gen[[#This Row],[Date]])</f>
        <v>8</v>
      </c>
      <c r="E5503">
        <f>DAY(Tbl_Hourly_Gen[[#This Row],[Date]])</f>
        <v>16</v>
      </c>
      <c r="F5503">
        <v>19</v>
      </c>
      <c r="G5503">
        <f>WEEKDAY(Tbl_Hourly_Gen[[#This Row],[Date]])</f>
        <v>6</v>
      </c>
      <c r="H5503" s="7" t="s">
        <v>14</v>
      </c>
      <c r="I5503" s="5">
        <v>0</v>
      </c>
    </row>
    <row r="5504" spans="2:9">
      <c r="B5504" s="11">
        <f>IF(B5503+IF(Tbl_Hourly_Gen[[#This Row],[Hour]]=24,1,0)&lt;Date_End,B5503+IF(Tbl_Hourly_Gen[[#This Row],[Hour]]=24,1,0),0)</f>
        <v>45520</v>
      </c>
      <c r="C5504" s="29">
        <f>Tbl_Hourly_Gen[[#This Row],[Hour]]/24</f>
        <v>0.83333333333333337</v>
      </c>
      <c r="D5504">
        <f>MONTH(Tbl_Hourly_Gen[[#This Row],[Date]])</f>
        <v>8</v>
      </c>
      <c r="E5504">
        <f>DAY(Tbl_Hourly_Gen[[#This Row],[Date]])</f>
        <v>16</v>
      </c>
      <c r="F5504">
        <v>20</v>
      </c>
      <c r="G5504">
        <f>WEEKDAY(Tbl_Hourly_Gen[[#This Row],[Date]])</f>
        <v>6</v>
      </c>
      <c r="H5504" s="7" t="s">
        <v>14</v>
      </c>
      <c r="I5504" s="5">
        <v>0</v>
      </c>
    </row>
    <row r="5505" spans="2:9">
      <c r="B5505" s="11">
        <f>IF(B5504+IF(Tbl_Hourly_Gen[[#This Row],[Hour]]=24,1,0)&lt;Date_End,B5504+IF(Tbl_Hourly_Gen[[#This Row],[Hour]]=24,1,0),0)</f>
        <v>45520</v>
      </c>
      <c r="C5505" s="29">
        <f>Tbl_Hourly_Gen[[#This Row],[Hour]]/24</f>
        <v>0.875</v>
      </c>
      <c r="D5505">
        <f>MONTH(Tbl_Hourly_Gen[[#This Row],[Date]])</f>
        <v>8</v>
      </c>
      <c r="E5505">
        <f>DAY(Tbl_Hourly_Gen[[#This Row],[Date]])</f>
        <v>16</v>
      </c>
      <c r="F5505">
        <v>21</v>
      </c>
      <c r="G5505">
        <f>WEEKDAY(Tbl_Hourly_Gen[[#This Row],[Date]])</f>
        <v>6</v>
      </c>
      <c r="H5505" s="7" t="s">
        <v>14</v>
      </c>
      <c r="I5505" s="5">
        <v>0</v>
      </c>
    </row>
    <row r="5506" spans="2:9">
      <c r="B5506" s="11">
        <f>IF(B5505+IF(Tbl_Hourly_Gen[[#This Row],[Hour]]=24,1,0)&lt;Date_End,B5505+IF(Tbl_Hourly_Gen[[#This Row],[Hour]]=24,1,0),0)</f>
        <v>45520</v>
      </c>
      <c r="C5506" s="29">
        <f>Tbl_Hourly_Gen[[#This Row],[Hour]]/24</f>
        <v>0.91666666666666663</v>
      </c>
      <c r="D5506">
        <f>MONTH(Tbl_Hourly_Gen[[#This Row],[Date]])</f>
        <v>8</v>
      </c>
      <c r="E5506">
        <f>DAY(Tbl_Hourly_Gen[[#This Row],[Date]])</f>
        <v>16</v>
      </c>
      <c r="F5506">
        <v>22</v>
      </c>
      <c r="G5506">
        <f>WEEKDAY(Tbl_Hourly_Gen[[#This Row],[Date]])</f>
        <v>6</v>
      </c>
      <c r="H5506" s="7" t="s">
        <v>14</v>
      </c>
      <c r="I5506" s="5">
        <v>0</v>
      </c>
    </row>
    <row r="5507" spans="2:9">
      <c r="B5507" s="11">
        <f>IF(B5506+IF(Tbl_Hourly_Gen[[#This Row],[Hour]]=24,1,0)&lt;Date_End,B5506+IF(Tbl_Hourly_Gen[[#This Row],[Hour]]=24,1,0),0)</f>
        <v>45520</v>
      </c>
      <c r="C5507" s="29">
        <f>Tbl_Hourly_Gen[[#This Row],[Hour]]/24</f>
        <v>0.95833333333333337</v>
      </c>
      <c r="D5507">
        <f>MONTH(Tbl_Hourly_Gen[[#This Row],[Date]])</f>
        <v>8</v>
      </c>
      <c r="E5507">
        <f>DAY(Tbl_Hourly_Gen[[#This Row],[Date]])</f>
        <v>16</v>
      </c>
      <c r="F5507">
        <v>23</v>
      </c>
      <c r="G5507">
        <f>WEEKDAY(Tbl_Hourly_Gen[[#This Row],[Date]])</f>
        <v>6</v>
      </c>
      <c r="H5507" s="7" t="s">
        <v>14</v>
      </c>
      <c r="I5507" s="5">
        <v>0</v>
      </c>
    </row>
    <row r="5508" spans="2:9">
      <c r="B5508" s="11">
        <f>IF(B5507+IF(Tbl_Hourly_Gen[[#This Row],[Hour]]=24,1,0)&lt;Date_End,B5507+IF(Tbl_Hourly_Gen[[#This Row],[Hour]]=24,1,0),0)</f>
        <v>45521</v>
      </c>
      <c r="C5508" s="29">
        <f>Tbl_Hourly_Gen[[#This Row],[Hour]]/24</f>
        <v>1</v>
      </c>
      <c r="D5508">
        <f>MONTH(Tbl_Hourly_Gen[[#This Row],[Date]])</f>
        <v>8</v>
      </c>
      <c r="E5508">
        <f>DAY(Tbl_Hourly_Gen[[#This Row],[Date]])</f>
        <v>17</v>
      </c>
      <c r="F5508">
        <v>24</v>
      </c>
      <c r="G5508">
        <f>WEEKDAY(Tbl_Hourly_Gen[[#This Row],[Date]])</f>
        <v>7</v>
      </c>
      <c r="H5508" s="7" t="s">
        <v>14</v>
      </c>
      <c r="I5508" s="5">
        <v>0</v>
      </c>
    </row>
    <row r="5509" spans="2:9">
      <c r="B5509" s="11">
        <f>IF(B5508+IF(Tbl_Hourly_Gen[[#This Row],[Hour]]=24,1,0)&lt;Date_End,B5508+IF(Tbl_Hourly_Gen[[#This Row],[Hour]]=24,1,0),0)</f>
        <v>45521</v>
      </c>
      <c r="C5509" s="29">
        <f>Tbl_Hourly_Gen[[#This Row],[Hour]]/24</f>
        <v>4.1666666666666664E-2</v>
      </c>
      <c r="D5509">
        <f>MONTH(Tbl_Hourly_Gen[[#This Row],[Date]])</f>
        <v>8</v>
      </c>
      <c r="E5509">
        <f>DAY(Tbl_Hourly_Gen[[#This Row],[Date]])</f>
        <v>17</v>
      </c>
      <c r="F5509">
        <v>1</v>
      </c>
      <c r="G5509">
        <f>WEEKDAY(Tbl_Hourly_Gen[[#This Row],[Date]])</f>
        <v>7</v>
      </c>
      <c r="H5509" s="7" t="s">
        <v>14</v>
      </c>
      <c r="I5509" s="5">
        <v>0</v>
      </c>
    </row>
    <row r="5510" spans="2:9">
      <c r="B5510" s="11">
        <f>IF(B5509+IF(Tbl_Hourly_Gen[[#This Row],[Hour]]=24,1,0)&lt;Date_End,B5509+IF(Tbl_Hourly_Gen[[#This Row],[Hour]]=24,1,0),0)</f>
        <v>45521</v>
      </c>
      <c r="C5510" s="29">
        <f>Tbl_Hourly_Gen[[#This Row],[Hour]]/24</f>
        <v>8.3333333333333329E-2</v>
      </c>
      <c r="D5510">
        <f>MONTH(Tbl_Hourly_Gen[[#This Row],[Date]])</f>
        <v>8</v>
      </c>
      <c r="E5510">
        <f>DAY(Tbl_Hourly_Gen[[#This Row],[Date]])</f>
        <v>17</v>
      </c>
      <c r="F5510">
        <v>2</v>
      </c>
      <c r="G5510">
        <f>WEEKDAY(Tbl_Hourly_Gen[[#This Row],[Date]])</f>
        <v>7</v>
      </c>
      <c r="H5510" s="7" t="s">
        <v>14</v>
      </c>
      <c r="I5510" s="5">
        <v>0</v>
      </c>
    </row>
    <row r="5511" spans="2:9">
      <c r="B5511" s="11">
        <f>IF(B5510+IF(Tbl_Hourly_Gen[[#This Row],[Hour]]=24,1,0)&lt;Date_End,B5510+IF(Tbl_Hourly_Gen[[#This Row],[Hour]]=24,1,0),0)</f>
        <v>45521</v>
      </c>
      <c r="C5511" s="29">
        <f>Tbl_Hourly_Gen[[#This Row],[Hour]]/24</f>
        <v>0.125</v>
      </c>
      <c r="D5511">
        <f>MONTH(Tbl_Hourly_Gen[[#This Row],[Date]])</f>
        <v>8</v>
      </c>
      <c r="E5511">
        <f>DAY(Tbl_Hourly_Gen[[#This Row],[Date]])</f>
        <v>17</v>
      </c>
      <c r="F5511">
        <v>3</v>
      </c>
      <c r="G5511">
        <f>WEEKDAY(Tbl_Hourly_Gen[[#This Row],[Date]])</f>
        <v>7</v>
      </c>
      <c r="H5511" s="7" t="s">
        <v>14</v>
      </c>
      <c r="I5511" s="5">
        <v>0</v>
      </c>
    </row>
    <row r="5512" spans="2:9">
      <c r="B5512" s="11">
        <f>IF(B5511+IF(Tbl_Hourly_Gen[[#This Row],[Hour]]=24,1,0)&lt;Date_End,B5511+IF(Tbl_Hourly_Gen[[#This Row],[Hour]]=24,1,0),0)</f>
        <v>45521</v>
      </c>
      <c r="C5512" s="29">
        <f>Tbl_Hourly_Gen[[#This Row],[Hour]]/24</f>
        <v>0.16666666666666666</v>
      </c>
      <c r="D5512">
        <f>MONTH(Tbl_Hourly_Gen[[#This Row],[Date]])</f>
        <v>8</v>
      </c>
      <c r="E5512">
        <f>DAY(Tbl_Hourly_Gen[[#This Row],[Date]])</f>
        <v>17</v>
      </c>
      <c r="F5512">
        <v>4</v>
      </c>
      <c r="G5512">
        <f>WEEKDAY(Tbl_Hourly_Gen[[#This Row],[Date]])</f>
        <v>7</v>
      </c>
      <c r="H5512" s="7" t="s">
        <v>14</v>
      </c>
      <c r="I5512" s="5">
        <v>0</v>
      </c>
    </row>
    <row r="5513" spans="2:9">
      <c r="B5513" s="11">
        <f>IF(B5512+IF(Tbl_Hourly_Gen[[#This Row],[Hour]]=24,1,0)&lt;Date_End,B5512+IF(Tbl_Hourly_Gen[[#This Row],[Hour]]=24,1,0),0)</f>
        <v>45521</v>
      </c>
      <c r="C5513" s="29">
        <f>Tbl_Hourly_Gen[[#This Row],[Hour]]/24</f>
        <v>0.20833333333333334</v>
      </c>
      <c r="D5513">
        <f>MONTH(Tbl_Hourly_Gen[[#This Row],[Date]])</f>
        <v>8</v>
      </c>
      <c r="E5513">
        <f>DAY(Tbl_Hourly_Gen[[#This Row],[Date]])</f>
        <v>17</v>
      </c>
      <c r="F5513">
        <v>5</v>
      </c>
      <c r="G5513">
        <f>WEEKDAY(Tbl_Hourly_Gen[[#This Row],[Date]])</f>
        <v>7</v>
      </c>
      <c r="H5513" s="7" t="s">
        <v>14</v>
      </c>
      <c r="I5513" s="5">
        <v>0</v>
      </c>
    </row>
    <row r="5514" spans="2:9">
      <c r="B5514" s="11">
        <f>IF(B5513+IF(Tbl_Hourly_Gen[[#This Row],[Hour]]=24,1,0)&lt;Date_End,B5513+IF(Tbl_Hourly_Gen[[#This Row],[Hour]]=24,1,0),0)</f>
        <v>45521</v>
      </c>
      <c r="C5514" s="29">
        <f>Tbl_Hourly_Gen[[#This Row],[Hour]]/24</f>
        <v>0.25</v>
      </c>
      <c r="D5514">
        <f>MONTH(Tbl_Hourly_Gen[[#This Row],[Date]])</f>
        <v>8</v>
      </c>
      <c r="E5514">
        <f>DAY(Tbl_Hourly_Gen[[#This Row],[Date]])</f>
        <v>17</v>
      </c>
      <c r="F5514">
        <v>6</v>
      </c>
      <c r="G5514">
        <f>WEEKDAY(Tbl_Hourly_Gen[[#This Row],[Date]])</f>
        <v>7</v>
      </c>
      <c r="H5514" s="7" t="s">
        <v>14</v>
      </c>
      <c r="I5514" s="5">
        <v>0</v>
      </c>
    </row>
    <row r="5515" spans="2:9">
      <c r="B5515" s="11">
        <f>IF(B5514+IF(Tbl_Hourly_Gen[[#This Row],[Hour]]=24,1,0)&lt;Date_End,B5514+IF(Tbl_Hourly_Gen[[#This Row],[Hour]]=24,1,0),0)</f>
        <v>45521</v>
      </c>
      <c r="C5515" s="29">
        <f>Tbl_Hourly_Gen[[#This Row],[Hour]]/24</f>
        <v>0.29166666666666669</v>
      </c>
      <c r="D5515">
        <f>MONTH(Tbl_Hourly_Gen[[#This Row],[Date]])</f>
        <v>8</v>
      </c>
      <c r="E5515">
        <f>DAY(Tbl_Hourly_Gen[[#This Row],[Date]])</f>
        <v>17</v>
      </c>
      <c r="F5515">
        <v>7</v>
      </c>
      <c r="G5515">
        <f>WEEKDAY(Tbl_Hourly_Gen[[#This Row],[Date]])</f>
        <v>7</v>
      </c>
      <c r="H5515" s="7" t="s">
        <v>14</v>
      </c>
      <c r="I5515" s="5">
        <v>0</v>
      </c>
    </row>
    <row r="5516" spans="2:9">
      <c r="B5516" s="11">
        <f>IF(B5515+IF(Tbl_Hourly_Gen[[#This Row],[Hour]]=24,1,0)&lt;Date_End,B5515+IF(Tbl_Hourly_Gen[[#This Row],[Hour]]=24,1,0),0)</f>
        <v>45521</v>
      </c>
      <c r="C5516" s="29">
        <f>Tbl_Hourly_Gen[[#This Row],[Hour]]/24</f>
        <v>0.33333333333333331</v>
      </c>
      <c r="D5516">
        <f>MONTH(Tbl_Hourly_Gen[[#This Row],[Date]])</f>
        <v>8</v>
      </c>
      <c r="E5516">
        <f>DAY(Tbl_Hourly_Gen[[#This Row],[Date]])</f>
        <v>17</v>
      </c>
      <c r="F5516">
        <v>8</v>
      </c>
      <c r="G5516">
        <f>WEEKDAY(Tbl_Hourly_Gen[[#This Row],[Date]])</f>
        <v>7</v>
      </c>
      <c r="H5516" s="7" t="s">
        <v>14</v>
      </c>
      <c r="I5516" s="5">
        <v>0</v>
      </c>
    </row>
    <row r="5517" spans="2:9">
      <c r="B5517" s="11">
        <f>IF(B5516+IF(Tbl_Hourly_Gen[[#This Row],[Hour]]=24,1,0)&lt;Date_End,B5516+IF(Tbl_Hourly_Gen[[#This Row],[Hour]]=24,1,0),0)</f>
        <v>45521</v>
      </c>
      <c r="C5517" s="29">
        <f>Tbl_Hourly_Gen[[#This Row],[Hour]]/24</f>
        <v>0.375</v>
      </c>
      <c r="D5517">
        <f>MONTH(Tbl_Hourly_Gen[[#This Row],[Date]])</f>
        <v>8</v>
      </c>
      <c r="E5517">
        <f>DAY(Tbl_Hourly_Gen[[#This Row],[Date]])</f>
        <v>17</v>
      </c>
      <c r="F5517">
        <v>9</v>
      </c>
      <c r="G5517">
        <f>WEEKDAY(Tbl_Hourly_Gen[[#This Row],[Date]])</f>
        <v>7</v>
      </c>
      <c r="H5517" s="7" t="s">
        <v>14</v>
      </c>
      <c r="I5517" s="5">
        <v>0</v>
      </c>
    </row>
    <row r="5518" spans="2:9">
      <c r="B5518" s="11">
        <f>IF(B5517+IF(Tbl_Hourly_Gen[[#This Row],[Hour]]=24,1,0)&lt;Date_End,B5517+IF(Tbl_Hourly_Gen[[#This Row],[Hour]]=24,1,0),0)</f>
        <v>45521</v>
      </c>
      <c r="C5518" s="29">
        <f>Tbl_Hourly_Gen[[#This Row],[Hour]]/24</f>
        <v>0.41666666666666669</v>
      </c>
      <c r="D5518">
        <f>MONTH(Tbl_Hourly_Gen[[#This Row],[Date]])</f>
        <v>8</v>
      </c>
      <c r="E5518">
        <f>DAY(Tbl_Hourly_Gen[[#This Row],[Date]])</f>
        <v>17</v>
      </c>
      <c r="F5518">
        <v>10</v>
      </c>
      <c r="G5518">
        <f>WEEKDAY(Tbl_Hourly_Gen[[#This Row],[Date]])</f>
        <v>7</v>
      </c>
      <c r="H5518" s="7" t="s">
        <v>14</v>
      </c>
      <c r="I5518" s="5">
        <v>0</v>
      </c>
    </row>
    <row r="5519" spans="2:9">
      <c r="B5519" s="11">
        <f>IF(B5518+IF(Tbl_Hourly_Gen[[#This Row],[Hour]]=24,1,0)&lt;Date_End,B5518+IF(Tbl_Hourly_Gen[[#This Row],[Hour]]=24,1,0),0)</f>
        <v>45521</v>
      </c>
      <c r="C5519" s="29">
        <f>Tbl_Hourly_Gen[[#This Row],[Hour]]/24</f>
        <v>0.45833333333333331</v>
      </c>
      <c r="D5519">
        <f>MONTH(Tbl_Hourly_Gen[[#This Row],[Date]])</f>
        <v>8</v>
      </c>
      <c r="E5519">
        <f>DAY(Tbl_Hourly_Gen[[#This Row],[Date]])</f>
        <v>17</v>
      </c>
      <c r="F5519">
        <v>11</v>
      </c>
      <c r="G5519">
        <f>WEEKDAY(Tbl_Hourly_Gen[[#This Row],[Date]])</f>
        <v>7</v>
      </c>
      <c r="H5519" s="7" t="s">
        <v>14</v>
      </c>
      <c r="I5519" s="5">
        <v>0</v>
      </c>
    </row>
    <row r="5520" spans="2:9">
      <c r="B5520" s="11">
        <f>IF(B5519+IF(Tbl_Hourly_Gen[[#This Row],[Hour]]=24,1,0)&lt;Date_End,B5519+IF(Tbl_Hourly_Gen[[#This Row],[Hour]]=24,1,0),0)</f>
        <v>45521</v>
      </c>
      <c r="C5520" s="29">
        <f>Tbl_Hourly_Gen[[#This Row],[Hour]]/24</f>
        <v>0.5</v>
      </c>
      <c r="D5520">
        <f>MONTH(Tbl_Hourly_Gen[[#This Row],[Date]])</f>
        <v>8</v>
      </c>
      <c r="E5520">
        <f>DAY(Tbl_Hourly_Gen[[#This Row],[Date]])</f>
        <v>17</v>
      </c>
      <c r="F5520">
        <v>12</v>
      </c>
      <c r="G5520">
        <f>WEEKDAY(Tbl_Hourly_Gen[[#This Row],[Date]])</f>
        <v>7</v>
      </c>
      <c r="H5520" s="7" t="s">
        <v>14</v>
      </c>
      <c r="I5520" s="5">
        <v>0</v>
      </c>
    </row>
    <row r="5521" spans="2:9">
      <c r="B5521" s="11">
        <f>IF(B5520+IF(Tbl_Hourly_Gen[[#This Row],[Hour]]=24,1,0)&lt;Date_End,B5520+IF(Tbl_Hourly_Gen[[#This Row],[Hour]]=24,1,0),0)</f>
        <v>45521</v>
      </c>
      <c r="C5521" s="29">
        <f>Tbl_Hourly_Gen[[#This Row],[Hour]]/24</f>
        <v>0.54166666666666663</v>
      </c>
      <c r="D5521">
        <f>MONTH(Tbl_Hourly_Gen[[#This Row],[Date]])</f>
        <v>8</v>
      </c>
      <c r="E5521">
        <f>DAY(Tbl_Hourly_Gen[[#This Row],[Date]])</f>
        <v>17</v>
      </c>
      <c r="F5521">
        <v>13</v>
      </c>
      <c r="G5521">
        <f>WEEKDAY(Tbl_Hourly_Gen[[#This Row],[Date]])</f>
        <v>7</v>
      </c>
      <c r="H5521" s="7" t="s">
        <v>14</v>
      </c>
      <c r="I5521" s="5">
        <v>0</v>
      </c>
    </row>
    <row r="5522" spans="2:9">
      <c r="B5522" s="11">
        <f>IF(B5521+IF(Tbl_Hourly_Gen[[#This Row],[Hour]]=24,1,0)&lt;Date_End,B5521+IF(Tbl_Hourly_Gen[[#This Row],[Hour]]=24,1,0),0)</f>
        <v>45521</v>
      </c>
      <c r="C5522" s="29">
        <f>Tbl_Hourly_Gen[[#This Row],[Hour]]/24</f>
        <v>0.58333333333333337</v>
      </c>
      <c r="D5522">
        <f>MONTH(Tbl_Hourly_Gen[[#This Row],[Date]])</f>
        <v>8</v>
      </c>
      <c r="E5522">
        <f>DAY(Tbl_Hourly_Gen[[#This Row],[Date]])</f>
        <v>17</v>
      </c>
      <c r="F5522">
        <v>14</v>
      </c>
      <c r="G5522">
        <f>WEEKDAY(Tbl_Hourly_Gen[[#This Row],[Date]])</f>
        <v>7</v>
      </c>
      <c r="H5522" s="7" t="s">
        <v>14</v>
      </c>
      <c r="I5522" s="5">
        <v>0</v>
      </c>
    </row>
    <row r="5523" spans="2:9">
      <c r="B5523" s="11">
        <f>IF(B5522+IF(Tbl_Hourly_Gen[[#This Row],[Hour]]=24,1,0)&lt;Date_End,B5522+IF(Tbl_Hourly_Gen[[#This Row],[Hour]]=24,1,0),0)</f>
        <v>45521</v>
      </c>
      <c r="C5523" s="29">
        <f>Tbl_Hourly_Gen[[#This Row],[Hour]]/24</f>
        <v>0.625</v>
      </c>
      <c r="D5523">
        <f>MONTH(Tbl_Hourly_Gen[[#This Row],[Date]])</f>
        <v>8</v>
      </c>
      <c r="E5523">
        <f>DAY(Tbl_Hourly_Gen[[#This Row],[Date]])</f>
        <v>17</v>
      </c>
      <c r="F5523">
        <v>15</v>
      </c>
      <c r="G5523">
        <f>WEEKDAY(Tbl_Hourly_Gen[[#This Row],[Date]])</f>
        <v>7</v>
      </c>
      <c r="H5523" s="7" t="s">
        <v>14</v>
      </c>
      <c r="I5523" s="5">
        <v>0</v>
      </c>
    </row>
    <row r="5524" spans="2:9">
      <c r="B5524" s="11">
        <f>IF(B5523+IF(Tbl_Hourly_Gen[[#This Row],[Hour]]=24,1,0)&lt;Date_End,B5523+IF(Tbl_Hourly_Gen[[#This Row],[Hour]]=24,1,0),0)</f>
        <v>45521</v>
      </c>
      <c r="C5524" s="29">
        <f>Tbl_Hourly_Gen[[#This Row],[Hour]]/24</f>
        <v>0.66666666666666663</v>
      </c>
      <c r="D5524">
        <f>MONTH(Tbl_Hourly_Gen[[#This Row],[Date]])</f>
        <v>8</v>
      </c>
      <c r="E5524">
        <f>DAY(Tbl_Hourly_Gen[[#This Row],[Date]])</f>
        <v>17</v>
      </c>
      <c r="F5524">
        <v>16</v>
      </c>
      <c r="G5524">
        <f>WEEKDAY(Tbl_Hourly_Gen[[#This Row],[Date]])</f>
        <v>7</v>
      </c>
      <c r="H5524" s="7" t="s">
        <v>14</v>
      </c>
      <c r="I5524" s="5">
        <v>0</v>
      </c>
    </row>
    <row r="5525" spans="2:9">
      <c r="B5525" s="11">
        <f>IF(B5524+IF(Tbl_Hourly_Gen[[#This Row],[Hour]]=24,1,0)&lt;Date_End,B5524+IF(Tbl_Hourly_Gen[[#This Row],[Hour]]=24,1,0),0)</f>
        <v>45521</v>
      </c>
      <c r="C5525" s="29">
        <f>Tbl_Hourly_Gen[[#This Row],[Hour]]/24</f>
        <v>0.70833333333333337</v>
      </c>
      <c r="D5525">
        <f>MONTH(Tbl_Hourly_Gen[[#This Row],[Date]])</f>
        <v>8</v>
      </c>
      <c r="E5525">
        <f>DAY(Tbl_Hourly_Gen[[#This Row],[Date]])</f>
        <v>17</v>
      </c>
      <c r="F5525">
        <v>17</v>
      </c>
      <c r="G5525">
        <f>WEEKDAY(Tbl_Hourly_Gen[[#This Row],[Date]])</f>
        <v>7</v>
      </c>
      <c r="H5525" s="7" t="s">
        <v>14</v>
      </c>
      <c r="I5525" s="5">
        <v>0</v>
      </c>
    </row>
    <row r="5526" spans="2:9">
      <c r="B5526" s="11">
        <f>IF(B5525+IF(Tbl_Hourly_Gen[[#This Row],[Hour]]=24,1,0)&lt;Date_End,B5525+IF(Tbl_Hourly_Gen[[#This Row],[Hour]]=24,1,0),0)</f>
        <v>45521</v>
      </c>
      <c r="C5526" s="29">
        <f>Tbl_Hourly_Gen[[#This Row],[Hour]]/24</f>
        <v>0.75</v>
      </c>
      <c r="D5526">
        <f>MONTH(Tbl_Hourly_Gen[[#This Row],[Date]])</f>
        <v>8</v>
      </c>
      <c r="E5526">
        <f>DAY(Tbl_Hourly_Gen[[#This Row],[Date]])</f>
        <v>17</v>
      </c>
      <c r="F5526">
        <v>18</v>
      </c>
      <c r="G5526">
        <f>WEEKDAY(Tbl_Hourly_Gen[[#This Row],[Date]])</f>
        <v>7</v>
      </c>
      <c r="H5526" s="7" t="s">
        <v>14</v>
      </c>
      <c r="I5526" s="5">
        <v>0</v>
      </c>
    </row>
    <row r="5527" spans="2:9">
      <c r="B5527" s="11">
        <f>IF(B5526+IF(Tbl_Hourly_Gen[[#This Row],[Hour]]=24,1,0)&lt;Date_End,B5526+IF(Tbl_Hourly_Gen[[#This Row],[Hour]]=24,1,0),0)</f>
        <v>45521</v>
      </c>
      <c r="C5527" s="29">
        <f>Tbl_Hourly_Gen[[#This Row],[Hour]]/24</f>
        <v>0.79166666666666663</v>
      </c>
      <c r="D5527">
        <f>MONTH(Tbl_Hourly_Gen[[#This Row],[Date]])</f>
        <v>8</v>
      </c>
      <c r="E5527">
        <f>DAY(Tbl_Hourly_Gen[[#This Row],[Date]])</f>
        <v>17</v>
      </c>
      <c r="F5527">
        <v>19</v>
      </c>
      <c r="G5527">
        <f>WEEKDAY(Tbl_Hourly_Gen[[#This Row],[Date]])</f>
        <v>7</v>
      </c>
      <c r="H5527" s="7" t="s">
        <v>14</v>
      </c>
      <c r="I5527" s="5">
        <v>0</v>
      </c>
    </row>
    <row r="5528" spans="2:9">
      <c r="B5528" s="11">
        <f>IF(B5527+IF(Tbl_Hourly_Gen[[#This Row],[Hour]]=24,1,0)&lt;Date_End,B5527+IF(Tbl_Hourly_Gen[[#This Row],[Hour]]=24,1,0),0)</f>
        <v>45521</v>
      </c>
      <c r="C5528" s="29">
        <f>Tbl_Hourly_Gen[[#This Row],[Hour]]/24</f>
        <v>0.83333333333333337</v>
      </c>
      <c r="D5528">
        <f>MONTH(Tbl_Hourly_Gen[[#This Row],[Date]])</f>
        <v>8</v>
      </c>
      <c r="E5528">
        <f>DAY(Tbl_Hourly_Gen[[#This Row],[Date]])</f>
        <v>17</v>
      </c>
      <c r="F5528">
        <v>20</v>
      </c>
      <c r="G5528">
        <f>WEEKDAY(Tbl_Hourly_Gen[[#This Row],[Date]])</f>
        <v>7</v>
      </c>
      <c r="H5528" s="7" t="s">
        <v>14</v>
      </c>
      <c r="I5528" s="5">
        <v>0</v>
      </c>
    </row>
    <row r="5529" spans="2:9">
      <c r="B5529" s="11">
        <f>IF(B5528+IF(Tbl_Hourly_Gen[[#This Row],[Hour]]=24,1,0)&lt;Date_End,B5528+IF(Tbl_Hourly_Gen[[#This Row],[Hour]]=24,1,0),0)</f>
        <v>45521</v>
      </c>
      <c r="C5529" s="29">
        <f>Tbl_Hourly_Gen[[#This Row],[Hour]]/24</f>
        <v>0.875</v>
      </c>
      <c r="D5529">
        <f>MONTH(Tbl_Hourly_Gen[[#This Row],[Date]])</f>
        <v>8</v>
      </c>
      <c r="E5529">
        <f>DAY(Tbl_Hourly_Gen[[#This Row],[Date]])</f>
        <v>17</v>
      </c>
      <c r="F5529">
        <v>21</v>
      </c>
      <c r="G5529">
        <f>WEEKDAY(Tbl_Hourly_Gen[[#This Row],[Date]])</f>
        <v>7</v>
      </c>
      <c r="H5529" s="7" t="s">
        <v>14</v>
      </c>
      <c r="I5529" s="5">
        <v>0</v>
      </c>
    </row>
    <row r="5530" spans="2:9">
      <c r="B5530" s="11">
        <f>IF(B5529+IF(Tbl_Hourly_Gen[[#This Row],[Hour]]=24,1,0)&lt;Date_End,B5529+IF(Tbl_Hourly_Gen[[#This Row],[Hour]]=24,1,0),0)</f>
        <v>45521</v>
      </c>
      <c r="C5530" s="29">
        <f>Tbl_Hourly_Gen[[#This Row],[Hour]]/24</f>
        <v>0.91666666666666663</v>
      </c>
      <c r="D5530">
        <f>MONTH(Tbl_Hourly_Gen[[#This Row],[Date]])</f>
        <v>8</v>
      </c>
      <c r="E5530">
        <f>DAY(Tbl_Hourly_Gen[[#This Row],[Date]])</f>
        <v>17</v>
      </c>
      <c r="F5530">
        <v>22</v>
      </c>
      <c r="G5530">
        <f>WEEKDAY(Tbl_Hourly_Gen[[#This Row],[Date]])</f>
        <v>7</v>
      </c>
      <c r="H5530" s="7" t="s">
        <v>14</v>
      </c>
      <c r="I5530" s="5">
        <v>0</v>
      </c>
    </row>
    <row r="5531" spans="2:9">
      <c r="B5531" s="11">
        <f>IF(B5530+IF(Tbl_Hourly_Gen[[#This Row],[Hour]]=24,1,0)&lt;Date_End,B5530+IF(Tbl_Hourly_Gen[[#This Row],[Hour]]=24,1,0),0)</f>
        <v>45521</v>
      </c>
      <c r="C5531" s="29">
        <f>Tbl_Hourly_Gen[[#This Row],[Hour]]/24</f>
        <v>0.95833333333333337</v>
      </c>
      <c r="D5531">
        <f>MONTH(Tbl_Hourly_Gen[[#This Row],[Date]])</f>
        <v>8</v>
      </c>
      <c r="E5531">
        <f>DAY(Tbl_Hourly_Gen[[#This Row],[Date]])</f>
        <v>17</v>
      </c>
      <c r="F5531">
        <v>23</v>
      </c>
      <c r="G5531">
        <f>WEEKDAY(Tbl_Hourly_Gen[[#This Row],[Date]])</f>
        <v>7</v>
      </c>
      <c r="H5531" s="7" t="s">
        <v>14</v>
      </c>
      <c r="I5531" s="5">
        <v>0</v>
      </c>
    </row>
    <row r="5532" spans="2:9">
      <c r="B5532" s="11">
        <f>IF(B5531+IF(Tbl_Hourly_Gen[[#This Row],[Hour]]=24,1,0)&lt;Date_End,B5531+IF(Tbl_Hourly_Gen[[#This Row],[Hour]]=24,1,0),0)</f>
        <v>45522</v>
      </c>
      <c r="C5532" s="29">
        <f>Tbl_Hourly_Gen[[#This Row],[Hour]]/24</f>
        <v>1</v>
      </c>
      <c r="D5532">
        <f>MONTH(Tbl_Hourly_Gen[[#This Row],[Date]])</f>
        <v>8</v>
      </c>
      <c r="E5532">
        <f>DAY(Tbl_Hourly_Gen[[#This Row],[Date]])</f>
        <v>18</v>
      </c>
      <c r="F5532">
        <v>24</v>
      </c>
      <c r="G5532">
        <f>WEEKDAY(Tbl_Hourly_Gen[[#This Row],[Date]])</f>
        <v>1</v>
      </c>
      <c r="H5532" s="7" t="s">
        <v>14</v>
      </c>
      <c r="I5532" s="5">
        <v>0</v>
      </c>
    </row>
    <row r="5533" spans="2:9">
      <c r="B5533" s="11">
        <f>IF(B5532+IF(Tbl_Hourly_Gen[[#This Row],[Hour]]=24,1,0)&lt;Date_End,B5532+IF(Tbl_Hourly_Gen[[#This Row],[Hour]]=24,1,0),0)</f>
        <v>45522</v>
      </c>
      <c r="C5533" s="29">
        <f>Tbl_Hourly_Gen[[#This Row],[Hour]]/24</f>
        <v>4.1666666666666664E-2</v>
      </c>
      <c r="D5533">
        <f>MONTH(Tbl_Hourly_Gen[[#This Row],[Date]])</f>
        <v>8</v>
      </c>
      <c r="E5533">
        <f>DAY(Tbl_Hourly_Gen[[#This Row],[Date]])</f>
        <v>18</v>
      </c>
      <c r="F5533">
        <v>1</v>
      </c>
      <c r="G5533">
        <f>WEEKDAY(Tbl_Hourly_Gen[[#This Row],[Date]])</f>
        <v>1</v>
      </c>
      <c r="H5533" s="7" t="s">
        <v>14</v>
      </c>
      <c r="I5533" s="5">
        <v>0</v>
      </c>
    </row>
    <row r="5534" spans="2:9">
      <c r="B5534" s="11">
        <f>IF(B5533+IF(Tbl_Hourly_Gen[[#This Row],[Hour]]=24,1,0)&lt;Date_End,B5533+IF(Tbl_Hourly_Gen[[#This Row],[Hour]]=24,1,0),0)</f>
        <v>45522</v>
      </c>
      <c r="C5534" s="29">
        <f>Tbl_Hourly_Gen[[#This Row],[Hour]]/24</f>
        <v>8.3333333333333329E-2</v>
      </c>
      <c r="D5534">
        <f>MONTH(Tbl_Hourly_Gen[[#This Row],[Date]])</f>
        <v>8</v>
      </c>
      <c r="E5534">
        <f>DAY(Tbl_Hourly_Gen[[#This Row],[Date]])</f>
        <v>18</v>
      </c>
      <c r="F5534">
        <v>2</v>
      </c>
      <c r="G5534">
        <f>WEEKDAY(Tbl_Hourly_Gen[[#This Row],[Date]])</f>
        <v>1</v>
      </c>
      <c r="H5534" s="7" t="s">
        <v>14</v>
      </c>
      <c r="I5534" s="5">
        <v>0</v>
      </c>
    </row>
    <row r="5535" spans="2:9">
      <c r="B5535" s="11">
        <f>IF(B5534+IF(Tbl_Hourly_Gen[[#This Row],[Hour]]=24,1,0)&lt;Date_End,B5534+IF(Tbl_Hourly_Gen[[#This Row],[Hour]]=24,1,0),0)</f>
        <v>45522</v>
      </c>
      <c r="C5535" s="29">
        <f>Tbl_Hourly_Gen[[#This Row],[Hour]]/24</f>
        <v>0.125</v>
      </c>
      <c r="D5535">
        <f>MONTH(Tbl_Hourly_Gen[[#This Row],[Date]])</f>
        <v>8</v>
      </c>
      <c r="E5535">
        <f>DAY(Tbl_Hourly_Gen[[#This Row],[Date]])</f>
        <v>18</v>
      </c>
      <c r="F5535">
        <v>3</v>
      </c>
      <c r="G5535">
        <f>WEEKDAY(Tbl_Hourly_Gen[[#This Row],[Date]])</f>
        <v>1</v>
      </c>
      <c r="H5535" s="7" t="s">
        <v>14</v>
      </c>
      <c r="I5535" s="5">
        <v>0</v>
      </c>
    </row>
    <row r="5536" spans="2:9">
      <c r="B5536" s="11">
        <f>IF(B5535+IF(Tbl_Hourly_Gen[[#This Row],[Hour]]=24,1,0)&lt;Date_End,B5535+IF(Tbl_Hourly_Gen[[#This Row],[Hour]]=24,1,0),0)</f>
        <v>45522</v>
      </c>
      <c r="C5536" s="29">
        <f>Tbl_Hourly_Gen[[#This Row],[Hour]]/24</f>
        <v>0.16666666666666666</v>
      </c>
      <c r="D5536">
        <f>MONTH(Tbl_Hourly_Gen[[#This Row],[Date]])</f>
        <v>8</v>
      </c>
      <c r="E5536">
        <f>DAY(Tbl_Hourly_Gen[[#This Row],[Date]])</f>
        <v>18</v>
      </c>
      <c r="F5536">
        <v>4</v>
      </c>
      <c r="G5536">
        <f>WEEKDAY(Tbl_Hourly_Gen[[#This Row],[Date]])</f>
        <v>1</v>
      </c>
      <c r="H5536" s="7" t="s">
        <v>14</v>
      </c>
      <c r="I5536" s="5">
        <v>0</v>
      </c>
    </row>
    <row r="5537" spans="2:9">
      <c r="B5537" s="11">
        <f>IF(B5536+IF(Tbl_Hourly_Gen[[#This Row],[Hour]]=24,1,0)&lt;Date_End,B5536+IF(Tbl_Hourly_Gen[[#This Row],[Hour]]=24,1,0),0)</f>
        <v>45522</v>
      </c>
      <c r="C5537" s="29">
        <f>Tbl_Hourly_Gen[[#This Row],[Hour]]/24</f>
        <v>0.20833333333333334</v>
      </c>
      <c r="D5537">
        <f>MONTH(Tbl_Hourly_Gen[[#This Row],[Date]])</f>
        <v>8</v>
      </c>
      <c r="E5537">
        <f>DAY(Tbl_Hourly_Gen[[#This Row],[Date]])</f>
        <v>18</v>
      </c>
      <c r="F5537">
        <v>5</v>
      </c>
      <c r="G5537">
        <f>WEEKDAY(Tbl_Hourly_Gen[[#This Row],[Date]])</f>
        <v>1</v>
      </c>
      <c r="H5537" s="7" t="s">
        <v>14</v>
      </c>
      <c r="I5537" s="5">
        <v>0</v>
      </c>
    </row>
    <row r="5538" spans="2:9">
      <c r="B5538" s="11">
        <f>IF(B5537+IF(Tbl_Hourly_Gen[[#This Row],[Hour]]=24,1,0)&lt;Date_End,B5537+IF(Tbl_Hourly_Gen[[#This Row],[Hour]]=24,1,0),0)</f>
        <v>45522</v>
      </c>
      <c r="C5538" s="29">
        <f>Tbl_Hourly_Gen[[#This Row],[Hour]]/24</f>
        <v>0.25</v>
      </c>
      <c r="D5538">
        <f>MONTH(Tbl_Hourly_Gen[[#This Row],[Date]])</f>
        <v>8</v>
      </c>
      <c r="E5538">
        <f>DAY(Tbl_Hourly_Gen[[#This Row],[Date]])</f>
        <v>18</v>
      </c>
      <c r="F5538">
        <v>6</v>
      </c>
      <c r="G5538">
        <f>WEEKDAY(Tbl_Hourly_Gen[[#This Row],[Date]])</f>
        <v>1</v>
      </c>
      <c r="H5538" s="7" t="s">
        <v>14</v>
      </c>
      <c r="I5538" s="5">
        <v>0</v>
      </c>
    </row>
    <row r="5539" spans="2:9">
      <c r="B5539" s="11">
        <f>IF(B5538+IF(Tbl_Hourly_Gen[[#This Row],[Hour]]=24,1,0)&lt;Date_End,B5538+IF(Tbl_Hourly_Gen[[#This Row],[Hour]]=24,1,0),0)</f>
        <v>45522</v>
      </c>
      <c r="C5539" s="29">
        <f>Tbl_Hourly_Gen[[#This Row],[Hour]]/24</f>
        <v>0.29166666666666669</v>
      </c>
      <c r="D5539">
        <f>MONTH(Tbl_Hourly_Gen[[#This Row],[Date]])</f>
        <v>8</v>
      </c>
      <c r="E5539">
        <f>DAY(Tbl_Hourly_Gen[[#This Row],[Date]])</f>
        <v>18</v>
      </c>
      <c r="F5539">
        <v>7</v>
      </c>
      <c r="G5539">
        <f>WEEKDAY(Tbl_Hourly_Gen[[#This Row],[Date]])</f>
        <v>1</v>
      </c>
      <c r="H5539" s="7" t="s">
        <v>14</v>
      </c>
      <c r="I5539" s="5">
        <v>0</v>
      </c>
    </row>
    <row r="5540" spans="2:9">
      <c r="B5540" s="11">
        <f>IF(B5539+IF(Tbl_Hourly_Gen[[#This Row],[Hour]]=24,1,0)&lt;Date_End,B5539+IF(Tbl_Hourly_Gen[[#This Row],[Hour]]=24,1,0),0)</f>
        <v>45522</v>
      </c>
      <c r="C5540" s="29">
        <f>Tbl_Hourly_Gen[[#This Row],[Hour]]/24</f>
        <v>0.33333333333333331</v>
      </c>
      <c r="D5540">
        <f>MONTH(Tbl_Hourly_Gen[[#This Row],[Date]])</f>
        <v>8</v>
      </c>
      <c r="E5540">
        <f>DAY(Tbl_Hourly_Gen[[#This Row],[Date]])</f>
        <v>18</v>
      </c>
      <c r="F5540">
        <v>8</v>
      </c>
      <c r="G5540">
        <f>WEEKDAY(Tbl_Hourly_Gen[[#This Row],[Date]])</f>
        <v>1</v>
      </c>
      <c r="H5540" s="7" t="s">
        <v>14</v>
      </c>
      <c r="I5540" s="5">
        <v>0</v>
      </c>
    </row>
    <row r="5541" spans="2:9">
      <c r="B5541" s="11">
        <f>IF(B5540+IF(Tbl_Hourly_Gen[[#This Row],[Hour]]=24,1,0)&lt;Date_End,B5540+IF(Tbl_Hourly_Gen[[#This Row],[Hour]]=24,1,0),0)</f>
        <v>45522</v>
      </c>
      <c r="C5541" s="29">
        <f>Tbl_Hourly_Gen[[#This Row],[Hour]]/24</f>
        <v>0.375</v>
      </c>
      <c r="D5541">
        <f>MONTH(Tbl_Hourly_Gen[[#This Row],[Date]])</f>
        <v>8</v>
      </c>
      <c r="E5541">
        <f>DAY(Tbl_Hourly_Gen[[#This Row],[Date]])</f>
        <v>18</v>
      </c>
      <c r="F5541">
        <v>9</v>
      </c>
      <c r="G5541">
        <f>WEEKDAY(Tbl_Hourly_Gen[[#This Row],[Date]])</f>
        <v>1</v>
      </c>
      <c r="H5541" s="7" t="s">
        <v>14</v>
      </c>
      <c r="I5541" s="5">
        <v>0</v>
      </c>
    </row>
    <row r="5542" spans="2:9">
      <c r="B5542" s="11">
        <f>IF(B5541+IF(Tbl_Hourly_Gen[[#This Row],[Hour]]=24,1,0)&lt;Date_End,B5541+IF(Tbl_Hourly_Gen[[#This Row],[Hour]]=24,1,0),0)</f>
        <v>45522</v>
      </c>
      <c r="C5542" s="29">
        <f>Tbl_Hourly_Gen[[#This Row],[Hour]]/24</f>
        <v>0.41666666666666669</v>
      </c>
      <c r="D5542">
        <f>MONTH(Tbl_Hourly_Gen[[#This Row],[Date]])</f>
        <v>8</v>
      </c>
      <c r="E5542">
        <f>DAY(Tbl_Hourly_Gen[[#This Row],[Date]])</f>
        <v>18</v>
      </c>
      <c r="F5542">
        <v>10</v>
      </c>
      <c r="G5542">
        <f>WEEKDAY(Tbl_Hourly_Gen[[#This Row],[Date]])</f>
        <v>1</v>
      </c>
      <c r="H5542" s="7" t="s">
        <v>14</v>
      </c>
      <c r="I5542" s="5">
        <v>0</v>
      </c>
    </row>
    <row r="5543" spans="2:9">
      <c r="B5543" s="11">
        <f>IF(B5542+IF(Tbl_Hourly_Gen[[#This Row],[Hour]]=24,1,0)&lt;Date_End,B5542+IF(Tbl_Hourly_Gen[[#This Row],[Hour]]=24,1,0),0)</f>
        <v>45522</v>
      </c>
      <c r="C5543" s="29">
        <f>Tbl_Hourly_Gen[[#This Row],[Hour]]/24</f>
        <v>0.45833333333333331</v>
      </c>
      <c r="D5543">
        <f>MONTH(Tbl_Hourly_Gen[[#This Row],[Date]])</f>
        <v>8</v>
      </c>
      <c r="E5543">
        <f>DAY(Tbl_Hourly_Gen[[#This Row],[Date]])</f>
        <v>18</v>
      </c>
      <c r="F5543">
        <v>11</v>
      </c>
      <c r="G5543">
        <f>WEEKDAY(Tbl_Hourly_Gen[[#This Row],[Date]])</f>
        <v>1</v>
      </c>
      <c r="H5543" s="7" t="s">
        <v>14</v>
      </c>
      <c r="I5543" s="5">
        <v>0</v>
      </c>
    </row>
    <row r="5544" spans="2:9">
      <c r="B5544" s="11">
        <f>IF(B5543+IF(Tbl_Hourly_Gen[[#This Row],[Hour]]=24,1,0)&lt;Date_End,B5543+IF(Tbl_Hourly_Gen[[#This Row],[Hour]]=24,1,0),0)</f>
        <v>45522</v>
      </c>
      <c r="C5544" s="29">
        <f>Tbl_Hourly_Gen[[#This Row],[Hour]]/24</f>
        <v>0.5</v>
      </c>
      <c r="D5544">
        <f>MONTH(Tbl_Hourly_Gen[[#This Row],[Date]])</f>
        <v>8</v>
      </c>
      <c r="E5544">
        <f>DAY(Tbl_Hourly_Gen[[#This Row],[Date]])</f>
        <v>18</v>
      </c>
      <c r="F5544">
        <v>12</v>
      </c>
      <c r="G5544">
        <f>WEEKDAY(Tbl_Hourly_Gen[[#This Row],[Date]])</f>
        <v>1</v>
      </c>
      <c r="H5544" s="7" t="s">
        <v>14</v>
      </c>
      <c r="I5544" s="5">
        <v>0</v>
      </c>
    </row>
    <row r="5545" spans="2:9">
      <c r="B5545" s="11">
        <f>IF(B5544+IF(Tbl_Hourly_Gen[[#This Row],[Hour]]=24,1,0)&lt;Date_End,B5544+IF(Tbl_Hourly_Gen[[#This Row],[Hour]]=24,1,0),0)</f>
        <v>45522</v>
      </c>
      <c r="C5545" s="29">
        <f>Tbl_Hourly_Gen[[#This Row],[Hour]]/24</f>
        <v>0.54166666666666663</v>
      </c>
      <c r="D5545">
        <f>MONTH(Tbl_Hourly_Gen[[#This Row],[Date]])</f>
        <v>8</v>
      </c>
      <c r="E5545">
        <f>DAY(Tbl_Hourly_Gen[[#This Row],[Date]])</f>
        <v>18</v>
      </c>
      <c r="F5545">
        <v>13</v>
      </c>
      <c r="G5545">
        <f>WEEKDAY(Tbl_Hourly_Gen[[#This Row],[Date]])</f>
        <v>1</v>
      </c>
      <c r="H5545" s="7" t="s">
        <v>14</v>
      </c>
      <c r="I5545" s="5">
        <v>0</v>
      </c>
    </row>
    <row r="5546" spans="2:9">
      <c r="B5546" s="11">
        <f>IF(B5545+IF(Tbl_Hourly_Gen[[#This Row],[Hour]]=24,1,0)&lt;Date_End,B5545+IF(Tbl_Hourly_Gen[[#This Row],[Hour]]=24,1,0),0)</f>
        <v>45522</v>
      </c>
      <c r="C5546" s="29">
        <f>Tbl_Hourly_Gen[[#This Row],[Hour]]/24</f>
        <v>0.58333333333333337</v>
      </c>
      <c r="D5546">
        <f>MONTH(Tbl_Hourly_Gen[[#This Row],[Date]])</f>
        <v>8</v>
      </c>
      <c r="E5546">
        <f>DAY(Tbl_Hourly_Gen[[#This Row],[Date]])</f>
        <v>18</v>
      </c>
      <c r="F5546">
        <v>14</v>
      </c>
      <c r="G5546">
        <f>WEEKDAY(Tbl_Hourly_Gen[[#This Row],[Date]])</f>
        <v>1</v>
      </c>
      <c r="H5546" s="7" t="s">
        <v>14</v>
      </c>
      <c r="I5546" s="5">
        <v>0</v>
      </c>
    </row>
    <row r="5547" spans="2:9">
      <c r="B5547" s="11">
        <f>IF(B5546+IF(Tbl_Hourly_Gen[[#This Row],[Hour]]=24,1,0)&lt;Date_End,B5546+IF(Tbl_Hourly_Gen[[#This Row],[Hour]]=24,1,0),0)</f>
        <v>45522</v>
      </c>
      <c r="C5547" s="29">
        <f>Tbl_Hourly_Gen[[#This Row],[Hour]]/24</f>
        <v>0.625</v>
      </c>
      <c r="D5547">
        <f>MONTH(Tbl_Hourly_Gen[[#This Row],[Date]])</f>
        <v>8</v>
      </c>
      <c r="E5547">
        <f>DAY(Tbl_Hourly_Gen[[#This Row],[Date]])</f>
        <v>18</v>
      </c>
      <c r="F5547">
        <v>15</v>
      </c>
      <c r="G5547">
        <f>WEEKDAY(Tbl_Hourly_Gen[[#This Row],[Date]])</f>
        <v>1</v>
      </c>
      <c r="H5547" s="7" t="s">
        <v>14</v>
      </c>
      <c r="I5547" s="5">
        <v>0</v>
      </c>
    </row>
    <row r="5548" spans="2:9">
      <c r="B5548" s="11">
        <f>IF(B5547+IF(Tbl_Hourly_Gen[[#This Row],[Hour]]=24,1,0)&lt;Date_End,B5547+IF(Tbl_Hourly_Gen[[#This Row],[Hour]]=24,1,0),0)</f>
        <v>45522</v>
      </c>
      <c r="C5548" s="29">
        <f>Tbl_Hourly_Gen[[#This Row],[Hour]]/24</f>
        <v>0.66666666666666663</v>
      </c>
      <c r="D5548">
        <f>MONTH(Tbl_Hourly_Gen[[#This Row],[Date]])</f>
        <v>8</v>
      </c>
      <c r="E5548">
        <f>DAY(Tbl_Hourly_Gen[[#This Row],[Date]])</f>
        <v>18</v>
      </c>
      <c r="F5548">
        <v>16</v>
      </c>
      <c r="G5548">
        <f>WEEKDAY(Tbl_Hourly_Gen[[#This Row],[Date]])</f>
        <v>1</v>
      </c>
      <c r="H5548" s="7" t="s">
        <v>14</v>
      </c>
      <c r="I5548" s="5">
        <v>0</v>
      </c>
    </row>
    <row r="5549" spans="2:9">
      <c r="B5549" s="11">
        <f>IF(B5548+IF(Tbl_Hourly_Gen[[#This Row],[Hour]]=24,1,0)&lt;Date_End,B5548+IF(Tbl_Hourly_Gen[[#This Row],[Hour]]=24,1,0),0)</f>
        <v>45522</v>
      </c>
      <c r="C5549" s="29">
        <f>Tbl_Hourly_Gen[[#This Row],[Hour]]/24</f>
        <v>0.70833333333333337</v>
      </c>
      <c r="D5549">
        <f>MONTH(Tbl_Hourly_Gen[[#This Row],[Date]])</f>
        <v>8</v>
      </c>
      <c r="E5549">
        <f>DAY(Tbl_Hourly_Gen[[#This Row],[Date]])</f>
        <v>18</v>
      </c>
      <c r="F5549">
        <v>17</v>
      </c>
      <c r="G5549">
        <f>WEEKDAY(Tbl_Hourly_Gen[[#This Row],[Date]])</f>
        <v>1</v>
      </c>
      <c r="H5549" s="7" t="s">
        <v>14</v>
      </c>
      <c r="I5549" s="5">
        <v>0</v>
      </c>
    </row>
    <row r="5550" spans="2:9">
      <c r="B5550" s="11">
        <f>IF(B5549+IF(Tbl_Hourly_Gen[[#This Row],[Hour]]=24,1,0)&lt;Date_End,B5549+IF(Tbl_Hourly_Gen[[#This Row],[Hour]]=24,1,0),0)</f>
        <v>45522</v>
      </c>
      <c r="C5550" s="29">
        <f>Tbl_Hourly_Gen[[#This Row],[Hour]]/24</f>
        <v>0.75</v>
      </c>
      <c r="D5550">
        <f>MONTH(Tbl_Hourly_Gen[[#This Row],[Date]])</f>
        <v>8</v>
      </c>
      <c r="E5550">
        <f>DAY(Tbl_Hourly_Gen[[#This Row],[Date]])</f>
        <v>18</v>
      </c>
      <c r="F5550">
        <v>18</v>
      </c>
      <c r="G5550">
        <f>WEEKDAY(Tbl_Hourly_Gen[[#This Row],[Date]])</f>
        <v>1</v>
      </c>
      <c r="H5550" s="7" t="s">
        <v>14</v>
      </c>
      <c r="I5550" s="5">
        <v>0</v>
      </c>
    </row>
    <row r="5551" spans="2:9">
      <c r="B5551" s="11">
        <f>IF(B5550+IF(Tbl_Hourly_Gen[[#This Row],[Hour]]=24,1,0)&lt;Date_End,B5550+IF(Tbl_Hourly_Gen[[#This Row],[Hour]]=24,1,0),0)</f>
        <v>45522</v>
      </c>
      <c r="C5551" s="29">
        <f>Tbl_Hourly_Gen[[#This Row],[Hour]]/24</f>
        <v>0.79166666666666663</v>
      </c>
      <c r="D5551">
        <f>MONTH(Tbl_Hourly_Gen[[#This Row],[Date]])</f>
        <v>8</v>
      </c>
      <c r="E5551">
        <f>DAY(Tbl_Hourly_Gen[[#This Row],[Date]])</f>
        <v>18</v>
      </c>
      <c r="F5551">
        <v>19</v>
      </c>
      <c r="G5551">
        <f>WEEKDAY(Tbl_Hourly_Gen[[#This Row],[Date]])</f>
        <v>1</v>
      </c>
      <c r="H5551" s="7" t="s">
        <v>14</v>
      </c>
      <c r="I5551" s="5">
        <v>0</v>
      </c>
    </row>
    <row r="5552" spans="2:9">
      <c r="B5552" s="11">
        <f>IF(B5551+IF(Tbl_Hourly_Gen[[#This Row],[Hour]]=24,1,0)&lt;Date_End,B5551+IF(Tbl_Hourly_Gen[[#This Row],[Hour]]=24,1,0),0)</f>
        <v>45522</v>
      </c>
      <c r="C5552" s="29">
        <f>Tbl_Hourly_Gen[[#This Row],[Hour]]/24</f>
        <v>0.83333333333333337</v>
      </c>
      <c r="D5552">
        <f>MONTH(Tbl_Hourly_Gen[[#This Row],[Date]])</f>
        <v>8</v>
      </c>
      <c r="E5552">
        <f>DAY(Tbl_Hourly_Gen[[#This Row],[Date]])</f>
        <v>18</v>
      </c>
      <c r="F5552">
        <v>20</v>
      </c>
      <c r="G5552">
        <f>WEEKDAY(Tbl_Hourly_Gen[[#This Row],[Date]])</f>
        <v>1</v>
      </c>
      <c r="H5552" s="7" t="s">
        <v>14</v>
      </c>
      <c r="I5552" s="5">
        <v>0</v>
      </c>
    </row>
    <row r="5553" spans="2:9">
      <c r="B5553" s="11">
        <f>IF(B5552+IF(Tbl_Hourly_Gen[[#This Row],[Hour]]=24,1,0)&lt;Date_End,B5552+IF(Tbl_Hourly_Gen[[#This Row],[Hour]]=24,1,0),0)</f>
        <v>45522</v>
      </c>
      <c r="C5553" s="29">
        <f>Tbl_Hourly_Gen[[#This Row],[Hour]]/24</f>
        <v>0.875</v>
      </c>
      <c r="D5553">
        <f>MONTH(Tbl_Hourly_Gen[[#This Row],[Date]])</f>
        <v>8</v>
      </c>
      <c r="E5553">
        <f>DAY(Tbl_Hourly_Gen[[#This Row],[Date]])</f>
        <v>18</v>
      </c>
      <c r="F5553">
        <v>21</v>
      </c>
      <c r="G5553">
        <f>WEEKDAY(Tbl_Hourly_Gen[[#This Row],[Date]])</f>
        <v>1</v>
      </c>
      <c r="H5553" s="7" t="s">
        <v>14</v>
      </c>
      <c r="I5553" s="5">
        <v>0</v>
      </c>
    </row>
    <row r="5554" spans="2:9">
      <c r="B5554" s="11">
        <f>IF(B5553+IF(Tbl_Hourly_Gen[[#This Row],[Hour]]=24,1,0)&lt;Date_End,B5553+IF(Tbl_Hourly_Gen[[#This Row],[Hour]]=24,1,0),0)</f>
        <v>45522</v>
      </c>
      <c r="C5554" s="29">
        <f>Tbl_Hourly_Gen[[#This Row],[Hour]]/24</f>
        <v>0.91666666666666663</v>
      </c>
      <c r="D5554">
        <f>MONTH(Tbl_Hourly_Gen[[#This Row],[Date]])</f>
        <v>8</v>
      </c>
      <c r="E5554">
        <f>DAY(Tbl_Hourly_Gen[[#This Row],[Date]])</f>
        <v>18</v>
      </c>
      <c r="F5554">
        <v>22</v>
      </c>
      <c r="G5554">
        <f>WEEKDAY(Tbl_Hourly_Gen[[#This Row],[Date]])</f>
        <v>1</v>
      </c>
      <c r="H5554" s="7" t="s">
        <v>14</v>
      </c>
      <c r="I5554" s="5">
        <v>0</v>
      </c>
    </row>
    <row r="5555" spans="2:9">
      <c r="B5555" s="11">
        <f>IF(B5554+IF(Tbl_Hourly_Gen[[#This Row],[Hour]]=24,1,0)&lt;Date_End,B5554+IF(Tbl_Hourly_Gen[[#This Row],[Hour]]=24,1,0),0)</f>
        <v>45522</v>
      </c>
      <c r="C5555" s="29">
        <f>Tbl_Hourly_Gen[[#This Row],[Hour]]/24</f>
        <v>0.95833333333333337</v>
      </c>
      <c r="D5555">
        <f>MONTH(Tbl_Hourly_Gen[[#This Row],[Date]])</f>
        <v>8</v>
      </c>
      <c r="E5555">
        <f>DAY(Tbl_Hourly_Gen[[#This Row],[Date]])</f>
        <v>18</v>
      </c>
      <c r="F5555">
        <v>23</v>
      </c>
      <c r="G5555">
        <f>WEEKDAY(Tbl_Hourly_Gen[[#This Row],[Date]])</f>
        <v>1</v>
      </c>
      <c r="H5555" s="7" t="s">
        <v>14</v>
      </c>
      <c r="I5555" s="5">
        <v>0</v>
      </c>
    </row>
    <row r="5556" spans="2:9">
      <c r="B5556" s="11">
        <f>IF(B5555+IF(Tbl_Hourly_Gen[[#This Row],[Hour]]=24,1,0)&lt;Date_End,B5555+IF(Tbl_Hourly_Gen[[#This Row],[Hour]]=24,1,0),0)</f>
        <v>45523</v>
      </c>
      <c r="C5556" s="29">
        <f>Tbl_Hourly_Gen[[#This Row],[Hour]]/24</f>
        <v>1</v>
      </c>
      <c r="D5556">
        <f>MONTH(Tbl_Hourly_Gen[[#This Row],[Date]])</f>
        <v>8</v>
      </c>
      <c r="E5556">
        <f>DAY(Tbl_Hourly_Gen[[#This Row],[Date]])</f>
        <v>19</v>
      </c>
      <c r="F5556">
        <v>24</v>
      </c>
      <c r="G5556">
        <f>WEEKDAY(Tbl_Hourly_Gen[[#This Row],[Date]])</f>
        <v>2</v>
      </c>
      <c r="H5556" s="7" t="s">
        <v>14</v>
      </c>
      <c r="I5556" s="5">
        <v>0</v>
      </c>
    </row>
    <row r="5557" spans="2:9">
      <c r="B5557" s="11">
        <f>IF(B5556+IF(Tbl_Hourly_Gen[[#This Row],[Hour]]=24,1,0)&lt;Date_End,B5556+IF(Tbl_Hourly_Gen[[#This Row],[Hour]]=24,1,0),0)</f>
        <v>45523</v>
      </c>
      <c r="C5557" s="29">
        <f>Tbl_Hourly_Gen[[#This Row],[Hour]]/24</f>
        <v>4.1666666666666664E-2</v>
      </c>
      <c r="D5557">
        <f>MONTH(Tbl_Hourly_Gen[[#This Row],[Date]])</f>
        <v>8</v>
      </c>
      <c r="E5557">
        <f>DAY(Tbl_Hourly_Gen[[#This Row],[Date]])</f>
        <v>19</v>
      </c>
      <c r="F5557">
        <v>1</v>
      </c>
      <c r="G5557">
        <f>WEEKDAY(Tbl_Hourly_Gen[[#This Row],[Date]])</f>
        <v>2</v>
      </c>
      <c r="H5557" s="7" t="s">
        <v>14</v>
      </c>
      <c r="I5557" s="5">
        <v>0</v>
      </c>
    </row>
    <row r="5558" spans="2:9">
      <c r="B5558" s="11">
        <f>IF(B5557+IF(Tbl_Hourly_Gen[[#This Row],[Hour]]=24,1,0)&lt;Date_End,B5557+IF(Tbl_Hourly_Gen[[#This Row],[Hour]]=24,1,0),0)</f>
        <v>45523</v>
      </c>
      <c r="C5558" s="29">
        <f>Tbl_Hourly_Gen[[#This Row],[Hour]]/24</f>
        <v>8.3333333333333329E-2</v>
      </c>
      <c r="D5558">
        <f>MONTH(Tbl_Hourly_Gen[[#This Row],[Date]])</f>
        <v>8</v>
      </c>
      <c r="E5558">
        <f>DAY(Tbl_Hourly_Gen[[#This Row],[Date]])</f>
        <v>19</v>
      </c>
      <c r="F5558">
        <v>2</v>
      </c>
      <c r="G5558">
        <f>WEEKDAY(Tbl_Hourly_Gen[[#This Row],[Date]])</f>
        <v>2</v>
      </c>
      <c r="H5558" s="7" t="s">
        <v>14</v>
      </c>
      <c r="I5558" s="5">
        <v>0</v>
      </c>
    </row>
    <row r="5559" spans="2:9">
      <c r="B5559" s="11">
        <f>IF(B5558+IF(Tbl_Hourly_Gen[[#This Row],[Hour]]=24,1,0)&lt;Date_End,B5558+IF(Tbl_Hourly_Gen[[#This Row],[Hour]]=24,1,0),0)</f>
        <v>45523</v>
      </c>
      <c r="C5559" s="29">
        <f>Tbl_Hourly_Gen[[#This Row],[Hour]]/24</f>
        <v>0.125</v>
      </c>
      <c r="D5559">
        <f>MONTH(Tbl_Hourly_Gen[[#This Row],[Date]])</f>
        <v>8</v>
      </c>
      <c r="E5559">
        <f>DAY(Tbl_Hourly_Gen[[#This Row],[Date]])</f>
        <v>19</v>
      </c>
      <c r="F5559">
        <v>3</v>
      </c>
      <c r="G5559">
        <f>WEEKDAY(Tbl_Hourly_Gen[[#This Row],[Date]])</f>
        <v>2</v>
      </c>
      <c r="H5559" s="7" t="s">
        <v>14</v>
      </c>
      <c r="I5559" s="5">
        <v>0</v>
      </c>
    </row>
    <row r="5560" spans="2:9">
      <c r="B5560" s="11">
        <f>IF(B5559+IF(Tbl_Hourly_Gen[[#This Row],[Hour]]=24,1,0)&lt;Date_End,B5559+IF(Tbl_Hourly_Gen[[#This Row],[Hour]]=24,1,0),0)</f>
        <v>45523</v>
      </c>
      <c r="C5560" s="29">
        <f>Tbl_Hourly_Gen[[#This Row],[Hour]]/24</f>
        <v>0.16666666666666666</v>
      </c>
      <c r="D5560">
        <f>MONTH(Tbl_Hourly_Gen[[#This Row],[Date]])</f>
        <v>8</v>
      </c>
      <c r="E5560">
        <f>DAY(Tbl_Hourly_Gen[[#This Row],[Date]])</f>
        <v>19</v>
      </c>
      <c r="F5560">
        <v>4</v>
      </c>
      <c r="G5560">
        <f>WEEKDAY(Tbl_Hourly_Gen[[#This Row],[Date]])</f>
        <v>2</v>
      </c>
      <c r="H5560" s="7" t="s">
        <v>14</v>
      </c>
      <c r="I5560" s="5">
        <v>0</v>
      </c>
    </row>
    <row r="5561" spans="2:9">
      <c r="B5561" s="11">
        <f>IF(B5560+IF(Tbl_Hourly_Gen[[#This Row],[Hour]]=24,1,0)&lt;Date_End,B5560+IF(Tbl_Hourly_Gen[[#This Row],[Hour]]=24,1,0),0)</f>
        <v>45523</v>
      </c>
      <c r="C5561" s="29">
        <f>Tbl_Hourly_Gen[[#This Row],[Hour]]/24</f>
        <v>0.20833333333333334</v>
      </c>
      <c r="D5561">
        <f>MONTH(Tbl_Hourly_Gen[[#This Row],[Date]])</f>
        <v>8</v>
      </c>
      <c r="E5561">
        <f>DAY(Tbl_Hourly_Gen[[#This Row],[Date]])</f>
        <v>19</v>
      </c>
      <c r="F5561">
        <v>5</v>
      </c>
      <c r="G5561">
        <f>WEEKDAY(Tbl_Hourly_Gen[[#This Row],[Date]])</f>
        <v>2</v>
      </c>
      <c r="H5561" s="7" t="s">
        <v>14</v>
      </c>
      <c r="I5561" s="5">
        <v>0</v>
      </c>
    </row>
    <row r="5562" spans="2:9">
      <c r="B5562" s="11">
        <f>IF(B5561+IF(Tbl_Hourly_Gen[[#This Row],[Hour]]=24,1,0)&lt;Date_End,B5561+IF(Tbl_Hourly_Gen[[#This Row],[Hour]]=24,1,0),0)</f>
        <v>45523</v>
      </c>
      <c r="C5562" s="29">
        <f>Tbl_Hourly_Gen[[#This Row],[Hour]]/24</f>
        <v>0.25</v>
      </c>
      <c r="D5562">
        <f>MONTH(Tbl_Hourly_Gen[[#This Row],[Date]])</f>
        <v>8</v>
      </c>
      <c r="E5562">
        <f>DAY(Tbl_Hourly_Gen[[#This Row],[Date]])</f>
        <v>19</v>
      </c>
      <c r="F5562">
        <v>6</v>
      </c>
      <c r="G5562">
        <f>WEEKDAY(Tbl_Hourly_Gen[[#This Row],[Date]])</f>
        <v>2</v>
      </c>
      <c r="H5562" s="7" t="s">
        <v>14</v>
      </c>
      <c r="I5562" s="5">
        <v>0</v>
      </c>
    </row>
    <row r="5563" spans="2:9">
      <c r="B5563" s="11">
        <f>IF(B5562+IF(Tbl_Hourly_Gen[[#This Row],[Hour]]=24,1,0)&lt;Date_End,B5562+IF(Tbl_Hourly_Gen[[#This Row],[Hour]]=24,1,0),0)</f>
        <v>45523</v>
      </c>
      <c r="C5563" s="29">
        <f>Tbl_Hourly_Gen[[#This Row],[Hour]]/24</f>
        <v>0.29166666666666669</v>
      </c>
      <c r="D5563">
        <f>MONTH(Tbl_Hourly_Gen[[#This Row],[Date]])</f>
        <v>8</v>
      </c>
      <c r="E5563">
        <f>DAY(Tbl_Hourly_Gen[[#This Row],[Date]])</f>
        <v>19</v>
      </c>
      <c r="F5563">
        <v>7</v>
      </c>
      <c r="G5563">
        <f>WEEKDAY(Tbl_Hourly_Gen[[#This Row],[Date]])</f>
        <v>2</v>
      </c>
      <c r="H5563" s="7" t="s">
        <v>14</v>
      </c>
      <c r="I5563" s="5">
        <v>0</v>
      </c>
    </row>
    <row r="5564" spans="2:9">
      <c r="B5564" s="11">
        <f>IF(B5563+IF(Tbl_Hourly_Gen[[#This Row],[Hour]]=24,1,0)&lt;Date_End,B5563+IF(Tbl_Hourly_Gen[[#This Row],[Hour]]=24,1,0),0)</f>
        <v>45523</v>
      </c>
      <c r="C5564" s="29">
        <f>Tbl_Hourly_Gen[[#This Row],[Hour]]/24</f>
        <v>0.33333333333333331</v>
      </c>
      <c r="D5564">
        <f>MONTH(Tbl_Hourly_Gen[[#This Row],[Date]])</f>
        <v>8</v>
      </c>
      <c r="E5564">
        <f>DAY(Tbl_Hourly_Gen[[#This Row],[Date]])</f>
        <v>19</v>
      </c>
      <c r="F5564">
        <v>8</v>
      </c>
      <c r="G5564">
        <f>WEEKDAY(Tbl_Hourly_Gen[[#This Row],[Date]])</f>
        <v>2</v>
      </c>
      <c r="H5564" s="7" t="s">
        <v>14</v>
      </c>
      <c r="I5564" s="5">
        <v>0</v>
      </c>
    </row>
    <row r="5565" spans="2:9">
      <c r="B5565" s="11">
        <f>IF(B5564+IF(Tbl_Hourly_Gen[[#This Row],[Hour]]=24,1,0)&lt;Date_End,B5564+IF(Tbl_Hourly_Gen[[#This Row],[Hour]]=24,1,0),0)</f>
        <v>45523</v>
      </c>
      <c r="C5565" s="29">
        <f>Tbl_Hourly_Gen[[#This Row],[Hour]]/24</f>
        <v>0.375</v>
      </c>
      <c r="D5565">
        <f>MONTH(Tbl_Hourly_Gen[[#This Row],[Date]])</f>
        <v>8</v>
      </c>
      <c r="E5565">
        <f>DAY(Tbl_Hourly_Gen[[#This Row],[Date]])</f>
        <v>19</v>
      </c>
      <c r="F5565">
        <v>9</v>
      </c>
      <c r="G5565">
        <f>WEEKDAY(Tbl_Hourly_Gen[[#This Row],[Date]])</f>
        <v>2</v>
      </c>
      <c r="H5565" s="7" t="s">
        <v>14</v>
      </c>
      <c r="I5565" s="5">
        <v>0</v>
      </c>
    </row>
    <row r="5566" spans="2:9">
      <c r="B5566" s="11">
        <f>IF(B5565+IF(Tbl_Hourly_Gen[[#This Row],[Hour]]=24,1,0)&lt;Date_End,B5565+IF(Tbl_Hourly_Gen[[#This Row],[Hour]]=24,1,0),0)</f>
        <v>45523</v>
      </c>
      <c r="C5566" s="29">
        <f>Tbl_Hourly_Gen[[#This Row],[Hour]]/24</f>
        <v>0.41666666666666669</v>
      </c>
      <c r="D5566">
        <f>MONTH(Tbl_Hourly_Gen[[#This Row],[Date]])</f>
        <v>8</v>
      </c>
      <c r="E5566">
        <f>DAY(Tbl_Hourly_Gen[[#This Row],[Date]])</f>
        <v>19</v>
      </c>
      <c r="F5566">
        <v>10</v>
      </c>
      <c r="G5566">
        <f>WEEKDAY(Tbl_Hourly_Gen[[#This Row],[Date]])</f>
        <v>2</v>
      </c>
      <c r="H5566" s="7" t="s">
        <v>14</v>
      </c>
      <c r="I5566" s="5">
        <v>0</v>
      </c>
    </row>
    <row r="5567" spans="2:9">
      <c r="B5567" s="11">
        <f>IF(B5566+IF(Tbl_Hourly_Gen[[#This Row],[Hour]]=24,1,0)&lt;Date_End,B5566+IF(Tbl_Hourly_Gen[[#This Row],[Hour]]=24,1,0),0)</f>
        <v>45523</v>
      </c>
      <c r="C5567" s="29">
        <f>Tbl_Hourly_Gen[[#This Row],[Hour]]/24</f>
        <v>0.45833333333333331</v>
      </c>
      <c r="D5567">
        <f>MONTH(Tbl_Hourly_Gen[[#This Row],[Date]])</f>
        <v>8</v>
      </c>
      <c r="E5567">
        <f>DAY(Tbl_Hourly_Gen[[#This Row],[Date]])</f>
        <v>19</v>
      </c>
      <c r="F5567">
        <v>11</v>
      </c>
      <c r="G5567">
        <f>WEEKDAY(Tbl_Hourly_Gen[[#This Row],[Date]])</f>
        <v>2</v>
      </c>
      <c r="H5567" s="7" t="s">
        <v>14</v>
      </c>
      <c r="I5567" s="5">
        <v>0</v>
      </c>
    </row>
    <row r="5568" spans="2:9">
      <c r="B5568" s="11">
        <f>IF(B5567+IF(Tbl_Hourly_Gen[[#This Row],[Hour]]=24,1,0)&lt;Date_End,B5567+IF(Tbl_Hourly_Gen[[#This Row],[Hour]]=24,1,0),0)</f>
        <v>45523</v>
      </c>
      <c r="C5568" s="29">
        <f>Tbl_Hourly_Gen[[#This Row],[Hour]]/24</f>
        <v>0.5</v>
      </c>
      <c r="D5568">
        <f>MONTH(Tbl_Hourly_Gen[[#This Row],[Date]])</f>
        <v>8</v>
      </c>
      <c r="E5568">
        <f>DAY(Tbl_Hourly_Gen[[#This Row],[Date]])</f>
        <v>19</v>
      </c>
      <c r="F5568">
        <v>12</v>
      </c>
      <c r="G5568">
        <f>WEEKDAY(Tbl_Hourly_Gen[[#This Row],[Date]])</f>
        <v>2</v>
      </c>
      <c r="H5568" s="7" t="s">
        <v>14</v>
      </c>
      <c r="I5568" s="5">
        <v>0</v>
      </c>
    </row>
    <row r="5569" spans="2:9">
      <c r="B5569" s="11">
        <f>IF(B5568+IF(Tbl_Hourly_Gen[[#This Row],[Hour]]=24,1,0)&lt;Date_End,B5568+IF(Tbl_Hourly_Gen[[#This Row],[Hour]]=24,1,0),0)</f>
        <v>45523</v>
      </c>
      <c r="C5569" s="29">
        <f>Tbl_Hourly_Gen[[#This Row],[Hour]]/24</f>
        <v>0.54166666666666663</v>
      </c>
      <c r="D5569">
        <f>MONTH(Tbl_Hourly_Gen[[#This Row],[Date]])</f>
        <v>8</v>
      </c>
      <c r="E5569">
        <f>DAY(Tbl_Hourly_Gen[[#This Row],[Date]])</f>
        <v>19</v>
      </c>
      <c r="F5569">
        <v>13</v>
      </c>
      <c r="G5569">
        <f>WEEKDAY(Tbl_Hourly_Gen[[#This Row],[Date]])</f>
        <v>2</v>
      </c>
      <c r="H5569" s="7" t="s">
        <v>14</v>
      </c>
      <c r="I5569" s="5">
        <v>0</v>
      </c>
    </row>
    <row r="5570" spans="2:9">
      <c r="B5570" s="11">
        <f>IF(B5569+IF(Tbl_Hourly_Gen[[#This Row],[Hour]]=24,1,0)&lt;Date_End,B5569+IF(Tbl_Hourly_Gen[[#This Row],[Hour]]=24,1,0),0)</f>
        <v>45523</v>
      </c>
      <c r="C5570" s="29">
        <f>Tbl_Hourly_Gen[[#This Row],[Hour]]/24</f>
        <v>0.58333333333333337</v>
      </c>
      <c r="D5570">
        <f>MONTH(Tbl_Hourly_Gen[[#This Row],[Date]])</f>
        <v>8</v>
      </c>
      <c r="E5570">
        <f>DAY(Tbl_Hourly_Gen[[#This Row],[Date]])</f>
        <v>19</v>
      </c>
      <c r="F5570">
        <v>14</v>
      </c>
      <c r="G5570">
        <f>WEEKDAY(Tbl_Hourly_Gen[[#This Row],[Date]])</f>
        <v>2</v>
      </c>
      <c r="H5570" s="7" t="s">
        <v>14</v>
      </c>
      <c r="I5570" s="5">
        <v>0</v>
      </c>
    </row>
    <row r="5571" spans="2:9">
      <c r="B5571" s="11">
        <f>IF(B5570+IF(Tbl_Hourly_Gen[[#This Row],[Hour]]=24,1,0)&lt;Date_End,B5570+IF(Tbl_Hourly_Gen[[#This Row],[Hour]]=24,1,0),0)</f>
        <v>45523</v>
      </c>
      <c r="C5571" s="29">
        <f>Tbl_Hourly_Gen[[#This Row],[Hour]]/24</f>
        <v>0.625</v>
      </c>
      <c r="D5571">
        <f>MONTH(Tbl_Hourly_Gen[[#This Row],[Date]])</f>
        <v>8</v>
      </c>
      <c r="E5571">
        <f>DAY(Tbl_Hourly_Gen[[#This Row],[Date]])</f>
        <v>19</v>
      </c>
      <c r="F5571">
        <v>15</v>
      </c>
      <c r="G5571">
        <f>WEEKDAY(Tbl_Hourly_Gen[[#This Row],[Date]])</f>
        <v>2</v>
      </c>
      <c r="H5571" s="7" t="s">
        <v>14</v>
      </c>
      <c r="I5571" s="5">
        <v>0</v>
      </c>
    </row>
    <row r="5572" spans="2:9">
      <c r="B5572" s="11">
        <f>IF(B5571+IF(Tbl_Hourly_Gen[[#This Row],[Hour]]=24,1,0)&lt;Date_End,B5571+IF(Tbl_Hourly_Gen[[#This Row],[Hour]]=24,1,0),0)</f>
        <v>45523</v>
      </c>
      <c r="C5572" s="29">
        <f>Tbl_Hourly_Gen[[#This Row],[Hour]]/24</f>
        <v>0.66666666666666663</v>
      </c>
      <c r="D5572">
        <f>MONTH(Tbl_Hourly_Gen[[#This Row],[Date]])</f>
        <v>8</v>
      </c>
      <c r="E5572">
        <f>DAY(Tbl_Hourly_Gen[[#This Row],[Date]])</f>
        <v>19</v>
      </c>
      <c r="F5572">
        <v>16</v>
      </c>
      <c r="G5572">
        <f>WEEKDAY(Tbl_Hourly_Gen[[#This Row],[Date]])</f>
        <v>2</v>
      </c>
      <c r="H5572" s="7" t="s">
        <v>14</v>
      </c>
      <c r="I5572" s="5">
        <v>0</v>
      </c>
    </row>
    <row r="5573" spans="2:9">
      <c r="B5573" s="11">
        <f>IF(B5572+IF(Tbl_Hourly_Gen[[#This Row],[Hour]]=24,1,0)&lt;Date_End,B5572+IF(Tbl_Hourly_Gen[[#This Row],[Hour]]=24,1,0),0)</f>
        <v>45523</v>
      </c>
      <c r="C5573" s="29">
        <f>Tbl_Hourly_Gen[[#This Row],[Hour]]/24</f>
        <v>0.70833333333333337</v>
      </c>
      <c r="D5573">
        <f>MONTH(Tbl_Hourly_Gen[[#This Row],[Date]])</f>
        <v>8</v>
      </c>
      <c r="E5573">
        <f>DAY(Tbl_Hourly_Gen[[#This Row],[Date]])</f>
        <v>19</v>
      </c>
      <c r="F5573">
        <v>17</v>
      </c>
      <c r="G5573">
        <f>WEEKDAY(Tbl_Hourly_Gen[[#This Row],[Date]])</f>
        <v>2</v>
      </c>
      <c r="H5573" s="7" t="s">
        <v>14</v>
      </c>
      <c r="I5573" s="5">
        <v>0</v>
      </c>
    </row>
    <row r="5574" spans="2:9">
      <c r="B5574" s="11">
        <f>IF(B5573+IF(Tbl_Hourly_Gen[[#This Row],[Hour]]=24,1,0)&lt;Date_End,B5573+IF(Tbl_Hourly_Gen[[#This Row],[Hour]]=24,1,0),0)</f>
        <v>45523</v>
      </c>
      <c r="C5574" s="29">
        <f>Tbl_Hourly_Gen[[#This Row],[Hour]]/24</f>
        <v>0.75</v>
      </c>
      <c r="D5574">
        <f>MONTH(Tbl_Hourly_Gen[[#This Row],[Date]])</f>
        <v>8</v>
      </c>
      <c r="E5574">
        <f>DAY(Tbl_Hourly_Gen[[#This Row],[Date]])</f>
        <v>19</v>
      </c>
      <c r="F5574">
        <v>18</v>
      </c>
      <c r="G5574">
        <f>WEEKDAY(Tbl_Hourly_Gen[[#This Row],[Date]])</f>
        <v>2</v>
      </c>
      <c r="H5574" s="7" t="s">
        <v>14</v>
      </c>
      <c r="I5574" s="5">
        <v>0</v>
      </c>
    </row>
    <row r="5575" spans="2:9">
      <c r="B5575" s="11">
        <f>IF(B5574+IF(Tbl_Hourly_Gen[[#This Row],[Hour]]=24,1,0)&lt;Date_End,B5574+IF(Tbl_Hourly_Gen[[#This Row],[Hour]]=24,1,0),0)</f>
        <v>45523</v>
      </c>
      <c r="C5575" s="29">
        <f>Tbl_Hourly_Gen[[#This Row],[Hour]]/24</f>
        <v>0.79166666666666663</v>
      </c>
      <c r="D5575">
        <f>MONTH(Tbl_Hourly_Gen[[#This Row],[Date]])</f>
        <v>8</v>
      </c>
      <c r="E5575">
        <f>DAY(Tbl_Hourly_Gen[[#This Row],[Date]])</f>
        <v>19</v>
      </c>
      <c r="F5575">
        <v>19</v>
      </c>
      <c r="G5575">
        <f>WEEKDAY(Tbl_Hourly_Gen[[#This Row],[Date]])</f>
        <v>2</v>
      </c>
      <c r="H5575" s="7" t="s">
        <v>14</v>
      </c>
      <c r="I5575" s="5">
        <v>0</v>
      </c>
    </row>
    <row r="5576" spans="2:9">
      <c r="B5576" s="11">
        <f>IF(B5575+IF(Tbl_Hourly_Gen[[#This Row],[Hour]]=24,1,0)&lt;Date_End,B5575+IF(Tbl_Hourly_Gen[[#This Row],[Hour]]=24,1,0),0)</f>
        <v>45523</v>
      </c>
      <c r="C5576" s="29">
        <f>Tbl_Hourly_Gen[[#This Row],[Hour]]/24</f>
        <v>0.83333333333333337</v>
      </c>
      <c r="D5576">
        <f>MONTH(Tbl_Hourly_Gen[[#This Row],[Date]])</f>
        <v>8</v>
      </c>
      <c r="E5576">
        <f>DAY(Tbl_Hourly_Gen[[#This Row],[Date]])</f>
        <v>19</v>
      </c>
      <c r="F5576">
        <v>20</v>
      </c>
      <c r="G5576">
        <f>WEEKDAY(Tbl_Hourly_Gen[[#This Row],[Date]])</f>
        <v>2</v>
      </c>
      <c r="H5576" s="7" t="s">
        <v>14</v>
      </c>
      <c r="I5576" s="5">
        <v>0</v>
      </c>
    </row>
    <row r="5577" spans="2:9">
      <c r="B5577" s="11">
        <f>IF(B5576+IF(Tbl_Hourly_Gen[[#This Row],[Hour]]=24,1,0)&lt;Date_End,B5576+IF(Tbl_Hourly_Gen[[#This Row],[Hour]]=24,1,0),0)</f>
        <v>45523</v>
      </c>
      <c r="C5577" s="29">
        <f>Tbl_Hourly_Gen[[#This Row],[Hour]]/24</f>
        <v>0.875</v>
      </c>
      <c r="D5577">
        <f>MONTH(Tbl_Hourly_Gen[[#This Row],[Date]])</f>
        <v>8</v>
      </c>
      <c r="E5577">
        <f>DAY(Tbl_Hourly_Gen[[#This Row],[Date]])</f>
        <v>19</v>
      </c>
      <c r="F5577">
        <v>21</v>
      </c>
      <c r="G5577">
        <f>WEEKDAY(Tbl_Hourly_Gen[[#This Row],[Date]])</f>
        <v>2</v>
      </c>
      <c r="H5577" s="7" t="s">
        <v>14</v>
      </c>
      <c r="I5577" s="5">
        <v>0</v>
      </c>
    </row>
    <row r="5578" spans="2:9">
      <c r="B5578" s="11">
        <f>IF(B5577+IF(Tbl_Hourly_Gen[[#This Row],[Hour]]=24,1,0)&lt;Date_End,B5577+IF(Tbl_Hourly_Gen[[#This Row],[Hour]]=24,1,0),0)</f>
        <v>45523</v>
      </c>
      <c r="C5578" s="29">
        <f>Tbl_Hourly_Gen[[#This Row],[Hour]]/24</f>
        <v>0.91666666666666663</v>
      </c>
      <c r="D5578">
        <f>MONTH(Tbl_Hourly_Gen[[#This Row],[Date]])</f>
        <v>8</v>
      </c>
      <c r="E5578">
        <f>DAY(Tbl_Hourly_Gen[[#This Row],[Date]])</f>
        <v>19</v>
      </c>
      <c r="F5578">
        <v>22</v>
      </c>
      <c r="G5578">
        <f>WEEKDAY(Tbl_Hourly_Gen[[#This Row],[Date]])</f>
        <v>2</v>
      </c>
      <c r="H5578" s="7" t="s">
        <v>14</v>
      </c>
      <c r="I5578" s="5">
        <v>0</v>
      </c>
    </row>
    <row r="5579" spans="2:9">
      <c r="B5579" s="11">
        <f>IF(B5578+IF(Tbl_Hourly_Gen[[#This Row],[Hour]]=24,1,0)&lt;Date_End,B5578+IF(Tbl_Hourly_Gen[[#This Row],[Hour]]=24,1,0),0)</f>
        <v>45523</v>
      </c>
      <c r="C5579" s="29">
        <f>Tbl_Hourly_Gen[[#This Row],[Hour]]/24</f>
        <v>0.95833333333333337</v>
      </c>
      <c r="D5579">
        <f>MONTH(Tbl_Hourly_Gen[[#This Row],[Date]])</f>
        <v>8</v>
      </c>
      <c r="E5579">
        <f>DAY(Tbl_Hourly_Gen[[#This Row],[Date]])</f>
        <v>19</v>
      </c>
      <c r="F5579">
        <v>23</v>
      </c>
      <c r="G5579">
        <f>WEEKDAY(Tbl_Hourly_Gen[[#This Row],[Date]])</f>
        <v>2</v>
      </c>
      <c r="H5579" s="7" t="s">
        <v>14</v>
      </c>
      <c r="I5579" s="5">
        <v>0</v>
      </c>
    </row>
    <row r="5580" spans="2:9">
      <c r="B5580" s="11">
        <f>IF(B5579+IF(Tbl_Hourly_Gen[[#This Row],[Hour]]=24,1,0)&lt;Date_End,B5579+IF(Tbl_Hourly_Gen[[#This Row],[Hour]]=24,1,0),0)</f>
        <v>45524</v>
      </c>
      <c r="C5580" s="29">
        <f>Tbl_Hourly_Gen[[#This Row],[Hour]]/24</f>
        <v>1</v>
      </c>
      <c r="D5580">
        <f>MONTH(Tbl_Hourly_Gen[[#This Row],[Date]])</f>
        <v>8</v>
      </c>
      <c r="E5580">
        <f>DAY(Tbl_Hourly_Gen[[#This Row],[Date]])</f>
        <v>20</v>
      </c>
      <c r="F5580">
        <v>24</v>
      </c>
      <c r="G5580">
        <f>WEEKDAY(Tbl_Hourly_Gen[[#This Row],[Date]])</f>
        <v>3</v>
      </c>
      <c r="H5580" s="7" t="s">
        <v>14</v>
      </c>
      <c r="I5580" s="5">
        <v>0</v>
      </c>
    </row>
    <row r="5581" spans="2:9">
      <c r="B5581" s="11">
        <f>IF(B5580+IF(Tbl_Hourly_Gen[[#This Row],[Hour]]=24,1,0)&lt;Date_End,B5580+IF(Tbl_Hourly_Gen[[#This Row],[Hour]]=24,1,0),0)</f>
        <v>45524</v>
      </c>
      <c r="C5581" s="29">
        <f>Tbl_Hourly_Gen[[#This Row],[Hour]]/24</f>
        <v>4.1666666666666664E-2</v>
      </c>
      <c r="D5581">
        <f>MONTH(Tbl_Hourly_Gen[[#This Row],[Date]])</f>
        <v>8</v>
      </c>
      <c r="E5581">
        <f>DAY(Tbl_Hourly_Gen[[#This Row],[Date]])</f>
        <v>20</v>
      </c>
      <c r="F5581">
        <v>1</v>
      </c>
      <c r="G5581">
        <f>WEEKDAY(Tbl_Hourly_Gen[[#This Row],[Date]])</f>
        <v>3</v>
      </c>
      <c r="H5581" s="7" t="s">
        <v>14</v>
      </c>
      <c r="I5581" s="5">
        <v>0</v>
      </c>
    </row>
    <row r="5582" spans="2:9">
      <c r="B5582" s="11">
        <f>IF(B5581+IF(Tbl_Hourly_Gen[[#This Row],[Hour]]=24,1,0)&lt;Date_End,B5581+IF(Tbl_Hourly_Gen[[#This Row],[Hour]]=24,1,0),0)</f>
        <v>45524</v>
      </c>
      <c r="C5582" s="29">
        <f>Tbl_Hourly_Gen[[#This Row],[Hour]]/24</f>
        <v>8.3333333333333329E-2</v>
      </c>
      <c r="D5582">
        <f>MONTH(Tbl_Hourly_Gen[[#This Row],[Date]])</f>
        <v>8</v>
      </c>
      <c r="E5582">
        <f>DAY(Tbl_Hourly_Gen[[#This Row],[Date]])</f>
        <v>20</v>
      </c>
      <c r="F5582">
        <v>2</v>
      </c>
      <c r="G5582">
        <f>WEEKDAY(Tbl_Hourly_Gen[[#This Row],[Date]])</f>
        <v>3</v>
      </c>
      <c r="H5582" s="7" t="s">
        <v>14</v>
      </c>
      <c r="I5582" s="5">
        <v>0</v>
      </c>
    </row>
    <row r="5583" spans="2:9">
      <c r="B5583" s="11">
        <f>IF(B5582+IF(Tbl_Hourly_Gen[[#This Row],[Hour]]=24,1,0)&lt;Date_End,B5582+IF(Tbl_Hourly_Gen[[#This Row],[Hour]]=24,1,0),0)</f>
        <v>45524</v>
      </c>
      <c r="C5583" s="29">
        <f>Tbl_Hourly_Gen[[#This Row],[Hour]]/24</f>
        <v>0.125</v>
      </c>
      <c r="D5583">
        <f>MONTH(Tbl_Hourly_Gen[[#This Row],[Date]])</f>
        <v>8</v>
      </c>
      <c r="E5583">
        <f>DAY(Tbl_Hourly_Gen[[#This Row],[Date]])</f>
        <v>20</v>
      </c>
      <c r="F5583">
        <v>3</v>
      </c>
      <c r="G5583">
        <f>WEEKDAY(Tbl_Hourly_Gen[[#This Row],[Date]])</f>
        <v>3</v>
      </c>
      <c r="H5583" s="7" t="s">
        <v>14</v>
      </c>
      <c r="I5583" s="5">
        <v>0</v>
      </c>
    </row>
    <row r="5584" spans="2:9">
      <c r="B5584" s="11">
        <f>IF(B5583+IF(Tbl_Hourly_Gen[[#This Row],[Hour]]=24,1,0)&lt;Date_End,B5583+IF(Tbl_Hourly_Gen[[#This Row],[Hour]]=24,1,0),0)</f>
        <v>45524</v>
      </c>
      <c r="C5584" s="29">
        <f>Tbl_Hourly_Gen[[#This Row],[Hour]]/24</f>
        <v>0.16666666666666666</v>
      </c>
      <c r="D5584">
        <f>MONTH(Tbl_Hourly_Gen[[#This Row],[Date]])</f>
        <v>8</v>
      </c>
      <c r="E5584">
        <f>DAY(Tbl_Hourly_Gen[[#This Row],[Date]])</f>
        <v>20</v>
      </c>
      <c r="F5584">
        <v>4</v>
      </c>
      <c r="G5584">
        <f>WEEKDAY(Tbl_Hourly_Gen[[#This Row],[Date]])</f>
        <v>3</v>
      </c>
      <c r="H5584" s="7" t="s">
        <v>14</v>
      </c>
      <c r="I5584" s="5">
        <v>0</v>
      </c>
    </row>
    <row r="5585" spans="2:9">
      <c r="B5585" s="11">
        <f>IF(B5584+IF(Tbl_Hourly_Gen[[#This Row],[Hour]]=24,1,0)&lt;Date_End,B5584+IF(Tbl_Hourly_Gen[[#This Row],[Hour]]=24,1,0),0)</f>
        <v>45524</v>
      </c>
      <c r="C5585" s="29">
        <f>Tbl_Hourly_Gen[[#This Row],[Hour]]/24</f>
        <v>0.20833333333333334</v>
      </c>
      <c r="D5585">
        <f>MONTH(Tbl_Hourly_Gen[[#This Row],[Date]])</f>
        <v>8</v>
      </c>
      <c r="E5585">
        <f>DAY(Tbl_Hourly_Gen[[#This Row],[Date]])</f>
        <v>20</v>
      </c>
      <c r="F5585">
        <v>5</v>
      </c>
      <c r="G5585">
        <f>WEEKDAY(Tbl_Hourly_Gen[[#This Row],[Date]])</f>
        <v>3</v>
      </c>
      <c r="H5585" s="7" t="s">
        <v>14</v>
      </c>
      <c r="I5585" s="5">
        <v>0</v>
      </c>
    </row>
    <row r="5586" spans="2:9">
      <c r="B5586" s="11">
        <f>IF(B5585+IF(Tbl_Hourly_Gen[[#This Row],[Hour]]=24,1,0)&lt;Date_End,B5585+IF(Tbl_Hourly_Gen[[#This Row],[Hour]]=24,1,0),0)</f>
        <v>45524</v>
      </c>
      <c r="C5586" s="29">
        <f>Tbl_Hourly_Gen[[#This Row],[Hour]]/24</f>
        <v>0.25</v>
      </c>
      <c r="D5586">
        <f>MONTH(Tbl_Hourly_Gen[[#This Row],[Date]])</f>
        <v>8</v>
      </c>
      <c r="E5586">
        <f>DAY(Tbl_Hourly_Gen[[#This Row],[Date]])</f>
        <v>20</v>
      </c>
      <c r="F5586">
        <v>6</v>
      </c>
      <c r="G5586">
        <f>WEEKDAY(Tbl_Hourly_Gen[[#This Row],[Date]])</f>
        <v>3</v>
      </c>
      <c r="H5586" s="7" t="s">
        <v>14</v>
      </c>
      <c r="I5586" s="5">
        <v>0</v>
      </c>
    </row>
    <row r="5587" spans="2:9">
      <c r="B5587" s="11">
        <f>IF(B5586+IF(Tbl_Hourly_Gen[[#This Row],[Hour]]=24,1,0)&lt;Date_End,B5586+IF(Tbl_Hourly_Gen[[#This Row],[Hour]]=24,1,0),0)</f>
        <v>45524</v>
      </c>
      <c r="C5587" s="29">
        <f>Tbl_Hourly_Gen[[#This Row],[Hour]]/24</f>
        <v>0.29166666666666669</v>
      </c>
      <c r="D5587">
        <f>MONTH(Tbl_Hourly_Gen[[#This Row],[Date]])</f>
        <v>8</v>
      </c>
      <c r="E5587">
        <f>DAY(Tbl_Hourly_Gen[[#This Row],[Date]])</f>
        <v>20</v>
      </c>
      <c r="F5587">
        <v>7</v>
      </c>
      <c r="G5587">
        <f>WEEKDAY(Tbl_Hourly_Gen[[#This Row],[Date]])</f>
        <v>3</v>
      </c>
      <c r="H5587" s="7" t="s">
        <v>14</v>
      </c>
      <c r="I5587" s="5">
        <v>0</v>
      </c>
    </row>
    <row r="5588" spans="2:9">
      <c r="B5588" s="11">
        <f>IF(B5587+IF(Tbl_Hourly_Gen[[#This Row],[Hour]]=24,1,0)&lt;Date_End,B5587+IF(Tbl_Hourly_Gen[[#This Row],[Hour]]=24,1,0),0)</f>
        <v>45524</v>
      </c>
      <c r="C5588" s="29">
        <f>Tbl_Hourly_Gen[[#This Row],[Hour]]/24</f>
        <v>0.33333333333333331</v>
      </c>
      <c r="D5588">
        <f>MONTH(Tbl_Hourly_Gen[[#This Row],[Date]])</f>
        <v>8</v>
      </c>
      <c r="E5588">
        <f>DAY(Tbl_Hourly_Gen[[#This Row],[Date]])</f>
        <v>20</v>
      </c>
      <c r="F5588">
        <v>8</v>
      </c>
      <c r="G5588">
        <f>WEEKDAY(Tbl_Hourly_Gen[[#This Row],[Date]])</f>
        <v>3</v>
      </c>
      <c r="H5588" s="7" t="s">
        <v>14</v>
      </c>
      <c r="I5588" s="5">
        <v>0</v>
      </c>
    </row>
    <row r="5589" spans="2:9">
      <c r="B5589" s="11">
        <f>IF(B5588+IF(Tbl_Hourly_Gen[[#This Row],[Hour]]=24,1,0)&lt;Date_End,B5588+IF(Tbl_Hourly_Gen[[#This Row],[Hour]]=24,1,0),0)</f>
        <v>45524</v>
      </c>
      <c r="C5589" s="29">
        <f>Tbl_Hourly_Gen[[#This Row],[Hour]]/24</f>
        <v>0.375</v>
      </c>
      <c r="D5589">
        <f>MONTH(Tbl_Hourly_Gen[[#This Row],[Date]])</f>
        <v>8</v>
      </c>
      <c r="E5589">
        <f>DAY(Tbl_Hourly_Gen[[#This Row],[Date]])</f>
        <v>20</v>
      </c>
      <c r="F5589">
        <v>9</v>
      </c>
      <c r="G5589">
        <f>WEEKDAY(Tbl_Hourly_Gen[[#This Row],[Date]])</f>
        <v>3</v>
      </c>
      <c r="H5589" s="7" t="s">
        <v>14</v>
      </c>
      <c r="I5589" s="5">
        <v>0</v>
      </c>
    </row>
    <row r="5590" spans="2:9">
      <c r="B5590" s="11">
        <f>IF(B5589+IF(Tbl_Hourly_Gen[[#This Row],[Hour]]=24,1,0)&lt;Date_End,B5589+IF(Tbl_Hourly_Gen[[#This Row],[Hour]]=24,1,0),0)</f>
        <v>45524</v>
      </c>
      <c r="C5590" s="29">
        <f>Tbl_Hourly_Gen[[#This Row],[Hour]]/24</f>
        <v>0.41666666666666669</v>
      </c>
      <c r="D5590">
        <f>MONTH(Tbl_Hourly_Gen[[#This Row],[Date]])</f>
        <v>8</v>
      </c>
      <c r="E5590">
        <f>DAY(Tbl_Hourly_Gen[[#This Row],[Date]])</f>
        <v>20</v>
      </c>
      <c r="F5590">
        <v>10</v>
      </c>
      <c r="G5590">
        <f>WEEKDAY(Tbl_Hourly_Gen[[#This Row],[Date]])</f>
        <v>3</v>
      </c>
      <c r="H5590" s="7" t="s">
        <v>14</v>
      </c>
      <c r="I5590" s="5">
        <v>0</v>
      </c>
    </row>
    <row r="5591" spans="2:9">
      <c r="B5591" s="11">
        <f>IF(B5590+IF(Tbl_Hourly_Gen[[#This Row],[Hour]]=24,1,0)&lt;Date_End,B5590+IF(Tbl_Hourly_Gen[[#This Row],[Hour]]=24,1,0),0)</f>
        <v>45524</v>
      </c>
      <c r="C5591" s="29">
        <f>Tbl_Hourly_Gen[[#This Row],[Hour]]/24</f>
        <v>0.45833333333333331</v>
      </c>
      <c r="D5591">
        <f>MONTH(Tbl_Hourly_Gen[[#This Row],[Date]])</f>
        <v>8</v>
      </c>
      <c r="E5591">
        <f>DAY(Tbl_Hourly_Gen[[#This Row],[Date]])</f>
        <v>20</v>
      </c>
      <c r="F5591">
        <v>11</v>
      </c>
      <c r="G5591">
        <f>WEEKDAY(Tbl_Hourly_Gen[[#This Row],[Date]])</f>
        <v>3</v>
      </c>
      <c r="H5591" s="7" t="s">
        <v>14</v>
      </c>
      <c r="I5591" s="5">
        <v>0</v>
      </c>
    </row>
    <row r="5592" spans="2:9">
      <c r="B5592" s="11">
        <f>IF(B5591+IF(Tbl_Hourly_Gen[[#This Row],[Hour]]=24,1,0)&lt;Date_End,B5591+IF(Tbl_Hourly_Gen[[#This Row],[Hour]]=24,1,0),0)</f>
        <v>45524</v>
      </c>
      <c r="C5592" s="29">
        <f>Tbl_Hourly_Gen[[#This Row],[Hour]]/24</f>
        <v>0.5</v>
      </c>
      <c r="D5592">
        <f>MONTH(Tbl_Hourly_Gen[[#This Row],[Date]])</f>
        <v>8</v>
      </c>
      <c r="E5592">
        <f>DAY(Tbl_Hourly_Gen[[#This Row],[Date]])</f>
        <v>20</v>
      </c>
      <c r="F5592">
        <v>12</v>
      </c>
      <c r="G5592">
        <f>WEEKDAY(Tbl_Hourly_Gen[[#This Row],[Date]])</f>
        <v>3</v>
      </c>
      <c r="H5592" s="7" t="s">
        <v>14</v>
      </c>
      <c r="I5592" s="5">
        <v>0</v>
      </c>
    </row>
    <row r="5593" spans="2:9">
      <c r="B5593" s="11">
        <f>IF(B5592+IF(Tbl_Hourly_Gen[[#This Row],[Hour]]=24,1,0)&lt;Date_End,B5592+IF(Tbl_Hourly_Gen[[#This Row],[Hour]]=24,1,0),0)</f>
        <v>45524</v>
      </c>
      <c r="C5593" s="29">
        <f>Tbl_Hourly_Gen[[#This Row],[Hour]]/24</f>
        <v>0.54166666666666663</v>
      </c>
      <c r="D5593">
        <f>MONTH(Tbl_Hourly_Gen[[#This Row],[Date]])</f>
        <v>8</v>
      </c>
      <c r="E5593">
        <f>DAY(Tbl_Hourly_Gen[[#This Row],[Date]])</f>
        <v>20</v>
      </c>
      <c r="F5593">
        <v>13</v>
      </c>
      <c r="G5593">
        <f>WEEKDAY(Tbl_Hourly_Gen[[#This Row],[Date]])</f>
        <v>3</v>
      </c>
      <c r="H5593" s="7" t="s">
        <v>14</v>
      </c>
      <c r="I5593" s="5">
        <v>0</v>
      </c>
    </row>
    <row r="5594" spans="2:9">
      <c r="B5594" s="11">
        <f>IF(B5593+IF(Tbl_Hourly_Gen[[#This Row],[Hour]]=24,1,0)&lt;Date_End,B5593+IF(Tbl_Hourly_Gen[[#This Row],[Hour]]=24,1,0),0)</f>
        <v>45524</v>
      </c>
      <c r="C5594" s="29">
        <f>Tbl_Hourly_Gen[[#This Row],[Hour]]/24</f>
        <v>0.58333333333333337</v>
      </c>
      <c r="D5594">
        <f>MONTH(Tbl_Hourly_Gen[[#This Row],[Date]])</f>
        <v>8</v>
      </c>
      <c r="E5594">
        <f>DAY(Tbl_Hourly_Gen[[#This Row],[Date]])</f>
        <v>20</v>
      </c>
      <c r="F5594">
        <v>14</v>
      </c>
      <c r="G5594">
        <f>WEEKDAY(Tbl_Hourly_Gen[[#This Row],[Date]])</f>
        <v>3</v>
      </c>
      <c r="H5594" s="7" t="s">
        <v>14</v>
      </c>
      <c r="I5594" s="5">
        <v>0</v>
      </c>
    </row>
    <row r="5595" spans="2:9">
      <c r="B5595" s="11">
        <f>IF(B5594+IF(Tbl_Hourly_Gen[[#This Row],[Hour]]=24,1,0)&lt;Date_End,B5594+IF(Tbl_Hourly_Gen[[#This Row],[Hour]]=24,1,0),0)</f>
        <v>45524</v>
      </c>
      <c r="C5595" s="29">
        <f>Tbl_Hourly_Gen[[#This Row],[Hour]]/24</f>
        <v>0.625</v>
      </c>
      <c r="D5595">
        <f>MONTH(Tbl_Hourly_Gen[[#This Row],[Date]])</f>
        <v>8</v>
      </c>
      <c r="E5595">
        <f>DAY(Tbl_Hourly_Gen[[#This Row],[Date]])</f>
        <v>20</v>
      </c>
      <c r="F5595">
        <v>15</v>
      </c>
      <c r="G5595">
        <f>WEEKDAY(Tbl_Hourly_Gen[[#This Row],[Date]])</f>
        <v>3</v>
      </c>
      <c r="H5595" s="7" t="s">
        <v>14</v>
      </c>
      <c r="I5595" s="5">
        <v>0</v>
      </c>
    </row>
    <row r="5596" spans="2:9">
      <c r="B5596" s="11">
        <f>IF(B5595+IF(Tbl_Hourly_Gen[[#This Row],[Hour]]=24,1,0)&lt;Date_End,B5595+IF(Tbl_Hourly_Gen[[#This Row],[Hour]]=24,1,0),0)</f>
        <v>45524</v>
      </c>
      <c r="C5596" s="29">
        <f>Tbl_Hourly_Gen[[#This Row],[Hour]]/24</f>
        <v>0.66666666666666663</v>
      </c>
      <c r="D5596">
        <f>MONTH(Tbl_Hourly_Gen[[#This Row],[Date]])</f>
        <v>8</v>
      </c>
      <c r="E5596">
        <f>DAY(Tbl_Hourly_Gen[[#This Row],[Date]])</f>
        <v>20</v>
      </c>
      <c r="F5596">
        <v>16</v>
      </c>
      <c r="G5596">
        <f>WEEKDAY(Tbl_Hourly_Gen[[#This Row],[Date]])</f>
        <v>3</v>
      </c>
      <c r="H5596" s="7" t="s">
        <v>14</v>
      </c>
      <c r="I5596" s="5">
        <v>0</v>
      </c>
    </row>
    <row r="5597" spans="2:9">
      <c r="B5597" s="11">
        <f>IF(B5596+IF(Tbl_Hourly_Gen[[#This Row],[Hour]]=24,1,0)&lt;Date_End,B5596+IF(Tbl_Hourly_Gen[[#This Row],[Hour]]=24,1,0),0)</f>
        <v>45524</v>
      </c>
      <c r="C5597" s="29">
        <f>Tbl_Hourly_Gen[[#This Row],[Hour]]/24</f>
        <v>0.70833333333333337</v>
      </c>
      <c r="D5597">
        <f>MONTH(Tbl_Hourly_Gen[[#This Row],[Date]])</f>
        <v>8</v>
      </c>
      <c r="E5597">
        <f>DAY(Tbl_Hourly_Gen[[#This Row],[Date]])</f>
        <v>20</v>
      </c>
      <c r="F5597">
        <v>17</v>
      </c>
      <c r="G5597">
        <f>WEEKDAY(Tbl_Hourly_Gen[[#This Row],[Date]])</f>
        <v>3</v>
      </c>
      <c r="H5597" s="7" t="s">
        <v>14</v>
      </c>
      <c r="I5597" s="5">
        <v>0</v>
      </c>
    </row>
    <row r="5598" spans="2:9">
      <c r="B5598" s="11">
        <f>IF(B5597+IF(Tbl_Hourly_Gen[[#This Row],[Hour]]=24,1,0)&lt;Date_End,B5597+IF(Tbl_Hourly_Gen[[#This Row],[Hour]]=24,1,0),0)</f>
        <v>45524</v>
      </c>
      <c r="C5598" s="29">
        <f>Tbl_Hourly_Gen[[#This Row],[Hour]]/24</f>
        <v>0.75</v>
      </c>
      <c r="D5598">
        <f>MONTH(Tbl_Hourly_Gen[[#This Row],[Date]])</f>
        <v>8</v>
      </c>
      <c r="E5598">
        <f>DAY(Tbl_Hourly_Gen[[#This Row],[Date]])</f>
        <v>20</v>
      </c>
      <c r="F5598">
        <v>18</v>
      </c>
      <c r="G5598">
        <f>WEEKDAY(Tbl_Hourly_Gen[[#This Row],[Date]])</f>
        <v>3</v>
      </c>
      <c r="H5598" s="7" t="s">
        <v>14</v>
      </c>
      <c r="I5598" s="5">
        <v>0</v>
      </c>
    </row>
    <row r="5599" spans="2:9">
      <c r="B5599" s="11">
        <f>IF(B5598+IF(Tbl_Hourly_Gen[[#This Row],[Hour]]=24,1,0)&lt;Date_End,B5598+IF(Tbl_Hourly_Gen[[#This Row],[Hour]]=24,1,0),0)</f>
        <v>45524</v>
      </c>
      <c r="C5599" s="29">
        <f>Tbl_Hourly_Gen[[#This Row],[Hour]]/24</f>
        <v>0.79166666666666663</v>
      </c>
      <c r="D5599">
        <f>MONTH(Tbl_Hourly_Gen[[#This Row],[Date]])</f>
        <v>8</v>
      </c>
      <c r="E5599">
        <f>DAY(Tbl_Hourly_Gen[[#This Row],[Date]])</f>
        <v>20</v>
      </c>
      <c r="F5599">
        <v>19</v>
      </c>
      <c r="G5599">
        <f>WEEKDAY(Tbl_Hourly_Gen[[#This Row],[Date]])</f>
        <v>3</v>
      </c>
      <c r="H5599" s="7" t="s">
        <v>14</v>
      </c>
      <c r="I5599" s="5">
        <v>0</v>
      </c>
    </row>
    <row r="5600" spans="2:9">
      <c r="B5600" s="11">
        <f>IF(B5599+IF(Tbl_Hourly_Gen[[#This Row],[Hour]]=24,1,0)&lt;Date_End,B5599+IF(Tbl_Hourly_Gen[[#This Row],[Hour]]=24,1,0),0)</f>
        <v>45524</v>
      </c>
      <c r="C5600" s="29">
        <f>Tbl_Hourly_Gen[[#This Row],[Hour]]/24</f>
        <v>0.83333333333333337</v>
      </c>
      <c r="D5600">
        <f>MONTH(Tbl_Hourly_Gen[[#This Row],[Date]])</f>
        <v>8</v>
      </c>
      <c r="E5600">
        <f>DAY(Tbl_Hourly_Gen[[#This Row],[Date]])</f>
        <v>20</v>
      </c>
      <c r="F5600">
        <v>20</v>
      </c>
      <c r="G5600">
        <f>WEEKDAY(Tbl_Hourly_Gen[[#This Row],[Date]])</f>
        <v>3</v>
      </c>
      <c r="H5600" s="7" t="s">
        <v>14</v>
      </c>
      <c r="I5600" s="5">
        <v>0</v>
      </c>
    </row>
    <row r="5601" spans="2:9">
      <c r="B5601" s="11">
        <f>IF(B5600+IF(Tbl_Hourly_Gen[[#This Row],[Hour]]=24,1,0)&lt;Date_End,B5600+IF(Tbl_Hourly_Gen[[#This Row],[Hour]]=24,1,0),0)</f>
        <v>45524</v>
      </c>
      <c r="C5601" s="29">
        <f>Tbl_Hourly_Gen[[#This Row],[Hour]]/24</f>
        <v>0.875</v>
      </c>
      <c r="D5601">
        <f>MONTH(Tbl_Hourly_Gen[[#This Row],[Date]])</f>
        <v>8</v>
      </c>
      <c r="E5601">
        <f>DAY(Tbl_Hourly_Gen[[#This Row],[Date]])</f>
        <v>20</v>
      </c>
      <c r="F5601">
        <v>21</v>
      </c>
      <c r="G5601">
        <f>WEEKDAY(Tbl_Hourly_Gen[[#This Row],[Date]])</f>
        <v>3</v>
      </c>
      <c r="H5601" s="7" t="s">
        <v>14</v>
      </c>
      <c r="I5601" s="5">
        <v>0</v>
      </c>
    </row>
    <row r="5602" spans="2:9">
      <c r="B5602" s="11">
        <f>IF(B5601+IF(Tbl_Hourly_Gen[[#This Row],[Hour]]=24,1,0)&lt;Date_End,B5601+IF(Tbl_Hourly_Gen[[#This Row],[Hour]]=24,1,0),0)</f>
        <v>45524</v>
      </c>
      <c r="C5602" s="29">
        <f>Tbl_Hourly_Gen[[#This Row],[Hour]]/24</f>
        <v>0.91666666666666663</v>
      </c>
      <c r="D5602">
        <f>MONTH(Tbl_Hourly_Gen[[#This Row],[Date]])</f>
        <v>8</v>
      </c>
      <c r="E5602">
        <f>DAY(Tbl_Hourly_Gen[[#This Row],[Date]])</f>
        <v>20</v>
      </c>
      <c r="F5602">
        <v>22</v>
      </c>
      <c r="G5602">
        <f>WEEKDAY(Tbl_Hourly_Gen[[#This Row],[Date]])</f>
        <v>3</v>
      </c>
      <c r="H5602" s="7" t="s">
        <v>14</v>
      </c>
      <c r="I5602" s="5">
        <v>0</v>
      </c>
    </row>
    <row r="5603" spans="2:9">
      <c r="B5603" s="11">
        <f>IF(B5602+IF(Tbl_Hourly_Gen[[#This Row],[Hour]]=24,1,0)&lt;Date_End,B5602+IF(Tbl_Hourly_Gen[[#This Row],[Hour]]=24,1,0),0)</f>
        <v>45524</v>
      </c>
      <c r="C5603" s="29">
        <f>Tbl_Hourly_Gen[[#This Row],[Hour]]/24</f>
        <v>0.95833333333333337</v>
      </c>
      <c r="D5603">
        <f>MONTH(Tbl_Hourly_Gen[[#This Row],[Date]])</f>
        <v>8</v>
      </c>
      <c r="E5603">
        <f>DAY(Tbl_Hourly_Gen[[#This Row],[Date]])</f>
        <v>20</v>
      </c>
      <c r="F5603">
        <v>23</v>
      </c>
      <c r="G5603">
        <f>WEEKDAY(Tbl_Hourly_Gen[[#This Row],[Date]])</f>
        <v>3</v>
      </c>
      <c r="H5603" s="7" t="s">
        <v>14</v>
      </c>
      <c r="I5603" s="5">
        <v>0</v>
      </c>
    </row>
    <row r="5604" spans="2:9">
      <c r="B5604" s="11">
        <f>IF(B5603+IF(Tbl_Hourly_Gen[[#This Row],[Hour]]=24,1,0)&lt;Date_End,B5603+IF(Tbl_Hourly_Gen[[#This Row],[Hour]]=24,1,0),0)</f>
        <v>45525</v>
      </c>
      <c r="C5604" s="29">
        <f>Tbl_Hourly_Gen[[#This Row],[Hour]]/24</f>
        <v>1</v>
      </c>
      <c r="D5604">
        <f>MONTH(Tbl_Hourly_Gen[[#This Row],[Date]])</f>
        <v>8</v>
      </c>
      <c r="E5604">
        <f>DAY(Tbl_Hourly_Gen[[#This Row],[Date]])</f>
        <v>21</v>
      </c>
      <c r="F5604">
        <v>24</v>
      </c>
      <c r="G5604">
        <f>WEEKDAY(Tbl_Hourly_Gen[[#This Row],[Date]])</f>
        <v>4</v>
      </c>
      <c r="H5604" s="7" t="s">
        <v>14</v>
      </c>
      <c r="I5604" s="5">
        <v>0</v>
      </c>
    </row>
    <row r="5605" spans="2:9">
      <c r="B5605" s="11">
        <f>IF(B5604+IF(Tbl_Hourly_Gen[[#This Row],[Hour]]=24,1,0)&lt;Date_End,B5604+IF(Tbl_Hourly_Gen[[#This Row],[Hour]]=24,1,0),0)</f>
        <v>45525</v>
      </c>
      <c r="C5605" s="29">
        <f>Tbl_Hourly_Gen[[#This Row],[Hour]]/24</f>
        <v>4.1666666666666664E-2</v>
      </c>
      <c r="D5605">
        <f>MONTH(Tbl_Hourly_Gen[[#This Row],[Date]])</f>
        <v>8</v>
      </c>
      <c r="E5605">
        <f>DAY(Tbl_Hourly_Gen[[#This Row],[Date]])</f>
        <v>21</v>
      </c>
      <c r="F5605">
        <v>1</v>
      </c>
      <c r="G5605">
        <f>WEEKDAY(Tbl_Hourly_Gen[[#This Row],[Date]])</f>
        <v>4</v>
      </c>
      <c r="H5605" s="7" t="s">
        <v>14</v>
      </c>
      <c r="I5605" s="5">
        <v>0</v>
      </c>
    </row>
    <row r="5606" spans="2:9">
      <c r="B5606" s="11">
        <f>IF(B5605+IF(Tbl_Hourly_Gen[[#This Row],[Hour]]=24,1,0)&lt;Date_End,B5605+IF(Tbl_Hourly_Gen[[#This Row],[Hour]]=24,1,0),0)</f>
        <v>45525</v>
      </c>
      <c r="C5606" s="29">
        <f>Tbl_Hourly_Gen[[#This Row],[Hour]]/24</f>
        <v>8.3333333333333329E-2</v>
      </c>
      <c r="D5606">
        <f>MONTH(Tbl_Hourly_Gen[[#This Row],[Date]])</f>
        <v>8</v>
      </c>
      <c r="E5606">
        <f>DAY(Tbl_Hourly_Gen[[#This Row],[Date]])</f>
        <v>21</v>
      </c>
      <c r="F5606">
        <v>2</v>
      </c>
      <c r="G5606">
        <f>WEEKDAY(Tbl_Hourly_Gen[[#This Row],[Date]])</f>
        <v>4</v>
      </c>
      <c r="H5606" s="7" t="s">
        <v>14</v>
      </c>
      <c r="I5606" s="5">
        <v>0</v>
      </c>
    </row>
    <row r="5607" spans="2:9">
      <c r="B5607" s="11">
        <f>IF(B5606+IF(Tbl_Hourly_Gen[[#This Row],[Hour]]=24,1,0)&lt;Date_End,B5606+IF(Tbl_Hourly_Gen[[#This Row],[Hour]]=24,1,0),0)</f>
        <v>45525</v>
      </c>
      <c r="C5607" s="29">
        <f>Tbl_Hourly_Gen[[#This Row],[Hour]]/24</f>
        <v>0.125</v>
      </c>
      <c r="D5607">
        <f>MONTH(Tbl_Hourly_Gen[[#This Row],[Date]])</f>
        <v>8</v>
      </c>
      <c r="E5607">
        <f>DAY(Tbl_Hourly_Gen[[#This Row],[Date]])</f>
        <v>21</v>
      </c>
      <c r="F5607">
        <v>3</v>
      </c>
      <c r="G5607">
        <f>WEEKDAY(Tbl_Hourly_Gen[[#This Row],[Date]])</f>
        <v>4</v>
      </c>
      <c r="H5607" s="7" t="s">
        <v>14</v>
      </c>
      <c r="I5607" s="5">
        <v>0</v>
      </c>
    </row>
    <row r="5608" spans="2:9">
      <c r="B5608" s="11">
        <f>IF(B5607+IF(Tbl_Hourly_Gen[[#This Row],[Hour]]=24,1,0)&lt;Date_End,B5607+IF(Tbl_Hourly_Gen[[#This Row],[Hour]]=24,1,0),0)</f>
        <v>45525</v>
      </c>
      <c r="C5608" s="29">
        <f>Tbl_Hourly_Gen[[#This Row],[Hour]]/24</f>
        <v>0.16666666666666666</v>
      </c>
      <c r="D5608">
        <f>MONTH(Tbl_Hourly_Gen[[#This Row],[Date]])</f>
        <v>8</v>
      </c>
      <c r="E5608">
        <f>DAY(Tbl_Hourly_Gen[[#This Row],[Date]])</f>
        <v>21</v>
      </c>
      <c r="F5608">
        <v>4</v>
      </c>
      <c r="G5608">
        <f>WEEKDAY(Tbl_Hourly_Gen[[#This Row],[Date]])</f>
        <v>4</v>
      </c>
      <c r="H5608" s="7" t="s">
        <v>14</v>
      </c>
      <c r="I5608" s="5">
        <v>0</v>
      </c>
    </row>
    <row r="5609" spans="2:9">
      <c r="B5609" s="11">
        <f>IF(B5608+IF(Tbl_Hourly_Gen[[#This Row],[Hour]]=24,1,0)&lt;Date_End,B5608+IF(Tbl_Hourly_Gen[[#This Row],[Hour]]=24,1,0),0)</f>
        <v>45525</v>
      </c>
      <c r="C5609" s="29">
        <f>Tbl_Hourly_Gen[[#This Row],[Hour]]/24</f>
        <v>0.20833333333333334</v>
      </c>
      <c r="D5609">
        <f>MONTH(Tbl_Hourly_Gen[[#This Row],[Date]])</f>
        <v>8</v>
      </c>
      <c r="E5609">
        <f>DAY(Tbl_Hourly_Gen[[#This Row],[Date]])</f>
        <v>21</v>
      </c>
      <c r="F5609">
        <v>5</v>
      </c>
      <c r="G5609">
        <f>WEEKDAY(Tbl_Hourly_Gen[[#This Row],[Date]])</f>
        <v>4</v>
      </c>
      <c r="H5609" s="7" t="s">
        <v>14</v>
      </c>
      <c r="I5609" s="5">
        <v>0</v>
      </c>
    </row>
    <row r="5610" spans="2:9">
      <c r="B5610" s="11">
        <f>IF(B5609+IF(Tbl_Hourly_Gen[[#This Row],[Hour]]=24,1,0)&lt;Date_End,B5609+IF(Tbl_Hourly_Gen[[#This Row],[Hour]]=24,1,0),0)</f>
        <v>45525</v>
      </c>
      <c r="C5610" s="29">
        <f>Tbl_Hourly_Gen[[#This Row],[Hour]]/24</f>
        <v>0.25</v>
      </c>
      <c r="D5610">
        <f>MONTH(Tbl_Hourly_Gen[[#This Row],[Date]])</f>
        <v>8</v>
      </c>
      <c r="E5610">
        <f>DAY(Tbl_Hourly_Gen[[#This Row],[Date]])</f>
        <v>21</v>
      </c>
      <c r="F5610">
        <v>6</v>
      </c>
      <c r="G5610">
        <f>WEEKDAY(Tbl_Hourly_Gen[[#This Row],[Date]])</f>
        <v>4</v>
      </c>
      <c r="H5610" s="7" t="s">
        <v>14</v>
      </c>
      <c r="I5610" s="5">
        <v>0</v>
      </c>
    </row>
    <row r="5611" spans="2:9">
      <c r="B5611" s="11">
        <f>IF(B5610+IF(Tbl_Hourly_Gen[[#This Row],[Hour]]=24,1,0)&lt;Date_End,B5610+IF(Tbl_Hourly_Gen[[#This Row],[Hour]]=24,1,0),0)</f>
        <v>45525</v>
      </c>
      <c r="C5611" s="29">
        <f>Tbl_Hourly_Gen[[#This Row],[Hour]]/24</f>
        <v>0.29166666666666669</v>
      </c>
      <c r="D5611">
        <f>MONTH(Tbl_Hourly_Gen[[#This Row],[Date]])</f>
        <v>8</v>
      </c>
      <c r="E5611">
        <f>DAY(Tbl_Hourly_Gen[[#This Row],[Date]])</f>
        <v>21</v>
      </c>
      <c r="F5611">
        <v>7</v>
      </c>
      <c r="G5611">
        <f>WEEKDAY(Tbl_Hourly_Gen[[#This Row],[Date]])</f>
        <v>4</v>
      </c>
      <c r="H5611" s="7" t="s">
        <v>14</v>
      </c>
      <c r="I5611" s="5">
        <v>0</v>
      </c>
    </row>
    <row r="5612" spans="2:9">
      <c r="B5612" s="11">
        <f>IF(B5611+IF(Tbl_Hourly_Gen[[#This Row],[Hour]]=24,1,0)&lt;Date_End,B5611+IF(Tbl_Hourly_Gen[[#This Row],[Hour]]=24,1,0),0)</f>
        <v>45525</v>
      </c>
      <c r="C5612" s="29">
        <f>Tbl_Hourly_Gen[[#This Row],[Hour]]/24</f>
        <v>0.33333333333333331</v>
      </c>
      <c r="D5612">
        <f>MONTH(Tbl_Hourly_Gen[[#This Row],[Date]])</f>
        <v>8</v>
      </c>
      <c r="E5612">
        <f>DAY(Tbl_Hourly_Gen[[#This Row],[Date]])</f>
        <v>21</v>
      </c>
      <c r="F5612">
        <v>8</v>
      </c>
      <c r="G5612">
        <f>WEEKDAY(Tbl_Hourly_Gen[[#This Row],[Date]])</f>
        <v>4</v>
      </c>
      <c r="H5612" s="7" t="s">
        <v>14</v>
      </c>
      <c r="I5612" s="5">
        <v>0</v>
      </c>
    </row>
    <row r="5613" spans="2:9">
      <c r="B5613" s="11">
        <f>IF(B5612+IF(Tbl_Hourly_Gen[[#This Row],[Hour]]=24,1,0)&lt;Date_End,B5612+IF(Tbl_Hourly_Gen[[#This Row],[Hour]]=24,1,0),0)</f>
        <v>45525</v>
      </c>
      <c r="C5613" s="29">
        <f>Tbl_Hourly_Gen[[#This Row],[Hour]]/24</f>
        <v>0.375</v>
      </c>
      <c r="D5613">
        <f>MONTH(Tbl_Hourly_Gen[[#This Row],[Date]])</f>
        <v>8</v>
      </c>
      <c r="E5613">
        <f>DAY(Tbl_Hourly_Gen[[#This Row],[Date]])</f>
        <v>21</v>
      </c>
      <c r="F5613">
        <v>9</v>
      </c>
      <c r="G5613">
        <f>WEEKDAY(Tbl_Hourly_Gen[[#This Row],[Date]])</f>
        <v>4</v>
      </c>
      <c r="H5613" s="7" t="s">
        <v>14</v>
      </c>
      <c r="I5613" s="5">
        <v>0</v>
      </c>
    </row>
    <row r="5614" spans="2:9">
      <c r="B5614" s="11">
        <f>IF(B5613+IF(Tbl_Hourly_Gen[[#This Row],[Hour]]=24,1,0)&lt;Date_End,B5613+IF(Tbl_Hourly_Gen[[#This Row],[Hour]]=24,1,0),0)</f>
        <v>45525</v>
      </c>
      <c r="C5614" s="29">
        <f>Tbl_Hourly_Gen[[#This Row],[Hour]]/24</f>
        <v>0.41666666666666669</v>
      </c>
      <c r="D5614">
        <f>MONTH(Tbl_Hourly_Gen[[#This Row],[Date]])</f>
        <v>8</v>
      </c>
      <c r="E5614">
        <f>DAY(Tbl_Hourly_Gen[[#This Row],[Date]])</f>
        <v>21</v>
      </c>
      <c r="F5614">
        <v>10</v>
      </c>
      <c r="G5614">
        <f>WEEKDAY(Tbl_Hourly_Gen[[#This Row],[Date]])</f>
        <v>4</v>
      </c>
      <c r="H5614" s="7" t="s">
        <v>14</v>
      </c>
      <c r="I5614" s="5">
        <v>0</v>
      </c>
    </row>
    <row r="5615" spans="2:9">
      <c r="B5615" s="11">
        <f>IF(B5614+IF(Tbl_Hourly_Gen[[#This Row],[Hour]]=24,1,0)&lt;Date_End,B5614+IF(Tbl_Hourly_Gen[[#This Row],[Hour]]=24,1,0),0)</f>
        <v>45525</v>
      </c>
      <c r="C5615" s="29">
        <f>Tbl_Hourly_Gen[[#This Row],[Hour]]/24</f>
        <v>0.45833333333333331</v>
      </c>
      <c r="D5615">
        <f>MONTH(Tbl_Hourly_Gen[[#This Row],[Date]])</f>
        <v>8</v>
      </c>
      <c r="E5615">
        <f>DAY(Tbl_Hourly_Gen[[#This Row],[Date]])</f>
        <v>21</v>
      </c>
      <c r="F5615">
        <v>11</v>
      </c>
      <c r="G5615">
        <f>WEEKDAY(Tbl_Hourly_Gen[[#This Row],[Date]])</f>
        <v>4</v>
      </c>
      <c r="H5615" s="7" t="s">
        <v>14</v>
      </c>
      <c r="I5615" s="5">
        <v>0</v>
      </c>
    </row>
    <row r="5616" spans="2:9">
      <c r="B5616" s="11">
        <f>IF(B5615+IF(Tbl_Hourly_Gen[[#This Row],[Hour]]=24,1,0)&lt;Date_End,B5615+IF(Tbl_Hourly_Gen[[#This Row],[Hour]]=24,1,0),0)</f>
        <v>45525</v>
      </c>
      <c r="C5616" s="29">
        <f>Tbl_Hourly_Gen[[#This Row],[Hour]]/24</f>
        <v>0.5</v>
      </c>
      <c r="D5616">
        <f>MONTH(Tbl_Hourly_Gen[[#This Row],[Date]])</f>
        <v>8</v>
      </c>
      <c r="E5616">
        <f>DAY(Tbl_Hourly_Gen[[#This Row],[Date]])</f>
        <v>21</v>
      </c>
      <c r="F5616">
        <v>12</v>
      </c>
      <c r="G5616">
        <f>WEEKDAY(Tbl_Hourly_Gen[[#This Row],[Date]])</f>
        <v>4</v>
      </c>
      <c r="H5616" s="7" t="s">
        <v>14</v>
      </c>
      <c r="I5616" s="5">
        <v>0</v>
      </c>
    </row>
    <row r="5617" spans="2:9">
      <c r="B5617" s="11">
        <f>IF(B5616+IF(Tbl_Hourly_Gen[[#This Row],[Hour]]=24,1,0)&lt;Date_End,B5616+IF(Tbl_Hourly_Gen[[#This Row],[Hour]]=24,1,0),0)</f>
        <v>45525</v>
      </c>
      <c r="C5617" s="29">
        <f>Tbl_Hourly_Gen[[#This Row],[Hour]]/24</f>
        <v>0.54166666666666663</v>
      </c>
      <c r="D5617">
        <f>MONTH(Tbl_Hourly_Gen[[#This Row],[Date]])</f>
        <v>8</v>
      </c>
      <c r="E5617">
        <f>DAY(Tbl_Hourly_Gen[[#This Row],[Date]])</f>
        <v>21</v>
      </c>
      <c r="F5617">
        <v>13</v>
      </c>
      <c r="G5617">
        <f>WEEKDAY(Tbl_Hourly_Gen[[#This Row],[Date]])</f>
        <v>4</v>
      </c>
      <c r="H5617" s="7" t="s">
        <v>14</v>
      </c>
      <c r="I5617" s="5">
        <v>0</v>
      </c>
    </row>
    <row r="5618" spans="2:9">
      <c r="B5618" s="11">
        <f>IF(B5617+IF(Tbl_Hourly_Gen[[#This Row],[Hour]]=24,1,0)&lt;Date_End,B5617+IF(Tbl_Hourly_Gen[[#This Row],[Hour]]=24,1,0),0)</f>
        <v>45525</v>
      </c>
      <c r="C5618" s="29">
        <f>Tbl_Hourly_Gen[[#This Row],[Hour]]/24</f>
        <v>0.58333333333333337</v>
      </c>
      <c r="D5618">
        <f>MONTH(Tbl_Hourly_Gen[[#This Row],[Date]])</f>
        <v>8</v>
      </c>
      <c r="E5618">
        <f>DAY(Tbl_Hourly_Gen[[#This Row],[Date]])</f>
        <v>21</v>
      </c>
      <c r="F5618">
        <v>14</v>
      </c>
      <c r="G5618">
        <f>WEEKDAY(Tbl_Hourly_Gen[[#This Row],[Date]])</f>
        <v>4</v>
      </c>
      <c r="H5618" s="7" t="s">
        <v>14</v>
      </c>
      <c r="I5618" s="5">
        <v>0</v>
      </c>
    </row>
    <row r="5619" spans="2:9">
      <c r="B5619" s="11">
        <f>IF(B5618+IF(Tbl_Hourly_Gen[[#This Row],[Hour]]=24,1,0)&lt;Date_End,B5618+IF(Tbl_Hourly_Gen[[#This Row],[Hour]]=24,1,0),0)</f>
        <v>45525</v>
      </c>
      <c r="C5619" s="29">
        <f>Tbl_Hourly_Gen[[#This Row],[Hour]]/24</f>
        <v>0.625</v>
      </c>
      <c r="D5619">
        <f>MONTH(Tbl_Hourly_Gen[[#This Row],[Date]])</f>
        <v>8</v>
      </c>
      <c r="E5619">
        <f>DAY(Tbl_Hourly_Gen[[#This Row],[Date]])</f>
        <v>21</v>
      </c>
      <c r="F5619">
        <v>15</v>
      </c>
      <c r="G5619">
        <f>WEEKDAY(Tbl_Hourly_Gen[[#This Row],[Date]])</f>
        <v>4</v>
      </c>
      <c r="H5619" s="7" t="s">
        <v>14</v>
      </c>
      <c r="I5619" s="5">
        <v>0</v>
      </c>
    </row>
    <row r="5620" spans="2:9">
      <c r="B5620" s="11">
        <f>IF(B5619+IF(Tbl_Hourly_Gen[[#This Row],[Hour]]=24,1,0)&lt;Date_End,B5619+IF(Tbl_Hourly_Gen[[#This Row],[Hour]]=24,1,0),0)</f>
        <v>45525</v>
      </c>
      <c r="C5620" s="29">
        <f>Tbl_Hourly_Gen[[#This Row],[Hour]]/24</f>
        <v>0.66666666666666663</v>
      </c>
      <c r="D5620">
        <f>MONTH(Tbl_Hourly_Gen[[#This Row],[Date]])</f>
        <v>8</v>
      </c>
      <c r="E5620">
        <f>DAY(Tbl_Hourly_Gen[[#This Row],[Date]])</f>
        <v>21</v>
      </c>
      <c r="F5620">
        <v>16</v>
      </c>
      <c r="G5620">
        <f>WEEKDAY(Tbl_Hourly_Gen[[#This Row],[Date]])</f>
        <v>4</v>
      </c>
      <c r="H5620" s="7" t="s">
        <v>14</v>
      </c>
      <c r="I5620" s="5">
        <v>0</v>
      </c>
    </row>
    <row r="5621" spans="2:9">
      <c r="B5621" s="11">
        <f>IF(B5620+IF(Tbl_Hourly_Gen[[#This Row],[Hour]]=24,1,0)&lt;Date_End,B5620+IF(Tbl_Hourly_Gen[[#This Row],[Hour]]=24,1,0),0)</f>
        <v>45525</v>
      </c>
      <c r="C5621" s="29">
        <f>Tbl_Hourly_Gen[[#This Row],[Hour]]/24</f>
        <v>0.70833333333333337</v>
      </c>
      <c r="D5621">
        <f>MONTH(Tbl_Hourly_Gen[[#This Row],[Date]])</f>
        <v>8</v>
      </c>
      <c r="E5621">
        <f>DAY(Tbl_Hourly_Gen[[#This Row],[Date]])</f>
        <v>21</v>
      </c>
      <c r="F5621">
        <v>17</v>
      </c>
      <c r="G5621">
        <f>WEEKDAY(Tbl_Hourly_Gen[[#This Row],[Date]])</f>
        <v>4</v>
      </c>
      <c r="H5621" s="7" t="s">
        <v>14</v>
      </c>
      <c r="I5621" s="5">
        <v>0</v>
      </c>
    </row>
    <row r="5622" spans="2:9">
      <c r="B5622" s="11">
        <f>IF(B5621+IF(Tbl_Hourly_Gen[[#This Row],[Hour]]=24,1,0)&lt;Date_End,B5621+IF(Tbl_Hourly_Gen[[#This Row],[Hour]]=24,1,0),0)</f>
        <v>45525</v>
      </c>
      <c r="C5622" s="29">
        <f>Tbl_Hourly_Gen[[#This Row],[Hour]]/24</f>
        <v>0.75</v>
      </c>
      <c r="D5622">
        <f>MONTH(Tbl_Hourly_Gen[[#This Row],[Date]])</f>
        <v>8</v>
      </c>
      <c r="E5622">
        <f>DAY(Tbl_Hourly_Gen[[#This Row],[Date]])</f>
        <v>21</v>
      </c>
      <c r="F5622">
        <v>18</v>
      </c>
      <c r="G5622">
        <f>WEEKDAY(Tbl_Hourly_Gen[[#This Row],[Date]])</f>
        <v>4</v>
      </c>
      <c r="H5622" s="7" t="s">
        <v>14</v>
      </c>
      <c r="I5622" s="5">
        <v>0</v>
      </c>
    </row>
    <row r="5623" spans="2:9">
      <c r="B5623" s="11">
        <f>IF(B5622+IF(Tbl_Hourly_Gen[[#This Row],[Hour]]=24,1,0)&lt;Date_End,B5622+IF(Tbl_Hourly_Gen[[#This Row],[Hour]]=24,1,0),0)</f>
        <v>45525</v>
      </c>
      <c r="C5623" s="29">
        <f>Tbl_Hourly_Gen[[#This Row],[Hour]]/24</f>
        <v>0.79166666666666663</v>
      </c>
      <c r="D5623">
        <f>MONTH(Tbl_Hourly_Gen[[#This Row],[Date]])</f>
        <v>8</v>
      </c>
      <c r="E5623">
        <f>DAY(Tbl_Hourly_Gen[[#This Row],[Date]])</f>
        <v>21</v>
      </c>
      <c r="F5623">
        <v>19</v>
      </c>
      <c r="G5623">
        <f>WEEKDAY(Tbl_Hourly_Gen[[#This Row],[Date]])</f>
        <v>4</v>
      </c>
      <c r="H5623" s="7" t="s">
        <v>14</v>
      </c>
      <c r="I5623" s="5">
        <v>0</v>
      </c>
    </row>
    <row r="5624" spans="2:9">
      <c r="B5624" s="11">
        <f>IF(B5623+IF(Tbl_Hourly_Gen[[#This Row],[Hour]]=24,1,0)&lt;Date_End,B5623+IF(Tbl_Hourly_Gen[[#This Row],[Hour]]=24,1,0),0)</f>
        <v>45525</v>
      </c>
      <c r="C5624" s="29">
        <f>Tbl_Hourly_Gen[[#This Row],[Hour]]/24</f>
        <v>0.83333333333333337</v>
      </c>
      <c r="D5624">
        <f>MONTH(Tbl_Hourly_Gen[[#This Row],[Date]])</f>
        <v>8</v>
      </c>
      <c r="E5624">
        <f>DAY(Tbl_Hourly_Gen[[#This Row],[Date]])</f>
        <v>21</v>
      </c>
      <c r="F5624">
        <v>20</v>
      </c>
      <c r="G5624">
        <f>WEEKDAY(Tbl_Hourly_Gen[[#This Row],[Date]])</f>
        <v>4</v>
      </c>
      <c r="H5624" s="7" t="s">
        <v>14</v>
      </c>
      <c r="I5624" s="5">
        <v>0</v>
      </c>
    </row>
    <row r="5625" spans="2:9">
      <c r="B5625" s="11">
        <f>IF(B5624+IF(Tbl_Hourly_Gen[[#This Row],[Hour]]=24,1,0)&lt;Date_End,B5624+IF(Tbl_Hourly_Gen[[#This Row],[Hour]]=24,1,0),0)</f>
        <v>45525</v>
      </c>
      <c r="C5625" s="29">
        <f>Tbl_Hourly_Gen[[#This Row],[Hour]]/24</f>
        <v>0.875</v>
      </c>
      <c r="D5625">
        <f>MONTH(Tbl_Hourly_Gen[[#This Row],[Date]])</f>
        <v>8</v>
      </c>
      <c r="E5625">
        <f>DAY(Tbl_Hourly_Gen[[#This Row],[Date]])</f>
        <v>21</v>
      </c>
      <c r="F5625">
        <v>21</v>
      </c>
      <c r="G5625">
        <f>WEEKDAY(Tbl_Hourly_Gen[[#This Row],[Date]])</f>
        <v>4</v>
      </c>
      <c r="H5625" s="7" t="s">
        <v>14</v>
      </c>
      <c r="I5625" s="5">
        <v>0</v>
      </c>
    </row>
    <row r="5626" spans="2:9">
      <c r="B5626" s="11">
        <f>IF(B5625+IF(Tbl_Hourly_Gen[[#This Row],[Hour]]=24,1,0)&lt;Date_End,B5625+IF(Tbl_Hourly_Gen[[#This Row],[Hour]]=24,1,0),0)</f>
        <v>45525</v>
      </c>
      <c r="C5626" s="29">
        <f>Tbl_Hourly_Gen[[#This Row],[Hour]]/24</f>
        <v>0.91666666666666663</v>
      </c>
      <c r="D5626">
        <f>MONTH(Tbl_Hourly_Gen[[#This Row],[Date]])</f>
        <v>8</v>
      </c>
      <c r="E5626">
        <f>DAY(Tbl_Hourly_Gen[[#This Row],[Date]])</f>
        <v>21</v>
      </c>
      <c r="F5626">
        <v>22</v>
      </c>
      <c r="G5626">
        <f>WEEKDAY(Tbl_Hourly_Gen[[#This Row],[Date]])</f>
        <v>4</v>
      </c>
      <c r="H5626" s="7" t="s">
        <v>14</v>
      </c>
      <c r="I5626" s="5">
        <v>0</v>
      </c>
    </row>
    <row r="5627" spans="2:9">
      <c r="B5627" s="11">
        <f>IF(B5626+IF(Tbl_Hourly_Gen[[#This Row],[Hour]]=24,1,0)&lt;Date_End,B5626+IF(Tbl_Hourly_Gen[[#This Row],[Hour]]=24,1,0),0)</f>
        <v>45525</v>
      </c>
      <c r="C5627" s="29">
        <f>Tbl_Hourly_Gen[[#This Row],[Hour]]/24</f>
        <v>0.95833333333333337</v>
      </c>
      <c r="D5627">
        <f>MONTH(Tbl_Hourly_Gen[[#This Row],[Date]])</f>
        <v>8</v>
      </c>
      <c r="E5627">
        <f>DAY(Tbl_Hourly_Gen[[#This Row],[Date]])</f>
        <v>21</v>
      </c>
      <c r="F5627">
        <v>23</v>
      </c>
      <c r="G5627">
        <f>WEEKDAY(Tbl_Hourly_Gen[[#This Row],[Date]])</f>
        <v>4</v>
      </c>
      <c r="H5627" s="7" t="s">
        <v>14</v>
      </c>
      <c r="I5627" s="5">
        <v>0</v>
      </c>
    </row>
    <row r="5628" spans="2:9">
      <c r="B5628" s="11">
        <f>IF(B5627+IF(Tbl_Hourly_Gen[[#This Row],[Hour]]=24,1,0)&lt;Date_End,B5627+IF(Tbl_Hourly_Gen[[#This Row],[Hour]]=24,1,0),0)</f>
        <v>45526</v>
      </c>
      <c r="C5628" s="29">
        <f>Tbl_Hourly_Gen[[#This Row],[Hour]]/24</f>
        <v>1</v>
      </c>
      <c r="D5628">
        <f>MONTH(Tbl_Hourly_Gen[[#This Row],[Date]])</f>
        <v>8</v>
      </c>
      <c r="E5628">
        <f>DAY(Tbl_Hourly_Gen[[#This Row],[Date]])</f>
        <v>22</v>
      </c>
      <c r="F5628">
        <v>24</v>
      </c>
      <c r="G5628">
        <f>WEEKDAY(Tbl_Hourly_Gen[[#This Row],[Date]])</f>
        <v>5</v>
      </c>
      <c r="H5628" s="7" t="s">
        <v>14</v>
      </c>
      <c r="I5628" s="5">
        <v>0</v>
      </c>
    </row>
    <row r="5629" spans="2:9">
      <c r="B5629" s="11">
        <f>IF(B5628+IF(Tbl_Hourly_Gen[[#This Row],[Hour]]=24,1,0)&lt;Date_End,B5628+IF(Tbl_Hourly_Gen[[#This Row],[Hour]]=24,1,0),0)</f>
        <v>45526</v>
      </c>
      <c r="C5629" s="29">
        <f>Tbl_Hourly_Gen[[#This Row],[Hour]]/24</f>
        <v>4.1666666666666664E-2</v>
      </c>
      <c r="D5629">
        <f>MONTH(Tbl_Hourly_Gen[[#This Row],[Date]])</f>
        <v>8</v>
      </c>
      <c r="E5629">
        <f>DAY(Tbl_Hourly_Gen[[#This Row],[Date]])</f>
        <v>22</v>
      </c>
      <c r="F5629">
        <v>1</v>
      </c>
      <c r="G5629">
        <f>WEEKDAY(Tbl_Hourly_Gen[[#This Row],[Date]])</f>
        <v>5</v>
      </c>
      <c r="H5629" s="7" t="s">
        <v>14</v>
      </c>
      <c r="I5629" s="5">
        <v>0</v>
      </c>
    </row>
    <row r="5630" spans="2:9">
      <c r="B5630" s="11">
        <f>IF(B5629+IF(Tbl_Hourly_Gen[[#This Row],[Hour]]=24,1,0)&lt;Date_End,B5629+IF(Tbl_Hourly_Gen[[#This Row],[Hour]]=24,1,0),0)</f>
        <v>45526</v>
      </c>
      <c r="C5630" s="29">
        <f>Tbl_Hourly_Gen[[#This Row],[Hour]]/24</f>
        <v>8.3333333333333329E-2</v>
      </c>
      <c r="D5630">
        <f>MONTH(Tbl_Hourly_Gen[[#This Row],[Date]])</f>
        <v>8</v>
      </c>
      <c r="E5630">
        <f>DAY(Tbl_Hourly_Gen[[#This Row],[Date]])</f>
        <v>22</v>
      </c>
      <c r="F5630">
        <v>2</v>
      </c>
      <c r="G5630">
        <f>WEEKDAY(Tbl_Hourly_Gen[[#This Row],[Date]])</f>
        <v>5</v>
      </c>
      <c r="H5630" s="7" t="s">
        <v>14</v>
      </c>
      <c r="I5630" s="5">
        <v>0</v>
      </c>
    </row>
    <row r="5631" spans="2:9">
      <c r="B5631" s="11">
        <f>IF(B5630+IF(Tbl_Hourly_Gen[[#This Row],[Hour]]=24,1,0)&lt;Date_End,B5630+IF(Tbl_Hourly_Gen[[#This Row],[Hour]]=24,1,0),0)</f>
        <v>45526</v>
      </c>
      <c r="C5631" s="29">
        <f>Tbl_Hourly_Gen[[#This Row],[Hour]]/24</f>
        <v>0.125</v>
      </c>
      <c r="D5631">
        <f>MONTH(Tbl_Hourly_Gen[[#This Row],[Date]])</f>
        <v>8</v>
      </c>
      <c r="E5631">
        <f>DAY(Tbl_Hourly_Gen[[#This Row],[Date]])</f>
        <v>22</v>
      </c>
      <c r="F5631">
        <v>3</v>
      </c>
      <c r="G5631">
        <f>WEEKDAY(Tbl_Hourly_Gen[[#This Row],[Date]])</f>
        <v>5</v>
      </c>
      <c r="H5631" s="7" t="s">
        <v>14</v>
      </c>
      <c r="I5631" s="5">
        <v>0</v>
      </c>
    </row>
    <row r="5632" spans="2:9">
      <c r="B5632" s="11">
        <f>IF(B5631+IF(Tbl_Hourly_Gen[[#This Row],[Hour]]=24,1,0)&lt;Date_End,B5631+IF(Tbl_Hourly_Gen[[#This Row],[Hour]]=24,1,0),0)</f>
        <v>45526</v>
      </c>
      <c r="C5632" s="29">
        <f>Tbl_Hourly_Gen[[#This Row],[Hour]]/24</f>
        <v>0.16666666666666666</v>
      </c>
      <c r="D5632">
        <f>MONTH(Tbl_Hourly_Gen[[#This Row],[Date]])</f>
        <v>8</v>
      </c>
      <c r="E5632">
        <f>DAY(Tbl_Hourly_Gen[[#This Row],[Date]])</f>
        <v>22</v>
      </c>
      <c r="F5632">
        <v>4</v>
      </c>
      <c r="G5632">
        <f>WEEKDAY(Tbl_Hourly_Gen[[#This Row],[Date]])</f>
        <v>5</v>
      </c>
      <c r="H5632" s="7" t="s">
        <v>14</v>
      </c>
      <c r="I5632" s="5">
        <v>0</v>
      </c>
    </row>
    <row r="5633" spans="2:9">
      <c r="B5633" s="11">
        <f>IF(B5632+IF(Tbl_Hourly_Gen[[#This Row],[Hour]]=24,1,0)&lt;Date_End,B5632+IF(Tbl_Hourly_Gen[[#This Row],[Hour]]=24,1,0),0)</f>
        <v>45526</v>
      </c>
      <c r="C5633" s="29">
        <f>Tbl_Hourly_Gen[[#This Row],[Hour]]/24</f>
        <v>0.20833333333333334</v>
      </c>
      <c r="D5633">
        <f>MONTH(Tbl_Hourly_Gen[[#This Row],[Date]])</f>
        <v>8</v>
      </c>
      <c r="E5633">
        <f>DAY(Tbl_Hourly_Gen[[#This Row],[Date]])</f>
        <v>22</v>
      </c>
      <c r="F5633">
        <v>5</v>
      </c>
      <c r="G5633">
        <f>WEEKDAY(Tbl_Hourly_Gen[[#This Row],[Date]])</f>
        <v>5</v>
      </c>
      <c r="H5633" s="7" t="s">
        <v>14</v>
      </c>
      <c r="I5633" s="5">
        <v>0</v>
      </c>
    </row>
    <row r="5634" spans="2:9">
      <c r="B5634" s="11">
        <f>IF(B5633+IF(Tbl_Hourly_Gen[[#This Row],[Hour]]=24,1,0)&lt;Date_End,B5633+IF(Tbl_Hourly_Gen[[#This Row],[Hour]]=24,1,0),0)</f>
        <v>45526</v>
      </c>
      <c r="C5634" s="29">
        <f>Tbl_Hourly_Gen[[#This Row],[Hour]]/24</f>
        <v>0.25</v>
      </c>
      <c r="D5634">
        <f>MONTH(Tbl_Hourly_Gen[[#This Row],[Date]])</f>
        <v>8</v>
      </c>
      <c r="E5634">
        <f>DAY(Tbl_Hourly_Gen[[#This Row],[Date]])</f>
        <v>22</v>
      </c>
      <c r="F5634">
        <v>6</v>
      </c>
      <c r="G5634">
        <f>WEEKDAY(Tbl_Hourly_Gen[[#This Row],[Date]])</f>
        <v>5</v>
      </c>
      <c r="H5634" s="7" t="s">
        <v>14</v>
      </c>
      <c r="I5634" s="5">
        <v>0</v>
      </c>
    </row>
    <row r="5635" spans="2:9">
      <c r="B5635" s="11">
        <f>IF(B5634+IF(Tbl_Hourly_Gen[[#This Row],[Hour]]=24,1,0)&lt;Date_End,B5634+IF(Tbl_Hourly_Gen[[#This Row],[Hour]]=24,1,0),0)</f>
        <v>45526</v>
      </c>
      <c r="C5635" s="29">
        <f>Tbl_Hourly_Gen[[#This Row],[Hour]]/24</f>
        <v>0.29166666666666669</v>
      </c>
      <c r="D5635">
        <f>MONTH(Tbl_Hourly_Gen[[#This Row],[Date]])</f>
        <v>8</v>
      </c>
      <c r="E5635">
        <f>DAY(Tbl_Hourly_Gen[[#This Row],[Date]])</f>
        <v>22</v>
      </c>
      <c r="F5635">
        <v>7</v>
      </c>
      <c r="G5635">
        <f>WEEKDAY(Tbl_Hourly_Gen[[#This Row],[Date]])</f>
        <v>5</v>
      </c>
      <c r="H5635" s="7" t="s">
        <v>14</v>
      </c>
      <c r="I5635" s="5">
        <v>0</v>
      </c>
    </row>
    <row r="5636" spans="2:9">
      <c r="B5636" s="11">
        <f>IF(B5635+IF(Tbl_Hourly_Gen[[#This Row],[Hour]]=24,1,0)&lt;Date_End,B5635+IF(Tbl_Hourly_Gen[[#This Row],[Hour]]=24,1,0),0)</f>
        <v>45526</v>
      </c>
      <c r="C5636" s="29">
        <f>Tbl_Hourly_Gen[[#This Row],[Hour]]/24</f>
        <v>0.33333333333333331</v>
      </c>
      <c r="D5636">
        <f>MONTH(Tbl_Hourly_Gen[[#This Row],[Date]])</f>
        <v>8</v>
      </c>
      <c r="E5636">
        <f>DAY(Tbl_Hourly_Gen[[#This Row],[Date]])</f>
        <v>22</v>
      </c>
      <c r="F5636">
        <v>8</v>
      </c>
      <c r="G5636">
        <f>WEEKDAY(Tbl_Hourly_Gen[[#This Row],[Date]])</f>
        <v>5</v>
      </c>
      <c r="H5636" s="7" t="s">
        <v>14</v>
      </c>
      <c r="I5636" s="5">
        <v>0</v>
      </c>
    </row>
    <row r="5637" spans="2:9">
      <c r="B5637" s="11">
        <f>IF(B5636+IF(Tbl_Hourly_Gen[[#This Row],[Hour]]=24,1,0)&lt;Date_End,B5636+IF(Tbl_Hourly_Gen[[#This Row],[Hour]]=24,1,0),0)</f>
        <v>45526</v>
      </c>
      <c r="C5637" s="29">
        <f>Tbl_Hourly_Gen[[#This Row],[Hour]]/24</f>
        <v>0.375</v>
      </c>
      <c r="D5637">
        <f>MONTH(Tbl_Hourly_Gen[[#This Row],[Date]])</f>
        <v>8</v>
      </c>
      <c r="E5637">
        <f>DAY(Tbl_Hourly_Gen[[#This Row],[Date]])</f>
        <v>22</v>
      </c>
      <c r="F5637">
        <v>9</v>
      </c>
      <c r="G5637">
        <f>WEEKDAY(Tbl_Hourly_Gen[[#This Row],[Date]])</f>
        <v>5</v>
      </c>
      <c r="H5637" s="7" t="s">
        <v>14</v>
      </c>
      <c r="I5637" s="5">
        <v>0</v>
      </c>
    </row>
    <row r="5638" spans="2:9">
      <c r="B5638" s="11">
        <f>IF(B5637+IF(Tbl_Hourly_Gen[[#This Row],[Hour]]=24,1,0)&lt;Date_End,B5637+IF(Tbl_Hourly_Gen[[#This Row],[Hour]]=24,1,0),0)</f>
        <v>45526</v>
      </c>
      <c r="C5638" s="29">
        <f>Tbl_Hourly_Gen[[#This Row],[Hour]]/24</f>
        <v>0.41666666666666669</v>
      </c>
      <c r="D5638">
        <f>MONTH(Tbl_Hourly_Gen[[#This Row],[Date]])</f>
        <v>8</v>
      </c>
      <c r="E5638">
        <f>DAY(Tbl_Hourly_Gen[[#This Row],[Date]])</f>
        <v>22</v>
      </c>
      <c r="F5638">
        <v>10</v>
      </c>
      <c r="G5638">
        <f>WEEKDAY(Tbl_Hourly_Gen[[#This Row],[Date]])</f>
        <v>5</v>
      </c>
      <c r="H5638" s="7" t="s">
        <v>14</v>
      </c>
      <c r="I5638" s="5">
        <v>0</v>
      </c>
    </row>
    <row r="5639" spans="2:9">
      <c r="B5639" s="11">
        <f>IF(B5638+IF(Tbl_Hourly_Gen[[#This Row],[Hour]]=24,1,0)&lt;Date_End,B5638+IF(Tbl_Hourly_Gen[[#This Row],[Hour]]=24,1,0),0)</f>
        <v>45526</v>
      </c>
      <c r="C5639" s="29">
        <f>Tbl_Hourly_Gen[[#This Row],[Hour]]/24</f>
        <v>0.45833333333333331</v>
      </c>
      <c r="D5639">
        <f>MONTH(Tbl_Hourly_Gen[[#This Row],[Date]])</f>
        <v>8</v>
      </c>
      <c r="E5639">
        <f>DAY(Tbl_Hourly_Gen[[#This Row],[Date]])</f>
        <v>22</v>
      </c>
      <c r="F5639">
        <v>11</v>
      </c>
      <c r="G5639">
        <f>WEEKDAY(Tbl_Hourly_Gen[[#This Row],[Date]])</f>
        <v>5</v>
      </c>
      <c r="H5639" s="7" t="s">
        <v>14</v>
      </c>
      <c r="I5639" s="5">
        <v>0</v>
      </c>
    </row>
    <row r="5640" spans="2:9">
      <c r="B5640" s="11">
        <f>IF(B5639+IF(Tbl_Hourly_Gen[[#This Row],[Hour]]=24,1,0)&lt;Date_End,B5639+IF(Tbl_Hourly_Gen[[#This Row],[Hour]]=24,1,0),0)</f>
        <v>45526</v>
      </c>
      <c r="C5640" s="29">
        <f>Tbl_Hourly_Gen[[#This Row],[Hour]]/24</f>
        <v>0.5</v>
      </c>
      <c r="D5640">
        <f>MONTH(Tbl_Hourly_Gen[[#This Row],[Date]])</f>
        <v>8</v>
      </c>
      <c r="E5640">
        <f>DAY(Tbl_Hourly_Gen[[#This Row],[Date]])</f>
        <v>22</v>
      </c>
      <c r="F5640">
        <v>12</v>
      </c>
      <c r="G5640">
        <f>WEEKDAY(Tbl_Hourly_Gen[[#This Row],[Date]])</f>
        <v>5</v>
      </c>
      <c r="H5640" s="7" t="s">
        <v>14</v>
      </c>
      <c r="I5640" s="5">
        <v>0</v>
      </c>
    </row>
    <row r="5641" spans="2:9">
      <c r="B5641" s="11">
        <f>IF(B5640+IF(Tbl_Hourly_Gen[[#This Row],[Hour]]=24,1,0)&lt;Date_End,B5640+IF(Tbl_Hourly_Gen[[#This Row],[Hour]]=24,1,0),0)</f>
        <v>45526</v>
      </c>
      <c r="C5641" s="29">
        <f>Tbl_Hourly_Gen[[#This Row],[Hour]]/24</f>
        <v>0.54166666666666663</v>
      </c>
      <c r="D5641">
        <f>MONTH(Tbl_Hourly_Gen[[#This Row],[Date]])</f>
        <v>8</v>
      </c>
      <c r="E5641">
        <f>DAY(Tbl_Hourly_Gen[[#This Row],[Date]])</f>
        <v>22</v>
      </c>
      <c r="F5641">
        <v>13</v>
      </c>
      <c r="G5641">
        <f>WEEKDAY(Tbl_Hourly_Gen[[#This Row],[Date]])</f>
        <v>5</v>
      </c>
      <c r="H5641" s="7" t="s">
        <v>14</v>
      </c>
      <c r="I5641" s="5">
        <v>0</v>
      </c>
    </row>
    <row r="5642" spans="2:9">
      <c r="B5642" s="11">
        <f>IF(B5641+IF(Tbl_Hourly_Gen[[#This Row],[Hour]]=24,1,0)&lt;Date_End,B5641+IF(Tbl_Hourly_Gen[[#This Row],[Hour]]=24,1,0),0)</f>
        <v>45526</v>
      </c>
      <c r="C5642" s="29">
        <f>Tbl_Hourly_Gen[[#This Row],[Hour]]/24</f>
        <v>0.58333333333333337</v>
      </c>
      <c r="D5642">
        <f>MONTH(Tbl_Hourly_Gen[[#This Row],[Date]])</f>
        <v>8</v>
      </c>
      <c r="E5642">
        <f>DAY(Tbl_Hourly_Gen[[#This Row],[Date]])</f>
        <v>22</v>
      </c>
      <c r="F5642">
        <v>14</v>
      </c>
      <c r="G5642">
        <f>WEEKDAY(Tbl_Hourly_Gen[[#This Row],[Date]])</f>
        <v>5</v>
      </c>
      <c r="H5642" s="7" t="s">
        <v>14</v>
      </c>
      <c r="I5642" s="5">
        <v>0</v>
      </c>
    </row>
    <row r="5643" spans="2:9">
      <c r="B5643" s="11">
        <f>IF(B5642+IF(Tbl_Hourly_Gen[[#This Row],[Hour]]=24,1,0)&lt;Date_End,B5642+IF(Tbl_Hourly_Gen[[#This Row],[Hour]]=24,1,0),0)</f>
        <v>45526</v>
      </c>
      <c r="C5643" s="29">
        <f>Tbl_Hourly_Gen[[#This Row],[Hour]]/24</f>
        <v>0.625</v>
      </c>
      <c r="D5643">
        <f>MONTH(Tbl_Hourly_Gen[[#This Row],[Date]])</f>
        <v>8</v>
      </c>
      <c r="E5643">
        <f>DAY(Tbl_Hourly_Gen[[#This Row],[Date]])</f>
        <v>22</v>
      </c>
      <c r="F5643">
        <v>15</v>
      </c>
      <c r="G5643">
        <f>WEEKDAY(Tbl_Hourly_Gen[[#This Row],[Date]])</f>
        <v>5</v>
      </c>
      <c r="H5643" s="7" t="s">
        <v>14</v>
      </c>
      <c r="I5643" s="5">
        <v>0</v>
      </c>
    </row>
    <row r="5644" spans="2:9">
      <c r="B5644" s="11">
        <f>IF(B5643+IF(Tbl_Hourly_Gen[[#This Row],[Hour]]=24,1,0)&lt;Date_End,B5643+IF(Tbl_Hourly_Gen[[#This Row],[Hour]]=24,1,0),0)</f>
        <v>45526</v>
      </c>
      <c r="C5644" s="29">
        <f>Tbl_Hourly_Gen[[#This Row],[Hour]]/24</f>
        <v>0.66666666666666663</v>
      </c>
      <c r="D5644">
        <f>MONTH(Tbl_Hourly_Gen[[#This Row],[Date]])</f>
        <v>8</v>
      </c>
      <c r="E5644">
        <f>DAY(Tbl_Hourly_Gen[[#This Row],[Date]])</f>
        <v>22</v>
      </c>
      <c r="F5644">
        <v>16</v>
      </c>
      <c r="G5644">
        <f>WEEKDAY(Tbl_Hourly_Gen[[#This Row],[Date]])</f>
        <v>5</v>
      </c>
      <c r="H5644" s="7" t="s">
        <v>14</v>
      </c>
      <c r="I5644" s="5">
        <v>0</v>
      </c>
    </row>
    <row r="5645" spans="2:9">
      <c r="B5645" s="11">
        <f>IF(B5644+IF(Tbl_Hourly_Gen[[#This Row],[Hour]]=24,1,0)&lt;Date_End,B5644+IF(Tbl_Hourly_Gen[[#This Row],[Hour]]=24,1,0),0)</f>
        <v>45526</v>
      </c>
      <c r="C5645" s="29">
        <f>Tbl_Hourly_Gen[[#This Row],[Hour]]/24</f>
        <v>0.70833333333333337</v>
      </c>
      <c r="D5645">
        <f>MONTH(Tbl_Hourly_Gen[[#This Row],[Date]])</f>
        <v>8</v>
      </c>
      <c r="E5645">
        <f>DAY(Tbl_Hourly_Gen[[#This Row],[Date]])</f>
        <v>22</v>
      </c>
      <c r="F5645">
        <v>17</v>
      </c>
      <c r="G5645">
        <f>WEEKDAY(Tbl_Hourly_Gen[[#This Row],[Date]])</f>
        <v>5</v>
      </c>
      <c r="H5645" s="7" t="s">
        <v>14</v>
      </c>
      <c r="I5645" s="5">
        <v>0</v>
      </c>
    </row>
    <row r="5646" spans="2:9">
      <c r="B5646" s="11">
        <f>IF(B5645+IF(Tbl_Hourly_Gen[[#This Row],[Hour]]=24,1,0)&lt;Date_End,B5645+IF(Tbl_Hourly_Gen[[#This Row],[Hour]]=24,1,0),0)</f>
        <v>45526</v>
      </c>
      <c r="C5646" s="29">
        <f>Tbl_Hourly_Gen[[#This Row],[Hour]]/24</f>
        <v>0.75</v>
      </c>
      <c r="D5646">
        <f>MONTH(Tbl_Hourly_Gen[[#This Row],[Date]])</f>
        <v>8</v>
      </c>
      <c r="E5646">
        <f>DAY(Tbl_Hourly_Gen[[#This Row],[Date]])</f>
        <v>22</v>
      </c>
      <c r="F5646">
        <v>18</v>
      </c>
      <c r="G5646">
        <f>WEEKDAY(Tbl_Hourly_Gen[[#This Row],[Date]])</f>
        <v>5</v>
      </c>
      <c r="H5646" s="7" t="s">
        <v>14</v>
      </c>
      <c r="I5646" s="5">
        <v>0</v>
      </c>
    </row>
    <row r="5647" spans="2:9">
      <c r="B5647" s="11">
        <f>IF(B5646+IF(Tbl_Hourly_Gen[[#This Row],[Hour]]=24,1,0)&lt;Date_End,B5646+IF(Tbl_Hourly_Gen[[#This Row],[Hour]]=24,1,0),0)</f>
        <v>45526</v>
      </c>
      <c r="C5647" s="29">
        <f>Tbl_Hourly_Gen[[#This Row],[Hour]]/24</f>
        <v>0.79166666666666663</v>
      </c>
      <c r="D5647">
        <f>MONTH(Tbl_Hourly_Gen[[#This Row],[Date]])</f>
        <v>8</v>
      </c>
      <c r="E5647">
        <f>DAY(Tbl_Hourly_Gen[[#This Row],[Date]])</f>
        <v>22</v>
      </c>
      <c r="F5647">
        <v>19</v>
      </c>
      <c r="G5647">
        <f>WEEKDAY(Tbl_Hourly_Gen[[#This Row],[Date]])</f>
        <v>5</v>
      </c>
      <c r="H5647" s="7" t="s">
        <v>14</v>
      </c>
      <c r="I5647" s="5">
        <v>0</v>
      </c>
    </row>
    <row r="5648" spans="2:9">
      <c r="B5648" s="11">
        <f>IF(B5647+IF(Tbl_Hourly_Gen[[#This Row],[Hour]]=24,1,0)&lt;Date_End,B5647+IF(Tbl_Hourly_Gen[[#This Row],[Hour]]=24,1,0),0)</f>
        <v>45526</v>
      </c>
      <c r="C5648" s="29">
        <f>Tbl_Hourly_Gen[[#This Row],[Hour]]/24</f>
        <v>0.83333333333333337</v>
      </c>
      <c r="D5648">
        <f>MONTH(Tbl_Hourly_Gen[[#This Row],[Date]])</f>
        <v>8</v>
      </c>
      <c r="E5648">
        <f>DAY(Tbl_Hourly_Gen[[#This Row],[Date]])</f>
        <v>22</v>
      </c>
      <c r="F5648">
        <v>20</v>
      </c>
      <c r="G5648">
        <f>WEEKDAY(Tbl_Hourly_Gen[[#This Row],[Date]])</f>
        <v>5</v>
      </c>
      <c r="H5648" s="7" t="s">
        <v>14</v>
      </c>
      <c r="I5648" s="5">
        <v>0</v>
      </c>
    </row>
    <row r="5649" spans="2:9">
      <c r="B5649" s="11">
        <f>IF(B5648+IF(Tbl_Hourly_Gen[[#This Row],[Hour]]=24,1,0)&lt;Date_End,B5648+IF(Tbl_Hourly_Gen[[#This Row],[Hour]]=24,1,0),0)</f>
        <v>45526</v>
      </c>
      <c r="C5649" s="29">
        <f>Tbl_Hourly_Gen[[#This Row],[Hour]]/24</f>
        <v>0.875</v>
      </c>
      <c r="D5649">
        <f>MONTH(Tbl_Hourly_Gen[[#This Row],[Date]])</f>
        <v>8</v>
      </c>
      <c r="E5649">
        <f>DAY(Tbl_Hourly_Gen[[#This Row],[Date]])</f>
        <v>22</v>
      </c>
      <c r="F5649">
        <v>21</v>
      </c>
      <c r="G5649">
        <f>WEEKDAY(Tbl_Hourly_Gen[[#This Row],[Date]])</f>
        <v>5</v>
      </c>
      <c r="H5649" s="7" t="s">
        <v>14</v>
      </c>
      <c r="I5649" s="5">
        <v>0</v>
      </c>
    </row>
    <row r="5650" spans="2:9">
      <c r="B5650" s="11">
        <f>IF(B5649+IF(Tbl_Hourly_Gen[[#This Row],[Hour]]=24,1,0)&lt;Date_End,B5649+IF(Tbl_Hourly_Gen[[#This Row],[Hour]]=24,1,0),0)</f>
        <v>45526</v>
      </c>
      <c r="C5650" s="29">
        <f>Tbl_Hourly_Gen[[#This Row],[Hour]]/24</f>
        <v>0.91666666666666663</v>
      </c>
      <c r="D5650">
        <f>MONTH(Tbl_Hourly_Gen[[#This Row],[Date]])</f>
        <v>8</v>
      </c>
      <c r="E5650">
        <f>DAY(Tbl_Hourly_Gen[[#This Row],[Date]])</f>
        <v>22</v>
      </c>
      <c r="F5650">
        <v>22</v>
      </c>
      <c r="G5650">
        <f>WEEKDAY(Tbl_Hourly_Gen[[#This Row],[Date]])</f>
        <v>5</v>
      </c>
      <c r="H5650" s="7" t="s">
        <v>14</v>
      </c>
      <c r="I5650" s="5">
        <v>0</v>
      </c>
    </row>
    <row r="5651" spans="2:9">
      <c r="B5651" s="11">
        <f>IF(B5650+IF(Tbl_Hourly_Gen[[#This Row],[Hour]]=24,1,0)&lt;Date_End,B5650+IF(Tbl_Hourly_Gen[[#This Row],[Hour]]=24,1,0),0)</f>
        <v>45526</v>
      </c>
      <c r="C5651" s="29">
        <f>Tbl_Hourly_Gen[[#This Row],[Hour]]/24</f>
        <v>0.95833333333333337</v>
      </c>
      <c r="D5651">
        <f>MONTH(Tbl_Hourly_Gen[[#This Row],[Date]])</f>
        <v>8</v>
      </c>
      <c r="E5651">
        <f>DAY(Tbl_Hourly_Gen[[#This Row],[Date]])</f>
        <v>22</v>
      </c>
      <c r="F5651">
        <v>23</v>
      </c>
      <c r="G5651">
        <f>WEEKDAY(Tbl_Hourly_Gen[[#This Row],[Date]])</f>
        <v>5</v>
      </c>
      <c r="H5651" s="7" t="s">
        <v>14</v>
      </c>
      <c r="I5651" s="5">
        <v>0</v>
      </c>
    </row>
    <row r="5652" spans="2:9">
      <c r="B5652" s="11">
        <f>IF(B5651+IF(Tbl_Hourly_Gen[[#This Row],[Hour]]=24,1,0)&lt;Date_End,B5651+IF(Tbl_Hourly_Gen[[#This Row],[Hour]]=24,1,0),0)</f>
        <v>45527</v>
      </c>
      <c r="C5652" s="29">
        <f>Tbl_Hourly_Gen[[#This Row],[Hour]]/24</f>
        <v>1</v>
      </c>
      <c r="D5652">
        <f>MONTH(Tbl_Hourly_Gen[[#This Row],[Date]])</f>
        <v>8</v>
      </c>
      <c r="E5652">
        <f>DAY(Tbl_Hourly_Gen[[#This Row],[Date]])</f>
        <v>23</v>
      </c>
      <c r="F5652">
        <v>24</v>
      </c>
      <c r="G5652">
        <f>WEEKDAY(Tbl_Hourly_Gen[[#This Row],[Date]])</f>
        <v>6</v>
      </c>
      <c r="H5652" s="7" t="s">
        <v>14</v>
      </c>
      <c r="I5652" s="5">
        <v>0</v>
      </c>
    </row>
    <row r="5653" spans="2:9">
      <c r="B5653" s="11">
        <f>IF(B5652+IF(Tbl_Hourly_Gen[[#This Row],[Hour]]=24,1,0)&lt;Date_End,B5652+IF(Tbl_Hourly_Gen[[#This Row],[Hour]]=24,1,0),0)</f>
        <v>45527</v>
      </c>
      <c r="C5653" s="29">
        <f>Tbl_Hourly_Gen[[#This Row],[Hour]]/24</f>
        <v>4.1666666666666664E-2</v>
      </c>
      <c r="D5653">
        <f>MONTH(Tbl_Hourly_Gen[[#This Row],[Date]])</f>
        <v>8</v>
      </c>
      <c r="E5653">
        <f>DAY(Tbl_Hourly_Gen[[#This Row],[Date]])</f>
        <v>23</v>
      </c>
      <c r="F5653">
        <v>1</v>
      </c>
      <c r="G5653">
        <f>WEEKDAY(Tbl_Hourly_Gen[[#This Row],[Date]])</f>
        <v>6</v>
      </c>
      <c r="H5653" s="7" t="s">
        <v>14</v>
      </c>
      <c r="I5653" s="5">
        <v>0</v>
      </c>
    </row>
    <row r="5654" spans="2:9">
      <c r="B5654" s="11">
        <f>IF(B5653+IF(Tbl_Hourly_Gen[[#This Row],[Hour]]=24,1,0)&lt;Date_End,B5653+IF(Tbl_Hourly_Gen[[#This Row],[Hour]]=24,1,0),0)</f>
        <v>45527</v>
      </c>
      <c r="C5654" s="29">
        <f>Tbl_Hourly_Gen[[#This Row],[Hour]]/24</f>
        <v>8.3333333333333329E-2</v>
      </c>
      <c r="D5654">
        <f>MONTH(Tbl_Hourly_Gen[[#This Row],[Date]])</f>
        <v>8</v>
      </c>
      <c r="E5654">
        <f>DAY(Tbl_Hourly_Gen[[#This Row],[Date]])</f>
        <v>23</v>
      </c>
      <c r="F5654">
        <v>2</v>
      </c>
      <c r="G5654">
        <f>WEEKDAY(Tbl_Hourly_Gen[[#This Row],[Date]])</f>
        <v>6</v>
      </c>
      <c r="H5654" s="7" t="s">
        <v>14</v>
      </c>
      <c r="I5654" s="5">
        <v>0</v>
      </c>
    </row>
    <row r="5655" spans="2:9">
      <c r="B5655" s="11">
        <f>IF(B5654+IF(Tbl_Hourly_Gen[[#This Row],[Hour]]=24,1,0)&lt;Date_End,B5654+IF(Tbl_Hourly_Gen[[#This Row],[Hour]]=24,1,0),0)</f>
        <v>45527</v>
      </c>
      <c r="C5655" s="29">
        <f>Tbl_Hourly_Gen[[#This Row],[Hour]]/24</f>
        <v>0.125</v>
      </c>
      <c r="D5655">
        <f>MONTH(Tbl_Hourly_Gen[[#This Row],[Date]])</f>
        <v>8</v>
      </c>
      <c r="E5655">
        <f>DAY(Tbl_Hourly_Gen[[#This Row],[Date]])</f>
        <v>23</v>
      </c>
      <c r="F5655">
        <v>3</v>
      </c>
      <c r="G5655">
        <f>WEEKDAY(Tbl_Hourly_Gen[[#This Row],[Date]])</f>
        <v>6</v>
      </c>
      <c r="H5655" s="7" t="s">
        <v>14</v>
      </c>
      <c r="I5655" s="5">
        <v>0</v>
      </c>
    </row>
    <row r="5656" spans="2:9">
      <c r="B5656" s="11">
        <f>IF(B5655+IF(Tbl_Hourly_Gen[[#This Row],[Hour]]=24,1,0)&lt;Date_End,B5655+IF(Tbl_Hourly_Gen[[#This Row],[Hour]]=24,1,0),0)</f>
        <v>45527</v>
      </c>
      <c r="C5656" s="29">
        <f>Tbl_Hourly_Gen[[#This Row],[Hour]]/24</f>
        <v>0.16666666666666666</v>
      </c>
      <c r="D5656">
        <f>MONTH(Tbl_Hourly_Gen[[#This Row],[Date]])</f>
        <v>8</v>
      </c>
      <c r="E5656">
        <f>DAY(Tbl_Hourly_Gen[[#This Row],[Date]])</f>
        <v>23</v>
      </c>
      <c r="F5656">
        <v>4</v>
      </c>
      <c r="G5656">
        <f>WEEKDAY(Tbl_Hourly_Gen[[#This Row],[Date]])</f>
        <v>6</v>
      </c>
      <c r="H5656" s="7" t="s">
        <v>14</v>
      </c>
      <c r="I5656" s="5">
        <v>0</v>
      </c>
    </row>
    <row r="5657" spans="2:9">
      <c r="B5657" s="11">
        <f>IF(B5656+IF(Tbl_Hourly_Gen[[#This Row],[Hour]]=24,1,0)&lt;Date_End,B5656+IF(Tbl_Hourly_Gen[[#This Row],[Hour]]=24,1,0),0)</f>
        <v>45527</v>
      </c>
      <c r="C5657" s="29">
        <f>Tbl_Hourly_Gen[[#This Row],[Hour]]/24</f>
        <v>0.20833333333333334</v>
      </c>
      <c r="D5657">
        <f>MONTH(Tbl_Hourly_Gen[[#This Row],[Date]])</f>
        <v>8</v>
      </c>
      <c r="E5657">
        <f>DAY(Tbl_Hourly_Gen[[#This Row],[Date]])</f>
        <v>23</v>
      </c>
      <c r="F5657">
        <v>5</v>
      </c>
      <c r="G5657">
        <f>WEEKDAY(Tbl_Hourly_Gen[[#This Row],[Date]])</f>
        <v>6</v>
      </c>
      <c r="H5657" s="7" t="s">
        <v>14</v>
      </c>
      <c r="I5657" s="5">
        <v>0</v>
      </c>
    </row>
    <row r="5658" spans="2:9">
      <c r="B5658" s="11">
        <f>IF(B5657+IF(Tbl_Hourly_Gen[[#This Row],[Hour]]=24,1,0)&lt;Date_End,B5657+IF(Tbl_Hourly_Gen[[#This Row],[Hour]]=24,1,0),0)</f>
        <v>45527</v>
      </c>
      <c r="C5658" s="29">
        <f>Tbl_Hourly_Gen[[#This Row],[Hour]]/24</f>
        <v>0.25</v>
      </c>
      <c r="D5658">
        <f>MONTH(Tbl_Hourly_Gen[[#This Row],[Date]])</f>
        <v>8</v>
      </c>
      <c r="E5658">
        <f>DAY(Tbl_Hourly_Gen[[#This Row],[Date]])</f>
        <v>23</v>
      </c>
      <c r="F5658">
        <v>6</v>
      </c>
      <c r="G5658">
        <f>WEEKDAY(Tbl_Hourly_Gen[[#This Row],[Date]])</f>
        <v>6</v>
      </c>
      <c r="H5658" s="7" t="s">
        <v>14</v>
      </c>
      <c r="I5658" s="5">
        <v>0</v>
      </c>
    </row>
    <row r="5659" spans="2:9">
      <c r="B5659" s="11">
        <f>IF(B5658+IF(Tbl_Hourly_Gen[[#This Row],[Hour]]=24,1,0)&lt;Date_End,B5658+IF(Tbl_Hourly_Gen[[#This Row],[Hour]]=24,1,0),0)</f>
        <v>45527</v>
      </c>
      <c r="C5659" s="29">
        <f>Tbl_Hourly_Gen[[#This Row],[Hour]]/24</f>
        <v>0.29166666666666669</v>
      </c>
      <c r="D5659">
        <f>MONTH(Tbl_Hourly_Gen[[#This Row],[Date]])</f>
        <v>8</v>
      </c>
      <c r="E5659">
        <f>DAY(Tbl_Hourly_Gen[[#This Row],[Date]])</f>
        <v>23</v>
      </c>
      <c r="F5659">
        <v>7</v>
      </c>
      <c r="G5659">
        <f>WEEKDAY(Tbl_Hourly_Gen[[#This Row],[Date]])</f>
        <v>6</v>
      </c>
      <c r="H5659" s="7" t="s">
        <v>14</v>
      </c>
      <c r="I5659" s="5">
        <v>0</v>
      </c>
    </row>
    <row r="5660" spans="2:9">
      <c r="B5660" s="11">
        <f>IF(B5659+IF(Tbl_Hourly_Gen[[#This Row],[Hour]]=24,1,0)&lt;Date_End,B5659+IF(Tbl_Hourly_Gen[[#This Row],[Hour]]=24,1,0),0)</f>
        <v>45527</v>
      </c>
      <c r="C5660" s="29">
        <f>Tbl_Hourly_Gen[[#This Row],[Hour]]/24</f>
        <v>0.33333333333333331</v>
      </c>
      <c r="D5660">
        <f>MONTH(Tbl_Hourly_Gen[[#This Row],[Date]])</f>
        <v>8</v>
      </c>
      <c r="E5660">
        <f>DAY(Tbl_Hourly_Gen[[#This Row],[Date]])</f>
        <v>23</v>
      </c>
      <c r="F5660">
        <v>8</v>
      </c>
      <c r="G5660">
        <f>WEEKDAY(Tbl_Hourly_Gen[[#This Row],[Date]])</f>
        <v>6</v>
      </c>
      <c r="H5660" s="7" t="s">
        <v>14</v>
      </c>
      <c r="I5660" s="5">
        <v>0</v>
      </c>
    </row>
    <row r="5661" spans="2:9">
      <c r="B5661" s="11">
        <f>IF(B5660+IF(Tbl_Hourly_Gen[[#This Row],[Hour]]=24,1,0)&lt;Date_End,B5660+IF(Tbl_Hourly_Gen[[#This Row],[Hour]]=24,1,0),0)</f>
        <v>45527</v>
      </c>
      <c r="C5661" s="29">
        <f>Tbl_Hourly_Gen[[#This Row],[Hour]]/24</f>
        <v>0.375</v>
      </c>
      <c r="D5661">
        <f>MONTH(Tbl_Hourly_Gen[[#This Row],[Date]])</f>
        <v>8</v>
      </c>
      <c r="E5661">
        <f>DAY(Tbl_Hourly_Gen[[#This Row],[Date]])</f>
        <v>23</v>
      </c>
      <c r="F5661">
        <v>9</v>
      </c>
      <c r="G5661">
        <f>WEEKDAY(Tbl_Hourly_Gen[[#This Row],[Date]])</f>
        <v>6</v>
      </c>
      <c r="H5661" s="7" t="s">
        <v>14</v>
      </c>
      <c r="I5661" s="5">
        <v>0</v>
      </c>
    </row>
    <row r="5662" spans="2:9">
      <c r="B5662" s="11">
        <f>IF(B5661+IF(Tbl_Hourly_Gen[[#This Row],[Hour]]=24,1,0)&lt;Date_End,B5661+IF(Tbl_Hourly_Gen[[#This Row],[Hour]]=24,1,0),0)</f>
        <v>45527</v>
      </c>
      <c r="C5662" s="29">
        <f>Tbl_Hourly_Gen[[#This Row],[Hour]]/24</f>
        <v>0.41666666666666669</v>
      </c>
      <c r="D5662">
        <f>MONTH(Tbl_Hourly_Gen[[#This Row],[Date]])</f>
        <v>8</v>
      </c>
      <c r="E5662">
        <f>DAY(Tbl_Hourly_Gen[[#This Row],[Date]])</f>
        <v>23</v>
      </c>
      <c r="F5662">
        <v>10</v>
      </c>
      <c r="G5662">
        <f>WEEKDAY(Tbl_Hourly_Gen[[#This Row],[Date]])</f>
        <v>6</v>
      </c>
      <c r="H5662" s="7" t="s">
        <v>14</v>
      </c>
      <c r="I5662" s="5">
        <v>0</v>
      </c>
    </row>
    <row r="5663" spans="2:9">
      <c r="B5663" s="11">
        <f>IF(B5662+IF(Tbl_Hourly_Gen[[#This Row],[Hour]]=24,1,0)&lt;Date_End,B5662+IF(Tbl_Hourly_Gen[[#This Row],[Hour]]=24,1,0),0)</f>
        <v>45527</v>
      </c>
      <c r="C5663" s="29">
        <f>Tbl_Hourly_Gen[[#This Row],[Hour]]/24</f>
        <v>0.45833333333333331</v>
      </c>
      <c r="D5663">
        <f>MONTH(Tbl_Hourly_Gen[[#This Row],[Date]])</f>
        <v>8</v>
      </c>
      <c r="E5663">
        <f>DAY(Tbl_Hourly_Gen[[#This Row],[Date]])</f>
        <v>23</v>
      </c>
      <c r="F5663">
        <v>11</v>
      </c>
      <c r="G5663">
        <f>WEEKDAY(Tbl_Hourly_Gen[[#This Row],[Date]])</f>
        <v>6</v>
      </c>
      <c r="H5663" s="7" t="s">
        <v>14</v>
      </c>
      <c r="I5663" s="5">
        <v>0</v>
      </c>
    </row>
    <row r="5664" spans="2:9">
      <c r="B5664" s="11">
        <f>IF(B5663+IF(Tbl_Hourly_Gen[[#This Row],[Hour]]=24,1,0)&lt;Date_End,B5663+IF(Tbl_Hourly_Gen[[#This Row],[Hour]]=24,1,0),0)</f>
        <v>45527</v>
      </c>
      <c r="C5664" s="29">
        <f>Tbl_Hourly_Gen[[#This Row],[Hour]]/24</f>
        <v>0.5</v>
      </c>
      <c r="D5664">
        <f>MONTH(Tbl_Hourly_Gen[[#This Row],[Date]])</f>
        <v>8</v>
      </c>
      <c r="E5664">
        <f>DAY(Tbl_Hourly_Gen[[#This Row],[Date]])</f>
        <v>23</v>
      </c>
      <c r="F5664">
        <v>12</v>
      </c>
      <c r="G5664">
        <f>WEEKDAY(Tbl_Hourly_Gen[[#This Row],[Date]])</f>
        <v>6</v>
      </c>
      <c r="H5664" s="7" t="s">
        <v>14</v>
      </c>
      <c r="I5664" s="5">
        <v>0</v>
      </c>
    </row>
    <row r="5665" spans="2:9">
      <c r="B5665" s="11">
        <f>IF(B5664+IF(Tbl_Hourly_Gen[[#This Row],[Hour]]=24,1,0)&lt;Date_End,B5664+IF(Tbl_Hourly_Gen[[#This Row],[Hour]]=24,1,0),0)</f>
        <v>45527</v>
      </c>
      <c r="C5665" s="29">
        <f>Tbl_Hourly_Gen[[#This Row],[Hour]]/24</f>
        <v>0.54166666666666663</v>
      </c>
      <c r="D5665">
        <f>MONTH(Tbl_Hourly_Gen[[#This Row],[Date]])</f>
        <v>8</v>
      </c>
      <c r="E5665">
        <f>DAY(Tbl_Hourly_Gen[[#This Row],[Date]])</f>
        <v>23</v>
      </c>
      <c r="F5665">
        <v>13</v>
      </c>
      <c r="G5665">
        <f>WEEKDAY(Tbl_Hourly_Gen[[#This Row],[Date]])</f>
        <v>6</v>
      </c>
      <c r="H5665" s="7" t="s">
        <v>14</v>
      </c>
      <c r="I5665" s="5">
        <v>0</v>
      </c>
    </row>
    <row r="5666" spans="2:9">
      <c r="B5666" s="11">
        <f>IF(B5665+IF(Tbl_Hourly_Gen[[#This Row],[Hour]]=24,1,0)&lt;Date_End,B5665+IF(Tbl_Hourly_Gen[[#This Row],[Hour]]=24,1,0),0)</f>
        <v>45527</v>
      </c>
      <c r="C5666" s="29">
        <f>Tbl_Hourly_Gen[[#This Row],[Hour]]/24</f>
        <v>0.58333333333333337</v>
      </c>
      <c r="D5666">
        <f>MONTH(Tbl_Hourly_Gen[[#This Row],[Date]])</f>
        <v>8</v>
      </c>
      <c r="E5666">
        <f>DAY(Tbl_Hourly_Gen[[#This Row],[Date]])</f>
        <v>23</v>
      </c>
      <c r="F5666">
        <v>14</v>
      </c>
      <c r="G5666">
        <f>WEEKDAY(Tbl_Hourly_Gen[[#This Row],[Date]])</f>
        <v>6</v>
      </c>
      <c r="H5666" s="7" t="s">
        <v>14</v>
      </c>
      <c r="I5666" s="5">
        <v>0</v>
      </c>
    </row>
    <row r="5667" spans="2:9">
      <c r="B5667" s="11">
        <f>IF(B5666+IF(Tbl_Hourly_Gen[[#This Row],[Hour]]=24,1,0)&lt;Date_End,B5666+IF(Tbl_Hourly_Gen[[#This Row],[Hour]]=24,1,0),0)</f>
        <v>45527</v>
      </c>
      <c r="C5667" s="29">
        <f>Tbl_Hourly_Gen[[#This Row],[Hour]]/24</f>
        <v>0.625</v>
      </c>
      <c r="D5667">
        <f>MONTH(Tbl_Hourly_Gen[[#This Row],[Date]])</f>
        <v>8</v>
      </c>
      <c r="E5667">
        <f>DAY(Tbl_Hourly_Gen[[#This Row],[Date]])</f>
        <v>23</v>
      </c>
      <c r="F5667">
        <v>15</v>
      </c>
      <c r="G5667">
        <f>WEEKDAY(Tbl_Hourly_Gen[[#This Row],[Date]])</f>
        <v>6</v>
      </c>
      <c r="H5667" s="7" t="s">
        <v>14</v>
      </c>
      <c r="I5667" s="5">
        <v>0</v>
      </c>
    </row>
    <row r="5668" spans="2:9">
      <c r="B5668" s="11">
        <f>IF(B5667+IF(Tbl_Hourly_Gen[[#This Row],[Hour]]=24,1,0)&lt;Date_End,B5667+IF(Tbl_Hourly_Gen[[#This Row],[Hour]]=24,1,0),0)</f>
        <v>45527</v>
      </c>
      <c r="C5668" s="29">
        <f>Tbl_Hourly_Gen[[#This Row],[Hour]]/24</f>
        <v>0.66666666666666663</v>
      </c>
      <c r="D5668">
        <f>MONTH(Tbl_Hourly_Gen[[#This Row],[Date]])</f>
        <v>8</v>
      </c>
      <c r="E5668">
        <f>DAY(Tbl_Hourly_Gen[[#This Row],[Date]])</f>
        <v>23</v>
      </c>
      <c r="F5668">
        <v>16</v>
      </c>
      <c r="G5668">
        <f>WEEKDAY(Tbl_Hourly_Gen[[#This Row],[Date]])</f>
        <v>6</v>
      </c>
      <c r="H5668" s="7" t="s">
        <v>14</v>
      </c>
      <c r="I5668" s="5">
        <v>0</v>
      </c>
    </row>
    <row r="5669" spans="2:9">
      <c r="B5669" s="11">
        <f>IF(B5668+IF(Tbl_Hourly_Gen[[#This Row],[Hour]]=24,1,0)&lt;Date_End,B5668+IF(Tbl_Hourly_Gen[[#This Row],[Hour]]=24,1,0),0)</f>
        <v>45527</v>
      </c>
      <c r="C5669" s="29">
        <f>Tbl_Hourly_Gen[[#This Row],[Hour]]/24</f>
        <v>0.70833333333333337</v>
      </c>
      <c r="D5669">
        <f>MONTH(Tbl_Hourly_Gen[[#This Row],[Date]])</f>
        <v>8</v>
      </c>
      <c r="E5669">
        <f>DAY(Tbl_Hourly_Gen[[#This Row],[Date]])</f>
        <v>23</v>
      </c>
      <c r="F5669">
        <v>17</v>
      </c>
      <c r="G5669">
        <f>WEEKDAY(Tbl_Hourly_Gen[[#This Row],[Date]])</f>
        <v>6</v>
      </c>
      <c r="H5669" s="7" t="s">
        <v>14</v>
      </c>
      <c r="I5669" s="5">
        <v>0</v>
      </c>
    </row>
    <row r="5670" spans="2:9">
      <c r="B5670" s="11">
        <f>IF(B5669+IF(Tbl_Hourly_Gen[[#This Row],[Hour]]=24,1,0)&lt;Date_End,B5669+IF(Tbl_Hourly_Gen[[#This Row],[Hour]]=24,1,0),0)</f>
        <v>45527</v>
      </c>
      <c r="C5670" s="29">
        <f>Tbl_Hourly_Gen[[#This Row],[Hour]]/24</f>
        <v>0.75</v>
      </c>
      <c r="D5670">
        <f>MONTH(Tbl_Hourly_Gen[[#This Row],[Date]])</f>
        <v>8</v>
      </c>
      <c r="E5670">
        <f>DAY(Tbl_Hourly_Gen[[#This Row],[Date]])</f>
        <v>23</v>
      </c>
      <c r="F5670">
        <v>18</v>
      </c>
      <c r="G5670">
        <f>WEEKDAY(Tbl_Hourly_Gen[[#This Row],[Date]])</f>
        <v>6</v>
      </c>
      <c r="H5670" s="7" t="s">
        <v>14</v>
      </c>
      <c r="I5670" s="5">
        <v>0</v>
      </c>
    </row>
    <row r="5671" spans="2:9">
      <c r="B5671" s="11">
        <f>IF(B5670+IF(Tbl_Hourly_Gen[[#This Row],[Hour]]=24,1,0)&lt;Date_End,B5670+IF(Tbl_Hourly_Gen[[#This Row],[Hour]]=24,1,0),0)</f>
        <v>45527</v>
      </c>
      <c r="C5671" s="29">
        <f>Tbl_Hourly_Gen[[#This Row],[Hour]]/24</f>
        <v>0.79166666666666663</v>
      </c>
      <c r="D5671">
        <f>MONTH(Tbl_Hourly_Gen[[#This Row],[Date]])</f>
        <v>8</v>
      </c>
      <c r="E5671">
        <f>DAY(Tbl_Hourly_Gen[[#This Row],[Date]])</f>
        <v>23</v>
      </c>
      <c r="F5671">
        <v>19</v>
      </c>
      <c r="G5671">
        <f>WEEKDAY(Tbl_Hourly_Gen[[#This Row],[Date]])</f>
        <v>6</v>
      </c>
      <c r="H5671" s="7" t="s">
        <v>14</v>
      </c>
      <c r="I5671" s="5">
        <v>0</v>
      </c>
    </row>
    <row r="5672" spans="2:9">
      <c r="B5672" s="11">
        <f>IF(B5671+IF(Tbl_Hourly_Gen[[#This Row],[Hour]]=24,1,0)&lt;Date_End,B5671+IF(Tbl_Hourly_Gen[[#This Row],[Hour]]=24,1,0),0)</f>
        <v>45527</v>
      </c>
      <c r="C5672" s="29">
        <f>Tbl_Hourly_Gen[[#This Row],[Hour]]/24</f>
        <v>0.83333333333333337</v>
      </c>
      <c r="D5672">
        <f>MONTH(Tbl_Hourly_Gen[[#This Row],[Date]])</f>
        <v>8</v>
      </c>
      <c r="E5672">
        <f>DAY(Tbl_Hourly_Gen[[#This Row],[Date]])</f>
        <v>23</v>
      </c>
      <c r="F5672">
        <v>20</v>
      </c>
      <c r="G5672">
        <f>WEEKDAY(Tbl_Hourly_Gen[[#This Row],[Date]])</f>
        <v>6</v>
      </c>
      <c r="H5672" s="7" t="s">
        <v>14</v>
      </c>
      <c r="I5672" s="5">
        <v>0</v>
      </c>
    </row>
    <row r="5673" spans="2:9">
      <c r="B5673" s="11">
        <f>IF(B5672+IF(Tbl_Hourly_Gen[[#This Row],[Hour]]=24,1,0)&lt;Date_End,B5672+IF(Tbl_Hourly_Gen[[#This Row],[Hour]]=24,1,0),0)</f>
        <v>45527</v>
      </c>
      <c r="C5673" s="29">
        <f>Tbl_Hourly_Gen[[#This Row],[Hour]]/24</f>
        <v>0.875</v>
      </c>
      <c r="D5673">
        <f>MONTH(Tbl_Hourly_Gen[[#This Row],[Date]])</f>
        <v>8</v>
      </c>
      <c r="E5673">
        <f>DAY(Tbl_Hourly_Gen[[#This Row],[Date]])</f>
        <v>23</v>
      </c>
      <c r="F5673">
        <v>21</v>
      </c>
      <c r="G5673">
        <f>WEEKDAY(Tbl_Hourly_Gen[[#This Row],[Date]])</f>
        <v>6</v>
      </c>
      <c r="H5673" s="7" t="s">
        <v>14</v>
      </c>
      <c r="I5673" s="5">
        <v>0</v>
      </c>
    </row>
    <row r="5674" spans="2:9">
      <c r="B5674" s="11">
        <f>IF(B5673+IF(Tbl_Hourly_Gen[[#This Row],[Hour]]=24,1,0)&lt;Date_End,B5673+IF(Tbl_Hourly_Gen[[#This Row],[Hour]]=24,1,0),0)</f>
        <v>45527</v>
      </c>
      <c r="C5674" s="29">
        <f>Tbl_Hourly_Gen[[#This Row],[Hour]]/24</f>
        <v>0.91666666666666663</v>
      </c>
      <c r="D5674">
        <f>MONTH(Tbl_Hourly_Gen[[#This Row],[Date]])</f>
        <v>8</v>
      </c>
      <c r="E5674">
        <f>DAY(Tbl_Hourly_Gen[[#This Row],[Date]])</f>
        <v>23</v>
      </c>
      <c r="F5674">
        <v>22</v>
      </c>
      <c r="G5674">
        <f>WEEKDAY(Tbl_Hourly_Gen[[#This Row],[Date]])</f>
        <v>6</v>
      </c>
      <c r="H5674" s="7" t="s">
        <v>14</v>
      </c>
      <c r="I5674" s="5">
        <v>0</v>
      </c>
    </row>
    <row r="5675" spans="2:9">
      <c r="B5675" s="11">
        <f>IF(B5674+IF(Tbl_Hourly_Gen[[#This Row],[Hour]]=24,1,0)&lt;Date_End,B5674+IF(Tbl_Hourly_Gen[[#This Row],[Hour]]=24,1,0),0)</f>
        <v>45527</v>
      </c>
      <c r="C5675" s="29">
        <f>Tbl_Hourly_Gen[[#This Row],[Hour]]/24</f>
        <v>0.95833333333333337</v>
      </c>
      <c r="D5675">
        <f>MONTH(Tbl_Hourly_Gen[[#This Row],[Date]])</f>
        <v>8</v>
      </c>
      <c r="E5675">
        <f>DAY(Tbl_Hourly_Gen[[#This Row],[Date]])</f>
        <v>23</v>
      </c>
      <c r="F5675">
        <v>23</v>
      </c>
      <c r="G5675">
        <f>WEEKDAY(Tbl_Hourly_Gen[[#This Row],[Date]])</f>
        <v>6</v>
      </c>
      <c r="H5675" s="7" t="s">
        <v>14</v>
      </c>
      <c r="I5675" s="5">
        <v>0</v>
      </c>
    </row>
    <row r="5676" spans="2:9">
      <c r="B5676" s="11">
        <f>IF(B5675+IF(Tbl_Hourly_Gen[[#This Row],[Hour]]=24,1,0)&lt;Date_End,B5675+IF(Tbl_Hourly_Gen[[#This Row],[Hour]]=24,1,0),0)</f>
        <v>45528</v>
      </c>
      <c r="C5676" s="29">
        <f>Tbl_Hourly_Gen[[#This Row],[Hour]]/24</f>
        <v>1</v>
      </c>
      <c r="D5676">
        <f>MONTH(Tbl_Hourly_Gen[[#This Row],[Date]])</f>
        <v>8</v>
      </c>
      <c r="E5676">
        <f>DAY(Tbl_Hourly_Gen[[#This Row],[Date]])</f>
        <v>24</v>
      </c>
      <c r="F5676">
        <v>24</v>
      </c>
      <c r="G5676">
        <f>WEEKDAY(Tbl_Hourly_Gen[[#This Row],[Date]])</f>
        <v>7</v>
      </c>
      <c r="H5676" s="7" t="s">
        <v>14</v>
      </c>
      <c r="I5676" s="5">
        <v>0</v>
      </c>
    </row>
    <row r="5677" spans="2:9">
      <c r="B5677" s="11">
        <f>IF(B5676+IF(Tbl_Hourly_Gen[[#This Row],[Hour]]=24,1,0)&lt;Date_End,B5676+IF(Tbl_Hourly_Gen[[#This Row],[Hour]]=24,1,0),0)</f>
        <v>45528</v>
      </c>
      <c r="C5677" s="29">
        <f>Tbl_Hourly_Gen[[#This Row],[Hour]]/24</f>
        <v>4.1666666666666664E-2</v>
      </c>
      <c r="D5677">
        <f>MONTH(Tbl_Hourly_Gen[[#This Row],[Date]])</f>
        <v>8</v>
      </c>
      <c r="E5677">
        <f>DAY(Tbl_Hourly_Gen[[#This Row],[Date]])</f>
        <v>24</v>
      </c>
      <c r="F5677">
        <v>1</v>
      </c>
      <c r="G5677">
        <f>WEEKDAY(Tbl_Hourly_Gen[[#This Row],[Date]])</f>
        <v>7</v>
      </c>
      <c r="H5677" s="7" t="s">
        <v>14</v>
      </c>
      <c r="I5677" s="5">
        <v>0</v>
      </c>
    </row>
    <row r="5678" spans="2:9">
      <c r="B5678" s="11">
        <f>IF(B5677+IF(Tbl_Hourly_Gen[[#This Row],[Hour]]=24,1,0)&lt;Date_End,B5677+IF(Tbl_Hourly_Gen[[#This Row],[Hour]]=24,1,0),0)</f>
        <v>45528</v>
      </c>
      <c r="C5678" s="29">
        <f>Tbl_Hourly_Gen[[#This Row],[Hour]]/24</f>
        <v>8.3333333333333329E-2</v>
      </c>
      <c r="D5678">
        <f>MONTH(Tbl_Hourly_Gen[[#This Row],[Date]])</f>
        <v>8</v>
      </c>
      <c r="E5678">
        <f>DAY(Tbl_Hourly_Gen[[#This Row],[Date]])</f>
        <v>24</v>
      </c>
      <c r="F5678">
        <v>2</v>
      </c>
      <c r="G5678">
        <f>WEEKDAY(Tbl_Hourly_Gen[[#This Row],[Date]])</f>
        <v>7</v>
      </c>
      <c r="H5678" s="7" t="s">
        <v>14</v>
      </c>
      <c r="I5678" s="5">
        <v>0</v>
      </c>
    </row>
    <row r="5679" spans="2:9">
      <c r="B5679" s="11">
        <f>IF(B5678+IF(Tbl_Hourly_Gen[[#This Row],[Hour]]=24,1,0)&lt;Date_End,B5678+IF(Tbl_Hourly_Gen[[#This Row],[Hour]]=24,1,0),0)</f>
        <v>45528</v>
      </c>
      <c r="C5679" s="29">
        <f>Tbl_Hourly_Gen[[#This Row],[Hour]]/24</f>
        <v>0.125</v>
      </c>
      <c r="D5679">
        <f>MONTH(Tbl_Hourly_Gen[[#This Row],[Date]])</f>
        <v>8</v>
      </c>
      <c r="E5679">
        <f>DAY(Tbl_Hourly_Gen[[#This Row],[Date]])</f>
        <v>24</v>
      </c>
      <c r="F5679">
        <v>3</v>
      </c>
      <c r="G5679">
        <f>WEEKDAY(Tbl_Hourly_Gen[[#This Row],[Date]])</f>
        <v>7</v>
      </c>
      <c r="H5679" s="7" t="s">
        <v>14</v>
      </c>
      <c r="I5679" s="5">
        <v>0</v>
      </c>
    </row>
    <row r="5680" spans="2:9">
      <c r="B5680" s="11">
        <f>IF(B5679+IF(Tbl_Hourly_Gen[[#This Row],[Hour]]=24,1,0)&lt;Date_End,B5679+IF(Tbl_Hourly_Gen[[#This Row],[Hour]]=24,1,0),0)</f>
        <v>45528</v>
      </c>
      <c r="C5680" s="29">
        <f>Tbl_Hourly_Gen[[#This Row],[Hour]]/24</f>
        <v>0.16666666666666666</v>
      </c>
      <c r="D5680">
        <f>MONTH(Tbl_Hourly_Gen[[#This Row],[Date]])</f>
        <v>8</v>
      </c>
      <c r="E5680">
        <f>DAY(Tbl_Hourly_Gen[[#This Row],[Date]])</f>
        <v>24</v>
      </c>
      <c r="F5680">
        <v>4</v>
      </c>
      <c r="G5680">
        <f>WEEKDAY(Tbl_Hourly_Gen[[#This Row],[Date]])</f>
        <v>7</v>
      </c>
      <c r="H5680" s="7" t="s">
        <v>14</v>
      </c>
      <c r="I5680" s="5">
        <v>0</v>
      </c>
    </row>
    <row r="5681" spans="2:9">
      <c r="B5681" s="11">
        <f>IF(B5680+IF(Tbl_Hourly_Gen[[#This Row],[Hour]]=24,1,0)&lt;Date_End,B5680+IF(Tbl_Hourly_Gen[[#This Row],[Hour]]=24,1,0),0)</f>
        <v>45528</v>
      </c>
      <c r="C5681" s="29">
        <f>Tbl_Hourly_Gen[[#This Row],[Hour]]/24</f>
        <v>0.20833333333333334</v>
      </c>
      <c r="D5681">
        <f>MONTH(Tbl_Hourly_Gen[[#This Row],[Date]])</f>
        <v>8</v>
      </c>
      <c r="E5681">
        <f>DAY(Tbl_Hourly_Gen[[#This Row],[Date]])</f>
        <v>24</v>
      </c>
      <c r="F5681">
        <v>5</v>
      </c>
      <c r="G5681">
        <f>WEEKDAY(Tbl_Hourly_Gen[[#This Row],[Date]])</f>
        <v>7</v>
      </c>
      <c r="H5681" s="7" t="s">
        <v>14</v>
      </c>
      <c r="I5681" s="5">
        <v>0</v>
      </c>
    </row>
    <row r="5682" spans="2:9">
      <c r="B5682" s="11">
        <f>IF(B5681+IF(Tbl_Hourly_Gen[[#This Row],[Hour]]=24,1,0)&lt;Date_End,B5681+IF(Tbl_Hourly_Gen[[#This Row],[Hour]]=24,1,0),0)</f>
        <v>45528</v>
      </c>
      <c r="C5682" s="29">
        <f>Tbl_Hourly_Gen[[#This Row],[Hour]]/24</f>
        <v>0.25</v>
      </c>
      <c r="D5682">
        <f>MONTH(Tbl_Hourly_Gen[[#This Row],[Date]])</f>
        <v>8</v>
      </c>
      <c r="E5682">
        <f>DAY(Tbl_Hourly_Gen[[#This Row],[Date]])</f>
        <v>24</v>
      </c>
      <c r="F5682">
        <v>6</v>
      </c>
      <c r="G5682">
        <f>WEEKDAY(Tbl_Hourly_Gen[[#This Row],[Date]])</f>
        <v>7</v>
      </c>
      <c r="H5682" s="7" t="s">
        <v>14</v>
      </c>
      <c r="I5682" s="5">
        <v>0</v>
      </c>
    </row>
    <row r="5683" spans="2:9">
      <c r="B5683" s="11">
        <f>IF(B5682+IF(Tbl_Hourly_Gen[[#This Row],[Hour]]=24,1,0)&lt;Date_End,B5682+IF(Tbl_Hourly_Gen[[#This Row],[Hour]]=24,1,0),0)</f>
        <v>45528</v>
      </c>
      <c r="C5683" s="29">
        <f>Tbl_Hourly_Gen[[#This Row],[Hour]]/24</f>
        <v>0.29166666666666669</v>
      </c>
      <c r="D5683">
        <f>MONTH(Tbl_Hourly_Gen[[#This Row],[Date]])</f>
        <v>8</v>
      </c>
      <c r="E5683">
        <f>DAY(Tbl_Hourly_Gen[[#This Row],[Date]])</f>
        <v>24</v>
      </c>
      <c r="F5683">
        <v>7</v>
      </c>
      <c r="G5683">
        <f>WEEKDAY(Tbl_Hourly_Gen[[#This Row],[Date]])</f>
        <v>7</v>
      </c>
      <c r="H5683" s="7" t="s">
        <v>14</v>
      </c>
      <c r="I5683" s="5">
        <v>0</v>
      </c>
    </row>
    <row r="5684" spans="2:9">
      <c r="B5684" s="11">
        <f>IF(B5683+IF(Tbl_Hourly_Gen[[#This Row],[Hour]]=24,1,0)&lt;Date_End,B5683+IF(Tbl_Hourly_Gen[[#This Row],[Hour]]=24,1,0),0)</f>
        <v>45528</v>
      </c>
      <c r="C5684" s="29">
        <f>Tbl_Hourly_Gen[[#This Row],[Hour]]/24</f>
        <v>0.33333333333333331</v>
      </c>
      <c r="D5684">
        <f>MONTH(Tbl_Hourly_Gen[[#This Row],[Date]])</f>
        <v>8</v>
      </c>
      <c r="E5684">
        <f>DAY(Tbl_Hourly_Gen[[#This Row],[Date]])</f>
        <v>24</v>
      </c>
      <c r="F5684">
        <v>8</v>
      </c>
      <c r="G5684">
        <f>WEEKDAY(Tbl_Hourly_Gen[[#This Row],[Date]])</f>
        <v>7</v>
      </c>
      <c r="H5684" s="7" t="s">
        <v>14</v>
      </c>
      <c r="I5684" s="5">
        <v>0</v>
      </c>
    </row>
    <row r="5685" spans="2:9">
      <c r="B5685" s="11">
        <f>IF(B5684+IF(Tbl_Hourly_Gen[[#This Row],[Hour]]=24,1,0)&lt;Date_End,B5684+IF(Tbl_Hourly_Gen[[#This Row],[Hour]]=24,1,0),0)</f>
        <v>45528</v>
      </c>
      <c r="C5685" s="29">
        <f>Tbl_Hourly_Gen[[#This Row],[Hour]]/24</f>
        <v>0.375</v>
      </c>
      <c r="D5685">
        <f>MONTH(Tbl_Hourly_Gen[[#This Row],[Date]])</f>
        <v>8</v>
      </c>
      <c r="E5685">
        <f>DAY(Tbl_Hourly_Gen[[#This Row],[Date]])</f>
        <v>24</v>
      </c>
      <c r="F5685">
        <v>9</v>
      </c>
      <c r="G5685">
        <f>WEEKDAY(Tbl_Hourly_Gen[[#This Row],[Date]])</f>
        <v>7</v>
      </c>
      <c r="H5685" s="7" t="s">
        <v>14</v>
      </c>
      <c r="I5685" s="5">
        <v>0</v>
      </c>
    </row>
    <row r="5686" spans="2:9">
      <c r="B5686" s="11">
        <f>IF(B5685+IF(Tbl_Hourly_Gen[[#This Row],[Hour]]=24,1,0)&lt;Date_End,B5685+IF(Tbl_Hourly_Gen[[#This Row],[Hour]]=24,1,0),0)</f>
        <v>45528</v>
      </c>
      <c r="C5686" s="29">
        <f>Tbl_Hourly_Gen[[#This Row],[Hour]]/24</f>
        <v>0.41666666666666669</v>
      </c>
      <c r="D5686">
        <f>MONTH(Tbl_Hourly_Gen[[#This Row],[Date]])</f>
        <v>8</v>
      </c>
      <c r="E5686">
        <f>DAY(Tbl_Hourly_Gen[[#This Row],[Date]])</f>
        <v>24</v>
      </c>
      <c r="F5686">
        <v>10</v>
      </c>
      <c r="G5686">
        <f>WEEKDAY(Tbl_Hourly_Gen[[#This Row],[Date]])</f>
        <v>7</v>
      </c>
      <c r="H5686" s="7" t="s">
        <v>14</v>
      </c>
      <c r="I5686" s="5">
        <v>0</v>
      </c>
    </row>
    <row r="5687" spans="2:9">
      <c r="B5687" s="11">
        <f>IF(B5686+IF(Tbl_Hourly_Gen[[#This Row],[Hour]]=24,1,0)&lt;Date_End,B5686+IF(Tbl_Hourly_Gen[[#This Row],[Hour]]=24,1,0),0)</f>
        <v>45528</v>
      </c>
      <c r="C5687" s="29">
        <f>Tbl_Hourly_Gen[[#This Row],[Hour]]/24</f>
        <v>0.45833333333333331</v>
      </c>
      <c r="D5687">
        <f>MONTH(Tbl_Hourly_Gen[[#This Row],[Date]])</f>
        <v>8</v>
      </c>
      <c r="E5687">
        <f>DAY(Tbl_Hourly_Gen[[#This Row],[Date]])</f>
        <v>24</v>
      </c>
      <c r="F5687">
        <v>11</v>
      </c>
      <c r="G5687">
        <f>WEEKDAY(Tbl_Hourly_Gen[[#This Row],[Date]])</f>
        <v>7</v>
      </c>
      <c r="H5687" s="7" t="s">
        <v>14</v>
      </c>
      <c r="I5687" s="5">
        <v>0</v>
      </c>
    </row>
    <row r="5688" spans="2:9">
      <c r="B5688" s="11">
        <f>IF(B5687+IF(Tbl_Hourly_Gen[[#This Row],[Hour]]=24,1,0)&lt;Date_End,B5687+IF(Tbl_Hourly_Gen[[#This Row],[Hour]]=24,1,0),0)</f>
        <v>45528</v>
      </c>
      <c r="C5688" s="29">
        <f>Tbl_Hourly_Gen[[#This Row],[Hour]]/24</f>
        <v>0.5</v>
      </c>
      <c r="D5688">
        <f>MONTH(Tbl_Hourly_Gen[[#This Row],[Date]])</f>
        <v>8</v>
      </c>
      <c r="E5688">
        <f>DAY(Tbl_Hourly_Gen[[#This Row],[Date]])</f>
        <v>24</v>
      </c>
      <c r="F5688">
        <v>12</v>
      </c>
      <c r="G5688">
        <f>WEEKDAY(Tbl_Hourly_Gen[[#This Row],[Date]])</f>
        <v>7</v>
      </c>
      <c r="H5688" s="7" t="s">
        <v>14</v>
      </c>
      <c r="I5688" s="5">
        <v>0</v>
      </c>
    </row>
    <row r="5689" spans="2:9">
      <c r="B5689" s="11">
        <f>IF(B5688+IF(Tbl_Hourly_Gen[[#This Row],[Hour]]=24,1,0)&lt;Date_End,B5688+IF(Tbl_Hourly_Gen[[#This Row],[Hour]]=24,1,0),0)</f>
        <v>45528</v>
      </c>
      <c r="C5689" s="29">
        <f>Tbl_Hourly_Gen[[#This Row],[Hour]]/24</f>
        <v>0.54166666666666663</v>
      </c>
      <c r="D5689">
        <f>MONTH(Tbl_Hourly_Gen[[#This Row],[Date]])</f>
        <v>8</v>
      </c>
      <c r="E5689">
        <f>DAY(Tbl_Hourly_Gen[[#This Row],[Date]])</f>
        <v>24</v>
      </c>
      <c r="F5689">
        <v>13</v>
      </c>
      <c r="G5689">
        <f>WEEKDAY(Tbl_Hourly_Gen[[#This Row],[Date]])</f>
        <v>7</v>
      </c>
      <c r="H5689" s="7" t="s">
        <v>14</v>
      </c>
      <c r="I5689" s="5">
        <v>0</v>
      </c>
    </row>
    <row r="5690" spans="2:9">
      <c r="B5690" s="11">
        <f>IF(B5689+IF(Tbl_Hourly_Gen[[#This Row],[Hour]]=24,1,0)&lt;Date_End,B5689+IF(Tbl_Hourly_Gen[[#This Row],[Hour]]=24,1,0),0)</f>
        <v>45528</v>
      </c>
      <c r="C5690" s="29">
        <f>Tbl_Hourly_Gen[[#This Row],[Hour]]/24</f>
        <v>0.58333333333333337</v>
      </c>
      <c r="D5690">
        <f>MONTH(Tbl_Hourly_Gen[[#This Row],[Date]])</f>
        <v>8</v>
      </c>
      <c r="E5690">
        <f>DAY(Tbl_Hourly_Gen[[#This Row],[Date]])</f>
        <v>24</v>
      </c>
      <c r="F5690">
        <v>14</v>
      </c>
      <c r="G5690">
        <f>WEEKDAY(Tbl_Hourly_Gen[[#This Row],[Date]])</f>
        <v>7</v>
      </c>
      <c r="H5690" s="7" t="s">
        <v>14</v>
      </c>
      <c r="I5690" s="5">
        <v>0</v>
      </c>
    </row>
    <row r="5691" spans="2:9">
      <c r="B5691" s="11">
        <f>IF(B5690+IF(Tbl_Hourly_Gen[[#This Row],[Hour]]=24,1,0)&lt;Date_End,B5690+IF(Tbl_Hourly_Gen[[#This Row],[Hour]]=24,1,0),0)</f>
        <v>45528</v>
      </c>
      <c r="C5691" s="29">
        <f>Tbl_Hourly_Gen[[#This Row],[Hour]]/24</f>
        <v>0.625</v>
      </c>
      <c r="D5691">
        <f>MONTH(Tbl_Hourly_Gen[[#This Row],[Date]])</f>
        <v>8</v>
      </c>
      <c r="E5691">
        <f>DAY(Tbl_Hourly_Gen[[#This Row],[Date]])</f>
        <v>24</v>
      </c>
      <c r="F5691">
        <v>15</v>
      </c>
      <c r="G5691">
        <f>WEEKDAY(Tbl_Hourly_Gen[[#This Row],[Date]])</f>
        <v>7</v>
      </c>
      <c r="H5691" s="7" t="s">
        <v>14</v>
      </c>
      <c r="I5691" s="5">
        <v>0</v>
      </c>
    </row>
    <row r="5692" spans="2:9">
      <c r="B5692" s="11">
        <f>IF(B5691+IF(Tbl_Hourly_Gen[[#This Row],[Hour]]=24,1,0)&lt;Date_End,B5691+IF(Tbl_Hourly_Gen[[#This Row],[Hour]]=24,1,0),0)</f>
        <v>45528</v>
      </c>
      <c r="C5692" s="29">
        <f>Tbl_Hourly_Gen[[#This Row],[Hour]]/24</f>
        <v>0.66666666666666663</v>
      </c>
      <c r="D5692">
        <f>MONTH(Tbl_Hourly_Gen[[#This Row],[Date]])</f>
        <v>8</v>
      </c>
      <c r="E5692">
        <f>DAY(Tbl_Hourly_Gen[[#This Row],[Date]])</f>
        <v>24</v>
      </c>
      <c r="F5692">
        <v>16</v>
      </c>
      <c r="G5692">
        <f>WEEKDAY(Tbl_Hourly_Gen[[#This Row],[Date]])</f>
        <v>7</v>
      </c>
      <c r="H5692" s="7" t="s">
        <v>14</v>
      </c>
      <c r="I5692" s="5">
        <v>0</v>
      </c>
    </row>
    <row r="5693" spans="2:9">
      <c r="B5693" s="11">
        <f>IF(B5692+IF(Tbl_Hourly_Gen[[#This Row],[Hour]]=24,1,0)&lt;Date_End,B5692+IF(Tbl_Hourly_Gen[[#This Row],[Hour]]=24,1,0),0)</f>
        <v>45528</v>
      </c>
      <c r="C5693" s="29">
        <f>Tbl_Hourly_Gen[[#This Row],[Hour]]/24</f>
        <v>0.70833333333333337</v>
      </c>
      <c r="D5693">
        <f>MONTH(Tbl_Hourly_Gen[[#This Row],[Date]])</f>
        <v>8</v>
      </c>
      <c r="E5693">
        <f>DAY(Tbl_Hourly_Gen[[#This Row],[Date]])</f>
        <v>24</v>
      </c>
      <c r="F5693">
        <v>17</v>
      </c>
      <c r="G5693">
        <f>WEEKDAY(Tbl_Hourly_Gen[[#This Row],[Date]])</f>
        <v>7</v>
      </c>
      <c r="H5693" s="7" t="s">
        <v>14</v>
      </c>
      <c r="I5693" s="5">
        <v>0</v>
      </c>
    </row>
    <row r="5694" spans="2:9">
      <c r="B5694" s="11">
        <f>IF(B5693+IF(Tbl_Hourly_Gen[[#This Row],[Hour]]=24,1,0)&lt;Date_End,B5693+IF(Tbl_Hourly_Gen[[#This Row],[Hour]]=24,1,0),0)</f>
        <v>45528</v>
      </c>
      <c r="C5694" s="29">
        <f>Tbl_Hourly_Gen[[#This Row],[Hour]]/24</f>
        <v>0.75</v>
      </c>
      <c r="D5694">
        <f>MONTH(Tbl_Hourly_Gen[[#This Row],[Date]])</f>
        <v>8</v>
      </c>
      <c r="E5694">
        <f>DAY(Tbl_Hourly_Gen[[#This Row],[Date]])</f>
        <v>24</v>
      </c>
      <c r="F5694">
        <v>18</v>
      </c>
      <c r="G5694">
        <f>WEEKDAY(Tbl_Hourly_Gen[[#This Row],[Date]])</f>
        <v>7</v>
      </c>
      <c r="H5694" s="7" t="s">
        <v>14</v>
      </c>
      <c r="I5694" s="5">
        <v>0</v>
      </c>
    </row>
    <row r="5695" spans="2:9">
      <c r="B5695" s="11">
        <f>IF(B5694+IF(Tbl_Hourly_Gen[[#This Row],[Hour]]=24,1,0)&lt;Date_End,B5694+IF(Tbl_Hourly_Gen[[#This Row],[Hour]]=24,1,0),0)</f>
        <v>45528</v>
      </c>
      <c r="C5695" s="29">
        <f>Tbl_Hourly_Gen[[#This Row],[Hour]]/24</f>
        <v>0.79166666666666663</v>
      </c>
      <c r="D5695">
        <f>MONTH(Tbl_Hourly_Gen[[#This Row],[Date]])</f>
        <v>8</v>
      </c>
      <c r="E5695">
        <f>DAY(Tbl_Hourly_Gen[[#This Row],[Date]])</f>
        <v>24</v>
      </c>
      <c r="F5695">
        <v>19</v>
      </c>
      <c r="G5695">
        <f>WEEKDAY(Tbl_Hourly_Gen[[#This Row],[Date]])</f>
        <v>7</v>
      </c>
      <c r="H5695" s="7" t="s">
        <v>14</v>
      </c>
      <c r="I5695" s="5">
        <v>0</v>
      </c>
    </row>
    <row r="5696" spans="2:9">
      <c r="B5696" s="11">
        <f>IF(B5695+IF(Tbl_Hourly_Gen[[#This Row],[Hour]]=24,1,0)&lt;Date_End,B5695+IF(Tbl_Hourly_Gen[[#This Row],[Hour]]=24,1,0),0)</f>
        <v>45528</v>
      </c>
      <c r="C5696" s="29">
        <f>Tbl_Hourly_Gen[[#This Row],[Hour]]/24</f>
        <v>0.83333333333333337</v>
      </c>
      <c r="D5696">
        <f>MONTH(Tbl_Hourly_Gen[[#This Row],[Date]])</f>
        <v>8</v>
      </c>
      <c r="E5696">
        <f>DAY(Tbl_Hourly_Gen[[#This Row],[Date]])</f>
        <v>24</v>
      </c>
      <c r="F5696">
        <v>20</v>
      </c>
      <c r="G5696">
        <f>WEEKDAY(Tbl_Hourly_Gen[[#This Row],[Date]])</f>
        <v>7</v>
      </c>
      <c r="H5696" s="7" t="s">
        <v>14</v>
      </c>
      <c r="I5696" s="5">
        <v>0</v>
      </c>
    </row>
    <row r="5697" spans="2:9">
      <c r="B5697" s="11">
        <f>IF(B5696+IF(Tbl_Hourly_Gen[[#This Row],[Hour]]=24,1,0)&lt;Date_End,B5696+IF(Tbl_Hourly_Gen[[#This Row],[Hour]]=24,1,0),0)</f>
        <v>45528</v>
      </c>
      <c r="C5697" s="29">
        <f>Tbl_Hourly_Gen[[#This Row],[Hour]]/24</f>
        <v>0.875</v>
      </c>
      <c r="D5697">
        <f>MONTH(Tbl_Hourly_Gen[[#This Row],[Date]])</f>
        <v>8</v>
      </c>
      <c r="E5697">
        <f>DAY(Tbl_Hourly_Gen[[#This Row],[Date]])</f>
        <v>24</v>
      </c>
      <c r="F5697">
        <v>21</v>
      </c>
      <c r="G5697">
        <f>WEEKDAY(Tbl_Hourly_Gen[[#This Row],[Date]])</f>
        <v>7</v>
      </c>
      <c r="H5697" s="7" t="s">
        <v>14</v>
      </c>
      <c r="I5697" s="5">
        <v>0</v>
      </c>
    </row>
    <row r="5698" spans="2:9">
      <c r="B5698" s="11">
        <f>IF(B5697+IF(Tbl_Hourly_Gen[[#This Row],[Hour]]=24,1,0)&lt;Date_End,B5697+IF(Tbl_Hourly_Gen[[#This Row],[Hour]]=24,1,0),0)</f>
        <v>45528</v>
      </c>
      <c r="C5698" s="29">
        <f>Tbl_Hourly_Gen[[#This Row],[Hour]]/24</f>
        <v>0.91666666666666663</v>
      </c>
      <c r="D5698">
        <f>MONTH(Tbl_Hourly_Gen[[#This Row],[Date]])</f>
        <v>8</v>
      </c>
      <c r="E5698">
        <f>DAY(Tbl_Hourly_Gen[[#This Row],[Date]])</f>
        <v>24</v>
      </c>
      <c r="F5698">
        <v>22</v>
      </c>
      <c r="G5698">
        <f>WEEKDAY(Tbl_Hourly_Gen[[#This Row],[Date]])</f>
        <v>7</v>
      </c>
      <c r="H5698" s="7" t="s">
        <v>14</v>
      </c>
      <c r="I5698" s="5">
        <v>0</v>
      </c>
    </row>
    <row r="5699" spans="2:9">
      <c r="B5699" s="11">
        <f>IF(B5698+IF(Tbl_Hourly_Gen[[#This Row],[Hour]]=24,1,0)&lt;Date_End,B5698+IF(Tbl_Hourly_Gen[[#This Row],[Hour]]=24,1,0),0)</f>
        <v>45528</v>
      </c>
      <c r="C5699" s="29">
        <f>Tbl_Hourly_Gen[[#This Row],[Hour]]/24</f>
        <v>0.95833333333333337</v>
      </c>
      <c r="D5699">
        <f>MONTH(Tbl_Hourly_Gen[[#This Row],[Date]])</f>
        <v>8</v>
      </c>
      <c r="E5699">
        <f>DAY(Tbl_Hourly_Gen[[#This Row],[Date]])</f>
        <v>24</v>
      </c>
      <c r="F5699">
        <v>23</v>
      </c>
      <c r="G5699">
        <f>WEEKDAY(Tbl_Hourly_Gen[[#This Row],[Date]])</f>
        <v>7</v>
      </c>
      <c r="H5699" s="7" t="s">
        <v>14</v>
      </c>
      <c r="I5699" s="5">
        <v>0</v>
      </c>
    </row>
    <row r="5700" spans="2:9">
      <c r="B5700" s="11">
        <f>IF(B5699+IF(Tbl_Hourly_Gen[[#This Row],[Hour]]=24,1,0)&lt;Date_End,B5699+IF(Tbl_Hourly_Gen[[#This Row],[Hour]]=24,1,0),0)</f>
        <v>45529</v>
      </c>
      <c r="C5700" s="29">
        <f>Tbl_Hourly_Gen[[#This Row],[Hour]]/24</f>
        <v>1</v>
      </c>
      <c r="D5700">
        <f>MONTH(Tbl_Hourly_Gen[[#This Row],[Date]])</f>
        <v>8</v>
      </c>
      <c r="E5700">
        <f>DAY(Tbl_Hourly_Gen[[#This Row],[Date]])</f>
        <v>25</v>
      </c>
      <c r="F5700">
        <v>24</v>
      </c>
      <c r="G5700">
        <f>WEEKDAY(Tbl_Hourly_Gen[[#This Row],[Date]])</f>
        <v>1</v>
      </c>
      <c r="H5700" s="7" t="s">
        <v>14</v>
      </c>
      <c r="I5700" s="5">
        <v>0</v>
      </c>
    </row>
    <row r="5701" spans="2:9">
      <c r="B5701" s="11">
        <f>IF(B5700+IF(Tbl_Hourly_Gen[[#This Row],[Hour]]=24,1,0)&lt;Date_End,B5700+IF(Tbl_Hourly_Gen[[#This Row],[Hour]]=24,1,0),0)</f>
        <v>45529</v>
      </c>
      <c r="C5701" s="29">
        <f>Tbl_Hourly_Gen[[#This Row],[Hour]]/24</f>
        <v>4.1666666666666664E-2</v>
      </c>
      <c r="D5701">
        <f>MONTH(Tbl_Hourly_Gen[[#This Row],[Date]])</f>
        <v>8</v>
      </c>
      <c r="E5701">
        <f>DAY(Tbl_Hourly_Gen[[#This Row],[Date]])</f>
        <v>25</v>
      </c>
      <c r="F5701">
        <v>1</v>
      </c>
      <c r="G5701">
        <f>WEEKDAY(Tbl_Hourly_Gen[[#This Row],[Date]])</f>
        <v>1</v>
      </c>
      <c r="H5701" s="7" t="s">
        <v>14</v>
      </c>
      <c r="I5701" s="5">
        <v>0</v>
      </c>
    </row>
    <row r="5702" spans="2:9">
      <c r="B5702" s="11">
        <f>IF(B5701+IF(Tbl_Hourly_Gen[[#This Row],[Hour]]=24,1,0)&lt;Date_End,B5701+IF(Tbl_Hourly_Gen[[#This Row],[Hour]]=24,1,0),0)</f>
        <v>45529</v>
      </c>
      <c r="C5702" s="29">
        <f>Tbl_Hourly_Gen[[#This Row],[Hour]]/24</f>
        <v>8.3333333333333329E-2</v>
      </c>
      <c r="D5702">
        <f>MONTH(Tbl_Hourly_Gen[[#This Row],[Date]])</f>
        <v>8</v>
      </c>
      <c r="E5702">
        <f>DAY(Tbl_Hourly_Gen[[#This Row],[Date]])</f>
        <v>25</v>
      </c>
      <c r="F5702">
        <v>2</v>
      </c>
      <c r="G5702">
        <f>WEEKDAY(Tbl_Hourly_Gen[[#This Row],[Date]])</f>
        <v>1</v>
      </c>
      <c r="H5702" s="7" t="s">
        <v>14</v>
      </c>
      <c r="I5702" s="5">
        <v>0</v>
      </c>
    </row>
    <row r="5703" spans="2:9">
      <c r="B5703" s="11">
        <f>IF(B5702+IF(Tbl_Hourly_Gen[[#This Row],[Hour]]=24,1,0)&lt;Date_End,B5702+IF(Tbl_Hourly_Gen[[#This Row],[Hour]]=24,1,0),0)</f>
        <v>45529</v>
      </c>
      <c r="C5703" s="29">
        <f>Tbl_Hourly_Gen[[#This Row],[Hour]]/24</f>
        <v>0.125</v>
      </c>
      <c r="D5703">
        <f>MONTH(Tbl_Hourly_Gen[[#This Row],[Date]])</f>
        <v>8</v>
      </c>
      <c r="E5703">
        <f>DAY(Tbl_Hourly_Gen[[#This Row],[Date]])</f>
        <v>25</v>
      </c>
      <c r="F5703">
        <v>3</v>
      </c>
      <c r="G5703">
        <f>WEEKDAY(Tbl_Hourly_Gen[[#This Row],[Date]])</f>
        <v>1</v>
      </c>
      <c r="H5703" s="7" t="s">
        <v>14</v>
      </c>
      <c r="I5703" s="5">
        <v>0</v>
      </c>
    </row>
    <row r="5704" spans="2:9">
      <c r="B5704" s="11">
        <f>IF(B5703+IF(Tbl_Hourly_Gen[[#This Row],[Hour]]=24,1,0)&lt;Date_End,B5703+IF(Tbl_Hourly_Gen[[#This Row],[Hour]]=24,1,0),0)</f>
        <v>45529</v>
      </c>
      <c r="C5704" s="29">
        <f>Tbl_Hourly_Gen[[#This Row],[Hour]]/24</f>
        <v>0.16666666666666666</v>
      </c>
      <c r="D5704">
        <f>MONTH(Tbl_Hourly_Gen[[#This Row],[Date]])</f>
        <v>8</v>
      </c>
      <c r="E5704">
        <f>DAY(Tbl_Hourly_Gen[[#This Row],[Date]])</f>
        <v>25</v>
      </c>
      <c r="F5704">
        <v>4</v>
      </c>
      <c r="G5704">
        <f>WEEKDAY(Tbl_Hourly_Gen[[#This Row],[Date]])</f>
        <v>1</v>
      </c>
      <c r="H5704" s="7" t="s">
        <v>14</v>
      </c>
      <c r="I5704" s="5">
        <v>0</v>
      </c>
    </row>
    <row r="5705" spans="2:9">
      <c r="B5705" s="11">
        <f>IF(B5704+IF(Tbl_Hourly_Gen[[#This Row],[Hour]]=24,1,0)&lt;Date_End,B5704+IF(Tbl_Hourly_Gen[[#This Row],[Hour]]=24,1,0),0)</f>
        <v>45529</v>
      </c>
      <c r="C5705" s="29">
        <f>Tbl_Hourly_Gen[[#This Row],[Hour]]/24</f>
        <v>0.20833333333333334</v>
      </c>
      <c r="D5705">
        <f>MONTH(Tbl_Hourly_Gen[[#This Row],[Date]])</f>
        <v>8</v>
      </c>
      <c r="E5705">
        <f>DAY(Tbl_Hourly_Gen[[#This Row],[Date]])</f>
        <v>25</v>
      </c>
      <c r="F5705">
        <v>5</v>
      </c>
      <c r="G5705">
        <f>WEEKDAY(Tbl_Hourly_Gen[[#This Row],[Date]])</f>
        <v>1</v>
      </c>
      <c r="H5705" s="7" t="s">
        <v>14</v>
      </c>
      <c r="I5705" s="5">
        <v>0</v>
      </c>
    </row>
    <row r="5706" spans="2:9">
      <c r="B5706" s="11">
        <f>IF(B5705+IF(Tbl_Hourly_Gen[[#This Row],[Hour]]=24,1,0)&lt;Date_End,B5705+IF(Tbl_Hourly_Gen[[#This Row],[Hour]]=24,1,0),0)</f>
        <v>45529</v>
      </c>
      <c r="C5706" s="29">
        <f>Tbl_Hourly_Gen[[#This Row],[Hour]]/24</f>
        <v>0.25</v>
      </c>
      <c r="D5706">
        <f>MONTH(Tbl_Hourly_Gen[[#This Row],[Date]])</f>
        <v>8</v>
      </c>
      <c r="E5706">
        <f>DAY(Tbl_Hourly_Gen[[#This Row],[Date]])</f>
        <v>25</v>
      </c>
      <c r="F5706">
        <v>6</v>
      </c>
      <c r="G5706">
        <f>WEEKDAY(Tbl_Hourly_Gen[[#This Row],[Date]])</f>
        <v>1</v>
      </c>
      <c r="H5706" s="7" t="s">
        <v>14</v>
      </c>
      <c r="I5706" s="5">
        <v>0</v>
      </c>
    </row>
    <row r="5707" spans="2:9">
      <c r="B5707" s="11">
        <f>IF(B5706+IF(Tbl_Hourly_Gen[[#This Row],[Hour]]=24,1,0)&lt;Date_End,B5706+IF(Tbl_Hourly_Gen[[#This Row],[Hour]]=24,1,0),0)</f>
        <v>45529</v>
      </c>
      <c r="C5707" s="29">
        <f>Tbl_Hourly_Gen[[#This Row],[Hour]]/24</f>
        <v>0.29166666666666669</v>
      </c>
      <c r="D5707">
        <f>MONTH(Tbl_Hourly_Gen[[#This Row],[Date]])</f>
        <v>8</v>
      </c>
      <c r="E5707">
        <f>DAY(Tbl_Hourly_Gen[[#This Row],[Date]])</f>
        <v>25</v>
      </c>
      <c r="F5707">
        <v>7</v>
      </c>
      <c r="G5707">
        <f>WEEKDAY(Tbl_Hourly_Gen[[#This Row],[Date]])</f>
        <v>1</v>
      </c>
      <c r="H5707" s="7" t="s">
        <v>14</v>
      </c>
      <c r="I5707" s="5">
        <v>0</v>
      </c>
    </row>
    <row r="5708" spans="2:9">
      <c r="B5708" s="11">
        <f>IF(B5707+IF(Tbl_Hourly_Gen[[#This Row],[Hour]]=24,1,0)&lt;Date_End,B5707+IF(Tbl_Hourly_Gen[[#This Row],[Hour]]=24,1,0),0)</f>
        <v>45529</v>
      </c>
      <c r="C5708" s="29">
        <f>Tbl_Hourly_Gen[[#This Row],[Hour]]/24</f>
        <v>0.33333333333333331</v>
      </c>
      <c r="D5708">
        <f>MONTH(Tbl_Hourly_Gen[[#This Row],[Date]])</f>
        <v>8</v>
      </c>
      <c r="E5708">
        <f>DAY(Tbl_Hourly_Gen[[#This Row],[Date]])</f>
        <v>25</v>
      </c>
      <c r="F5708">
        <v>8</v>
      </c>
      <c r="G5708">
        <f>WEEKDAY(Tbl_Hourly_Gen[[#This Row],[Date]])</f>
        <v>1</v>
      </c>
      <c r="H5708" s="7" t="s">
        <v>14</v>
      </c>
      <c r="I5708" s="5">
        <v>0</v>
      </c>
    </row>
    <row r="5709" spans="2:9">
      <c r="B5709" s="11">
        <f>IF(B5708+IF(Tbl_Hourly_Gen[[#This Row],[Hour]]=24,1,0)&lt;Date_End,B5708+IF(Tbl_Hourly_Gen[[#This Row],[Hour]]=24,1,0),0)</f>
        <v>45529</v>
      </c>
      <c r="C5709" s="29">
        <f>Tbl_Hourly_Gen[[#This Row],[Hour]]/24</f>
        <v>0.375</v>
      </c>
      <c r="D5709">
        <f>MONTH(Tbl_Hourly_Gen[[#This Row],[Date]])</f>
        <v>8</v>
      </c>
      <c r="E5709">
        <f>DAY(Tbl_Hourly_Gen[[#This Row],[Date]])</f>
        <v>25</v>
      </c>
      <c r="F5709">
        <v>9</v>
      </c>
      <c r="G5709">
        <f>WEEKDAY(Tbl_Hourly_Gen[[#This Row],[Date]])</f>
        <v>1</v>
      </c>
      <c r="H5709" s="7" t="s">
        <v>14</v>
      </c>
      <c r="I5709" s="5">
        <v>0</v>
      </c>
    </row>
    <row r="5710" spans="2:9">
      <c r="B5710" s="11">
        <f>IF(B5709+IF(Tbl_Hourly_Gen[[#This Row],[Hour]]=24,1,0)&lt;Date_End,B5709+IF(Tbl_Hourly_Gen[[#This Row],[Hour]]=24,1,0),0)</f>
        <v>45529</v>
      </c>
      <c r="C5710" s="29">
        <f>Tbl_Hourly_Gen[[#This Row],[Hour]]/24</f>
        <v>0.41666666666666669</v>
      </c>
      <c r="D5710">
        <f>MONTH(Tbl_Hourly_Gen[[#This Row],[Date]])</f>
        <v>8</v>
      </c>
      <c r="E5710">
        <f>DAY(Tbl_Hourly_Gen[[#This Row],[Date]])</f>
        <v>25</v>
      </c>
      <c r="F5710">
        <v>10</v>
      </c>
      <c r="G5710">
        <f>WEEKDAY(Tbl_Hourly_Gen[[#This Row],[Date]])</f>
        <v>1</v>
      </c>
      <c r="H5710" s="7" t="s">
        <v>14</v>
      </c>
      <c r="I5710" s="5">
        <v>0</v>
      </c>
    </row>
    <row r="5711" spans="2:9">
      <c r="B5711" s="11">
        <f>IF(B5710+IF(Tbl_Hourly_Gen[[#This Row],[Hour]]=24,1,0)&lt;Date_End,B5710+IF(Tbl_Hourly_Gen[[#This Row],[Hour]]=24,1,0),0)</f>
        <v>45529</v>
      </c>
      <c r="C5711" s="29">
        <f>Tbl_Hourly_Gen[[#This Row],[Hour]]/24</f>
        <v>0.45833333333333331</v>
      </c>
      <c r="D5711">
        <f>MONTH(Tbl_Hourly_Gen[[#This Row],[Date]])</f>
        <v>8</v>
      </c>
      <c r="E5711">
        <f>DAY(Tbl_Hourly_Gen[[#This Row],[Date]])</f>
        <v>25</v>
      </c>
      <c r="F5711">
        <v>11</v>
      </c>
      <c r="G5711">
        <f>WEEKDAY(Tbl_Hourly_Gen[[#This Row],[Date]])</f>
        <v>1</v>
      </c>
      <c r="H5711" s="7" t="s">
        <v>14</v>
      </c>
      <c r="I5711" s="5">
        <v>0</v>
      </c>
    </row>
    <row r="5712" spans="2:9">
      <c r="B5712" s="11">
        <f>IF(B5711+IF(Tbl_Hourly_Gen[[#This Row],[Hour]]=24,1,0)&lt;Date_End,B5711+IF(Tbl_Hourly_Gen[[#This Row],[Hour]]=24,1,0),0)</f>
        <v>45529</v>
      </c>
      <c r="C5712" s="29">
        <f>Tbl_Hourly_Gen[[#This Row],[Hour]]/24</f>
        <v>0.5</v>
      </c>
      <c r="D5712">
        <f>MONTH(Tbl_Hourly_Gen[[#This Row],[Date]])</f>
        <v>8</v>
      </c>
      <c r="E5712">
        <f>DAY(Tbl_Hourly_Gen[[#This Row],[Date]])</f>
        <v>25</v>
      </c>
      <c r="F5712">
        <v>12</v>
      </c>
      <c r="G5712">
        <f>WEEKDAY(Tbl_Hourly_Gen[[#This Row],[Date]])</f>
        <v>1</v>
      </c>
      <c r="H5712" s="7" t="s">
        <v>14</v>
      </c>
      <c r="I5712" s="5">
        <v>0</v>
      </c>
    </row>
    <row r="5713" spans="2:9">
      <c r="B5713" s="11">
        <f>IF(B5712+IF(Tbl_Hourly_Gen[[#This Row],[Hour]]=24,1,0)&lt;Date_End,B5712+IF(Tbl_Hourly_Gen[[#This Row],[Hour]]=24,1,0),0)</f>
        <v>45529</v>
      </c>
      <c r="C5713" s="29">
        <f>Tbl_Hourly_Gen[[#This Row],[Hour]]/24</f>
        <v>0.54166666666666663</v>
      </c>
      <c r="D5713">
        <f>MONTH(Tbl_Hourly_Gen[[#This Row],[Date]])</f>
        <v>8</v>
      </c>
      <c r="E5713">
        <f>DAY(Tbl_Hourly_Gen[[#This Row],[Date]])</f>
        <v>25</v>
      </c>
      <c r="F5713">
        <v>13</v>
      </c>
      <c r="G5713">
        <f>WEEKDAY(Tbl_Hourly_Gen[[#This Row],[Date]])</f>
        <v>1</v>
      </c>
      <c r="H5713" s="7" t="s">
        <v>14</v>
      </c>
      <c r="I5713" s="5">
        <v>0</v>
      </c>
    </row>
    <row r="5714" spans="2:9">
      <c r="B5714" s="11">
        <f>IF(B5713+IF(Tbl_Hourly_Gen[[#This Row],[Hour]]=24,1,0)&lt;Date_End,B5713+IF(Tbl_Hourly_Gen[[#This Row],[Hour]]=24,1,0),0)</f>
        <v>45529</v>
      </c>
      <c r="C5714" s="29">
        <f>Tbl_Hourly_Gen[[#This Row],[Hour]]/24</f>
        <v>0.58333333333333337</v>
      </c>
      <c r="D5714">
        <f>MONTH(Tbl_Hourly_Gen[[#This Row],[Date]])</f>
        <v>8</v>
      </c>
      <c r="E5714">
        <f>DAY(Tbl_Hourly_Gen[[#This Row],[Date]])</f>
        <v>25</v>
      </c>
      <c r="F5714">
        <v>14</v>
      </c>
      <c r="G5714">
        <f>WEEKDAY(Tbl_Hourly_Gen[[#This Row],[Date]])</f>
        <v>1</v>
      </c>
      <c r="H5714" s="7" t="s">
        <v>14</v>
      </c>
      <c r="I5714" s="5">
        <v>0</v>
      </c>
    </row>
    <row r="5715" spans="2:9">
      <c r="B5715" s="11">
        <f>IF(B5714+IF(Tbl_Hourly_Gen[[#This Row],[Hour]]=24,1,0)&lt;Date_End,B5714+IF(Tbl_Hourly_Gen[[#This Row],[Hour]]=24,1,0),0)</f>
        <v>45529</v>
      </c>
      <c r="C5715" s="29">
        <f>Tbl_Hourly_Gen[[#This Row],[Hour]]/24</f>
        <v>0.625</v>
      </c>
      <c r="D5715">
        <f>MONTH(Tbl_Hourly_Gen[[#This Row],[Date]])</f>
        <v>8</v>
      </c>
      <c r="E5715">
        <f>DAY(Tbl_Hourly_Gen[[#This Row],[Date]])</f>
        <v>25</v>
      </c>
      <c r="F5715">
        <v>15</v>
      </c>
      <c r="G5715">
        <f>WEEKDAY(Tbl_Hourly_Gen[[#This Row],[Date]])</f>
        <v>1</v>
      </c>
      <c r="H5715" s="7" t="s">
        <v>14</v>
      </c>
      <c r="I5715" s="5">
        <v>0</v>
      </c>
    </row>
    <row r="5716" spans="2:9">
      <c r="B5716" s="11">
        <f>IF(B5715+IF(Tbl_Hourly_Gen[[#This Row],[Hour]]=24,1,0)&lt;Date_End,B5715+IF(Tbl_Hourly_Gen[[#This Row],[Hour]]=24,1,0),0)</f>
        <v>45529</v>
      </c>
      <c r="C5716" s="29">
        <f>Tbl_Hourly_Gen[[#This Row],[Hour]]/24</f>
        <v>0.66666666666666663</v>
      </c>
      <c r="D5716">
        <f>MONTH(Tbl_Hourly_Gen[[#This Row],[Date]])</f>
        <v>8</v>
      </c>
      <c r="E5716">
        <f>DAY(Tbl_Hourly_Gen[[#This Row],[Date]])</f>
        <v>25</v>
      </c>
      <c r="F5716">
        <v>16</v>
      </c>
      <c r="G5716">
        <f>WEEKDAY(Tbl_Hourly_Gen[[#This Row],[Date]])</f>
        <v>1</v>
      </c>
      <c r="H5716" s="7" t="s">
        <v>14</v>
      </c>
      <c r="I5716" s="5">
        <v>0</v>
      </c>
    </row>
    <row r="5717" spans="2:9">
      <c r="B5717" s="11">
        <f>IF(B5716+IF(Tbl_Hourly_Gen[[#This Row],[Hour]]=24,1,0)&lt;Date_End,B5716+IF(Tbl_Hourly_Gen[[#This Row],[Hour]]=24,1,0),0)</f>
        <v>45529</v>
      </c>
      <c r="C5717" s="29">
        <f>Tbl_Hourly_Gen[[#This Row],[Hour]]/24</f>
        <v>0.70833333333333337</v>
      </c>
      <c r="D5717">
        <f>MONTH(Tbl_Hourly_Gen[[#This Row],[Date]])</f>
        <v>8</v>
      </c>
      <c r="E5717">
        <f>DAY(Tbl_Hourly_Gen[[#This Row],[Date]])</f>
        <v>25</v>
      </c>
      <c r="F5717">
        <v>17</v>
      </c>
      <c r="G5717">
        <f>WEEKDAY(Tbl_Hourly_Gen[[#This Row],[Date]])</f>
        <v>1</v>
      </c>
      <c r="H5717" s="7" t="s">
        <v>14</v>
      </c>
      <c r="I5717" s="5">
        <v>0</v>
      </c>
    </row>
    <row r="5718" spans="2:9">
      <c r="B5718" s="11">
        <f>IF(B5717+IF(Tbl_Hourly_Gen[[#This Row],[Hour]]=24,1,0)&lt;Date_End,B5717+IF(Tbl_Hourly_Gen[[#This Row],[Hour]]=24,1,0),0)</f>
        <v>45529</v>
      </c>
      <c r="C5718" s="29">
        <f>Tbl_Hourly_Gen[[#This Row],[Hour]]/24</f>
        <v>0.75</v>
      </c>
      <c r="D5718">
        <f>MONTH(Tbl_Hourly_Gen[[#This Row],[Date]])</f>
        <v>8</v>
      </c>
      <c r="E5718">
        <f>DAY(Tbl_Hourly_Gen[[#This Row],[Date]])</f>
        <v>25</v>
      </c>
      <c r="F5718">
        <v>18</v>
      </c>
      <c r="G5718">
        <f>WEEKDAY(Tbl_Hourly_Gen[[#This Row],[Date]])</f>
        <v>1</v>
      </c>
      <c r="H5718" s="7" t="s">
        <v>14</v>
      </c>
      <c r="I5718" s="5">
        <v>0</v>
      </c>
    </row>
    <row r="5719" spans="2:9">
      <c r="B5719" s="11">
        <f>IF(B5718+IF(Tbl_Hourly_Gen[[#This Row],[Hour]]=24,1,0)&lt;Date_End,B5718+IF(Tbl_Hourly_Gen[[#This Row],[Hour]]=24,1,0),0)</f>
        <v>45529</v>
      </c>
      <c r="C5719" s="29">
        <f>Tbl_Hourly_Gen[[#This Row],[Hour]]/24</f>
        <v>0.79166666666666663</v>
      </c>
      <c r="D5719">
        <f>MONTH(Tbl_Hourly_Gen[[#This Row],[Date]])</f>
        <v>8</v>
      </c>
      <c r="E5719">
        <f>DAY(Tbl_Hourly_Gen[[#This Row],[Date]])</f>
        <v>25</v>
      </c>
      <c r="F5719">
        <v>19</v>
      </c>
      <c r="G5719">
        <f>WEEKDAY(Tbl_Hourly_Gen[[#This Row],[Date]])</f>
        <v>1</v>
      </c>
      <c r="H5719" s="7" t="s">
        <v>14</v>
      </c>
      <c r="I5719" s="5">
        <v>0</v>
      </c>
    </row>
    <row r="5720" spans="2:9">
      <c r="B5720" s="11">
        <f>IF(B5719+IF(Tbl_Hourly_Gen[[#This Row],[Hour]]=24,1,0)&lt;Date_End,B5719+IF(Tbl_Hourly_Gen[[#This Row],[Hour]]=24,1,0),0)</f>
        <v>45529</v>
      </c>
      <c r="C5720" s="29">
        <f>Tbl_Hourly_Gen[[#This Row],[Hour]]/24</f>
        <v>0.83333333333333337</v>
      </c>
      <c r="D5720">
        <f>MONTH(Tbl_Hourly_Gen[[#This Row],[Date]])</f>
        <v>8</v>
      </c>
      <c r="E5720">
        <f>DAY(Tbl_Hourly_Gen[[#This Row],[Date]])</f>
        <v>25</v>
      </c>
      <c r="F5720">
        <v>20</v>
      </c>
      <c r="G5720">
        <f>WEEKDAY(Tbl_Hourly_Gen[[#This Row],[Date]])</f>
        <v>1</v>
      </c>
      <c r="H5720" s="7" t="s">
        <v>14</v>
      </c>
      <c r="I5720" s="5">
        <v>0</v>
      </c>
    </row>
    <row r="5721" spans="2:9">
      <c r="B5721" s="11">
        <f>IF(B5720+IF(Tbl_Hourly_Gen[[#This Row],[Hour]]=24,1,0)&lt;Date_End,B5720+IF(Tbl_Hourly_Gen[[#This Row],[Hour]]=24,1,0),0)</f>
        <v>45529</v>
      </c>
      <c r="C5721" s="29">
        <f>Tbl_Hourly_Gen[[#This Row],[Hour]]/24</f>
        <v>0.875</v>
      </c>
      <c r="D5721">
        <f>MONTH(Tbl_Hourly_Gen[[#This Row],[Date]])</f>
        <v>8</v>
      </c>
      <c r="E5721">
        <f>DAY(Tbl_Hourly_Gen[[#This Row],[Date]])</f>
        <v>25</v>
      </c>
      <c r="F5721">
        <v>21</v>
      </c>
      <c r="G5721">
        <f>WEEKDAY(Tbl_Hourly_Gen[[#This Row],[Date]])</f>
        <v>1</v>
      </c>
      <c r="H5721" s="7" t="s">
        <v>14</v>
      </c>
      <c r="I5721" s="5">
        <v>0</v>
      </c>
    </row>
    <row r="5722" spans="2:9">
      <c r="B5722" s="11">
        <f>IF(B5721+IF(Tbl_Hourly_Gen[[#This Row],[Hour]]=24,1,0)&lt;Date_End,B5721+IF(Tbl_Hourly_Gen[[#This Row],[Hour]]=24,1,0),0)</f>
        <v>45529</v>
      </c>
      <c r="C5722" s="29">
        <f>Tbl_Hourly_Gen[[#This Row],[Hour]]/24</f>
        <v>0.91666666666666663</v>
      </c>
      <c r="D5722">
        <f>MONTH(Tbl_Hourly_Gen[[#This Row],[Date]])</f>
        <v>8</v>
      </c>
      <c r="E5722">
        <f>DAY(Tbl_Hourly_Gen[[#This Row],[Date]])</f>
        <v>25</v>
      </c>
      <c r="F5722">
        <v>22</v>
      </c>
      <c r="G5722">
        <f>WEEKDAY(Tbl_Hourly_Gen[[#This Row],[Date]])</f>
        <v>1</v>
      </c>
      <c r="H5722" s="7" t="s">
        <v>14</v>
      </c>
      <c r="I5722" s="5">
        <v>0</v>
      </c>
    </row>
    <row r="5723" spans="2:9">
      <c r="B5723" s="11">
        <f>IF(B5722+IF(Tbl_Hourly_Gen[[#This Row],[Hour]]=24,1,0)&lt;Date_End,B5722+IF(Tbl_Hourly_Gen[[#This Row],[Hour]]=24,1,0),0)</f>
        <v>45529</v>
      </c>
      <c r="C5723" s="29">
        <f>Tbl_Hourly_Gen[[#This Row],[Hour]]/24</f>
        <v>0.95833333333333337</v>
      </c>
      <c r="D5723">
        <f>MONTH(Tbl_Hourly_Gen[[#This Row],[Date]])</f>
        <v>8</v>
      </c>
      <c r="E5723">
        <f>DAY(Tbl_Hourly_Gen[[#This Row],[Date]])</f>
        <v>25</v>
      </c>
      <c r="F5723">
        <v>23</v>
      </c>
      <c r="G5723">
        <f>WEEKDAY(Tbl_Hourly_Gen[[#This Row],[Date]])</f>
        <v>1</v>
      </c>
      <c r="H5723" s="7" t="s">
        <v>14</v>
      </c>
      <c r="I5723" s="5">
        <v>0</v>
      </c>
    </row>
    <row r="5724" spans="2:9">
      <c r="B5724" s="11">
        <f>IF(B5723+IF(Tbl_Hourly_Gen[[#This Row],[Hour]]=24,1,0)&lt;Date_End,B5723+IF(Tbl_Hourly_Gen[[#This Row],[Hour]]=24,1,0),0)</f>
        <v>45530</v>
      </c>
      <c r="C5724" s="29">
        <f>Tbl_Hourly_Gen[[#This Row],[Hour]]/24</f>
        <v>1</v>
      </c>
      <c r="D5724">
        <f>MONTH(Tbl_Hourly_Gen[[#This Row],[Date]])</f>
        <v>8</v>
      </c>
      <c r="E5724">
        <f>DAY(Tbl_Hourly_Gen[[#This Row],[Date]])</f>
        <v>26</v>
      </c>
      <c r="F5724">
        <v>24</v>
      </c>
      <c r="G5724">
        <f>WEEKDAY(Tbl_Hourly_Gen[[#This Row],[Date]])</f>
        <v>2</v>
      </c>
      <c r="H5724" s="7" t="s">
        <v>14</v>
      </c>
      <c r="I5724" s="5">
        <v>0</v>
      </c>
    </row>
    <row r="5725" spans="2:9">
      <c r="B5725" s="11">
        <f>IF(B5724+IF(Tbl_Hourly_Gen[[#This Row],[Hour]]=24,1,0)&lt;Date_End,B5724+IF(Tbl_Hourly_Gen[[#This Row],[Hour]]=24,1,0),0)</f>
        <v>45530</v>
      </c>
      <c r="C5725" s="29">
        <f>Tbl_Hourly_Gen[[#This Row],[Hour]]/24</f>
        <v>4.1666666666666664E-2</v>
      </c>
      <c r="D5725">
        <f>MONTH(Tbl_Hourly_Gen[[#This Row],[Date]])</f>
        <v>8</v>
      </c>
      <c r="E5725">
        <f>DAY(Tbl_Hourly_Gen[[#This Row],[Date]])</f>
        <v>26</v>
      </c>
      <c r="F5725">
        <v>1</v>
      </c>
      <c r="G5725">
        <f>WEEKDAY(Tbl_Hourly_Gen[[#This Row],[Date]])</f>
        <v>2</v>
      </c>
      <c r="H5725" s="7" t="s">
        <v>14</v>
      </c>
      <c r="I5725" s="5">
        <v>0</v>
      </c>
    </row>
    <row r="5726" spans="2:9">
      <c r="B5726" s="11">
        <f>IF(B5725+IF(Tbl_Hourly_Gen[[#This Row],[Hour]]=24,1,0)&lt;Date_End,B5725+IF(Tbl_Hourly_Gen[[#This Row],[Hour]]=24,1,0),0)</f>
        <v>45530</v>
      </c>
      <c r="C5726" s="29">
        <f>Tbl_Hourly_Gen[[#This Row],[Hour]]/24</f>
        <v>8.3333333333333329E-2</v>
      </c>
      <c r="D5726">
        <f>MONTH(Tbl_Hourly_Gen[[#This Row],[Date]])</f>
        <v>8</v>
      </c>
      <c r="E5726">
        <f>DAY(Tbl_Hourly_Gen[[#This Row],[Date]])</f>
        <v>26</v>
      </c>
      <c r="F5726">
        <v>2</v>
      </c>
      <c r="G5726">
        <f>WEEKDAY(Tbl_Hourly_Gen[[#This Row],[Date]])</f>
        <v>2</v>
      </c>
      <c r="H5726" s="7" t="s">
        <v>14</v>
      </c>
      <c r="I5726" s="5">
        <v>0</v>
      </c>
    </row>
    <row r="5727" spans="2:9">
      <c r="B5727" s="11">
        <f>IF(B5726+IF(Tbl_Hourly_Gen[[#This Row],[Hour]]=24,1,0)&lt;Date_End,B5726+IF(Tbl_Hourly_Gen[[#This Row],[Hour]]=24,1,0),0)</f>
        <v>45530</v>
      </c>
      <c r="C5727" s="29">
        <f>Tbl_Hourly_Gen[[#This Row],[Hour]]/24</f>
        <v>0.125</v>
      </c>
      <c r="D5727">
        <f>MONTH(Tbl_Hourly_Gen[[#This Row],[Date]])</f>
        <v>8</v>
      </c>
      <c r="E5727">
        <f>DAY(Tbl_Hourly_Gen[[#This Row],[Date]])</f>
        <v>26</v>
      </c>
      <c r="F5727">
        <v>3</v>
      </c>
      <c r="G5727">
        <f>WEEKDAY(Tbl_Hourly_Gen[[#This Row],[Date]])</f>
        <v>2</v>
      </c>
      <c r="H5727" s="7" t="s">
        <v>14</v>
      </c>
      <c r="I5727" s="5">
        <v>0</v>
      </c>
    </row>
    <row r="5728" spans="2:9">
      <c r="B5728" s="11">
        <f>IF(B5727+IF(Tbl_Hourly_Gen[[#This Row],[Hour]]=24,1,0)&lt;Date_End,B5727+IF(Tbl_Hourly_Gen[[#This Row],[Hour]]=24,1,0),0)</f>
        <v>45530</v>
      </c>
      <c r="C5728" s="29">
        <f>Tbl_Hourly_Gen[[#This Row],[Hour]]/24</f>
        <v>0.16666666666666666</v>
      </c>
      <c r="D5728">
        <f>MONTH(Tbl_Hourly_Gen[[#This Row],[Date]])</f>
        <v>8</v>
      </c>
      <c r="E5728">
        <f>DAY(Tbl_Hourly_Gen[[#This Row],[Date]])</f>
        <v>26</v>
      </c>
      <c r="F5728">
        <v>4</v>
      </c>
      <c r="G5728">
        <f>WEEKDAY(Tbl_Hourly_Gen[[#This Row],[Date]])</f>
        <v>2</v>
      </c>
      <c r="H5728" s="7" t="s">
        <v>14</v>
      </c>
      <c r="I5728" s="5">
        <v>0</v>
      </c>
    </row>
    <row r="5729" spans="2:9">
      <c r="B5729" s="11">
        <f>IF(B5728+IF(Tbl_Hourly_Gen[[#This Row],[Hour]]=24,1,0)&lt;Date_End,B5728+IF(Tbl_Hourly_Gen[[#This Row],[Hour]]=24,1,0),0)</f>
        <v>45530</v>
      </c>
      <c r="C5729" s="29">
        <f>Tbl_Hourly_Gen[[#This Row],[Hour]]/24</f>
        <v>0.20833333333333334</v>
      </c>
      <c r="D5729">
        <f>MONTH(Tbl_Hourly_Gen[[#This Row],[Date]])</f>
        <v>8</v>
      </c>
      <c r="E5729">
        <f>DAY(Tbl_Hourly_Gen[[#This Row],[Date]])</f>
        <v>26</v>
      </c>
      <c r="F5729">
        <v>5</v>
      </c>
      <c r="G5729">
        <f>WEEKDAY(Tbl_Hourly_Gen[[#This Row],[Date]])</f>
        <v>2</v>
      </c>
      <c r="H5729" s="7" t="s">
        <v>14</v>
      </c>
      <c r="I5729" s="5">
        <v>0</v>
      </c>
    </row>
    <row r="5730" spans="2:9">
      <c r="B5730" s="11">
        <f>IF(B5729+IF(Tbl_Hourly_Gen[[#This Row],[Hour]]=24,1,0)&lt;Date_End,B5729+IF(Tbl_Hourly_Gen[[#This Row],[Hour]]=24,1,0),0)</f>
        <v>45530</v>
      </c>
      <c r="C5730" s="29">
        <f>Tbl_Hourly_Gen[[#This Row],[Hour]]/24</f>
        <v>0.25</v>
      </c>
      <c r="D5730">
        <f>MONTH(Tbl_Hourly_Gen[[#This Row],[Date]])</f>
        <v>8</v>
      </c>
      <c r="E5730">
        <f>DAY(Tbl_Hourly_Gen[[#This Row],[Date]])</f>
        <v>26</v>
      </c>
      <c r="F5730">
        <v>6</v>
      </c>
      <c r="G5730">
        <f>WEEKDAY(Tbl_Hourly_Gen[[#This Row],[Date]])</f>
        <v>2</v>
      </c>
      <c r="H5730" s="7" t="s">
        <v>14</v>
      </c>
      <c r="I5730" s="5">
        <v>0</v>
      </c>
    </row>
    <row r="5731" spans="2:9">
      <c r="B5731" s="11">
        <f>IF(B5730+IF(Tbl_Hourly_Gen[[#This Row],[Hour]]=24,1,0)&lt;Date_End,B5730+IF(Tbl_Hourly_Gen[[#This Row],[Hour]]=24,1,0),0)</f>
        <v>45530</v>
      </c>
      <c r="C5731" s="29">
        <f>Tbl_Hourly_Gen[[#This Row],[Hour]]/24</f>
        <v>0.29166666666666669</v>
      </c>
      <c r="D5731">
        <f>MONTH(Tbl_Hourly_Gen[[#This Row],[Date]])</f>
        <v>8</v>
      </c>
      <c r="E5731">
        <f>DAY(Tbl_Hourly_Gen[[#This Row],[Date]])</f>
        <v>26</v>
      </c>
      <c r="F5731">
        <v>7</v>
      </c>
      <c r="G5731">
        <f>WEEKDAY(Tbl_Hourly_Gen[[#This Row],[Date]])</f>
        <v>2</v>
      </c>
      <c r="H5731" s="7" t="s">
        <v>14</v>
      </c>
      <c r="I5731" s="5">
        <v>0</v>
      </c>
    </row>
    <row r="5732" spans="2:9">
      <c r="B5732" s="11">
        <f>IF(B5731+IF(Tbl_Hourly_Gen[[#This Row],[Hour]]=24,1,0)&lt;Date_End,B5731+IF(Tbl_Hourly_Gen[[#This Row],[Hour]]=24,1,0),0)</f>
        <v>45530</v>
      </c>
      <c r="C5732" s="29">
        <f>Tbl_Hourly_Gen[[#This Row],[Hour]]/24</f>
        <v>0.33333333333333331</v>
      </c>
      <c r="D5732">
        <f>MONTH(Tbl_Hourly_Gen[[#This Row],[Date]])</f>
        <v>8</v>
      </c>
      <c r="E5732">
        <f>DAY(Tbl_Hourly_Gen[[#This Row],[Date]])</f>
        <v>26</v>
      </c>
      <c r="F5732">
        <v>8</v>
      </c>
      <c r="G5732">
        <f>WEEKDAY(Tbl_Hourly_Gen[[#This Row],[Date]])</f>
        <v>2</v>
      </c>
      <c r="H5732" s="7" t="s">
        <v>14</v>
      </c>
      <c r="I5732" s="5">
        <v>0</v>
      </c>
    </row>
    <row r="5733" spans="2:9">
      <c r="B5733" s="11">
        <f>IF(B5732+IF(Tbl_Hourly_Gen[[#This Row],[Hour]]=24,1,0)&lt;Date_End,B5732+IF(Tbl_Hourly_Gen[[#This Row],[Hour]]=24,1,0),0)</f>
        <v>45530</v>
      </c>
      <c r="C5733" s="29">
        <f>Tbl_Hourly_Gen[[#This Row],[Hour]]/24</f>
        <v>0.375</v>
      </c>
      <c r="D5733">
        <f>MONTH(Tbl_Hourly_Gen[[#This Row],[Date]])</f>
        <v>8</v>
      </c>
      <c r="E5733">
        <f>DAY(Tbl_Hourly_Gen[[#This Row],[Date]])</f>
        <v>26</v>
      </c>
      <c r="F5733">
        <v>9</v>
      </c>
      <c r="G5733">
        <f>WEEKDAY(Tbl_Hourly_Gen[[#This Row],[Date]])</f>
        <v>2</v>
      </c>
      <c r="H5733" s="7" t="s">
        <v>14</v>
      </c>
      <c r="I5733" s="5">
        <v>0</v>
      </c>
    </row>
    <row r="5734" spans="2:9">
      <c r="B5734" s="11">
        <f>IF(B5733+IF(Tbl_Hourly_Gen[[#This Row],[Hour]]=24,1,0)&lt;Date_End,B5733+IF(Tbl_Hourly_Gen[[#This Row],[Hour]]=24,1,0),0)</f>
        <v>45530</v>
      </c>
      <c r="C5734" s="29">
        <f>Tbl_Hourly_Gen[[#This Row],[Hour]]/24</f>
        <v>0.41666666666666669</v>
      </c>
      <c r="D5734">
        <f>MONTH(Tbl_Hourly_Gen[[#This Row],[Date]])</f>
        <v>8</v>
      </c>
      <c r="E5734">
        <f>DAY(Tbl_Hourly_Gen[[#This Row],[Date]])</f>
        <v>26</v>
      </c>
      <c r="F5734">
        <v>10</v>
      </c>
      <c r="G5734">
        <f>WEEKDAY(Tbl_Hourly_Gen[[#This Row],[Date]])</f>
        <v>2</v>
      </c>
      <c r="H5734" s="7" t="s">
        <v>14</v>
      </c>
      <c r="I5734" s="5">
        <v>0</v>
      </c>
    </row>
    <row r="5735" spans="2:9">
      <c r="B5735" s="11">
        <f>IF(B5734+IF(Tbl_Hourly_Gen[[#This Row],[Hour]]=24,1,0)&lt;Date_End,B5734+IF(Tbl_Hourly_Gen[[#This Row],[Hour]]=24,1,0),0)</f>
        <v>45530</v>
      </c>
      <c r="C5735" s="29">
        <f>Tbl_Hourly_Gen[[#This Row],[Hour]]/24</f>
        <v>0.45833333333333331</v>
      </c>
      <c r="D5735">
        <f>MONTH(Tbl_Hourly_Gen[[#This Row],[Date]])</f>
        <v>8</v>
      </c>
      <c r="E5735">
        <f>DAY(Tbl_Hourly_Gen[[#This Row],[Date]])</f>
        <v>26</v>
      </c>
      <c r="F5735">
        <v>11</v>
      </c>
      <c r="G5735">
        <f>WEEKDAY(Tbl_Hourly_Gen[[#This Row],[Date]])</f>
        <v>2</v>
      </c>
      <c r="H5735" s="7" t="s">
        <v>14</v>
      </c>
      <c r="I5735" s="5">
        <v>0</v>
      </c>
    </row>
    <row r="5736" spans="2:9">
      <c r="B5736" s="11">
        <f>IF(B5735+IF(Tbl_Hourly_Gen[[#This Row],[Hour]]=24,1,0)&lt;Date_End,B5735+IF(Tbl_Hourly_Gen[[#This Row],[Hour]]=24,1,0),0)</f>
        <v>45530</v>
      </c>
      <c r="C5736" s="29">
        <f>Tbl_Hourly_Gen[[#This Row],[Hour]]/24</f>
        <v>0.5</v>
      </c>
      <c r="D5736">
        <f>MONTH(Tbl_Hourly_Gen[[#This Row],[Date]])</f>
        <v>8</v>
      </c>
      <c r="E5736">
        <f>DAY(Tbl_Hourly_Gen[[#This Row],[Date]])</f>
        <v>26</v>
      </c>
      <c r="F5736">
        <v>12</v>
      </c>
      <c r="G5736">
        <f>WEEKDAY(Tbl_Hourly_Gen[[#This Row],[Date]])</f>
        <v>2</v>
      </c>
      <c r="H5736" s="7" t="s">
        <v>14</v>
      </c>
      <c r="I5736" s="5">
        <v>0</v>
      </c>
    </row>
    <row r="5737" spans="2:9">
      <c r="B5737" s="11">
        <f>IF(B5736+IF(Tbl_Hourly_Gen[[#This Row],[Hour]]=24,1,0)&lt;Date_End,B5736+IF(Tbl_Hourly_Gen[[#This Row],[Hour]]=24,1,0),0)</f>
        <v>45530</v>
      </c>
      <c r="C5737" s="29">
        <f>Tbl_Hourly_Gen[[#This Row],[Hour]]/24</f>
        <v>0.54166666666666663</v>
      </c>
      <c r="D5737">
        <f>MONTH(Tbl_Hourly_Gen[[#This Row],[Date]])</f>
        <v>8</v>
      </c>
      <c r="E5737">
        <f>DAY(Tbl_Hourly_Gen[[#This Row],[Date]])</f>
        <v>26</v>
      </c>
      <c r="F5737">
        <v>13</v>
      </c>
      <c r="G5737">
        <f>WEEKDAY(Tbl_Hourly_Gen[[#This Row],[Date]])</f>
        <v>2</v>
      </c>
      <c r="H5737" s="7" t="s">
        <v>14</v>
      </c>
      <c r="I5737" s="5">
        <v>0</v>
      </c>
    </row>
    <row r="5738" spans="2:9">
      <c r="B5738" s="11">
        <f>IF(B5737+IF(Tbl_Hourly_Gen[[#This Row],[Hour]]=24,1,0)&lt;Date_End,B5737+IF(Tbl_Hourly_Gen[[#This Row],[Hour]]=24,1,0),0)</f>
        <v>45530</v>
      </c>
      <c r="C5738" s="29">
        <f>Tbl_Hourly_Gen[[#This Row],[Hour]]/24</f>
        <v>0.58333333333333337</v>
      </c>
      <c r="D5738">
        <f>MONTH(Tbl_Hourly_Gen[[#This Row],[Date]])</f>
        <v>8</v>
      </c>
      <c r="E5738">
        <f>DAY(Tbl_Hourly_Gen[[#This Row],[Date]])</f>
        <v>26</v>
      </c>
      <c r="F5738">
        <v>14</v>
      </c>
      <c r="G5738">
        <f>WEEKDAY(Tbl_Hourly_Gen[[#This Row],[Date]])</f>
        <v>2</v>
      </c>
      <c r="H5738" s="7" t="s">
        <v>14</v>
      </c>
      <c r="I5738" s="5">
        <v>0</v>
      </c>
    </row>
    <row r="5739" spans="2:9">
      <c r="B5739" s="11">
        <f>IF(B5738+IF(Tbl_Hourly_Gen[[#This Row],[Hour]]=24,1,0)&lt;Date_End,B5738+IF(Tbl_Hourly_Gen[[#This Row],[Hour]]=24,1,0),0)</f>
        <v>45530</v>
      </c>
      <c r="C5739" s="29">
        <f>Tbl_Hourly_Gen[[#This Row],[Hour]]/24</f>
        <v>0.625</v>
      </c>
      <c r="D5739">
        <f>MONTH(Tbl_Hourly_Gen[[#This Row],[Date]])</f>
        <v>8</v>
      </c>
      <c r="E5739">
        <f>DAY(Tbl_Hourly_Gen[[#This Row],[Date]])</f>
        <v>26</v>
      </c>
      <c r="F5739">
        <v>15</v>
      </c>
      <c r="G5739">
        <f>WEEKDAY(Tbl_Hourly_Gen[[#This Row],[Date]])</f>
        <v>2</v>
      </c>
      <c r="H5739" s="7" t="s">
        <v>14</v>
      </c>
      <c r="I5739" s="5">
        <v>0</v>
      </c>
    </row>
    <row r="5740" spans="2:9">
      <c r="B5740" s="11">
        <f>IF(B5739+IF(Tbl_Hourly_Gen[[#This Row],[Hour]]=24,1,0)&lt;Date_End,B5739+IF(Tbl_Hourly_Gen[[#This Row],[Hour]]=24,1,0),0)</f>
        <v>45530</v>
      </c>
      <c r="C5740" s="29">
        <f>Tbl_Hourly_Gen[[#This Row],[Hour]]/24</f>
        <v>0.66666666666666663</v>
      </c>
      <c r="D5740">
        <f>MONTH(Tbl_Hourly_Gen[[#This Row],[Date]])</f>
        <v>8</v>
      </c>
      <c r="E5740">
        <f>DAY(Tbl_Hourly_Gen[[#This Row],[Date]])</f>
        <v>26</v>
      </c>
      <c r="F5740">
        <v>16</v>
      </c>
      <c r="G5740">
        <f>WEEKDAY(Tbl_Hourly_Gen[[#This Row],[Date]])</f>
        <v>2</v>
      </c>
      <c r="H5740" s="7" t="s">
        <v>14</v>
      </c>
      <c r="I5740" s="5">
        <v>0</v>
      </c>
    </row>
    <row r="5741" spans="2:9">
      <c r="B5741" s="11">
        <f>IF(B5740+IF(Tbl_Hourly_Gen[[#This Row],[Hour]]=24,1,0)&lt;Date_End,B5740+IF(Tbl_Hourly_Gen[[#This Row],[Hour]]=24,1,0),0)</f>
        <v>45530</v>
      </c>
      <c r="C5741" s="29">
        <f>Tbl_Hourly_Gen[[#This Row],[Hour]]/24</f>
        <v>0.70833333333333337</v>
      </c>
      <c r="D5741">
        <f>MONTH(Tbl_Hourly_Gen[[#This Row],[Date]])</f>
        <v>8</v>
      </c>
      <c r="E5741">
        <f>DAY(Tbl_Hourly_Gen[[#This Row],[Date]])</f>
        <v>26</v>
      </c>
      <c r="F5741">
        <v>17</v>
      </c>
      <c r="G5741">
        <f>WEEKDAY(Tbl_Hourly_Gen[[#This Row],[Date]])</f>
        <v>2</v>
      </c>
      <c r="H5741" s="7" t="s">
        <v>14</v>
      </c>
      <c r="I5741" s="5">
        <v>0</v>
      </c>
    </row>
    <row r="5742" spans="2:9">
      <c r="B5742" s="11">
        <f>IF(B5741+IF(Tbl_Hourly_Gen[[#This Row],[Hour]]=24,1,0)&lt;Date_End,B5741+IF(Tbl_Hourly_Gen[[#This Row],[Hour]]=24,1,0),0)</f>
        <v>45530</v>
      </c>
      <c r="C5742" s="29">
        <f>Tbl_Hourly_Gen[[#This Row],[Hour]]/24</f>
        <v>0.75</v>
      </c>
      <c r="D5742">
        <f>MONTH(Tbl_Hourly_Gen[[#This Row],[Date]])</f>
        <v>8</v>
      </c>
      <c r="E5742">
        <f>DAY(Tbl_Hourly_Gen[[#This Row],[Date]])</f>
        <v>26</v>
      </c>
      <c r="F5742">
        <v>18</v>
      </c>
      <c r="G5742">
        <f>WEEKDAY(Tbl_Hourly_Gen[[#This Row],[Date]])</f>
        <v>2</v>
      </c>
      <c r="H5742" s="7" t="s">
        <v>14</v>
      </c>
      <c r="I5742" s="5">
        <v>0</v>
      </c>
    </row>
    <row r="5743" spans="2:9">
      <c r="B5743" s="11">
        <f>IF(B5742+IF(Tbl_Hourly_Gen[[#This Row],[Hour]]=24,1,0)&lt;Date_End,B5742+IF(Tbl_Hourly_Gen[[#This Row],[Hour]]=24,1,0),0)</f>
        <v>45530</v>
      </c>
      <c r="C5743" s="29">
        <f>Tbl_Hourly_Gen[[#This Row],[Hour]]/24</f>
        <v>0.79166666666666663</v>
      </c>
      <c r="D5743">
        <f>MONTH(Tbl_Hourly_Gen[[#This Row],[Date]])</f>
        <v>8</v>
      </c>
      <c r="E5743">
        <f>DAY(Tbl_Hourly_Gen[[#This Row],[Date]])</f>
        <v>26</v>
      </c>
      <c r="F5743">
        <v>19</v>
      </c>
      <c r="G5743">
        <f>WEEKDAY(Tbl_Hourly_Gen[[#This Row],[Date]])</f>
        <v>2</v>
      </c>
      <c r="H5743" s="7" t="s">
        <v>14</v>
      </c>
      <c r="I5743" s="5">
        <v>0</v>
      </c>
    </row>
    <row r="5744" spans="2:9">
      <c r="B5744" s="11">
        <f>IF(B5743+IF(Tbl_Hourly_Gen[[#This Row],[Hour]]=24,1,0)&lt;Date_End,B5743+IF(Tbl_Hourly_Gen[[#This Row],[Hour]]=24,1,0),0)</f>
        <v>45530</v>
      </c>
      <c r="C5744" s="29">
        <f>Tbl_Hourly_Gen[[#This Row],[Hour]]/24</f>
        <v>0.83333333333333337</v>
      </c>
      <c r="D5744">
        <f>MONTH(Tbl_Hourly_Gen[[#This Row],[Date]])</f>
        <v>8</v>
      </c>
      <c r="E5744">
        <f>DAY(Tbl_Hourly_Gen[[#This Row],[Date]])</f>
        <v>26</v>
      </c>
      <c r="F5744">
        <v>20</v>
      </c>
      <c r="G5744">
        <f>WEEKDAY(Tbl_Hourly_Gen[[#This Row],[Date]])</f>
        <v>2</v>
      </c>
      <c r="H5744" s="7" t="s">
        <v>14</v>
      </c>
      <c r="I5744" s="5">
        <v>0</v>
      </c>
    </row>
    <row r="5745" spans="2:9">
      <c r="B5745" s="11">
        <f>IF(B5744+IF(Tbl_Hourly_Gen[[#This Row],[Hour]]=24,1,0)&lt;Date_End,B5744+IF(Tbl_Hourly_Gen[[#This Row],[Hour]]=24,1,0),0)</f>
        <v>45530</v>
      </c>
      <c r="C5745" s="29">
        <f>Tbl_Hourly_Gen[[#This Row],[Hour]]/24</f>
        <v>0.875</v>
      </c>
      <c r="D5745">
        <f>MONTH(Tbl_Hourly_Gen[[#This Row],[Date]])</f>
        <v>8</v>
      </c>
      <c r="E5745">
        <f>DAY(Tbl_Hourly_Gen[[#This Row],[Date]])</f>
        <v>26</v>
      </c>
      <c r="F5745">
        <v>21</v>
      </c>
      <c r="G5745">
        <f>WEEKDAY(Tbl_Hourly_Gen[[#This Row],[Date]])</f>
        <v>2</v>
      </c>
      <c r="H5745" s="7" t="s">
        <v>14</v>
      </c>
      <c r="I5745" s="5">
        <v>0</v>
      </c>
    </row>
    <row r="5746" spans="2:9">
      <c r="B5746" s="11">
        <f>IF(B5745+IF(Tbl_Hourly_Gen[[#This Row],[Hour]]=24,1,0)&lt;Date_End,B5745+IF(Tbl_Hourly_Gen[[#This Row],[Hour]]=24,1,0),0)</f>
        <v>45530</v>
      </c>
      <c r="C5746" s="29">
        <f>Tbl_Hourly_Gen[[#This Row],[Hour]]/24</f>
        <v>0.91666666666666663</v>
      </c>
      <c r="D5746">
        <f>MONTH(Tbl_Hourly_Gen[[#This Row],[Date]])</f>
        <v>8</v>
      </c>
      <c r="E5746">
        <f>DAY(Tbl_Hourly_Gen[[#This Row],[Date]])</f>
        <v>26</v>
      </c>
      <c r="F5746">
        <v>22</v>
      </c>
      <c r="G5746">
        <f>WEEKDAY(Tbl_Hourly_Gen[[#This Row],[Date]])</f>
        <v>2</v>
      </c>
      <c r="H5746" s="7" t="s">
        <v>14</v>
      </c>
      <c r="I5746" s="5">
        <v>0</v>
      </c>
    </row>
    <row r="5747" spans="2:9">
      <c r="B5747" s="11">
        <f>IF(B5746+IF(Tbl_Hourly_Gen[[#This Row],[Hour]]=24,1,0)&lt;Date_End,B5746+IF(Tbl_Hourly_Gen[[#This Row],[Hour]]=24,1,0),0)</f>
        <v>45530</v>
      </c>
      <c r="C5747" s="29">
        <f>Tbl_Hourly_Gen[[#This Row],[Hour]]/24</f>
        <v>0.95833333333333337</v>
      </c>
      <c r="D5747">
        <f>MONTH(Tbl_Hourly_Gen[[#This Row],[Date]])</f>
        <v>8</v>
      </c>
      <c r="E5747">
        <f>DAY(Tbl_Hourly_Gen[[#This Row],[Date]])</f>
        <v>26</v>
      </c>
      <c r="F5747">
        <v>23</v>
      </c>
      <c r="G5747">
        <f>WEEKDAY(Tbl_Hourly_Gen[[#This Row],[Date]])</f>
        <v>2</v>
      </c>
      <c r="H5747" s="7" t="s">
        <v>14</v>
      </c>
      <c r="I5747" s="5">
        <v>0</v>
      </c>
    </row>
    <row r="5748" spans="2:9">
      <c r="B5748" s="11">
        <f>IF(B5747+IF(Tbl_Hourly_Gen[[#This Row],[Hour]]=24,1,0)&lt;Date_End,B5747+IF(Tbl_Hourly_Gen[[#This Row],[Hour]]=24,1,0),0)</f>
        <v>45531</v>
      </c>
      <c r="C5748" s="29">
        <f>Tbl_Hourly_Gen[[#This Row],[Hour]]/24</f>
        <v>1</v>
      </c>
      <c r="D5748">
        <f>MONTH(Tbl_Hourly_Gen[[#This Row],[Date]])</f>
        <v>8</v>
      </c>
      <c r="E5748">
        <f>DAY(Tbl_Hourly_Gen[[#This Row],[Date]])</f>
        <v>27</v>
      </c>
      <c r="F5748">
        <v>24</v>
      </c>
      <c r="G5748">
        <f>WEEKDAY(Tbl_Hourly_Gen[[#This Row],[Date]])</f>
        <v>3</v>
      </c>
      <c r="H5748" s="7" t="s">
        <v>14</v>
      </c>
      <c r="I5748" s="5">
        <v>0</v>
      </c>
    </row>
    <row r="5749" spans="2:9">
      <c r="B5749" s="11">
        <f>IF(B5748+IF(Tbl_Hourly_Gen[[#This Row],[Hour]]=24,1,0)&lt;Date_End,B5748+IF(Tbl_Hourly_Gen[[#This Row],[Hour]]=24,1,0),0)</f>
        <v>45531</v>
      </c>
      <c r="C5749" s="29">
        <f>Tbl_Hourly_Gen[[#This Row],[Hour]]/24</f>
        <v>4.1666666666666664E-2</v>
      </c>
      <c r="D5749">
        <f>MONTH(Tbl_Hourly_Gen[[#This Row],[Date]])</f>
        <v>8</v>
      </c>
      <c r="E5749">
        <f>DAY(Tbl_Hourly_Gen[[#This Row],[Date]])</f>
        <v>27</v>
      </c>
      <c r="F5749">
        <v>1</v>
      </c>
      <c r="G5749">
        <f>WEEKDAY(Tbl_Hourly_Gen[[#This Row],[Date]])</f>
        <v>3</v>
      </c>
      <c r="H5749" s="7" t="s">
        <v>14</v>
      </c>
      <c r="I5749" s="5">
        <v>0</v>
      </c>
    </row>
    <row r="5750" spans="2:9">
      <c r="B5750" s="11">
        <f>IF(B5749+IF(Tbl_Hourly_Gen[[#This Row],[Hour]]=24,1,0)&lt;Date_End,B5749+IF(Tbl_Hourly_Gen[[#This Row],[Hour]]=24,1,0),0)</f>
        <v>45531</v>
      </c>
      <c r="C5750" s="29">
        <f>Tbl_Hourly_Gen[[#This Row],[Hour]]/24</f>
        <v>8.3333333333333329E-2</v>
      </c>
      <c r="D5750">
        <f>MONTH(Tbl_Hourly_Gen[[#This Row],[Date]])</f>
        <v>8</v>
      </c>
      <c r="E5750">
        <f>DAY(Tbl_Hourly_Gen[[#This Row],[Date]])</f>
        <v>27</v>
      </c>
      <c r="F5750">
        <v>2</v>
      </c>
      <c r="G5750">
        <f>WEEKDAY(Tbl_Hourly_Gen[[#This Row],[Date]])</f>
        <v>3</v>
      </c>
      <c r="H5750" s="7" t="s">
        <v>14</v>
      </c>
      <c r="I5750" s="5">
        <v>0</v>
      </c>
    </row>
    <row r="5751" spans="2:9">
      <c r="B5751" s="11">
        <f>IF(B5750+IF(Tbl_Hourly_Gen[[#This Row],[Hour]]=24,1,0)&lt;Date_End,B5750+IF(Tbl_Hourly_Gen[[#This Row],[Hour]]=24,1,0),0)</f>
        <v>45531</v>
      </c>
      <c r="C5751" s="29">
        <f>Tbl_Hourly_Gen[[#This Row],[Hour]]/24</f>
        <v>0.125</v>
      </c>
      <c r="D5751">
        <f>MONTH(Tbl_Hourly_Gen[[#This Row],[Date]])</f>
        <v>8</v>
      </c>
      <c r="E5751">
        <f>DAY(Tbl_Hourly_Gen[[#This Row],[Date]])</f>
        <v>27</v>
      </c>
      <c r="F5751">
        <v>3</v>
      </c>
      <c r="G5751">
        <f>WEEKDAY(Tbl_Hourly_Gen[[#This Row],[Date]])</f>
        <v>3</v>
      </c>
      <c r="H5751" s="7" t="s">
        <v>14</v>
      </c>
      <c r="I5751" s="5">
        <v>0</v>
      </c>
    </row>
    <row r="5752" spans="2:9">
      <c r="B5752" s="11">
        <f>IF(B5751+IF(Tbl_Hourly_Gen[[#This Row],[Hour]]=24,1,0)&lt;Date_End,B5751+IF(Tbl_Hourly_Gen[[#This Row],[Hour]]=24,1,0),0)</f>
        <v>45531</v>
      </c>
      <c r="C5752" s="29">
        <f>Tbl_Hourly_Gen[[#This Row],[Hour]]/24</f>
        <v>0.16666666666666666</v>
      </c>
      <c r="D5752">
        <f>MONTH(Tbl_Hourly_Gen[[#This Row],[Date]])</f>
        <v>8</v>
      </c>
      <c r="E5752">
        <f>DAY(Tbl_Hourly_Gen[[#This Row],[Date]])</f>
        <v>27</v>
      </c>
      <c r="F5752">
        <v>4</v>
      </c>
      <c r="G5752">
        <f>WEEKDAY(Tbl_Hourly_Gen[[#This Row],[Date]])</f>
        <v>3</v>
      </c>
      <c r="H5752" s="7" t="s">
        <v>14</v>
      </c>
      <c r="I5752" s="5">
        <v>0</v>
      </c>
    </row>
    <row r="5753" spans="2:9">
      <c r="B5753" s="11">
        <f>IF(B5752+IF(Tbl_Hourly_Gen[[#This Row],[Hour]]=24,1,0)&lt;Date_End,B5752+IF(Tbl_Hourly_Gen[[#This Row],[Hour]]=24,1,0),0)</f>
        <v>45531</v>
      </c>
      <c r="C5753" s="29">
        <f>Tbl_Hourly_Gen[[#This Row],[Hour]]/24</f>
        <v>0.20833333333333334</v>
      </c>
      <c r="D5753">
        <f>MONTH(Tbl_Hourly_Gen[[#This Row],[Date]])</f>
        <v>8</v>
      </c>
      <c r="E5753">
        <f>DAY(Tbl_Hourly_Gen[[#This Row],[Date]])</f>
        <v>27</v>
      </c>
      <c r="F5753">
        <v>5</v>
      </c>
      <c r="G5753">
        <f>WEEKDAY(Tbl_Hourly_Gen[[#This Row],[Date]])</f>
        <v>3</v>
      </c>
      <c r="H5753" s="7" t="s">
        <v>14</v>
      </c>
      <c r="I5753" s="5">
        <v>0</v>
      </c>
    </row>
    <row r="5754" spans="2:9">
      <c r="B5754" s="11">
        <f>IF(B5753+IF(Tbl_Hourly_Gen[[#This Row],[Hour]]=24,1,0)&lt;Date_End,B5753+IF(Tbl_Hourly_Gen[[#This Row],[Hour]]=24,1,0),0)</f>
        <v>45531</v>
      </c>
      <c r="C5754" s="29">
        <f>Tbl_Hourly_Gen[[#This Row],[Hour]]/24</f>
        <v>0.25</v>
      </c>
      <c r="D5754">
        <f>MONTH(Tbl_Hourly_Gen[[#This Row],[Date]])</f>
        <v>8</v>
      </c>
      <c r="E5754">
        <f>DAY(Tbl_Hourly_Gen[[#This Row],[Date]])</f>
        <v>27</v>
      </c>
      <c r="F5754">
        <v>6</v>
      </c>
      <c r="G5754">
        <f>WEEKDAY(Tbl_Hourly_Gen[[#This Row],[Date]])</f>
        <v>3</v>
      </c>
      <c r="H5754" s="7" t="s">
        <v>14</v>
      </c>
      <c r="I5754" s="5">
        <v>0</v>
      </c>
    </row>
    <row r="5755" spans="2:9">
      <c r="B5755" s="11">
        <f>IF(B5754+IF(Tbl_Hourly_Gen[[#This Row],[Hour]]=24,1,0)&lt;Date_End,B5754+IF(Tbl_Hourly_Gen[[#This Row],[Hour]]=24,1,0),0)</f>
        <v>45531</v>
      </c>
      <c r="C5755" s="29">
        <f>Tbl_Hourly_Gen[[#This Row],[Hour]]/24</f>
        <v>0.29166666666666669</v>
      </c>
      <c r="D5755">
        <f>MONTH(Tbl_Hourly_Gen[[#This Row],[Date]])</f>
        <v>8</v>
      </c>
      <c r="E5755">
        <f>DAY(Tbl_Hourly_Gen[[#This Row],[Date]])</f>
        <v>27</v>
      </c>
      <c r="F5755">
        <v>7</v>
      </c>
      <c r="G5755">
        <f>WEEKDAY(Tbl_Hourly_Gen[[#This Row],[Date]])</f>
        <v>3</v>
      </c>
      <c r="H5755" s="7" t="s">
        <v>14</v>
      </c>
      <c r="I5755" s="5">
        <v>0</v>
      </c>
    </row>
    <row r="5756" spans="2:9">
      <c r="B5756" s="11">
        <f>IF(B5755+IF(Tbl_Hourly_Gen[[#This Row],[Hour]]=24,1,0)&lt;Date_End,B5755+IF(Tbl_Hourly_Gen[[#This Row],[Hour]]=24,1,0),0)</f>
        <v>45531</v>
      </c>
      <c r="C5756" s="29">
        <f>Tbl_Hourly_Gen[[#This Row],[Hour]]/24</f>
        <v>0.33333333333333331</v>
      </c>
      <c r="D5756">
        <f>MONTH(Tbl_Hourly_Gen[[#This Row],[Date]])</f>
        <v>8</v>
      </c>
      <c r="E5756">
        <f>DAY(Tbl_Hourly_Gen[[#This Row],[Date]])</f>
        <v>27</v>
      </c>
      <c r="F5756">
        <v>8</v>
      </c>
      <c r="G5756">
        <f>WEEKDAY(Tbl_Hourly_Gen[[#This Row],[Date]])</f>
        <v>3</v>
      </c>
      <c r="H5756" s="7" t="s">
        <v>14</v>
      </c>
      <c r="I5756" s="5">
        <v>0</v>
      </c>
    </row>
    <row r="5757" spans="2:9">
      <c r="B5757" s="11">
        <f>IF(B5756+IF(Tbl_Hourly_Gen[[#This Row],[Hour]]=24,1,0)&lt;Date_End,B5756+IF(Tbl_Hourly_Gen[[#This Row],[Hour]]=24,1,0),0)</f>
        <v>45531</v>
      </c>
      <c r="C5757" s="29">
        <f>Tbl_Hourly_Gen[[#This Row],[Hour]]/24</f>
        <v>0.375</v>
      </c>
      <c r="D5757">
        <f>MONTH(Tbl_Hourly_Gen[[#This Row],[Date]])</f>
        <v>8</v>
      </c>
      <c r="E5757">
        <f>DAY(Tbl_Hourly_Gen[[#This Row],[Date]])</f>
        <v>27</v>
      </c>
      <c r="F5757">
        <v>9</v>
      </c>
      <c r="G5757">
        <f>WEEKDAY(Tbl_Hourly_Gen[[#This Row],[Date]])</f>
        <v>3</v>
      </c>
      <c r="H5757" s="7" t="s">
        <v>14</v>
      </c>
      <c r="I5757" s="5">
        <v>0</v>
      </c>
    </row>
    <row r="5758" spans="2:9">
      <c r="B5758" s="11">
        <f>IF(B5757+IF(Tbl_Hourly_Gen[[#This Row],[Hour]]=24,1,0)&lt;Date_End,B5757+IF(Tbl_Hourly_Gen[[#This Row],[Hour]]=24,1,0),0)</f>
        <v>45531</v>
      </c>
      <c r="C5758" s="29">
        <f>Tbl_Hourly_Gen[[#This Row],[Hour]]/24</f>
        <v>0.41666666666666669</v>
      </c>
      <c r="D5758">
        <f>MONTH(Tbl_Hourly_Gen[[#This Row],[Date]])</f>
        <v>8</v>
      </c>
      <c r="E5758">
        <f>DAY(Tbl_Hourly_Gen[[#This Row],[Date]])</f>
        <v>27</v>
      </c>
      <c r="F5758">
        <v>10</v>
      </c>
      <c r="G5758">
        <f>WEEKDAY(Tbl_Hourly_Gen[[#This Row],[Date]])</f>
        <v>3</v>
      </c>
      <c r="H5758" s="7" t="s">
        <v>14</v>
      </c>
      <c r="I5758" s="5">
        <v>0</v>
      </c>
    </row>
    <row r="5759" spans="2:9">
      <c r="B5759" s="11">
        <f>IF(B5758+IF(Tbl_Hourly_Gen[[#This Row],[Hour]]=24,1,0)&lt;Date_End,B5758+IF(Tbl_Hourly_Gen[[#This Row],[Hour]]=24,1,0),0)</f>
        <v>45531</v>
      </c>
      <c r="C5759" s="29">
        <f>Tbl_Hourly_Gen[[#This Row],[Hour]]/24</f>
        <v>0.45833333333333331</v>
      </c>
      <c r="D5759">
        <f>MONTH(Tbl_Hourly_Gen[[#This Row],[Date]])</f>
        <v>8</v>
      </c>
      <c r="E5759">
        <f>DAY(Tbl_Hourly_Gen[[#This Row],[Date]])</f>
        <v>27</v>
      </c>
      <c r="F5759">
        <v>11</v>
      </c>
      <c r="G5759">
        <f>WEEKDAY(Tbl_Hourly_Gen[[#This Row],[Date]])</f>
        <v>3</v>
      </c>
      <c r="H5759" s="7" t="s">
        <v>14</v>
      </c>
      <c r="I5759" s="5">
        <v>0</v>
      </c>
    </row>
    <row r="5760" spans="2:9">
      <c r="B5760" s="11">
        <f>IF(B5759+IF(Tbl_Hourly_Gen[[#This Row],[Hour]]=24,1,0)&lt;Date_End,B5759+IF(Tbl_Hourly_Gen[[#This Row],[Hour]]=24,1,0),0)</f>
        <v>45531</v>
      </c>
      <c r="C5760" s="29">
        <f>Tbl_Hourly_Gen[[#This Row],[Hour]]/24</f>
        <v>0.5</v>
      </c>
      <c r="D5760">
        <f>MONTH(Tbl_Hourly_Gen[[#This Row],[Date]])</f>
        <v>8</v>
      </c>
      <c r="E5760">
        <f>DAY(Tbl_Hourly_Gen[[#This Row],[Date]])</f>
        <v>27</v>
      </c>
      <c r="F5760">
        <v>12</v>
      </c>
      <c r="G5760">
        <f>WEEKDAY(Tbl_Hourly_Gen[[#This Row],[Date]])</f>
        <v>3</v>
      </c>
      <c r="H5760" s="7" t="s">
        <v>14</v>
      </c>
      <c r="I5760" s="5">
        <v>0</v>
      </c>
    </row>
    <row r="5761" spans="2:9">
      <c r="B5761" s="11">
        <f>IF(B5760+IF(Tbl_Hourly_Gen[[#This Row],[Hour]]=24,1,0)&lt;Date_End,B5760+IF(Tbl_Hourly_Gen[[#This Row],[Hour]]=24,1,0),0)</f>
        <v>45531</v>
      </c>
      <c r="C5761" s="29">
        <f>Tbl_Hourly_Gen[[#This Row],[Hour]]/24</f>
        <v>0.54166666666666663</v>
      </c>
      <c r="D5761">
        <f>MONTH(Tbl_Hourly_Gen[[#This Row],[Date]])</f>
        <v>8</v>
      </c>
      <c r="E5761">
        <f>DAY(Tbl_Hourly_Gen[[#This Row],[Date]])</f>
        <v>27</v>
      </c>
      <c r="F5761">
        <v>13</v>
      </c>
      <c r="G5761">
        <f>WEEKDAY(Tbl_Hourly_Gen[[#This Row],[Date]])</f>
        <v>3</v>
      </c>
      <c r="H5761" s="7" t="s">
        <v>14</v>
      </c>
      <c r="I5761" s="5">
        <v>0</v>
      </c>
    </row>
    <row r="5762" spans="2:9">
      <c r="B5762" s="11">
        <f>IF(B5761+IF(Tbl_Hourly_Gen[[#This Row],[Hour]]=24,1,0)&lt;Date_End,B5761+IF(Tbl_Hourly_Gen[[#This Row],[Hour]]=24,1,0),0)</f>
        <v>45531</v>
      </c>
      <c r="C5762" s="29">
        <f>Tbl_Hourly_Gen[[#This Row],[Hour]]/24</f>
        <v>0.58333333333333337</v>
      </c>
      <c r="D5762">
        <f>MONTH(Tbl_Hourly_Gen[[#This Row],[Date]])</f>
        <v>8</v>
      </c>
      <c r="E5762">
        <f>DAY(Tbl_Hourly_Gen[[#This Row],[Date]])</f>
        <v>27</v>
      </c>
      <c r="F5762">
        <v>14</v>
      </c>
      <c r="G5762">
        <f>WEEKDAY(Tbl_Hourly_Gen[[#This Row],[Date]])</f>
        <v>3</v>
      </c>
      <c r="H5762" s="7" t="s">
        <v>14</v>
      </c>
      <c r="I5762" s="5">
        <v>0</v>
      </c>
    </row>
    <row r="5763" spans="2:9">
      <c r="B5763" s="11">
        <f>IF(B5762+IF(Tbl_Hourly_Gen[[#This Row],[Hour]]=24,1,0)&lt;Date_End,B5762+IF(Tbl_Hourly_Gen[[#This Row],[Hour]]=24,1,0),0)</f>
        <v>45531</v>
      </c>
      <c r="C5763" s="29">
        <f>Tbl_Hourly_Gen[[#This Row],[Hour]]/24</f>
        <v>0.625</v>
      </c>
      <c r="D5763">
        <f>MONTH(Tbl_Hourly_Gen[[#This Row],[Date]])</f>
        <v>8</v>
      </c>
      <c r="E5763">
        <f>DAY(Tbl_Hourly_Gen[[#This Row],[Date]])</f>
        <v>27</v>
      </c>
      <c r="F5763">
        <v>15</v>
      </c>
      <c r="G5763">
        <f>WEEKDAY(Tbl_Hourly_Gen[[#This Row],[Date]])</f>
        <v>3</v>
      </c>
      <c r="H5763" s="7" t="s">
        <v>14</v>
      </c>
      <c r="I5763" s="5">
        <v>0</v>
      </c>
    </row>
    <row r="5764" spans="2:9">
      <c r="B5764" s="11">
        <f>IF(B5763+IF(Tbl_Hourly_Gen[[#This Row],[Hour]]=24,1,0)&lt;Date_End,B5763+IF(Tbl_Hourly_Gen[[#This Row],[Hour]]=24,1,0),0)</f>
        <v>45531</v>
      </c>
      <c r="C5764" s="29">
        <f>Tbl_Hourly_Gen[[#This Row],[Hour]]/24</f>
        <v>0.66666666666666663</v>
      </c>
      <c r="D5764">
        <f>MONTH(Tbl_Hourly_Gen[[#This Row],[Date]])</f>
        <v>8</v>
      </c>
      <c r="E5764">
        <f>DAY(Tbl_Hourly_Gen[[#This Row],[Date]])</f>
        <v>27</v>
      </c>
      <c r="F5764">
        <v>16</v>
      </c>
      <c r="G5764">
        <f>WEEKDAY(Tbl_Hourly_Gen[[#This Row],[Date]])</f>
        <v>3</v>
      </c>
      <c r="H5764" s="7" t="s">
        <v>14</v>
      </c>
      <c r="I5764" s="5">
        <v>0</v>
      </c>
    </row>
    <row r="5765" spans="2:9">
      <c r="B5765" s="11">
        <f>IF(B5764+IF(Tbl_Hourly_Gen[[#This Row],[Hour]]=24,1,0)&lt;Date_End,B5764+IF(Tbl_Hourly_Gen[[#This Row],[Hour]]=24,1,0),0)</f>
        <v>45531</v>
      </c>
      <c r="C5765" s="29">
        <f>Tbl_Hourly_Gen[[#This Row],[Hour]]/24</f>
        <v>0.70833333333333337</v>
      </c>
      <c r="D5765">
        <f>MONTH(Tbl_Hourly_Gen[[#This Row],[Date]])</f>
        <v>8</v>
      </c>
      <c r="E5765">
        <f>DAY(Tbl_Hourly_Gen[[#This Row],[Date]])</f>
        <v>27</v>
      </c>
      <c r="F5765">
        <v>17</v>
      </c>
      <c r="G5765">
        <f>WEEKDAY(Tbl_Hourly_Gen[[#This Row],[Date]])</f>
        <v>3</v>
      </c>
      <c r="H5765" s="7" t="s">
        <v>14</v>
      </c>
      <c r="I5765" s="5">
        <v>0</v>
      </c>
    </row>
    <row r="5766" spans="2:9">
      <c r="B5766" s="11">
        <f>IF(B5765+IF(Tbl_Hourly_Gen[[#This Row],[Hour]]=24,1,0)&lt;Date_End,B5765+IF(Tbl_Hourly_Gen[[#This Row],[Hour]]=24,1,0),0)</f>
        <v>45531</v>
      </c>
      <c r="C5766" s="29">
        <f>Tbl_Hourly_Gen[[#This Row],[Hour]]/24</f>
        <v>0.75</v>
      </c>
      <c r="D5766">
        <f>MONTH(Tbl_Hourly_Gen[[#This Row],[Date]])</f>
        <v>8</v>
      </c>
      <c r="E5766">
        <f>DAY(Tbl_Hourly_Gen[[#This Row],[Date]])</f>
        <v>27</v>
      </c>
      <c r="F5766">
        <v>18</v>
      </c>
      <c r="G5766">
        <f>WEEKDAY(Tbl_Hourly_Gen[[#This Row],[Date]])</f>
        <v>3</v>
      </c>
      <c r="H5766" s="7" t="s">
        <v>14</v>
      </c>
      <c r="I5766" s="5">
        <v>0</v>
      </c>
    </row>
    <row r="5767" spans="2:9">
      <c r="B5767" s="11">
        <f>IF(B5766+IF(Tbl_Hourly_Gen[[#This Row],[Hour]]=24,1,0)&lt;Date_End,B5766+IF(Tbl_Hourly_Gen[[#This Row],[Hour]]=24,1,0),0)</f>
        <v>45531</v>
      </c>
      <c r="C5767" s="29">
        <f>Tbl_Hourly_Gen[[#This Row],[Hour]]/24</f>
        <v>0.79166666666666663</v>
      </c>
      <c r="D5767">
        <f>MONTH(Tbl_Hourly_Gen[[#This Row],[Date]])</f>
        <v>8</v>
      </c>
      <c r="E5767">
        <f>DAY(Tbl_Hourly_Gen[[#This Row],[Date]])</f>
        <v>27</v>
      </c>
      <c r="F5767">
        <v>19</v>
      </c>
      <c r="G5767">
        <f>WEEKDAY(Tbl_Hourly_Gen[[#This Row],[Date]])</f>
        <v>3</v>
      </c>
      <c r="H5767" s="7" t="s">
        <v>14</v>
      </c>
      <c r="I5767" s="5">
        <v>0</v>
      </c>
    </row>
    <row r="5768" spans="2:9">
      <c r="B5768" s="11">
        <f>IF(B5767+IF(Tbl_Hourly_Gen[[#This Row],[Hour]]=24,1,0)&lt;Date_End,B5767+IF(Tbl_Hourly_Gen[[#This Row],[Hour]]=24,1,0),0)</f>
        <v>45531</v>
      </c>
      <c r="C5768" s="29">
        <f>Tbl_Hourly_Gen[[#This Row],[Hour]]/24</f>
        <v>0.83333333333333337</v>
      </c>
      <c r="D5768">
        <f>MONTH(Tbl_Hourly_Gen[[#This Row],[Date]])</f>
        <v>8</v>
      </c>
      <c r="E5768">
        <f>DAY(Tbl_Hourly_Gen[[#This Row],[Date]])</f>
        <v>27</v>
      </c>
      <c r="F5768">
        <v>20</v>
      </c>
      <c r="G5768">
        <f>WEEKDAY(Tbl_Hourly_Gen[[#This Row],[Date]])</f>
        <v>3</v>
      </c>
      <c r="H5768" s="7" t="s">
        <v>14</v>
      </c>
      <c r="I5768" s="5">
        <v>0</v>
      </c>
    </row>
    <row r="5769" spans="2:9">
      <c r="B5769" s="11">
        <f>IF(B5768+IF(Tbl_Hourly_Gen[[#This Row],[Hour]]=24,1,0)&lt;Date_End,B5768+IF(Tbl_Hourly_Gen[[#This Row],[Hour]]=24,1,0),0)</f>
        <v>45531</v>
      </c>
      <c r="C5769" s="29">
        <f>Tbl_Hourly_Gen[[#This Row],[Hour]]/24</f>
        <v>0.875</v>
      </c>
      <c r="D5769">
        <f>MONTH(Tbl_Hourly_Gen[[#This Row],[Date]])</f>
        <v>8</v>
      </c>
      <c r="E5769">
        <f>DAY(Tbl_Hourly_Gen[[#This Row],[Date]])</f>
        <v>27</v>
      </c>
      <c r="F5769">
        <v>21</v>
      </c>
      <c r="G5769">
        <f>WEEKDAY(Tbl_Hourly_Gen[[#This Row],[Date]])</f>
        <v>3</v>
      </c>
      <c r="H5769" s="7" t="s">
        <v>14</v>
      </c>
      <c r="I5769" s="5">
        <v>0</v>
      </c>
    </row>
    <row r="5770" spans="2:9">
      <c r="B5770" s="11">
        <f>IF(B5769+IF(Tbl_Hourly_Gen[[#This Row],[Hour]]=24,1,0)&lt;Date_End,B5769+IF(Tbl_Hourly_Gen[[#This Row],[Hour]]=24,1,0),0)</f>
        <v>45531</v>
      </c>
      <c r="C5770" s="29">
        <f>Tbl_Hourly_Gen[[#This Row],[Hour]]/24</f>
        <v>0.91666666666666663</v>
      </c>
      <c r="D5770">
        <f>MONTH(Tbl_Hourly_Gen[[#This Row],[Date]])</f>
        <v>8</v>
      </c>
      <c r="E5770">
        <f>DAY(Tbl_Hourly_Gen[[#This Row],[Date]])</f>
        <v>27</v>
      </c>
      <c r="F5770">
        <v>22</v>
      </c>
      <c r="G5770">
        <f>WEEKDAY(Tbl_Hourly_Gen[[#This Row],[Date]])</f>
        <v>3</v>
      </c>
      <c r="H5770" s="7" t="s">
        <v>14</v>
      </c>
      <c r="I5770" s="5">
        <v>0</v>
      </c>
    </row>
    <row r="5771" spans="2:9">
      <c r="B5771" s="11">
        <f>IF(B5770+IF(Tbl_Hourly_Gen[[#This Row],[Hour]]=24,1,0)&lt;Date_End,B5770+IF(Tbl_Hourly_Gen[[#This Row],[Hour]]=24,1,0),0)</f>
        <v>45531</v>
      </c>
      <c r="C5771" s="29">
        <f>Tbl_Hourly_Gen[[#This Row],[Hour]]/24</f>
        <v>0.95833333333333337</v>
      </c>
      <c r="D5771">
        <f>MONTH(Tbl_Hourly_Gen[[#This Row],[Date]])</f>
        <v>8</v>
      </c>
      <c r="E5771">
        <f>DAY(Tbl_Hourly_Gen[[#This Row],[Date]])</f>
        <v>27</v>
      </c>
      <c r="F5771">
        <v>23</v>
      </c>
      <c r="G5771">
        <f>WEEKDAY(Tbl_Hourly_Gen[[#This Row],[Date]])</f>
        <v>3</v>
      </c>
      <c r="H5771" s="7" t="s">
        <v>14</v>
      </c>
      <c r="I5771" s="5">
        <v>0</v>
      </c>
    </row>
    <row r="5772" spans="2:9">
      <c r="B5772" s="11">
        <f>IF(B5771+IF(Tbl_Hourly_Gen[[#This Row],[Hour]]=24,1,0)&lt;Date_End,B5771+IF(Tbl_Hourly_Gen[[#This Row],[Hour]]=24,1,0),0)</f>
        <v>45532</v>
      </c>
      <c r="C5772" s="29">
        <f>Tbl_Hourly_Gen[[#This Row],[Hour]]/24</f>
        <v>1</v>
      </c>
      <c r="D5772">
        <f>MONTH(Tbl_Hourly_Gen[[#This Row],[Date]])</f>
        <v>8</v>
      </c>
      <c r="E5772">
        <f>DAY(Tbl_Hourly_Gen[[#This Row],[Date]])</f>
        <v>28</v>
      </c>
      <c r="F5772">
        <v>24</v>
      </c>
      <c r="G5772">
        <f>WEEKDAY(Tbl_Hourly_Gen[[#This Row],[Date]])</f>
        <v>4</v>
      </c>
      <c r="H5772" s="7" t="s">
        <v>14</v>
      </c>
      <c r="I5772" s="5">
        <v>0</v>
      </c>
    </row>
    <row r="5773" spans="2:9">
      <c r="B5773" s="11">
        <f>IF(B5772+IF(Tbl_Hourly_Gen[[#This Row],[Hour]]=24,1,0)&lt;Date_End,B5772+IF(Tbl_Hourly_Gen[[#This Row],[Hour]]=24,1,0),0)</f>
        <v>45532</v>
      </c>
      <c r="C5773" s="29">
        <f>Tbl_Hourly_Gen[[#This Row],[Hour]]/24</f>
        <v>4.1666666666666664E-2</v>
      </c>
      <c r="D5773">
        <f>MONTH(Tbl_Hourly_Gen[[#This Row],[Date]])</f>
        <v>8</v>
      </c>
      <c r="E5773">
        <f>DAY(Tbl_Hourly_Gen[[#This Row],[Date]])</f>
        <v>28</v>
      </c>
      <c r="F5773">
        <v>1</v>
      </c>
      <c r="G5773">
        <f>WEEKDAY(Tbl_Hourly_Gen[[#This Row],[Date]])</f>
        <v>4</v>
      </c>
      <c r="H5773" s="7" t="s">
        <v>14</v>
      </c>
      <c r="I5773" s="5">
        <v>0</v>
      </c>
    </row>
    <row r="5774" spans="2:9">
      <c r="B5774" s="11">
        <f>IF(B5773+IF(Tbl_Hourly_Gen[[#This Row],[Hour]]=24,1,0)&lt;Date_End,B5773+IF(Tbl_Hourly_Gen[[#This Row],[Hour]]=24,1,0),0)</f>
        <v>45532</v>
      </c>
      <c r="C5774" s="29">
        <f>Tbl_Hourly_Gen[[#This Row],[Hour]]/24</f>
        <v>8.3333333333333329E-2</v>
      </c>
      <c r="D5774">
        <f>MONTH(Tbl_Hourly_Gen[[#This Row],[Date]])</f>
        <v>8</v>
      </c>
      <c r="E5774">
        <f>DAY(Tbl_Hourly_Gen[[#This Row],[Date]])</f>
        <v>28</v>
      </c>
      <c r="F5774">
        <v>2</v>
      </c>
      <c r="G5774">
        <f>WEEKDAY(Tbl_Hourly_Gen[[#This Row],[Date]])</f>
        <v>4</v>
      </c>
      <c r="H5774" s="7" t="s">
        <v>14</v>
      </c>
      <c r="I5774" s="5">
        <v>0</v>
      </c>
    </row>
    <row r="5775" spans="2:9">
      <c r="B5775" s="11">
        <f>IF(B5774+IF(Tbl_Hourly_Gen[[#This Row],[Hour]]=24,1,0)&lt;Date_End,B5774+IF(Tbl_Hourly_Gen[[#This Row],[Hour]]=24,1,0),0)</f>
        <v>45532</v>
      </c>
      <c r="C5775" s="29">
        <f>Tbl_Hourly_Gen[[#This Row],[Hour]]/24</f>
        <v>0.125</v>
      </c>
      <c r="D5775">
        <f>MONTH(Tbl_Hourly_Gen[[#This Row],[Date]])</f>
        <v>8</v>
      </c>
      <c r="E5775">
        <f>DAY(Tbl_Hourly_Gen[[#This Row],[Date]])</f>
        <v>28</v>
      </c>
      <c r="F5775">
        <v>3</v>
      </c>
      <c r="G5775">
        <f>WEEKDAY(Tbl_Hourly_Gen[[#This Row],[Date]])</f>
        <v>4</v>
      </c>
      <c r="H5775" s="7" t="s">
        <v>14</v>
      </c>
      <c r="I5775" s="5">
        <v>0</v>
      </c>
    </row>
    <row r="5776" spans="2:9">
      <c r="B5776" s="11">
        <f>IF(B5775+IF(Tbl_Hourly_Gen[[#This Row],[Hour]]=24,1,0)&lt;Date_End,B5775+IF(Tbl_Hourly_Gen[[#This Row],[Hour]]=24,1,0),0)</f>
        <v>45532</v>
      </c>
      <c r="C5776" s="29">
        <f>Tbl_Hourly_Gen[[#This Row],[Hour]]/24</f>
        <v>0.16666666666666666</v>
      </c>
      <c r="D5776">
        <f>MONTH(Tbl_Hourly_Gen[[#This Row],[Date]])</f>
        <v>8</v>
      </c>
      <c r="E5776">
        <f>DAY(Tbl_Hourly_Gen[[#This Row],[Date]])</f>
        <v>28</v>
      </c>
      <c r="F5776">
        <v>4</v>
      </c>
      <c r="G5776">
        <f>WEEKDAY(Tbl_Hourly_Gen[[#This Row],[Date]])</f>
        <v>4</v>
      </c>
      <c r="H5776" s="7" t="s">
        <v>14</v>
      </c>
      <c r="I5776" s="5">
        <v>0</v>
      </c>
    </row>
    <row r="5777" spans="2:9">
      <c r="B5777" s="11">
        <f>IF(B5776+IF(Tbl_Hourly_Gen[[#This Row],[Hour]]=24,1,0)&lt;Date_End,B5776+IF(Tbl_Hourly_Gen[[#This Row],[Hour]]=24,1,0),0)</f>
        <v>45532</v>
      </c>
      <c r="C5777" s="29">
        <f>Tbl_Hourly_Gen[[#This Row],[Hour]]/24</f>
        <v>0.20833333333333334</v>
      </c>
      <c r="D5777">
        <f>MONTH(Tbl_Hourly_Gen[[#This Row],[Date]])</f>
        <v>8</v>
      </c>
      <c r="E5777">
        <f>DAY(Tbl_Hourly_Gen[[#This Row],[Date]])</f>
        <v>28</v>
      </c>
      <c r="F5777">
        <v>5</v>
      </c>
      <c r="G5777">
        <f>WEEKDAY(Tbl_Hourly_Gen[[#This Row],[Date]])</f>
        <v>4</v>
      </c>
      <c r="H5777" s="7" t="s">
        <v>14</v>
      </c>
      <c r="I5777" s="5">
        <v>0</v>
      </c>
    </row>
    <row r="5778" spans="2:9">
      <c r="B5778" s="11">
        <f>IF(B5777+IF(Tbl_Hourly_Gen[[#This Row],[Hour]]=24,1,0)&lt;Date_End,B5777+IF(Tbl_Hourly_Gen[[#This Row],[Hour]]=24,1,0),0)</f>
        <v>45532</v>
      </c>
      <c r="C5778" s="29">
        <f>Tbl_Hourly_Gen[[#This Row],[Hour]]/24</f>
        <v>0.25</v>
      </c>
      <c r="D5778">
        <f>MONTH(Tbl_Hourly_Gen[[#This Row],[Date]])</f>
        <v>8</v>
      </c>
      <c r="E5778">
        <f>DAY(Tbl_Hourly_Gen[[#This Row],[Date]])</f>
        <v>28</v>
      </c>
      <c r="F5778">
        <v>6</v>
      </c>
      <c r="G5778">
        <f>WEEKDAY(Tbl_Hourly_Gen[[#This Row],[Date]])</f>
        <v>4</v>
      </c>
      <c r="H5778" s="7" t="s">
        <v>14</v>
      </c>
      <c r="I5778" s="5">
        <v>0</v>
      </c>
    </row>
    <row r="5779" spans="2:9">
      <c r="B5779" s="11">
        <f>IF(B5778+IF(Tbl_Hourly_Gen[[#This Row],[Hour]]=24,1,0)&lt;Date_End,B5778+IF(Tbl_Hourly_Gen[[#This Row],[Hour]]=24,1,0),0)</f>
        <v>45532</v>
      </c>
      <c r="C5779" s="29">
        <f>Tbl_Hourly_Gen[[#This Row],[Hour]]/24</f>
        <v>0.29166666666666669</v>
      </c>
      <c r="D5779">
        <f>MONTH(Tbl_Hourly_Gen[[#This Row],[Date]])</f>
        <v>8</v>
      </c>
      <c r="E5779">
        <f>DAY(Tbl_Hourly_Gen[[#This Row],[Date]])</f>
        <v>28</v>
      </c>
      <c r="F5779">
        <v>7</v>
      </c>
      <c r="G5779">
        <f>WEEKDAY(Tbl_Hourly_Gen[[#This Row],[Date]])</f>
        <v>4</v>
      </c>
      <c r="H5779" s="7" t="s">
        <v>14</v>
      </c>
      <c r="I5779" s="5">
        <v>0</v>
      </c>
    </row>
    <row r="5780" spans="2:9">
      <c r="B5780" s="11">
        <f>IF(B5779+IF(Tbl_Hourly_Gen[[#This Row],[Hour]]=24,1,0)&lt;Date_End,B5779+IF(Tbl_Hourly_Gen[[#This Row],[Hour]]=24,1,0),0)</f>
        <v>45532</v>
      </c>
      <c r="C5780" s="29">
        <f>Tbl_Hourly_Gen[[#This Row],[Hour]]/24</f>
        <v>0.33333333333333331</v>
      </c>
      <c r="D5780">
        <f>MONTH(Tbl_Hourly_Gen[[#This Row],[Date]])</f>
        <v>8</v>
      </c>
      <c r="E5780">
        <f>DAY(Tbl_Hourly_Gen[[#This Row],[Date]])</f>
        <v>28</v>
      </c>
      <c r="F5780">
        <v>8</v>
      </c>
      <c r="G5780">
        <f>WEEKDAY(Tbl_Hourly_Gen[[#This Row],[Date]])</f>
        <v>4</v>
      </c>
      <c r="H5780" s="7" t="s">
        <v>14</v>
      </c>
      <c r="I5780" s="5">
        <v>0</v>
      </c>
    </row>
    <row r="5781" spans="2:9">
      <c r="B5781" s="11">
        <f>IF(B5780+IF(Tbl_Hourly_Gen[[#This Row],[Hour]]=24,1,0)&lt;Date_End,B5780+IF(Tbl_Hourly_Gen[[#This Row],[Hour]]=24,1,0),0)</f>
        <v>45532</v>
      </c>
      <c r="C5781" s="29">
        <f>Tbl_Hourly_Gen[[#This Row],[Hour]]/24</f>
        <v>0.375</v>
      </c>
      <c r="D5781">
        <f>MONTH(Tbl_Hourly_Gen[[#This Row],[Date]])</f>
        <v>8</v>
      </c>
      <c r="E5781">
        <f>DAY(Tbl_Hourly_Gen[[#This Row],[Date]])</f>
        <v>28</v>
      </c>
      <c r="F5781">
        <v>9</v>
      </c>
      <c r="G5781">
        <f>WEEKDAY(Tbl_Hourly_Gen[[#This Row],[Date]])</f>
        <v>4</v>
      </c>
      <c r="H5781" s="7" t="s">
        <v>14</v>
      </c>
      <c r="I5781" s="5">
        <v>0</v>
      </c>
    </row>
    <row r="5782" spans="2:9">
      <c r="B5782" s="11">
        <f>IF(B5781+IF(Tbl_Hourly_Gen[[#This Row],[Hour]]=24,1,0)&lt;Date_End,B5781+IF(Tbl_Hourly_Gen[[#This Row],[Hour]]=24,1,0),0)</f>
        <v>45532</v>
      </c>
      <c r="C5782" s="29">
        <f>Tbl_Hourly_Gen[[#This Row],[Hour]]/24</f>
        <v>0.41666666666666669</v>
      </c>
      <c r="D5782">
        <f>MONTH(Tbl_Hourly_Gen[[#This Row],[Date]])</f>
        <v>8</v>
      </c>
      <c r="E5782">
        <f>DAY(Tbl_Hourly_Gen[[#This Row],[Date]])</f>
        <v>28</v>
      </c>
      <c r="F5782">
        <v>10</v>
      </c>
      <c r="G5782">
        <f>WEEKDAY(Tbl_Hourly_Gen[[#This Row],[Date]])</f>
        <v>4</v>
      </c>
      <c r="H5782" s="7" t="s">
        <v>14</v>
      </c>
      <c r="I5782" s="5">
        <v>0</v>
      </c>
    </row>
    <row r="5783" spans="2:9">
      <c r="B5783" s="11">
        <f>IF(B5782+IF(Tbl_Hourly_Gen[[#This Row],[Hour]]=24,1,0)&lt;Date_End,B5782+IF(Tbl_Hourly_Gen[[#This Row],[Hour]]=24,1,0),0)</f>
        <v>45532</v>
      </c>
      <c r="C5783" s="29">
        <f>Tbl_Hourly_Gen[[#This Row],[Hour]]/24</f>
        <v>0.45833333333333331</v>
      </c>
      <c r="D5783">
        <f>MONTH(Tbl_Hourly_Gen[[#This Row],[Date]])</f>
        <v>8</v>
      </c>
      <c r="E5783">
        <f>DAY(Tbl_Hourly_Gen[[#This Row],[Date]])</f>
        <v>28</v>
      </c>
      <c r="F5783">
        <v>11</v>
      </c>
      <c r="G5783">
        <f>WEEKDAY(Tbl_Hourly_Gen[[#This Row],[Date]])</f>
        <v>4</v>
      </c>
      <c r="H5783" s="7" t="s">
        <v>14</v>
      </c>
      <c r="I5783" s="5">
        <v>0</v>
      </c>
    </row>
    <row r="5784" spans="2:9">
      <c r="B5784" s="11">
        <f>IF(B5783+IF(Tbl_Hourly_Gen[[#This Row],[Hour]]=24,1,0)&lt;Date_End,B5783+IF(Tbl_Hourly_Gen[[#This Row],[Hour]]=24,1,0),0)</f>
        <v>45532</v>
      </c>
      <c r="C5784" s="29">
        <f>Tbl_Hourly_Gen[[#This Row],[Hour]]/24</f>
        <v>0.5</v>
      </c>
      <c r="D5784">
        <f>MONTH(Tbl_Hourly_Gen[[#This Row],[Date]])</f>
        <v>8</v>
      </c>
      <c r="E5784">
        <f>DAY(Tbl_Hourly_Gen[[#This Row],[Date]])</f>
        <v>28</v>
      </c>
      <c r="F5784">
        <v>12</v>
      </c>
      <c r="G5784">
        <f>WEEKDAY(Tbl_Hourly_Gen[[#This Row],[Date]])</f>
        <v>4</v>
      </c>
      <c r="H5784" s="7" t="s">
        <v>14</v>
      </c>
      <c r="I5784" s="5">
        <v>0</v>
      </c>
    </row>
    <row r="5785" spans="2:9">
      <c r="B5785" s="11">
        <f>IF(B5784+IF(Tbl_Hourly_Gen[[#This Row],[Hour]]=24,1,0)&lt;Date_End,B5784+IF(Tbl_Hourly_Gen[[#This Row],[Hour]]=24,1,0),0)</f>
        <v>45532</v>
      </c>
      <c r="C5785" s="29">
        <f>Tbl_Hourly_Gen[[#This Row],[Hour]]/24</f>
        <v>0.54166666666666663</v>
      </c>
      <c r="D5785">
        <f>MONTH(Tbl_Hourly_Gen[[#This Row],[Date]])</f>
        <v>8</v>
      </c>
      <c r="E5785">
        <f>DAY(Tbl_Hourly_Gen[[#This Row],[Date]])</f>
        <v>28</v>
      </c>
      <c r="F5785">
        <v>13</v>
      </c>
      <c r="G5785">
        <f>WEEKDAY(Tbl_Hourly_Gen[[#This Row],[Date]])</f>
        <v>4</v>
      </c>
      <c r="H5785" s="7" t="s">
        <v>14</v>
      </c>
      <c r="I5785" s="5">
        <v>0</v>
      </c>
    </row>
    <row r="5786" spans="2:9">
      <c r="B5786" s="11">
        <f>IF(B5785+IF(Tbl_Hourly_Gen[[#This Row],[Hour]]=24,1,0)&lt;Date_End,B5785+IF(Tbl_Hourly_Gen[[#This Row],[Hour]]=24,1,0),0)</f>
        <v>45532</v>
      </c>
      <c r="C5786" s="29">
        <f>Tbl_Hourly_Gen[[#This Row],[Hour]]/24</f>
        <v>0.58333333333333337</v>
      </c>
      <c r="D5786">
        <f>MONTH(Tbl_Hourly_Gen[[#This Row],[Date]])</f>
        <v>8</v>
      </c>
      <c r="E5786">
        <f>DAY(Tbl_Hourly_Gen[[#This Row],[Date]])</f>
        <v>28</v>
      </c>
      <c r="F5786">
        <v>14</v>
      </c>
      <c r="G5786">
        <f>WEEKDAY(Tbl_Hourly_Gen[[#This Row],[Date]])</f>
        <v>4</v>
      </c>
      <c r="H5786" s="7" t="s">
        <v>14</v>
      </c>
      <c r="I5786" s="5">
        <v>0</v>
      </c>
    </row>
    <row r="5787" spans="2:9">
      <c r="B5787" s="11">
        <f>IF(B5786+IF(Tbl_Hourly_Gen[[#This Row],[Hour]]=24,1,0)&lt;Date_End,B5786+IF(Tbl_Hourly_Gen[[#This Row],[Hour]]=24,1,0),0)</f>
        <v>45532</v>
      </c>
      <c r="C5787" s="29">
        <f>Tbl_Hourly_Gen[[#This Row],[Hour]]/24</f>
        <v>0.625</v>
      </c>
      <c r="D5787">
        <f>MONTH(Tbl_Hourly_Gen[[#This Row],[Date]])</f>
        <v>8</v>
      </c>
      <c r="E5787">
        <f>DAY(Tbl_Hourly_Gen[[#This Row],[Date]])</f>
        <v>28</v>
      </c>
      <c r="F5787">
        <v>15</v>
      </c>
      <c r="G5787">
        <f>WEEKDAY(Tbl_Hourly_Gen[[#This Row],[Date]])</f>
        <v>4</v>
      </c>
      <c r="H5787" s="7" t="s">
        <v>14</v>
      </c>
      <c r="I5787" s="5">
        <v>0</v>
      </c>
    </row>
    <row r="5788" spans="2:9">
      <c r="B5788" s="11">
        <f>IF(B5787+IF(Tbl_Hourly_Gen[[#This Row],[Hour]]=24,1,0)&lt;Date_End,B5787+IF(Tbl_Hourly_Gen[[#This Row],[Hour]]=24,1,0),0)</f>
        <v>45532</v>
      </c>
      <c r="C5788" s="29">
        <f>Tbl_Hourly_Gen[[#This Row],[Hour]]/24</f>
        <v>0.66666666666666663</v>
      </c>
      <c r="D5788">
        <f>MONTH(Tbl_Hourly_Gen[[#This Row],[Date]])</f>
        <v>8</v>
      </c>
      <c r="E5788">
        <f>DAY(Tbl_Hourly_Gen[[#This Row],[Date]])</f>
        <v>28</v>
      </c>
      <c r="F5788">
        <v>16</v>
      </c>
      <c r="G5788">
        <f>WEEKDAY(Tbl_Hourly_Gen[[#This Row],[Date]])</f>
        <v>4</v>
      </c>
      <c r="H5788" s="7" t="s">
        <v>14</v>
      </c>
      <c r="I5788" s="5">
        <v>0</v>
      </c>
    </row>
    <row r="5789" spans="2:9">
      <c r="B5789" s="11">
        <f>IF(B5788+IF(Tbl_Hourly_Gen[[#This Row],[Hour]]=24,1,0)&lt;Date_End,B5788+IF(Tbl_Hourly_Gen[[#This Row],[Hour]]=24,1,0),0)</f>
        <v>45532</v>
      </c>
      <c r="C5789" s="29">
        <f>Tbl_Hourly_Gen[[#This Row],[Hour]]/24</f>
        <v>0.70833333333333337</v>
      </c>
      <c r="D5789">
        <f>MONTH(Tbl_Hourly_Gen[[#This Row],[Date]])</f>
        <v>8</v>
      </c>
      <c r="E5789">
        <f>DAY(Tbl_Hourly_Gen[[#This Row],[Date]])</f>
        <v>28</v>
      </c>
      <c r="F5789">
        <v>17</v>
      </c>
      <c r="G5789">
        <f>WEEKDAY(Tbl_Hourly_Gen[[#This Row],[Date]])</f>
        <v>4</v>
      </c>
      <c r="H5789" s="7" t="s">
        <v>14</v>
      </c>
      <c r="I5789" s="5">
        <v>0</v>
      </c>
    </row>
    <row r="5790" spans="2:9">
      <c r="B5790" s="11">
        <f>IF(B5789+IF(Tbl_Hourly_Gen[[#This Row],[Hour]]=24,1,0)&lt;Date_End,B5789+IF(Tbl_Hourly_Gen[[#This Row],[Hour]]=24,1,0),0)</f>
        <v>45532</v>
      </c>
      <c r="C5790" s="29">
        <f>Tbl_Hourly_Gen[[#This Row],[Hour]]/24</f>
        <v>0.75</v>
      </c>
      <c r="D5790">
        <f>MONTH(Tbl_Hourly_Gen[[#This Row],[Date]])</f>
        <v>8</v>
      </c>
      <c r="E5790">
        <f>DAY(Tbl_Hourly_Gen[[#This Row],[Date]])</f>
        <v>28</v>
      </c>
      <c r="F5790">
        <v>18</v>
      </c>
      <c r="G5790">
        <f>WEEKDAY(Tbl_Hourly_Gen[[#This Row],[Date]])</f>
        <v>4</v>
      </c>
      <c r="H5790" s="7" t="s">
        <v>14</v>
      </c>
      <c r="I5790" s="5">
        <v>0</v>
      </c>
    </row>
    <row r="5791" spans="2:9">
      <c r="B5791" s="11">
        <f>IF(B5790+IF(Tbl_Hourly_Gen[[#This Row],[Hour]]=24,1,0)&lt;Date_End,B5790+IF(Tbl_Hourly_Gen[[#This Row],[Hour]]=24,1,0),0)</f>
        <v>45532</v>
      </c>
      <c r="C5791" s="29">
        <f>Tbl_Hourly_Gen[[#This Row],[Hour]]/24</f>
        <v>0.79166666666666663</v>
      </c>
      <c r="D5791">
        <f>MONTH(Tbl_Hourly_Gen[[#This Row],[Date]])</f>
        <v>8</v>
      </c>
      <c r="E5791">
        <f>DAY(Tbl_Hourly_Gen[[#This Row],[Date]])</f>
        <v>28</v>
      </c>
      <c r="F5791">
        <v>19</v>
      </c>
      <c r="G5791">
        <f>WEEKDAY(Tbl_Hourly_Gen[[#This Row],[Date]])</f>
        <v>4</v>
      </c>
      <c r="H5791" s="7" t="s">
        <v>14</v>
      </c>
      <c r="I5791" s="5">
        <v>0</v>
      </c>
    </row>
    <row r="5792" spans="2:9">
      <c r="B5792" s="11">
        <f>IF(B5791+IF(Tbl_Hourly_Gen[[#This Row],[Hour]]=24,1,0)&lt;Date_End,B5791+IF(Tbl_Hourly_Gen[[#This Row],[Hour]]=24,1,0),0)</f>
        <v>45532</v>
      </c>
      <c r="C5792" s="29">
        <f>Tbl_Hourly_Gen[[#This Row],[Hour]]/24</f>
        <v>0.83333333333333337</v>
      </c>
      <c r="D5792">
        <f>MONTH(Tbl_Hourly_Gen[[#This Row],[Date]])</f>
        <v>8</v>
      </c>
      <c r="E5792">
        <f>DAY(Tbl_Hourly_Gen[[#This Row],[Date]])</f>
        <v>28</v>
      </c>
      <c r="F5792">
        <v>20</v>
      </c>
      <c r="G5792">
        <f>WEEKDAY(Tbl_Hourly_Gen[[#This Row],[Date]])</f>
        <v>4</v>
      </c>
      <c r="H5792" s="7" t="s">
        <v>14</v>
      </c>
      <c r="I5792" s="5">
        <v>0</v>
      </c>
    </row>
    <row r="5793" spans="2:9">
      <c r="B5793" s="11">
        <f>IF(B5792+IF(Tbl_Hourly_Gen[[#This Row],[Hour]]=24,1,0)&lt;Date_End,B5792+IF(Tbl_Hourly_Gen[[#This Row],[Hour]]=24,1,0),0)</f>
        <v>45532</v>
      </c>
      <c r="C5793" s="29">
        <f>Tbl_Hourly_Gen[[#This Row],[Hour]]/24</f>
        <v>0.875</v>
      </c>
      <c r="D5793">
        <f>MONTH(Tbl_Hourly_Gen[[#This Row],[Date]])</f>
        <v>8</v>
      </c>
      <c r="E5793">
        <f>DAY(Tbl_Hourly_Gen[[#This Row],[Date]])</f>
        <v>28</v>
      </c>
      <c r="F5793">
        <v>21</v>
      </c>
      <c r="G5793">
        <f>WEEKDAY(Tbl_Hourly_Gen[[#This Row],[Date]])</f>
        <v>4</v>
      </c>
      <c r="H5793" s="7" t="s">
        <v>14</v>
      </c>
      <c r="I5793" s="5">
        <v>0</v>
      </c>
    </row>
    <row r="5794" spans="2:9">
      <c r="B5794" s="11">
        <f>IF(B5793+IF(Tbl_Hourly_Gen[[#This Row],[Hour]]=24,1,0)&lt;Date_End,B5793+IF(Tbl_Hourly_Gen[[#This Row],[Hour]]=24,1,0),0)</f>
        <v>45532</v>
      </c>
      <c r="C5794" s="29">
        <f>Tbl_Hourly_Gen[[#This Row],[Hour]]/24</f>
        <v>0.91666666666666663</v>
      </c>
      <c r="D5794">
        <f>MONTH(Tbl_Hourly_Gen[[#This Row],[Date]])</f>
        <v>8</v>
      </c>
      <c r="E5794">
        <f>DAY(Tbl_Hourly_Gen[[#This Row],[Date]])</f>
        <v>28</v>
      </c>
      <c r="F5794">
        <v>22</v>
      </c>
      <c r="G5794">
        <f>WEEKDAY(Tbl_Hourly_Gen[[#This Row],[Date]])</f>
        <v>4</v>
      </c>
      <c r="H5794" s="7" t="s">
        <v>14</v>
      </c>
      <c r="I5794" s="5">
        <v>0</v>
      </c>
    </row>
    <row r="5795" spans="2:9">
      <c r="B5795" s="11">
        <f>IF(B5794+IF(Tbl_Hourly_Gen[[#This Row],[Hour]]=24,1,0)&lt;Date_End,B5794+IF(Tbl_Hourly_Gen[[#This Row],[Hour]]=24,1,0),0)</f>
        <v>45532</v>
      </c>
      <c r="C5795" s="29">
        <f>Tbl_Hourly_Gen[[#This Row],[Hour]]/24</f>
        <v>0.95833333333333337</v>
      </c>
      <c r="D5795">
        <f>MONTH(Tbl_Hourly_Gen[[#This Row],[Date]])</f>
        <v>8</v>
      </c>
      <c r="E5795">
        <f>DAY(Tbl_Hourly_Gen[[#This Row],[Date]])</f>
        <v>28</v>
      </c>
      <c r="F5795">
        <v>23</v>
      </c>
      <c r="G5795">
        <f>WEEKDAY(Tbl_Hourly_Gen[[#This Row],[Date]])</f>
        <v>4</v>
      </c>
      <c r="H5795" s="7" t="s">
        <v>14</v>
      </c>
      <c r="I5795" s="5">
        <v>0</v>
      </c>
    </row>
    <row r="5796" spans="2:9">
      <c r="B5796" s="11">
        <f>IF(B5795+IF(Tbl_Hourly_Gen[[#This Row],[Hour]]=24,1,0)&lt;Date_End,B5795+IF(Tbl_Hourly_Gen[[#This Row],[Hour]]=24,1,0),0)</f>
        <v>45533</v>
      </c>
      <c r="C5796" s="29">
        <f>Tbl_Hourly_Gen[[#This Row],[Hour]]/24</f>
        <v>1</v>
      </c>
      <c r="D5796">
        <f>MONTH(Tbl_Hourly_Gen[[#This Row],[Date]])</f>
        <v>8</v>
      </c>
      <c r="E5796">
        <f>DAY(Tbl_Hourly_Gen[[#This Row],[Date]])</f>
        <v>29</v>
      </c>
      <c r="F5796">
        <v>24</v>
      </c>
      <c r="G5796">
        <f>WEEKDAY(Tbl_Hourly_Gen[[#This Row],[Date]])</f>
        <v>5</v>
      </c>
      <c r="H5796" s="7" t="s">
        <v>14</v>
      </c>
      <c r="I5796" s="5">
        <v>0</v>
      </c>
    </row>
    <row r="5797" spans="2:9">
      <c r="B5797" s="11">
        <f>IF(B5796+IF(Tbl_Hourly_Gen[[#This Row],[Hour]]=24,1,0)&lt;Date_End,B5796+IF(Tbl_Hourly_Gen[[#This Row],[Hour]]=24,1,0),0)</f>
        <v>45533</v>
      </c>
      <c r="C5797" s="29">
        <f>Tbl_Hourly_Gen[[#This Row],[Hour]]/24</f>
        <v>4.1666666666666664E-2</v>
      </c>
      <c r="D5797">
        <f>MONTH(Tbl_Hourly_Gen[[#This Row],[Date]])</f>
        <v>8</v>
      </c>
      <c r="E5797">
        <f>DAY(Tbl_Hourly_Gen[[#This Row],[Date]])</f>
        <v>29</v>
      </c>
      <c r="F5797">
        <v>1</v>
      </c>
      <c r="G5797">
        <f>WEEKDAY(Tbl_Hourly_Gen[[#This Row],[Date]])</f>
        <v>5</v>
      </c>
      <c r="H5797" s="7" t="s">
        <v>14</v>
      </c>
      <c r="I5797" s="5">
        <v>0</v>
      </c>
    </row>
    <row r="5798" spans="2:9">
      <c r="B5798" s="11">
        <f>IF(B5797+IF(Tbl_Hourly_Gen[[#This Row],[Hour]]=24,1,0)&lt;Date_End,B5797+IF(Tbl_Hourly_Gen[[#This Row],[Hour]]=24,1,0),0)</f>
        <v>45533</v>
      </c>
      <c r="C5798" s="29">
        <f>Tbl_Hourly_Gen[[#This Row],[Hour]]/24</f>
        <v>8.3333333333333329E-2</v>
      </c>
      <c r="D5798">
        <f>MONTH(Tbl_Hourly_Gen[[#This Row],[Date]])</f>
        <v>8</v>
      </c>
      <c r="E5798">
        <f>DAY(Tbl_Hourly_Gen[[#This Row],[Date]])</f>
        <v>29</v>
      </c>
      <c r="F5798">
        <v>2</v>
      </c>
      <c r="G5798">
        <f>WEEKDAY(Tbl_Hourly_Gen[[#This Row],[Date]])</f>
        <v>5</v>
      </c>
      <c r="H5798" s="7" t="s">
        <v>14</v>
      </c>
      <c r="I5798" s="5">
        <v>0</v>
      </c>
    </row>
    <row r="5799" spans="2:9">
      <c r="B5799" s="11">
        <f>IF(B5798+IF(Tbl_Hourly_Gen[[#This Row],[Hour]]=24,1,0)&lt;Date_End,B5798+IF(Tbl_Hourly_Gen[[#This Row],[Hour]]=24,1,0),0)</f>
        <v>45533</v>
      </c>
      <c r="C5799" s="29">
        <f>Tbl_Hourly_Gen[[#This Row],[Hour]]/24</f>
        <v>0.125</v>
      </c>
      <c r="D5799">
        <f>MONTH(Tbl_Hourly_Gen[[#This Row],[Date]])</f>
        <v>8</v>
      </c>
      <c r="E5799">
        <f>DAY(Tbl_Hourly_Gen[[#This Row],[Date]])</f>
        <v>29</v>
      </c>
      <c r="F5799">
        <v>3</v>
      </c>
      <c r="G5799">
        <f>WEEKDAY(Tbl_Hourly_Gen[[#This Row],[Date]])</f>
        <v>5</v>
      </c>
      <c r="H5799" s="7" t="s">
        <v>14</v>
      </c>
      <c r="I5799" s="5">
        <v>0</v>
      </c>
    </row>
    <row r="5800" spans="2:9">
      <c r="B5800" s="11">
        <f>IF(B5799+IF(Tbl_Hourly_Gen[[#This Row],[Hour]]=24,1,0)&lt;Date_End,B5799+IF(Tbl_Hourly_Gen[[#This Row],[Hour]]=24,1,0),0)</f>
        <v>45533</v>
      </c>
      <c r="C5800" s="29">
        <f>Tbl_Hourly_Gen[[#This Row],[Hour]]/24</f>
        <v>0.16666666666666666</v>
      </c>
      <c r="D5800">
        <f>MONTH(Tbl_Hourly_Gen[[#This Row],[Date]])</f>
        <v>8</v>
      </c>
      <c r="E5800">
        <f>DAY(Tbl_Hourly_Gen[[#This Row],[Date]])</f>
        <v>29</v>
      </c>
      <c r="F5800">
        <v>4</v>
      </c>
      <c r="G5800">
        <f>WEEKDAY(Tbl_Hourly_Gen[[#This Row],[Date]])</f>
        <v>5</v>
      </c>
      <c r="H5800" s="7" t="s">
        <v>14</v>
      </c>
      <c r="I5800" s="5">
        <v>0</v>
      </c>
    </row>
    <row r="5801" spans="2:9">
      <c r="B5801" s="11">
        <f>IF(B5800+IF(Tbl_Hourly_Gen[[#This Row],[Hour]]=24,1,0)&lt;Date_End,B5800+IF(Tbl_Hourly_Gen[[#This Row],[Hour]]=24,1,0),0)</f>
        <v>45533</v>
      </c>
      <c r="C5801" s="29">
        <f>Tbl_Hourly_Gen[[#This Row],[Hour]]/24</f>
        <v>0.20833333333333334</v>
      </c>
      <c r="D5801">
        <f>MONTH(Tbl_Hourly_Gen[[#This Row],[Date]])</f>
        <v>8</v>
      </c>
      <c r="E5801">
        <f>DAY(Tbl_Hourly_Gen[[#This Row],[Date]])</f>
        <v>29</v>
      </c>
      <c r="F5801">
        <v>5</v>
      </c>
      <c r="G5801">
        <f>WEEKDAY(Tbl_Hourly_Gen[[#This Row],[Date]])</f>
        <v>5</v>
      </c>
      <c r="H5801" s="7" t="s">
        <v>14</v>
      </c>
      <c r="I5801" s="5">
        <v>0</v>
      </c>
    </row>
    <row r="5802" spans="2:9">
      <c r="B5802" s="11">
        <f>IF(B5801+IF(Tbl_Hourly_Gen[[#This Row],[Hour]]=24,1,0)&lt;Date_End,B5801+IF(Tbl_Hourly_Gen[[#This Row],[Hour]]=24,1,0),0)</f>
        <v>45533</v>
      </c>
      <c r="C5802" s="29">
        <f>Tbl_Hourly_Gen[[#This Row],[Hour]]/24</f>
        <v>0.25</v>
      </c>
      <c r="D5802">
        <f>MONTH(Tbl_Hourly_Gen[[#This Row],[Date]])</f>
        <v>8</v>
      </c>
      <c r="E5802">
        <f>DAY(Tbl_Hourly_Gen[[#This Row],[Date]])</f>
        <v>29</v>
      </c>
      <c r="F5802">
        <v>6</v>
      </c>
      <c r="G5802">
        <f>WEEKDAY(Tbl_Hourly_Gen[[#This Row],[Date]])</f>
        <v>5</v>
      </c>
      <c r="H5802" s="7" t="s">
        <v>14</v>
      </c>
      <c r="I5802" s="5">
        <v>0</v>
      </c>
    </row>
    <row r="5803" spans="2:9">
      <c r="B5803" s="11">
        <f>IF(B5802+IF(Tbl_Hourly_Gen[[#This Row],[Hour]]=24,1,0)&lt;Date_End,B5802+IF(Tbl_Hourly_Gen[[#This Row],[Hour]]=24,1,0),0)</f>
        <v>45533</v>
      </c>
      <c r="C5803" s="29">
        <f>Tbl_Hourly_Gen[[#This Row],[Hour]]/24</f>
        <v>0.29166666666666669</v>
      </c>
      <c r="D5803">
        <f>MONTH(Tbl_Hourly_Gen[[#This Row],[Date]])</f>
        <v>8</v>
      </c>
      <c r="E5803">
        <f>DAY(Tbl_Hourly_Gen[[#This Row],[Date]])</f>
        <v>29</v>
      </c>
      <c r="F5803">
        <v>7</v>
      </c>
      <c r="G5803">
        <f>WEEKDAY(Tbl_Hourly_Gen[[#This Row],[Date]])</f>
        <v>5</v>
      </c>
      <c r="H5803" s="7" t="s">
        <v>14</v>
      </c>
      <c r="I5803" s="5">
        <v>0</v>
      </c>
    </row>
    <row r="5804" spans="2:9">
      <c r="B5804" s="11">
        <f>IF(B5803+IF(Tbl_Hourly_Gen[[#This Row],[Hour]]=24,1,0)&lt;Date_End,B5803+IF(Tbl_Hourly_Gen[[#This Row],[Hour]]=24,1,0),0)</f>
        <v>45533</v>
      </c>
      <c r="C5804" s="29">
        <f>Tbl_Hourly_Gen[[#This Row],[Hour]]/24</f>
        <v>0.33333333333333331</v>
      </c>
      <c r="D5804">
        <f>MONTH(Tbl_Hourly_Gen[[#This Row],[Date]])</f>
        <v>8</v>
      </c>
      <c r="E5804">
        <f>DAY(Tbl_Hourly_Gen[[#This Row],[Date]])</f>
        <v>29</v>
      </c>
      <c r="F5804">
        <v>8</v>
      </c>
      <c r="G5804">
        <f>WEEKDAY(Tbl_Hourly_Gen[[#This Row],[Date]])</f>
        <v>5</v>
      </c>
      <c r="H5804" s="7" t="s">
        <v>14</v>
      </c>
      <c r="I5804" s="5">
        <v>0</v>
      </c>
    </row>
    <row r="5805" spans="2:9">
      <c r="B5805" s="11">
        <f>IF(B5804+IF(Tbl_Hourly_Gen[[#This Row],[Hour]]=24,1,0)&lt;Date_End,B5804+IF(Tbl_Hourly_Gen[[#This Row],[Hour]]=24,1,0),0)</f>
        <v>45533</v>
      </c>
      <c r="C5805" s="29">
        <f>Tbl_Hourly_Gen[[#This Row],[Hour]]/24</f>
        <v>0.375</v>
      </c>
      <c r="D5805">
        <f>MONTH(Tbl_Hourly_Gen[[#This Row],[Date]])</f>
        <v>8</v>
      </c>
      <c r="E5805">
        <f>DAY(Tbl_Hourly_Gen[[#This Row],[Date]])</f>
        <v>29</v>
      </c>
      <c r="F5805">
        <v>9</v>
      </c>
      <c r="G5805">
        <f>WEEKDAY(Tbl_Hourly_Gen[[#This Row],[Date]])</f>
        <v>5</v>
      </c>
      <c r="H5805" s="7" t="s">
        <v>14</v>
      </c>
      <c r="I5805" s="5">
        <v>0</v>
      </c>
    </row>
    <row r="5806" spans="2:9">
      <c r="B5806" s="11">
        <f>IF(B5805+IF(Tbl_Hourly_Gen[[#This Row],[Hour]]=24,1,0)&lt;Date_End,B5805+IF(Tbl_Hourly_Gen[[#This Row],[Hour]]=24,1,0),0)</f>
        <v>45533</v>
      </c>
      <c r="C5806" s="29">
        <f>Tbl_Hourly_Gen[[#This Row],[Hour]]/24</f>
        <v>0.41666666666666669</v>
      </c>
      <c r="D5806">
        <f>MONTH(Tbl_Hourly_Gen[[#This Row],[Date]])</f>
        <v>8</v>
      </c>
      <c r="E5806">
        <f>DAY(Tbl_Hourly_Gen[[#This Row],[Date]])</f>
        <v>29</v>
      </c>
      <c r="F5806">
        <v>10</v>
      </c>
      <c r="G5806">
        <f>WEEKDAY(Tbl_Hourly_Gen[[#This Row],[Date]])</f>
        <v>5</v>
      </c>
      <c r="H5806" s="7" t="s">
        <v>14</v>
      </c>
      <c r="I5806" s="5">
        <v>0</v>
      </c>
    </row>
    <row r="5807" spans="2:9">
      <c r="B5807" s="11">
        <f>IF(B5806+IF(Tbl_Hourly_Gen[[#This Row],[Hour]]=24,1,0)&lt;Date_End,B5806+IF(Tbl_Hourly_Gen[[#This Row],[Hour]]=24,1,0),0)</f>
        <v>45533</v>
      </c>
      <c r="C5807" s="29">
        <f>Tbl_Hourly_Gen[[#This Row],[Hour]]/24</f>
        <v>0.45833333333333331</v>
      </c>
      <c r="D5807">
        <f>MONTH(Tbl_Hourly_Gen[[#This Row],[Date]])</f>
        <v>8</v>
      </c>
      <c r="E5807">
        <f>DAY(Tbl_Hourly_Gen[[#This Row],[Date]])</f>
        <v>29</v>
      </c>
      <c r="F5807">
        <v>11</v>
      </c>
      <c r="G5807">
        <f>WEEKDAY(Tbl_Hourly_Gen[[#This Row],[Date]])</f>
        <v>5</v>
      </c>
      <c r="H5807" s="7" t="s">
        <v>14</v>
      </c>
      <c r="I5807" s="5">
        <v>0</v>
      </c>
    </row>
    <row r="5808" spans="2:9">
      <c r="B5808" s="11">
        <f>IF(B5807+IF(Tbl_Hourly_Gen[[#This Row],[Hour]]=24,1,0)&lt;Date_End,B5807+IF(Tbl_Hourly_Gen[[#This Row],[Hour]]=24,1,0),0)</f>
        <v>45533</v>
      </c>
      <c r="C5808" s="29">
        <f>Tbl_Hourly_Gen[[#This Row],[Hour]]/24</f>
        <v>0.5</v>
      </c>
      <c r="D5808">
        <f>MONTH(Tbl_Hourly_Gen[[#This Row],[Date]])</f>
        <v>8</v>
      </c>
      <c r="E5808">
        <f>DAY(Tbl_Hourly_Gen[[#This Row],[Date]])</f>
        <v>29</v>
      </c>
      <c r="F5808">
        <v>12</v>
      </c>
      <c r="G5808">
        <f>WEEKDAY(Tbl_Hourly_Gen[[#This Row],[Date]])</f>
        <v>5</v>
      </c>
      <c r="H5808" s="7" t="s">
        <v>14</v>
      </c>
      <c r="I5808" s="5">
        <v>0</v>
      </c>
    </row>
    <row r="5809" spans="2:9">
      <c r="B5809" s="11">
        <f>IF(B5808+IF(Tbl_Hourly_Gen[[#This Row],[Hour]]=24,1,0)&lt;Date_End,B5808+IF(Tbl_Hourly_Gen[[#This Row],[Hour]]=24,1,0),0)</f>
        <v>45533</v>
      </c>
      <c r="C5809" s="29">
        <f>Tbl_Hourly_Gen[[#This Row],[Hour]]/24</f>
        <v>0.54166666666666663</v>
      </c>
      <c r="D5809">
        <f>MONTH(Tbl_Hourly_Gen[[#This Row],[Date]])</f>
        <v>8</v>
      </c>
      <c r="E5809">
        <f>DAY(Tbl_Hourly_Gen[[#This Row],[Date]])</f>
        <v>29</v>
      </c>
      <c r="F5809">
        <v>13</v>
      </c>
      <c r="G5809">
        <f>WEEKDAY(Tbl_Hourly_Gen[[#This Row],[Date]])</f>
        <v>5</v>
      </c>
      <c r="H5809" s="7" t="s">
        <v>14</v>
      </c>
      <c r="I5809" s="5">
        <v>0</v>
      </c>
    </row>
    <row r="5810" spans="2:9">
      <c r="B5810" s="11">
        <f>IF(B5809+IF(Tbl_Hourly_Gen[[#This Row],[Hour]]=24,1,0)&lt;Date_End,B5809+IF(Tbl_Hourly_Gen[[#This Row],[Hour]]=24,1,0),0)</f>
        <v>45533</v>
      </c>
      <c r="C5810" s="29">
        <f>Tbl_Hourly_Gen[[#This Row],[Hour]]/24</f>
        <v>0.58333333333333337</v>
      </c>
      <c r="D5810">
        <f>MONTH(Tbl_Hourly_Gen[[#This Row],[Date]])</f>
        <v>8</v>
      </c>
      <c r="E5810">
        <f>DAY(Tbl_Hourly_Gen[[#This Row],[Date]])</f>
        <v>29</v>
      </c>
      <c r="F5810">
        <v>14</v>
      </c>
      <c r="G5810">
        <f>WEEKDAY(Tbl_Hourly_Gen[[#This Row],[Date]])</f>
        <v>5</v>
      </c>
      <c r="H5810" s="7" t="s">
        <v>14</v>
      </c>
      <c r="I5810" s="5">
        <v>0</v>
      </c>
    </row>
    <row r="5811" spans="2:9">
      <c r="B5811" s="11">
        <f>IF(B5810+IF(Tbl_Hourly_Gen[[#This Row],[Hour]]=24,1,0)&lt;Date_End,B5810+IF(Tbl_Hourly_Gen[[#This Row],[Hour]]=24,1,0),0)</f>
        <v>45533</v>
      </c>
      <c r="C5811" s="29">
        <f>Tbl_Hourly_Gen[[#This Row],[Hour]]/24</f>
        <v>0.625</v>
      </c>
      <c r="D5811">
        <f>MONTH(Tbl_Hourly_Gen[[#This Row],[Date]])</f>
        <v>8</v>
      </c>
      <c r="E5811">
        <f>DAY(Tbl_Hourly_Gen[[#This Row],[Date]])</f>
        <v>29</v>
      </c>
      <c r="F5811">
        <v>15</v>
      </c>
      <c r="G5811">
        <f>WEEKDAY(Tbl_Hourly_Gen[[#This Row],[Date]])</f>
        <v>5</v>
      </c>
      <c r="H5811" s="7" t="s">
        <v>14</v>
      </c>
      <c r="I5811" s="5">
        <v>0</v>
      </c>
    </row>
    <row r="5812" spans="2:9">
      <c r="B5812" s="11">
        <f>IF(B5811+IF(Tbl_Hourly_Gen[[#This Row],[Hour]]=24,1,0)&lt;Date_End,B5811+IF(Tbl_Hourly_Gen[[#This Row],[Hour]]=24,1,0),0)</f>
        <v>45533</v>
      </c>
      <c r="C5812" s="29">
        <f>Tbl_Hourly_Gen[[#This Row],[Hour]]/24</f>
        <v>0.66666666666666663</v>
      </c>
      <c r="D5812">
        <f>MONTH(Tbl_Hourly_Gen[[#This Row],[Date]])</f>
        <v>8</v>
      </c>
      <c r="E5812">
        <f>DAY(Tbl_Hourly_Gen[[#This Row],[Date]])</f>
        <v>29</v>
      </c>
      <c r="F5812">
        <v>16</v>
      </c>
      <c r="G5812">
        <f>WEEKDAY(Tbl_Hourly_Gen[[#This Row],[Date]])</f>
        <v>5</v>
      </c>
      <c r="H5812" s="7" t="s">
        <v>14</v>
      </c>
      <c r="I5812" s="5">
        <v>0</v>
      </c>
    </row>
    <row r="5813" spans="2:9">
      <c r="B5813" s="11">
        <f>IF(B5812+IF(Tbl_Hourly_Gen[[#This Row],[Hour]]=24,1,0)&lt;Date_End,B5812+IF(Tbl_Hourly_Gen[[#This Row],[Hour]]=24,1,0),0)</f>
        <v>45533</v>
      </c>
      <c r="C5813" s="29">
        <f>Tbl_Hourly_Gen[[#This Row],[Hour]]/24</f>
        <v>0.70833333333333337</v>
      </c>
      <c r="D5813">
        <f>MONTH(Tbl_Hourly_Gen[[#This Row],[Date]])</f>
        <v>8</v>
      </c>
      <c r="E5813">
        <f>DAY(Tbl_Hourly_Gen[[#This Row],[Date]])</f>
        <v>29</v>
      </c>
      <c r="F5813">
        <v>17</v>
      </c>
      <c r="G5813">
        <f>WEEKDAY(Tbl_Hourly_Gen[[#This Row],[Date]])</f>
        <v>5</v>
      </c>
      <c r="H5813" s="7" t="s">
        <v>14</v>
      </c>
      <c r="I5813" s="5">
        <v>0</v>
      </c>
    </row>
    <row r="5814" spans="2:9">
      <c r="B5814" s="11">
        <f>IF(B5813+IF(Tbl_Hourly_Gen[[#This Row],[Hour]]=24,1,0)&lt;Date_End,B5813+IF(Tbl_Hourly_Gen[[#This Row],[Hour]]=24,1,0),0)</f>
        <v>45533</v>
      </c>
      <c r="C5814" s="29">
        <f>Tbl_Hourly_Gen[[#This Row],[Hour]]/24</f>
        <v>0.75</v>
      </c>
      <c r="D5814">
        <f>MONTH(Tbl_Hourly_Gen[[#This Row],[Date]])</f>
        <v>8</v>
      </c>
      <c r="E5814">
        <f>DAY(Tbl_Hourly_Gen[[#This Row],[Date]])</f>
        <v>29</v>
      </c>
      <c r="F5814">
        <v>18</v>
      </c>
      <c r="G5814">
        <f>WEEKDAY(Tbl_Hourly_Gen[[#This Row],[Date]])</f>
        <v>5</v>
      </c>
      <c r="H5814" s="7" t="s">
        <v>14</v>
      </c>
      <c r="I5814" s="5">
        <v>0</v>
      </c>
    </row>
    <row r="5815" spans="2:9">
      <c r="B5815" s="11">
        <f>IF(B5814+IF(Tbl_Hourly_Gen[[#This Row],[Hour]]=24,1,0)&lt;Date_End,B5814+IF(Tbl_Hourly_Gen[[#This Row],[Hour]]=24,1,0),0)</f>
        <v>45533</v>
      </c>
      <c r="C5815" s="29">
        <f>Tbl_Hourly_Gen[[#This Row],[Hour]]/24</f>
        <v>0.79166666666666663</v>
      </c>
      <c r="D5815">
        <f>MONTH(Tbl_Hourly_Gen[[#This Row],[Date]])</f>
        <v>8</v>
      </c>
      <c r="E5815">
        <f>DAY(Tbl_Hourly_Gen[[#This Row],[Date]])</f>
        <v>29</v>
      </c>
      <c r="F5815">
        <v>19</v>
      </c>
      <c r="G5815">
        <f>WEEKDAY(Tbl_Hourly_Gen[[#This Row],[Date]])</f>
        <v>5</v>
      </c>
      <c r="H5815" s="7" t="s">
        <v>14</v>
      </c>
      <c r="I5815" s="5">
        <v>0</v>
      </c>
    </row>
    <row r="5816" spans="2:9">
      <c r="B5816" s="11">
        <f>IF(B5815+IF(Tbl_Hourly_Gen[[#This Row],[Hour]]=24,1,0)&lt;Date_End,B5815+IF(Tbl_Hourly_Gen[[#This Row],[Hour]]=24,1,0),0)</f>
        <v>45533</v>
      </c>
      <c r="C5816" s="29">
        <f>Tbl_Hourly_Gen[[#This Row],[Hour]]/24</f>
        <v>0.83333333333333337</v>
      </c>
      <c r="D5816">
        <f>MONTH(Tbl_Hourly_Gen[[#This Row],[Date]])</f>
        <v>8</v>
      </c>
      <c r="E5816">
        <f>DAY(Tbl_Hourly_Gen[[#This Row],[Date]])</f>
        <v>29</v>
      </c>
      <c r="F5816">
        <v>20</v>
      </c>
      <c r="G5816">
        <f>WEEKDAY(Tbl_Hourly_Gen[[#This Row],[Date]])</f>
        <v>5</v>
      </c>
      <c r="H5816" s="7" t="s">
        <v>14</v>
      </c>
      <c r="I5816" s="5">
        <v>0</v>
      </c>
    </row>
    <row r="5817" spans="2:9">
      <c r="B5817" s="11">
        <f>IF(B5816+IF(Tbl_Hourly_Gen[[#This Row],[Hour]]=24,1,0)&lt;Date_End,B5816+IF(Tbl_Hourly_Gen[[#This Row],[Hour]]=24,1,0),0)</f>
        <v>45533</v>
      </c>
      <c r="C5817" s="29">
        <f>Tbl_Hourly_Gen[[#This Row],[Hour]]/24</f>
        <v>0.875</v>
      </c>
      <c r="D5817">
        <f>MONTH(Tbl_Hourly_Gen[[#This Row],[Date]])</f>
        <v>8</v>
      </c>
      <c r="E5817">
        <f>DAY(Tbl_Hourly_Gen[[#This Row],[Date]])</f>
        <v>29</v>
      </c>
      <c r="F5817">
        <v>21</v>
      </c>
      <c r="G5817">
        <f>WEEKDAY(Tbl_Hourly_Gen[[#This Row],[Date]])</f>
        <v>5</v>
      </c>
      <c r="H5817" s="7" t="s">
        <v>14</v>
      </c>
      <c r="I5817" s="5">
        <v>0</v>
      </c>
    </row>
    <row r="5818" spans="2:9">
      <c r="B5818" s="11">
        <f>IF(B5817+IF(Tbl_Hourly_Gen[[#This Row],[Hour]]=24,1,0)&lt;Date_End,B5817+IF(Tbl_Hourly_Gen[[#This Row],[Hour]]=24,1,0),0)</f>
        <v>45533</v>
      </c>
      <c r="C5818" s="29">
        <f>Tbl_Hourly_Gen[[#This Row],[Hour]]/24</f>
        <v>0.91666666666666663</v>
      </c>
      <c r="D5818">
        <f>MONTH(Tbl_Hourly_Gen[[#This Row],[Date]])</f>
        <v>8</v>
      </c>
      <c r="E5818">
        <f>DAY(Tbl_Hourly_Gen[[#This Row],[Date]])</f>
        <v>29</v>
      </c>
      <c r="F5818">
        <v>22</v>
      </c>
      <c r="G5818">
        <f>WEEKDAY(Tbl_Hourly_Gen[[#This Row],[Date]])</f>
        <v>5</v>
      </c>
      <c r="H5818" s="7" t="s">
        <v>14</v>
      </c>
      <c r="I5818" s="5">
        <v>0</v>
      </c>
    </row>
    <row r="5819" spans="2:9">
      <c r="B5819" s="11">
        <f>IF(B5818+IF(Tbl_Hourly_Gen[[#This Row],[Hour]]=24,1,0)&lt;Date_End,B5818+IF(Tbl_Hourly_Gen[[#This Row],[Hour]]=24,1,0),0)</f>
        <v>45533</v>
      </c>
      <c r="C5819" s="29">
        <f>Tbl_Hourly_Gen[[#This Row],[Hour]]/24</f>
        <v>0.95833333333333337</v>
      </c>
      <c r="D5819">
        <f>MONTH(Tbl_Hourly_Gen[[#This Row],[Date]])</f>
        <v>8</v>
      </c>
      <c r="E5819">
        <f>DAY(Tbl_Hourly_Gen[[#This Row],[Date]])</f>
        <v>29</v>
      </c>
      <c r="F5819">
        <v>23</v>
      </c>
      <c r="G5819">
        <f>WEEKDAY(Tbl_Hourly_Gen[[#This Row],[Date]])</f>
        <v>5</v>
      </c>
      <c r="H5819" s="7" t="s">
        <v>14</v>
      </c>
      <c r="I5819" s="5">
        <v>0</v>
      </c>
    </row>
    <row r="5820" spans="2:9">
      <c r="B5820" s="11">
        <f>IF(B5819+IF(Tbl_Hourly_Gen[[#This Row],[Hour]]=24,1,0)&lt;Date_End,B5819+IF(Tbl_Hourly_Gen[[#This Row],[Hour]]=24,1,0),0)</f>
        <v>45534</v>
      </c>
      <c r="C5820" s="29">
        <f>Tbl_Hourly_Gen[[#This Row],[Hour]]/24</f>
        <v>1</v>
      </c>
      <c r="D5820">
        <f>MONTH(Tbl_Hourly_Gen[[#This Row],[Date]])</f>
        <v>8</v>
      </c>
      <c r="E5820">
        <f>DAY(Tbl_Hourly_Gen[[#This Row],[Date]])</f>
        <v>30</v>
      </c>
      <c r="F5820">
        <v>24</v>
      </c>
      <c r="G5820">
        <f>WEEKDAY(Tbl_Hourly_Gen[[#This Row],[Date]])</f>
        <v>6</v>
      </c>
      <c r="H5820" s="7" t="s">
        <v>14</v>
      </c>
      <c r="I5820" s="5">
        <v>0</v>
      </c>
    </row>
    <row r="5821" spans="2:9">
      <c r="B5821" s="11">
        <f>IF(B5820+IF(Tbl_Hourly_Gen[[#This Row],[Hour]]=24,1,0)&lt;Date_End,B5820+IF(Tbl_Hourly_Gen[[#This Row],[Hour]]=24,1,0),0)</f>
        <v>45534</v>
      </c>
      <c r="C5821" s="29">
        <f>Tbl_Hourly_Gen[[#This Row],[Hour]]/24</f>
        <v>4.1666666666666664E-2</v>
      </c>
      <c r="D5821">
        <f>MONTH(Tbl_Hourly_Gen[[#This Row],[Date]])</f>
        <v>8</v>
      </c>
      <c r="E5821">
        <f>DAY(Tbl_Hourly_Gen[[#This Row],[Date]])</f>
        <v>30</v>
      </c>
      <c r="F5821">
        <v>1</v>
      </c>
      <c r="G5821">
        <f>WEEKDAY(Tbl_Hourly_Gen[[#This Row],[Date]])</f>
        <v>6</v>
      </c>
      <c r="H5821" s="7" t="s">
        <v>14</v>
      </c>
      <c r="I5821" s="5">
        <v>0</v>
      </c>
    </row>
    <row r="5822" spans="2:9">
      <c r="B5822" s="11">
        <f>IF(B5821+IF(Tbl_Hourly_Gen[[#This Row],[Hour]]=24,1,0)&lt;Date_End,B5821+IF(Tbl_Hourly_Gen[[#This Row],[Hour]]=24,1,0),0)</f>
        <v>45534</v>
      </c>
      <c r="C5822" s="29">
        <f>Tbl_Hourly_Gen[[#This Row],[Hour]]/24</f>
        <v>8.3333333333333329E-2</v>
      </c>
      <c r="D5822">
        <f>MONTH(Tbl_Hourly_Gen[[#This Row],[Date]])</f>
        <v>8</v>
      </c>
      <c r="E5822">
        <f>DAY(Tbl_Hourly_Gen[[#This Row],[Date]])</f>
        <v>30</v>
      </c>
      <c r="F5822">
        <v>2</v>
      </c>
      <c r="G5822">
        <f>WEEKDAY(Tbl_Hourly_Gen[[#This Row],[Date]])</f>
        <v>6</v>
      </c>
      <c r="H5822" s="7" t="s">
        <v>14</v>
      </c>
      <c r="I5822" s="5">
        <v>0</v>
      </c>
    </row>
    <row r="5823" spans="2:9">
      <c r="B5823" s="11">
        <f>IF(B5822+IF(Tbl_Hourly_Gen[[#This Row],[Hour]]=24,1,0)&lt;Date_End,B5822+IF(Tbl_Hourly_Gen[[#This Row],[Hour]]=24,1,0),0)</f>
        <v>45534</v>
      </c>
      <c r="C5823" s="29">
        <f>Tbl_Hourly_Gen[[#This Row],[Hour]]/24</f>
        <v>0.125</v>
      </c>
      <c r="D5823">
        <f>MONTH(Tbl_Hourly_Gen[[#This Row],[Date]])</f>
        <v>8</v>
      </c>
      <c r="E5823">
        <f>DAY(Tbl_Hourly_Gen[[#This Row],[Date]])</f>
        <v>30</v>
      </c>
      <c r="F5823">
        <v>3</v>
      </c>
      <c r="G5823">
        <f>WEEKDAY(Tbl_Hourly_Gen[[#This Row],[Date]])</f>
        <v>6</v>
      </c>
      <c r="H5823" s="7" t="s">
        <v>14</v>
      </c>
      <c r="I5823" s="5">
        <v>0</v>
      </c>
    </row>
    <row r="5824" spans="2:9">
      <c r="B5824" s="11">
        <f>IF(B5823+IF(Tbl_Hourly_Gen[[#This Row],[Hour]]=24,1,0)&lt;Date_End,B5823+IF(Tbl_Hourly_Gen[[#This Row],[Hour]]=24,1,0),0)</f>
        <v>45534</v>
      </c>
      <c r="C5824" s="29">
        <f>Tbl_Hourly_Gen[[#This Row],[Hour]]/24</f>
        <v>0.16666666666666666</v>
      </c>
      <c r="D5824">
        <f>MONTH(Tbl_Hourly_Gen[[#This Row],[Date]])</f>
        <v>8</v>
      </c>
      <c r="E5824">
        <f>DAY(Tbl_Hourly_Gen[[#This Row],[Date]])</f>
        <v>30</v>
      </c>
      <c r="F5824">
        <v>4</v>
      </c>
      <c r="G5824">
        <f>WEEKDAY(Tbl_Hourly_Gen[[#This Row],[Date]])</f>
        <v>6</v>
      </c>
      <c r="H5824" s="7" t="s">
        <v>14</v>
      </c>
      <c r="I5824" s="5">
        <v>0</v>
      </c>
    </row>
    <row r="5825" spans="2:9">
      <c r="B5825" s="11">
        <f>IF(B5824+IF(Tbl_Hourly_Gen[[#This Row],[Hour]]=24,1,0)&lt;Date_End,B5824+IF(Tbl_Hourly_Gen[[#This Row],[Hour]]=24,1,0),0)</f>
        <v>45534</v>
      </c>
      <c r="C5825" s="29">
        <f>Tbl_Hourly_Gen[[#This Row],[Hour]]/24</f>
        <v>0.20833333333333334</v>
      </c>
      <c r="D5825">
        <f>MONTH(Tbl_Hourly_Gen[[#This Row],[Date]])</f>
        <v>8</v>
      </c>
      <c r="E5825">
        <f>DAY(Tbl_Hourly_Gen[[#This Row],[Date]])</f>
        <v>30</v>
      </c>
      <c r="F5825">
        <v>5</v>
      </c>
      <c r="G5825">
        <f>WEEKDAY(Tbl_Hourly_Gen[[#This Row],[Date]])</f>
        <v>6</v>
      </c>
      <c r="H5825" s="7" t="s">
        <v>14</v>
      </c>
      <c r="I5825" s="5">
        <v>0</v>
      </c>
    </row>
    <row r="5826" spans="2:9">
      <c r="B5826" s="11">
        <f>IF(B5825+IF(Tbl_Hourly_Gen[[#This Row],[Hour]]=24,1,0)&lt;Date_End,B5825+IF(Tbl_Hourly_Gen[[#This Row],[Hour]]=24,1,0),0)</f>
        <v>45534</v>
      </c>
      <c r="C5826" s="29">
        <f>Tbl_Hourly_Gen[[#This Row],[Hour]]/24</f>
        <v>0.25</v>
      </c>
      <c r="D5826">
        <f>MONTH(Tbl_Hourly_Gen[[#This Row],[Date]])</f>
        <v>8</v>
      </c>
      <c r="E5826">
        <f>DAY(Tbl_Hourly_Gen[[#This Row],[Date]])</f>
        <v>30</v>
      </c>
      <c r="F5826">
        <v>6</v>
      </c>
      <c r="G5826">
        <f>WEEKDAY(Tbl_Hourly_Gen[[#This Row],[Date]])</f>
        <v>6</v>
      </c>
      <c r="H5826" s="7" t="s">
        <v>14</v>
      </c>
      <c r="I5826" s="5">
        <v>0</v>
      </c>
    </row>
    <row r="5827" spans="2:9">
      <c r="B5827" s="11">
        <f>IF(B5826+IF(Tbl_Hourly_Gen[[#This Row],[Hour]]=24,1,0)&lt;Date_End,B5826+IF(Tbl_Hourly_Gen[[#This Row],[Hour]]=24,1,0),0)</f>
        <v>45534</v>
      </c>
      <c r="C5827" s="29">
        <f>Tbl_Hourly_Gen[[#This Row],[Hour]]/24</f>
        <v>0.29166666666666669</v>
      </c>
      <c r="D5827">
        <f>MONTH(Tbl_Hourly_Gen[[#This Row],[Date]])</f>
        <v>8</v>
      </c>
      <c r="E5827">
        <f>DAY(Tbl_Hourly_Gen[[#This Row],[Date]])</f>
        <v>30</v>
      </c>
      <c r="F5827">
        <v>7</v>
      </c>
      <c r="G5827">
        <f>WEEKDAY(Tbl_Hourly_Gen[[#This Row],[Date]])</f>
        <v>6</v>
      </c>
      <c r="H5827" s="7" t="s">
        <v>14</v>
      </c>
      <c r="I5827" s="5">
        <v>0</v>
      </c>
    </row>
    <row r="5828" spans="2:9">
      <c r="B5828" s="11">
        <f>IF(B5827+IF(Tbl_Hourly_Gen[[#This Row],[Hour]]=24,1,0)&lt;Date_End,B5827+IF(Tbl_Hourly_Gen[[#This Row],[Hour]]=24,1,0),0)</f>
        <v>45534</v>
      </c>
      <c r="C5828" s="29">
        <f>Tbl_Hourly_Gen[[#This Row],[Hour]]/24</f>
        <v>0.33333333333333331</v>
      </c>
      <c r="D5828">
        <f>MONTH(Tbl_Hourly_Gen[[#This Row],[Date]])</f>
        <v>8</v>
      </c>
      <c r="E5828">
        <f>DAY(Tbl_Hourly_Gen[[#This Row],[Date]])</f>
        <v>30</v>
      </c>
      <c r="F5828">
        <v>8</v>
      </c>
      <c r="G5828">
        <f>WEEKDAY(Tbl_Hourly_Gen[[#This Row],[Date]])</f>
        <v>6</v>
      </c>
      <c r="H5828" s="7" t="s">
        <v>14</v>
      </c>
      <c r="I5828" s="5">
        <v>0</v>
      </c>
    </row>
    <row r="5829" spans="2:9">
      <c r="B5829" s="11">
        <f>IF(B5828+IF(Tbl_Hourly_Gen[[#This Row],[Hour]]=24,1,0)&lt;Date_End,B5828+IF(Tbl_Hourly_Gen[[#This Row],[Hour]]=24,1,0),0)</f>
        <v>45534</v>
      </c>
      <c r="C5829" s="29">
        <f>Tbl_Hourly_Gen[[#This Row],[Hour]]/24</f>
        <v>0.375</v>
      </c>
      <c r="D5829">
        <f>MONTH(Tbl_Hourly_Gen[[#This Row],[Date]])</f>
        <v>8</v>
      </c>
      <c r="E5829">
        <f>DAY(Tbl_Hourly_Gen[[#This Row],[Date]])</f>
        <v>30</v>
      </c>
      <c r="F5829">
        <v>9</v>
      </c>
      <c r="G5829">
        <f>WEEKDAY(Tbl_Hourly_Gen[[#This Row],[Date]])</f>
        <v>6</v>
      </c>
      <c r="H5829" s="7" t="s">
        <v>14</v>
      </c>
      <c r="I5829" s="5">
        <v>0</v>
      </c>
    </row>
    <row r="5830" spans="2:9">
      <c r="B5830" s="11">
        <f>IF(B5829+IF(Tbl_Hourly_Gen[[#This Row],[Hour]]=24,1,0)&lt;Date_End,B5829+IF(Tbl_Hourly_Gen[[#This Row],[Hour]]=24,1,0),0)</f>
        <v>45534</v>
      </c>
      <c r="C5830" s="29">
        <f>Tbl_Hourly_Gen[[#This Row],[Hour]]/24</f>
        <v>0.41666666666666669</v>
      </c>
      <c r="D5830">
        <f>MONTH(Tbl_Hourly_Gen[[#This Row],[Date]])</f>
        <v>8</v>
      </c>
      <c r="E5830">
        <f>DAY(Tbl_Hourly_Gen[[#This Row],[Date]])</f>
        <v>30</v>
      </c>
      <c r="F5830">
        <v>10</v>
      </c>
      <c r="G5830">
        <f>WEEKDAY(Tbl_Hourly_Gen[[#This Row],[Date]])</f>
        <v>6</v>
      </c>
      <c r="H5830" s="7" t="s">
        <v>14</v>
      </c>
      <c r="I5830" s="5">
        <v>0</v>
      </c>
    </row>
    <row r="5831" spans="2:9">
      <c r="B5831" s="11">
        <f>IF(B5830+IF(Tbl_Hourly_Gen[[#This Row],[Hour]]=24,1,0)&lt;Date_End,B5830+IF(Tbl_Hourly_Gen[[#This Row],[Hour]]=24,1,0),0)</f>
        <v>45534</v>
      </c>
      <c r="C5831" s="29">
        <f>Tbl_Hourly_Gen[[#This Row],[Hour]]/24</f>
        <v>0.45833333333333331</v>
      </c>
      <c r="D5831">
        <f>MONTH(Tbl_Hourly_Gen[[#This Row],[Date]])</f>
        <v>8</v>
      </c>
      <c r="E5831">
        <f>DAY(Tbl_Hourly_Gen[[#This Row],[Date]])</f>
        <v>30</v>
      </c>
      <c r="F5831">
        <v>11</v>
      </c>
      <c r="G5831">
        <f>WEEKDAY(Tbl_Hourly_Gen[[#This Row],[Date]])</f>
        <v>6</v>
      </c>
      <c r="H5831" s="7" t="s">
        <v>14</v>
      </c>
      <c r="I5831" s="5">
        <v>0</v>
      </c>
    </row>
    <row r="5832" spans="2:9">
      <c r="B5832" s="11">
        <f>IF(B5831+IF(Tbl_Hourly_Gen[[#This Row],[Hour]]=24,1,0)&lt;Date_End,B5831+IF(Tbl_Hourly_Gen[[#This Row],[Hour]]=24,1,0),0)</f>
        <v>45534</v>
      </c>
      <c r="C5832" s="29">
        <f>Tbl_Hourly_Gen[[#This Row],[Hour]]/24</f>
        <v>0.5</v>
      </c>
      <c r="D5832">
        <f>MONTH(Tbl_Hourly_Gen[[#This Row],[Date]])</f>
        <v>8</v>
      </c>
      <c r="E5832">
        <f>DAY(Tbl_Hourly_Gen[[#This Row],[Date]])</f>
        <v>30</v>
      </c>
      <c r="F5832">
        <v>12</v>
      </c>
      <c r="G5832">
        <f>WEEKDAY(Tbl_Hourly_Gen[[#This Row],[Date]])</f>
        <v>6</v>
      </c>
      <c r="H5832" s="7" t="s">
        <v>14</v>
      </c>
      <c r="I5832" s="5">
        <v>0</v>
      </c>
    </row>
    <row r="5833" spans="2:9">
      <c r="B5833" s="11">
        <f>IF(B5832+IF(Tbl_Hourly_Gen[[#This Row],[Hour]]=24,1,0)&lt;Date_End,B5832+IF(Tbl_Hourly_Gen[[#This Row],[Hour]]=24,1,0),0)</f>
        <v>45534</v>
      </c>
      <c r="C5833" s="29">
        <f>Tbl_Hourly_Gen[[#This Row],[Hour]]/24</f>
        <v>0.54166666666666663</v>
      </c>
      <c r="D5833">
        <f>MONTH(Tbl_Hourly_Gen[[#This Row],[Date]])</f>
        <v>8</v>
      </c>
      <c r="E5833">
        <f>DAY(Tbl_Hourly_Gen[[#This Row],[Date]])</f>
        <v>30</v>
      </c>
      <c r="F5833">
        <v>13</v>
      </c>
      <c r="G5833">
        <f>WEEKDAY(Tbl_Hourly_Gen[[#This Row],[Date]])</f>
        <v>6</v>
      </c>
      <c r="H5833" s="7" t="s">
        <v>14</v>
      </c>
      <c r="I5833" s="5">
        <v>0</v>
      </c>
    </row>
    <row r="5834" spans="2:9">
      <c r="B5834" s="11">
        <f>IF(B5833+IF(Tbl_Hourly_Gen[[#This Row],[Hour]]=24,1,0)&lt;Date_End,B5833+IF(Tbl_Hourly_Gen[[#This Row],[Hour]]=24,1,0),0)</f>
        <v>45534</v>
      </c>
      <c r="C5834" s="29">
        <f>Tbl_Hourly_Gen[[#This Row],[Hour]]/24</f>
        <v>0.58333333333333337</v>
      </c>
      <c r="D5834">
        <f>MONTH(Tbl_Hourly_Gen[[#This Row],[Date]])</f>
        <v>8</v>
      </c>
      <c r="E5834">
        <f>DAY(Tbl_Hourly_Gen[[#This Row],[Date]])</f>
        <v>30</v>
      </c>
      <c r="F5834">
        <v>14</v>
      </c>
      <c r="G5834">
        <f>WEEKDAY(Tbl_Hourly_Gen[[#This Row],[Date]])</f>
        <v>6</v>
      </c>
      <c r="H5834" s="7" t="s">
        <v>14</v>
      </c>
      <c r="I5834" s="5">
        <v>0</v>
      </c>
    </row>
    <row r="5835" spans="2:9">
      <c r="B5835" s="11">
        <f>IF(B5834+IF(Tbl_Hourly_Gen[[#This Row],[Hour]]=24,1,0)&lt;Date_End,B5834+IF(Tbl_Hourly_Gen[[#This Row],[Hour]]=24,1,0),0)</f>
        <v>45534</v>
      </c>
      <c r="C5835" s="29">
        <f>Tbl_Hourly_Gen[[#This Row],[Hour]]/24</f>
        <v>0.625</v>
      </c>
      <c r="D5835">
        <f>MONTH(Tbl_Hourly_Gen[[#This Row],[Date]])</f>
        <v>8</v>
      </c>
      <c r="E5835">
        <f>DAY(Tbl_Hourly_Gen[[#This Row],[Date]])</f>
        <v>30</v>
      </c>
      <c r="F5835">
        <v>15</v>
      </c>
      <c r="G5835">
        <f>WEEKDAY(Tbl_Hourly_Gen[[#This Row],[Date]])</f>
        <v>6</v>
      </c>
      <c r="H5835" s="7" t="s">
        <v>14</v>
      </c>
      <c r="I5835" s="5">
        <v>0</v>
      </c>
    </row>
    <row r="5836" spans="2:9">
      <c r="B5836" s="11">
        <f>IF(B5835+IF(Tbl_Hourly_Gen[[#This Row],[Hour]]=24,1,0)&lt;Date_End,B5835+IF(Tbl_Hourly_Gen[[#This Row],[Hour]]=24,1,0),0)</f>
        <v>45534</v>
      </c>
      <c r="C5836" s="29">
        <f>Tbl_Hourly_Gen[[#This Row],[Hour]]/24</f>
        <v>0.66666666666666663</v>
      </c>
      <c r="D5836">
        <f>MONTH(Tbl_Hourly_Gen[[#This Row],[Date]])</f>
        <v>8</v>
      </c>
      <c r="E5836">
        <f>DAY(Tbl_Hourly_Gen[[#This Row],[Date]])</f>
        <v>30</v>
      </c>
      <c r="F5836">
        <v>16</v>
      </c>
      <c r="G5836">
        <f>WEEKDAY(Tbl_Hourly_Gen[[#This Row],[Date]])</f>
        <v>6</v>
      </c>
      <c r="H5836" s="7" t="s">
        <v>14</v>
      </c>
      <c r="I5836" s="5">
        <v>0</v>
      </c>
    </row>
    <row r="5837" spans="2:9">
      <c r="B5837" s="11">
        <f>IF(B5836+IF(Tbl_Hourly_Gen[[#This Row],[Hour]]=24,1,0)&lt;Date_End,B5836+IF(Tbl_Hourly_Gen[[#This Row],[Hour]]=24,1,0),0)</f>
        <v>45534</v>
      </c>
      <c r="C5837" s="29">
        <f>Tbl_Hourly_Gen[[#This Row],[Hour]]/24</f>
        <v>0.70833333333333337</v>
      </c>
      <c r="D5837">
        <f>MONTH(Tbl_Hourly_Gen[[#This Row],[Date]])</f>
        <v>8</v>
      </c>
      <c r="E5837">
        <f>DAY(Tbl_Hourly_Gen[[#This Row],[Date]])</f>
        <v>30</v>
      </c>
      <c r="F5837">
        <v>17</v>
      </c>
      <c r="G5837">
        <f>WEEKDAY(Tbl_Hourly_Gen[[#This Row],[Date]])</f>
        <v>6</v>
      </c>
      <c r="H5837" s="7" t="s">
        <v>14</v>
      </c>
      <c r="I5837" s="5">
        <v>0</v>
      </c>
    </row>
    <row r="5838" spans="2:9">
      <c r="B5838" s="11">
        <f>IF(B5837+IF(Tbl_Hourly_Gen[[#This Row],[Hour]]=24,1,0)&lt;Date_End,B5837+IF(Tbl_Hourly_Gen[[#This Row],[Hour]]=24,1,0),0)</f>
        <v>45534</v>
      </c>
      <c r="C5838" s="29">
        <f>Tbl_Hourly_Gen[[#This Row],[Hour]]/24</f>
        <v>0.75</v>
      </c>
      <c r="D5838">
        <f>MONTH(Tbl_Hourly_Gen[[#This Row],[Date]])</f>
        <v>8</v>
      </c>
      <c r="E5838">
        <f>DAY(Tbl_Hourly_Gen[[#This Row],[Date]])</f>
        <v>30</v>
      </c>
      <c r="F5838">
        <v>18</v>
      </c>
      <c r="G5838">
        <f>WEEKDAY(Tbl_Hourly_Gen[[#This Row],[Date]])</f>
        <v>6</v>
      </c>
      <c r="H5838" s="7" t="s">
        <v>14</v>
      </c>
      <c r="I5838" s="5">
        <v>0</v>
      </c>
    </row>
    <row r="5839" spans="2:9">
      <c r="B5839" s="11">
        <f>IF(B5838+IF(Tbl_Hourly_Gen[[#This Row],[Hour]]=24,1,0)&lt;Date_End,B5838+IF(Tbl_Hourly_Gen[[#This Row],[Hour]]=24,1,0),0)</f>
        <v>45534</v>
      </c>
      <c r="C5839" s="29">
        <f>Tbl_Hourly_Gen[[#This Row],[Hour]]/24</f>
        <v>0.79166666666666663</v>
      </c>
      <c r="D5839">
        <f>MONTH(Tbl_Hourly_Gen[[#This Row],[Date]])</f>
        <v>8</v>
      </c>
      <c r="E5839">
        <f>DAY(Tbl_Hourly_Gen[[#This Row],[Date]])</f>
        <v>30</v>
      </c>
      <c r="F5839">
        <v>19</v>
      </c>
      <c r="G5839">
        <f>WEEKDAY(Tbl_Hourly_Gen[[#This Row],[Date]])</f>
        <v>6</v>
      </c>
      <c r="H5839" s="7" t="s">
        <v>14</v>
      </c>
      <c r="I5839" s="5">
        <v>0</v>
      </c>
    </row>
    <row r="5840" spans="2:9">
      <c r="B5840" s="11">
        <f>IF(B5839+IF(Tbl_Hourly_Gen[[#This Row],[Hour]]=24,1,0)&lt;Date_End,B5839+IF(Tbl_Hourly_Gen[[#This Row],[Hour]]=24,1,0),0)</f>
        <v>45534</v>
      </c>
      <c r="C5840" s="29">
        <f>Tbl_Hourly_Gen[[#This Row],[Hour]]/24</f>
        <v>0.83333333333333337</v>
      </c>
      <c r="D5840">
        <f>MONTH(Tbl_Hourly_Gen[[#This Row],[Date]])</f>
        <v>8</v>
      </c>
      <c r="E5840">
        <f>DAY(Tbl_Hourly_Gen[[#This Row],[Date]])</f>
        <v>30</v>
      </c>
      <c r="F5840">
        <v>20</v>
      </c>
      <c r="G5840">
        <f>WEEKDAY(Tbl_Hourly_Gen[[#This Row],[Date]])</f>
        <v>6</v>
      </c>
      <c r="H5840" s="7" t="s">
        <v>14</v>
      </c>
      <c r="I5840" s="5">
        <v>0</v>
      </c>
    </row>
    <row r="5841" spans="2:9">
      <c r="B5841" s="11">
        <f>IF(B5840+IF(Tbl_Hourly_Gen[[#This Row],[Hour]]=24,1,0)&lt;Date_End,B5840+IF(Tbl_Hourly_Gen[[#This Row],[Hour]]=24,1,0),0)</f>
        <v>45534</v>
      </c>
      <c r="C5841" s="29">
        <f>Tbl_Hourly_Gen[[#This Row],[Hour]]/24</f>
        <v>0.875</v>
      </c>
      <c r="D5841">
        <f>MONTH(Tbl_Hourly_Gen[[#This Row],[Date]])</f>
        <v>8</v>
      </c>
      <c r="E5841">
        <f>DAY(Tbl_Hourly_Gen[[#This Row],[Date]])</f>
        <v>30</v>
      </c>
      <c r="F5841">
        <v>21</v>
      </c>
      <c r="G5841">
        <f>WEEKDAY(Tbl_Hourly_Gen[[#This Row],[Date]])</f>
        <v>6</v>
      </c>
      <c r="H5841" s="7" t="s">
        <v>14</v>
      </c>
      <c r="I5841" s="5">
        <v>0</v>
      </c>
    </row>
    <row r="5842" spans="2:9">
      <c r="B5842" s="11">
        <f>IF(B5841+IF(Tbl_Hourly_Gen[[#This Row],[Hour]]=24,1,0)&lt;Date_End,B5841+IF(Tbl_Hourly_Gen[[#This Row],[Hour]]=24,1,0),0)</f>
        <v>45534</v>
      </c>
      <c r="C5842" s="29">
        <f>Tbl_Hourly_Gen[[#This Row],[Hour]]/24</f>
        <v>0.91666666666666663</v>
      </c>
      <c r="D5842">
        <f>MONTH(Tbl_Hourly_Gen[[#This Row],[Date]])</f>
        <v>8</v>
      </c>
      <c r="E5842">
        <f>DAY(Tbl_Hourly_Gen[[#This Row],[Date]])</f>
        <v>30</v>
      </c>
      <c r="F5842">
        <v>22</v>
      </c>
      <c r="G5842">
        <f>WEEKDAY(Tbl_Hourly_Gen[[#This Row],[Date]])</f>
        <v>6</v>
      </c>
      <c r="H5842" s="7" t="s">
        <v>14</v>
      </c>
      <c r="I5842" s="5">
        <v>0</v>
      </c>
    </row>
    <row r="5843" spans="2:9">
      <c r="B5843" s="11">
        <f>IF(B5842+IF(Tbl_Hourly_Gen[[#This Row],[Hour]]=24,1,0)&lt;Date_End,B5842+IF(Tbl_Hourly_Gen[[#This Row],[Hour]]=24,1,0),0)</f>
        <v>45534</v>
      </c>
      <c r="C5843" s="29">
        <f>Tbl_Hourly_Gen[[#This Row],[Hour]]/24</f>
        <v>0.95833333333333337</v>
      </c>
      <c r="D5843">
        <f>MONTH(Tbl_Hourly_Gen[[#This Row],[Date]])</f>
        <v>8</v>
      </c>
      <c r="E5843">
        <f>DAY(Tbl_Hourly_Gen[[#This Row],[Date]])</f>
        <v>30</v>
      </c>
      <c r="F5843">
        <v>23</v>
      </c>
      <c r="G5843">
        <f>WEEKDAY(Tbl_Hourly_Gen[[#This Row],[Date]])</f>
        <v>6</v>
      </c>
      <c r="H5843" s="7" t="s">
        <v>14</v>
      </c>
      <c r="I5843" s="5">
        <v>0</v>
      </c>
    </row>
    <row r="5844" spans="2:9">
      <c r="B5844" s="11">
        <f>IF(B5843+IF(Tbl_Hourly_Gen[[#This Row],[Hour]]=24,1,0)&lt;Date_End,B5843+IF(Tbl_Hourly_Gen[[#This Row],[Hour]]=24,1,0),0)</f>
        <v>45535</v>
      </c>
      <c r="C5844" s="29">
        <f>Tbl_Hourly_Gen[[#This Row],[Hour]]/24</f>
        <v>1</v>
      </c>
      <c r="D5844">
        <f>MONTH(Tbl_Hourly_Gen[[#This Row],[Date]])</f>
        <v>8</v>
      </c>
      <c r="E5844">
        <f>DAY(Tbl_Hourly_Gen[[#This Row],[Date]])</f>
        <v>31</v>
      </c>
      <c r="F5844">
        <v>24</v>
      </c>
      <c r="G5844">
        <f>WEEKDAY(Tbl_Hourly_Gen[[#This Row],[Date]])</f>
        <v>7</v>
      </c>
      <c r="H5844" s="7" t="s">
        <v>14</v>
      </c>
      <c r="I5844" s="5">
        <v>0</v>
      </c>
    </row>
    <row r="5845" spans="2:9">
      <c r="B5845" s="11">
        <f>IF(B5844+IF(Tbl_Hourly_Gen[[#This Row],[Hour]]=24,1,0)&lt;Date_End,B5844+IF(Tbl_Hourly_Gen[[#This Row],[Hour]]=24,1,0),0)</f>
        <v>45535</v>
      </c>
      <c r="C5845" s="29">
        <f>Tbl_Hourly_Gen[[#This Row],[Hour]]/24</f>
        <v>4.1666666666666664E-2</v>
      </c>
      <c r="D5845">
        <f>MONTH(Tbl_Hourly_Gen[[#This Row],[Date]])</f>
        <v>8</v>
      </c>
      <c r="E5845">
        <f>DAY(Tbl_Hourly_Gen[[#This Row],[Date]])</f>
        <v>31</v>
      </c>
      <c r="F5845">
        <v>1</v>
      </c>
      <c r="G5845">
        <f>WEEKDAY(Tbl_Hourly_Gen[[#This Row],[Date]])</f>
        <v>7</v>
      </c>
      <c r="H5845" s="7" t="s">
        <v>14</v>
      </c>
      <c r="I5845" s="5">
        <v>0</v>
      </c>
    </row>
    <row r="5846" spans="2:9">
      <c r="B5846" s="11">
        <f>IF(B5845+IF(Tbl_Hourly_Gen[[#This Row],[Hour]]=24,1,0)&lt;Date_End,B5845+IF(Tbl_Hourly_Gen[[#This Row],[Hour]]=24,1,0),0)</f>
        <v>45535</v>
      </c>
      <c r="C5846" s="29">
        <f>Tbl_Hourly_Gen[[#This Row],[Hour]]/24</f>
        <v>8.3333333333333329E-2</v>
      </c>
      <c r="D5846">
        <f>MONTH(Tbl_Hourly_Gen[[#This Row],[Date]])</f>
        <v>8</v>
      </c>
      <c r="E5846">
        <f>DAY(Tbl_Hourly_Gen[[#This Row],[Date]])</f>
        <v>31</v>
      </c>
      <c r="F5846">
        <v>2</v>
      </c>
      <c r="G5846">
        <f>WEEKDAY(Tbl_Hourly_Gen[[#This Row],[Date]])</f>
        <v>7</v>
      </c>
      <c r="H5846" s="7" t="s">
        <v>14</v>
      </c>
      <c r="I5846" s="5">
        <v>0</v>
      </c>
    </row>
    <row r="5847" spans="2:9">
      <c r="B5847" s="11">
        <f>IF(B5846+IF(Tbl_Hourly_Gen[[#This Row],[Hour]]=24,1,0)&lt;Date_End,B5846+IF(Tbl_Hourly_Gen[[#This Row],[Hour]]=24,1,0),0)</f>
        <v>45535</v>
      </c>
      <c r="C5847" s="29">
        <f>Tbl_Hourly_Gen[[#This Row],[Hour]]/24</f>
        <v>0.125</v>
      </c>
      <c r="D5847">
        <f>MONTH(Tbl_Hourly_Gen[[#This Row],[Date]])</f>
        <v>8</v>
      </c>
      <c r="E5847">
        <f>DAY(Tbl_Hourly_Gen[[#This Row],[Date]])</f>
        <v>31</v>
      </c>
      <c r="F5847">
        <v>3</v>
      </c>
      <c r="G5847">
        <f>WEEKDAY(Tbl_Hourly_Gen[[#This Row],[Date]])</f>
        <v>7</v>
      </c>
      <c r="H5847" s="7" t="s">
        <v>14</v>
      </c>
      <c r="I5847" s="5">
        <v>0</v>
      </c>
    </row>
    <row r="5848" spans="2:9">
      <c r="B5848" s="11">
        <f>IF(B5847+IF(Tbl_Hourly_Gen[[#This Row],[Hour]]=24,1,0)&lt;Date_End,B5847+IF(Tbl_Hourly_Gen[[#This Row],[Hour]]=24,1,0),0)</f>
        <v>45535</v>
      </c>
      <c r="C5848" s="29">
        <f>Tbl_Hourly_Gen[[#This Row],[Hour]]/24</f>
        <v>0.16666666666666666</v>
      </c>
      <c r="D5848">
        <f>MONTH(Tbl_Hourly_Gen[[#This Row],[Date]])</f>
        <v>8</v>
      </c>
      <c r="E5848">
        <f>DAY(Tbl_Hourly_Gen[[#This Row],[Date]])</f>
        <v>31</v>
      </c>
      <c r="F5848">
        <v>4</v>
      </c>
      <c r="G5848">
        <f>WEEKDAY(Tbl_Hourly_Gen[[#This Row],[Date]])</f>
        <v>7</v>
      </c>
      <c r="H5848" s="7" t="s">
        <v>14</v>
      </c>
      <c r="I5848" s="5">
        <v>0</v>
      </c>
    </row>
    <row r="5849" spans="2:9">
      <c r="B5849" s="11">
        <f>IF(B5848+IF(Tbl_Hourly_Gen[[#This Row],[Hour]]=24,1,0)&lt;Date_End,B5848+IF(Tbl_Hourly_Gen[[#This Row],[Hour]]=24,1,0),0)</f>
        <v>45535</v>
      </c>
      <c r="C5849" s="29">
        <f>Tbl_Hourly_Gen[[#This Row],[Hour]]/24</f>
        <v>0.20833333333333334</v>
      </c>
      <c r="D5849">
        <f>MONTH(Tbl_Hourly_Gen[[#This Row],[Date]])</f>
        <v>8</v>
      </c>
      <c r="E5849">
        <f>DAY(Tbl_Hourly_Gen[[#This Row],[Date]])</f>
        <v>31</v>
      </c>
      <c r="F5849">
        <v>5</v>
      </c>
      <c r="G5849">
        <f>WEEKDAY(Tbl_Hourly_Gen[[#This Row],[Date]])</f>
        <v>7</v>
      </c>
      <c r="H5849" s="7" t="s">
        <v>14</v>
      </c>
      <c r="I5849" s="5">
        <v>0</v>
      </c>
    </row>
    <row r="5850" spans="2:9">
      <c r="B5850" s="11">
        <f>IF(B5849+IF(Tbl_Hourly_Gen[[#This Row],[Hour]]=24,1,0)&lt;Date_End,B5849+IF(Tbl_Hourly_Gen[[#This Row],[Hour]]=24,1,0),0)</f>
        <v>45535</v>
      </c>
      <c r="C5850" s="29">
        <f>Tbl_Hourly_Gen[[#This Row],[Hour]]/24</f>
        <v>0.25</v>
      </c>
      <c r="D5850">
        <f>MONTH(Tbl_Hourly_Gen[[#This Row],[Date]])</f>
        <v>8</v>
      </c>
      <c r="E5850">
        <f>DAY(Tbl_Hourly_Gen[[#This Row],[Date]])</f>
        <v>31</v>
      </c>
      <c r="F5850">
        <v>6</v>
      </c>
      <c r="G5850">
        <f>WEEKDAY(Tbl_Hourly_Gen[[#This Row],[Date]])</f>
        <v>7</v>
      </c>
      <c r="H5850" s="7" t="s">
        <v>14</v>
      </c>
      <c r="I5850" s="5">
        <v>0</v>
      </c>
    </row>
    <row r="5851" spans="2:9">
      <c r="B5851" s="11">
        <f>IF(B5850+IF(Tbl_Hourly_Gen[[#This Row],[Hour]]=24,1,0)&lt;Date_End,B5850+IF(Tbl_Hourly_Gen[[#This Row],[Hour]]=24,1,0),0)</f>
        <v>45535</v>
      </c>
      <c r="C5851" s="29">
        <f>Tbl_Hourly_Gen[[#This Row],[Hour]]/24</f>
        <v>0.29166666666666669</v>
      </c>
      <c r="D5851">
        <f>MONTH(Tbl_Hourly_Gen[[#This Row],[Date]])</f>
        <v>8</v>
      </c>
      <c r="E5851">
        <f>DAY(Tbl_Hourly_Gen[[#This Row],[Date]])</f>
        <v>31</v>
      </c>
      <c r="F5851">
        <v>7</v>
      </c>
      <c r="G5851">
        <f>WEEKDAY(Tbl_Hourly_Gen[[#This Row],[Date]])</f>
        <v>7</v>
      </c>
      <c r="H5851" s="7" t="s">
        <v>14</v>
      </c>
      <c r="I5851" s="5">
        <v>0</v>
      </c>
    </row>
    <row r="5852" spans="2:9">
      <c r="B5852" s="11">
        <f>IF(B5851+IF(Tbl_Hourly_Gen[[#This Row],[Hour]]=24,1,0)&lt;Date_End,B5851+IF(Tbl_Hourly_Gen[[#This Row],[Hour]]=24,1,0),0)</f>
        <v>45535</v>
      </c>
      <c r="C5852" s="29">
        <f>Tbl_Hourly_Gen[[#This Row],[Hour]]/24</f>
        <v>0.33333333333333331</v>
      </c>
      <c r="D5852">
        <f>MONTH(Tbl_Hourly_Gen[[#This Row],[Date]])</f>
        <v>8</v>
      </c>
      <c r="E5852">
        <f>DAY(Tbl_Hourly_Gen[[#This Row],[Date]])</f>
        <v>31</v>
      </c>
      <c r="F5852">
        <v>8</v>
      </c>
      <c r="G5852">
        <f>WEEKDAY(Tbl_Hourly_Gen[[#This Row],[Date]])</f>
        <v>7</v>
      </c>
      <c r="H5852" s="7" t="s">
        <v>14</v>
      </c>
      <c r="I5852" s="5">
        <v>0</v>
      </c>
    </row>
    <row r="5853" spans="2:9">
      <c r="B5853" s="11">
        <f>IF(B5852+IF(Tbl_Hourly_Gen[[#This Row],[Hour]]=24,1,0)&lt;Date_End,B5852+IF(Tbl_Hourly_Gen[[#This Row],[Hour]]=24,1,0),0)</f>
        <v>45535</v>
      </c>
      <c r="C5853" s="29">
        <f>Tbl_Hourly_Gen[[#This Row],[Hour]]/24</f>
        <v>0.375</v>
      </c>
      <c r="D5853">
        <f>MONTH(Tbl_Hourly_Gen[[#This Row],[Date]])</f>
        <v>8</v>
      </c>
      <c r="E5853">
        <f>DAY(Tbl_Hourly_Gen[[#This Row],[Date]])</f>
        <v>31</v>
      </c>
      <c r="F5853">
        <v>9</v>
      </c>
      <c r="G5853">
        <f>WEEKDAY(Tbl_Hourly_Gen[[#This Row],[Date]])</f>
        <v>7</v>
      </c>
      <c r="H5853" s="7" t="s">
        <v>14</v>
      </c>
      <c r="I5853" s="5">
        <v>0</v>
      </c>
    </row>
    <row r="5854" spans="2:9">
      <c r="B5854" s="11">
        <f>IF(B5853+IF(Tbl_Hourly_Gen[[#This Row],[Hour]]=24,1,0)&lt;Date_End,B5853+IF(Tbl_Hourly_Gen[[#This Row],[Hour]]=24,1,0),0)</f>
        <v>45535</v>
      </c>
      <c r="C5854" s="29">
        <f>Tbl_Hourly_Gen[[#This Row],[Hour]]/24</f>
        <v>0.41666666666666669</v>
      </c>
      <c r="D5854">
        <f>MONTH(Tbl_Hourly_Gen[[#This Row],[Date]])</f>
        <v>8</v>
      </c>
      <c r="E5854">
        <f>DAY(Tbl_Hourly_Gen[[#This Row],[Date]])</f>
        <v>31</v>
      </c>
      <c r="F5854">
        <v>10</v>
      </c>
      <c r="G5854">
        <f>WEEKDAY(Tbl_Hourly_Gen[[#This Row],[Date]])</f>
        <v>7</v>
      </c>
      <c r="H5854" s="7" t="s">
        <v>14</v>
      </c>
      <c r="I5854" s="5">
        <v>0</v>
      </c>
    </row>
    <row r="5855" spans="2:9">
      <c r="B5855" s="11">
        <f>IF(B5854+IF(Tbl_Hourly_Gen[[#This Row],[Hour]]=24,1,0)&lt;Date_End,B5854+IF(Tbl_Hourly_Gen[[#This Row],[Hour]]=24,1,0),0)</f>
        <v>45535</v>
      </c>
      <c r="C5855" s="29">
        <f>Tbl_Hourly_Gen[[#This Row],[Hour]]/24</f>
        <v>0.45833333333333331</v>
      </c>
      <c r="D5855">
        <f>MONTH(Tbl_Hourly_Gen[[#This Row],[Date]])</f>
        <v>8</v>
      </c>
      <c r="E5855">
        <f>DAY(Tbl_Hourly_Gen[[#This Row],[Date]])</f>
        <v>31</v>
      </c>
      <c r="F5855">
        <v>11</v>
      </c>
      <c r="G5855">
        <f>WEEKDAY(Tbl_Hourly_Gen[[#This Row],[Date]])</f>
        <v>7</v>
      </c>
      <c r="H5855" s="7" t="s">
        <v>14</v>
      </c>
      <c r="I5855" s="5">
        <v>0</v>
      </c>
    </row>
    <row r="5856" spans="2:9">
      <c r="B5856" s="11">
        <f>IF(B5855+IF(Tbl_Hourly_Gen[[#This Row],[Hour]]=24,1,0)&lt;Date_End,B5855+IF(Tbl_Hourly_Gen[[#This Row],[Hour]]=24,1,0),0)</f>
        <v>45535</v>
      </c>
      <c r="C5856" s="29">
        <f>Tbl_Hourly_Gen[[#This Row],[Hour]]/24</f>
        <v>0.5</v>
      </c>
      <c r="D5856">
        <f>MONTH(Tbl_Hourly_Gen[[#This Row],[Date]])</f>
        <v>8</v>
      </c>
      <c r="E5856">
        <f>DAY(Tbl_Hourly_Gen[[#This Row],[Date]])</f>
        <v>31</v>
      </c>
      <c r="F5856">
        <v>12</v>
      </c>
      <c r="G5856">
        <f>WEEKDAY(Tbl_Hourly_Gen[[#This Row],[Date]])</f>
        <v>7</v>
      </c>
      <c r="H5856" s="7" t="s">
        <v>14</v>
      </c>
      <c r="I5856" s="5">
        <v>0</v>
      </c>
    </row>
    <row r="5857" spans="2:9">
      <c r="B5857" s="11">
        <f>IF(B5856+IF(Tbl_Hourly_Gen[[#This Row],[Hour]]=24,1,0)&lt;Date_End,B5856+IF(Tbl_Hourly_Gen[[#This Row],[Hour]]=24,1,0),0)</f>
        <v>45535</v>
      </c>
      <c r="C5857" s="29">
        <f>Tbl_Hourly_Gen[[#This Row],[Hour]]/24</f>
        <v>0.54166666666666663</v>
      </c>
      <c r="D5857">
        <f>MONTH(Tbl_Hourly_Gen[[#This Row],[Date]])</f>
        <v>8</v>
      </c>
      <c r="E5857">
        <f>DAY(Tbl_Hourly_Gen[[#This Row],[Date]])</f>
        <v>31</v>
      </c>
      <c r="F5857">
        <v>13</v>
      </c>
      <c r="G5857">
        <f>WEEKDAY(Tbl_Hourly_Gen[[#This Row],[Date]])</f>
        <v>7</v>
      </c>
      <c r="H5857" s="7" t="s">
        <v>14</v>
      </c>
      <c r="I5857" s="5">
        <v>0</v>
      </c>
    </row>
    <row r="5858" spans="2:9">
      <c r="B5858" s="11">
        <f>IF(B5857+IF(Tbl_Hourly_Gen[[#This Row],[Hour]]=24,1,0)&lt;Date_End,B5857+IF(Tbl_Hourly_Gen[[#This Row],[Hour]]=24,1,0),0)</f>
        <v>45535</v>
      </c>
      <c r="C5858" s="29">
        <f>Tbl_Hourly_Gen[[#This Row],[Hour]]/24</f>
        <v>0.58333333333333337</v>
      </c>
      <c r="D5858">
        <f>MONTH(Tbl_Hourly_Gen[[#This Row],[Date]])</f>
        <v>8</v>
      </c>
      <c r="E5858">
        <f>DAY(Tbl_Hourly_Gen[[#This Row],[Date]])</f>
        <v>31</v>
      </c>
      <c r="F5858">
        <v>14</v>
      </c>
      <c r="G5858">
        <f>WEEKDAY(Tbl_Hourly_Gen[[#This Row],[Date]])</f>
        <v>7</v>
      </c>
      <c r="H5858" s="7" t="s">
        <v>14</v>
      </c>
      <c r="I5858" s="5">
        <v>0</v>
      </c>
    </row>
    <row r="5859" spans="2:9">
      <c r="B5859" s="11">
        <f>IF(B5858+IF(Tbl_Hourly_Gen[[#This Row],[Hour]]=24,1,0)&lt;Date_End,B5858+IF(Tbl_Hourly_Gen[[#This Row],[Hour]]=24,1,0),0)</f>
        <v>45535</v>
      </c>
      <c r="C5859" s="29">
        <f>Tbl_Hourly_Gen[[#This Row],[Hour]]/24</f>
        <v>0.625</v>
      </c>
      <c r="D5859">
        <f>MONTH(Tbl_Hourly_Gen[[#This Row],[Date]])</f>
        <v>8</v>
      </c>
      <c r="E5859">
        <f>DAY(Tbl_Hourly_Gen[[#This Row],[Date]])</f>
        <v>31</v>
      </c>
      <c r="F5859">
        <v>15</v>
      </c>
      <c r="G5859">
        <f>WEEKDAY(Tbl_Hourly_Gen[[#This Row],[Date]])</f>
        <v>7</v>
      </c>
      <c r="H5859" s="7" t="s">
        <v>14</v>
      </c>
      <c r="I5859" s="5">
        <v>0</v>
      </c>
    </row>
    <row r="5860" spans="2:9">
      <c r="B5860" s="11">
        <f>IF(B5859+IF(Tbl_Hourly_Gen[[#This Row],[Hour]]=24,1,0)&lt;Date_End,B5859+IF(Tbl_Hourly_Gen[[#This Row],[Hour]]=24,1,0),0)</f>
        <v>45535</v>
      </c>
      <c r="C5860" s="29">
        <f>Tbl_Hourly_Gen[[#This Row],[Hour]]/24</f>
        <v>0.66666666666666663</v>
      </c>
      <c r="D5860">
        <f>MONTH(Tbl_Hourly_Gen[[#This Row],[Date]])</f>
        <v>8</v>
      </c>
      <c r="E5860">
        <f>DAY(Tbl_Hourly_Gen[[#This Row],[Date]])</f>
        <v>31</v>
      </c>
      <c r="F5860">
        <v>16</v>
      </c>
      <c r="G5860">
        <f>WEEKDAY(Tbl_Hourly_Gen[[#This Row],[Date]])</f>
        <v>7</v>
      </c>
      <c r="H5860" s="7" t="s">
        <v>14</v>
      </c>
      <c r="I5860" s="5">
        <v>0</v>
      </c>
    </row>
    <row r="5861" spans="2:9">
      <c r="B5861" s="11">
        <f>IF(B5860+IF(Tbl_Hourly_Gen[[#This Row],[Hour]]=24,1,0)&lt;Date_End,B5860+IF(Tbl_Hourly_Gen[[#This Row],[Hour]]=24,1,0),0)</f>
        <v>45535</v>
      </c>
      <c r="C5861" s="29">
        <f>Tbl_Hourly_Gen[[#This Row],[Hour]]/24</f>
        <v>0.70833333333333337</v>
      </c>
      <c r="D5861">
        <f>MONTH(Tbl_Hourly_Gen[[#This Row],[Date]])</f>
        <v>8</v>
      </c>
      <c r="E5861">
        <f>DAY(Tbl_Hourly_Gen[[#This Row],[Date]])</f>
        <v>31</v>
      </c>
      <c r="F5861">
        <v>17</v>
      </c>
      <c r="G5861">
        <f>WEEKDAY(Tbl_Hourly_Gen[[#This Row],[Date]])</f>
        <v>7</v>
      </c>
      <c r="H5861" s="7" t="s">
        <v>14</v>
      </c>
      <c r="I5861" s="5">
        <v>0</v>
      </c>
    </row>
    <row r="5862" spans="2:9">
      <c r="B5862" s="11">
        <f>IF(B5861+IF(Tbl_Hourly_Gen[[#This Row],[Hour]]=24,1,0)&lt;Date_End,B5861+IF(Tbl_Hourly_Gen[[#This Row],[Hour]]=24,1,0),0)</f>
        <v>45535</v>
      </c>
      <c r="C5862" s="29">
        <f>Tbl_Hourly_Gen[[#This Row],[Hour]]/24</f>
        <v>0.75</v>
      </c>
      <c r="D5862">
        <f>MONTH(Tbl_Hourly_Gen[[#This Row],[Date]])</f>
        <v>8</v>
      </c>
      <c r="E5862">
        <f>DAY(Tbl_Hourly_Gen[[#This Row],[Date]])</f>
        <v>31</v>
      </c>
      <c r="F5862">
        <v>18</v>
      </c>
      <c r="G5862">
        <f>WEEKDAY(Tbl_Hourly_Gen[[#This Row],[Date]])</f>
        <v>7</v>
      </c>
      <c r="H5862" s="7" t="s">
        <v>14</v>
      </c>
      <c r="I5862" s="5">
        <v>0</v>
      </c>
    </row>
    <row r="5863" spans="2:9">
      <c r="B5863" s="11">
        <f>IF(B5862+IF(Tbl_Hourly_Gen[[#This Row],[Hour]]=24,1,0)&lt;Date_End,B5862+IF(Tbl_Hourly_Gen[[#This Row],[Hour]]=24,1,0),0)</f>
        <v>45535</v>
      </c>
      <c r="C5863" s="29">
        <f>Tbl_Hourly_Gen[[#This Row],[Hour]]/24</f>
        <v>0.79166666666666663</v>
      </c>
      <c r="D5863">
        <f>MONTH(Tbl_Hourly_Gen[[#This Row],[Date]])</f>
        <v>8</v>
      </c>
      <c r="E5863">
        <f>DAY(Tbl_Hourly_Gen[[#This Row],[Date]])</f>
        <v>31</v>
      </c>
      <c r="F5863">
        <v>19</v>
      </c>
      <c r="G5863">
        <f>WEEKDAY(Tbl_Hourly_Gen[[#This Row],[Date]])</f>
        <v>7</v>
      </c>
      <c r="H5863" s="7" t="s">
        <v>14</v>
      </c>
      <c r="I5863" s="5">
        <v>0</v>
      </c>
    </row>
    <row r="5864" spans="2:9">
      <c r="B5864" s="11">
        <f>IF(B5863+IF(Tbl_Hourly_Gen[[#This Row],[Hour]]=24,1,0)&lt;Date_End,B5863+IF(Tbl_Hourly_Gen[[#This Row],[Hour]]=24,1,0),0)</f>
        <v>45535</v>
      </c>
      <c r="C5864" s="29">
        <f>Tbl_Hourly_Gen[[#This Row],[Hour]]/24</f>
        <v>0.83333333333333337</v>
      </c>
      <c r="D5864">
        <f>MONTH(Tbl_Hourly_Gen[[#This Row],[Date]])</f>
        <v>8</v>
      </c>
      <c r="E5864">
        <f>DAY(Tbl_Hourly_Gen[[#This Row],[Date]])</f>
        <v>31</v>
      </c>
      <c r="F5864">
        <v>20</v>
      </c>
      <c r="G5864">
        <f>WEEKDAY(Tbl_Hourly_Gen[[#This Row],[Date]])</f>
        <v>7</v>
      </c>
      <c r="H5864" s="7" t="s">
        <v>14</v>
      </c>
      <c r="I5864" s="5">
        <v>0</v>
      </c>
    </row>
    <row r="5865" spans="2:9">
      <c r="B5865" s="11">
        <f>IF(B5864+IF(Tbl_Hourly_Gen[[#This Row],[Hour]]=24,1,0)&lt;Date_End,B5864+IF(Tbl_Hourly_Gen[[#This Row],[Hour]]=24,1,0),0)</f>
        <v>45535</v>
      </c>
      <c r="C5865" s="29">
        <f>Tbl_Hourly_Gen[[#This Row],[Hour]]/24</f>
        <v>0.875</v>
      </c>
      <c r="D5865">
        <f>MONTH(Tbl_Hourly_Gen[[#This Row],[Date]])</f>
        <v>8</v>
      </c>
      <c r="E5865">
        <f>DAY(Tbl_Hourly_Gen[[#This Row],[Date]])</f>
        <v>31</v>
      </c>
      <c r="F5865">
        <v>21</v>
      </c>
      <c r="G5865">
        <f>WEEKDAY(Tbl_Hourly_Gen[[#This Row],[Date]])</f>
        <v>7</v>
      </c>
      <c r="H5865" s="7" t="s">
        <v>14</v>
      </c>
      <c r="I5865" s="5">
        <v>0</v>
      </c>
    </row>
    <row r="5866" spans="2:9">
      <c r="B5866" s="11">
        <f>IF(B5865+IF(Tbl_Hourly_Gen[[#This Row],[Hour]]=24,1,0)&lt;Date_End,B5865+IF(Tbl_Hourly_Gen[[#This Row],[Hour]]=24,1,0),0)</f>
        <v>45535</v>
      </c>
      <c r="C5866" s="29">
        <f>Tbl_Hourly_Gen[[#This Row],[Hour]]/24</f>
        <v>0.91666666666666663</v>
      </c>
      <c r="D5866">
        <f>MONTH(Tbl_Hourly_Gen[[#This Row],[Date]])</f>
        <v>8</v>
      </c>
      <c r="E5866">
        <f>DAY(Tbl_Hourly_Gen[[#This Row],[Date]])</f>
        <v>31</v>
      </c>
      <c r="F5866">
        <v>22</v>
      </c>
      <c r="G5866">
        <f>WEEKDAY(Tbl_Hourly_Gen[[#This Row],[Date]])</f>
        <v>7</v>
      </c>
      <c r="H5866" s="7" t="s">
        <v>14</v>
      </c>
      <c r="I5866" s="5">
        <v>0</v>
      </c>
    </row>
    <row r="5867" spans="2:9">
      <c r="B5867" s="11">
        <f>IF(B5866+IF(Tbl_Hourly_Gen[[#This Row],[Hour]]=24,1,0)&lt;Date_End,B5866+IF(Tbl_Hourly_Gen[[#This Row],[Hour]]=24,1,0),0)</f>
        <v>45535</v>
      </c>
      <c r="C5867" s="29">
        <f>Tbl_Hourly_Gen[[#This Row],[Hour]]/24</f>
        <v>0.95833333333333337</v>
      </c>
      <c r="D5867">
        <f>MONTH(Tbl_Hourly_Gen[[#This Row],[Date]])</f>
        <v>8</v>
      </c>
      <c r="E5867">
        <f>DAY(Tbl_Hourly_Gen[[#This Row],[Date]])</f>
        <v>31</v>
      </c>
      <c r="F5867">
        <v>23</v>
      </c>
      <c r="G5867">
        <f>WEEKDAY(Tbl_Hourly_Gen[[#This Row],[Date]])</f>
        <v>7</v>
      </c>
      <c r="H5867" s="7" t="s">
        <v>14</v>
      </c>
      <c r="I5867" s="5">
        <v>0</v>
      </c>
    </row>
    <row r="5868" spans="2:9">
      <c r="B5868" s="11">
        <f>IF(B5867+IF(Tbl_Hourly_Gen[[#This Row],[Hour]]=24,1,0)&lt;Date_End,B5867+IF(Tbl_Hourly_Gen[[#This Row],[Hour]]=24,1,0),0)</f>
        <v>45536</v>
      </c>
      <c r="C5868" s="29">
        <f>Tbl_Hourly_Gen[[#This Row],[Hour]]/24</f>
        <v>1</v>
      </c>
      <c r="D5868">
        <f>MONTH(Tbl_Hourly_Gen[[#This Row],[Date]])</f>
        <v>9</v>
      </c>
      <c r="E5868">
        <f>DAY(Tbl_Hourly_Gen[[#This Row],[Date]])</f>
        <v>1</v>
      </c>
      <c r="F5868">
        <v>24</v>
      </c>
      <c r="G5868">
        <f>WEEKDAY(Tbl_Hourly_Gen[[#This Row],[Date]])</f>
        <v>1</v>
      </c>
      <c r="H5868" s="7" t="s">
        <v>14</v>
      </c>
      <c r="I5868" s="5">
        <v>0</v>
      </c>
    </row>
    <row r="5869" spans="2:9">
      <c r="B5869" s="11">
        <f>IF(B5868+IF(Tbl_Hourly_Gen[[#This Row],[Hour]]=24,1,0)&lt;Date_End,B5868+IF(Tbl_Hourly_Gen[[#This Row],[Hour]]=24,1,0),0)</f>
        <v>45536</v>
      </c>
      <c r="C5869" s="29">
        <f>Tbl_Hourly_Gen[[#This Row],[Hour]]/24</f>
        <v>4.1666666666666664E-2</v>
      </c>
      <c r="D5869">
        <f>MONTH(Tbl_Hourly_Gen[[#This Row],[Date]])</f>
        <v>9</v>
      </c>
      <c r="E5869">
        <f>DAY(Tbl_Hourly_Gen[[#This Row],[Date]])</f>
        <v>1</v>
      </c>
      <c r="F5869">
        <v>1</v>
      </c>
      <c r="G5869">
        <f>WEEKDAY(Tbl_Hourly_Gen[[#This Row],[Date]])</f>
        <v>1</v>
      </c>
      <c r="H5869" s="7" t="s">
        <v>14</v>
      </c>
      <c r="I5869" s="5">
        <v>0</v>
      </c>
    </row>
    <row r="5870" spans="2:9">
      <c r="B5870" s="11">
        <f>IF(B5869+IF(Tbl_Hourly_Gen[[#This Row],[Hour]]=24,1,0)&lt;Date_End,B5869+IF(Tbl_Hourly_Gen[[#This Row],[Hour]]=24,1,0),0)</f>
        <v>45536</v>
      </c>
      <c r="C5870" s="29">
        <f>Tbl_Hourly_Gen[[#This Row],[Hour]]/24</f>
        <v>8.3333333333333329E-2</v>
      </c>
      <c r="D5870">
        <f>MONTH(Tbl_Hourly_Gen[[#This Row],[Date]])</f>
        <v>9</v>
      </c>
      <c r="E5870">
        <f>DAY(Tbl_Hourly_Gen[[#This Row],[Date]])</f>
        <v>1</v>
      </c>
      <c r="F5870">
        <v>2</v>
      </c>
      <c r="G5870">
        <f>WEEKDAY(Tbl_Hourly_Gen[[#This Row],[Date]])</f>
        <v>1</v>
      </c>
      <c r="H5870" s="7" t="s">
        <v>14</v>
      </c>
      <c r="I5870" s="5">
        <v>0</v>
      </c>
    </row>
    <row r="5871" spans="2:9">
      <c r="B5871" s="11">
        <f>IF(B5870+IF(Tbl_Hourly_Gen[[#This Row],[Hour]]=24,1,0)&lt;Date_End,B5870+IF(Tbl_Hourly_Gen[[#This Row],[Hour]]=24,1,0),0)</f>
        <v>45536</v>
      </c>
      <c r="C5871" s="29">
        <f>Tbl_Hourly_Gen[[#This Row],[Hour]]/24</f>
        <v>0.125</v>
      </c>
      <c r="D5871">
        <f>MONTH(Tbl_Hourly_Gen[[#This Row],[Date]])</f>
        <v>9</v>
      </c>
      <c r="E5871">
        <f>DAY(Tbl_Hourly_Gen[[#This Row],[Date]])</f>
        <v>1</v>
      </c>
      <c r="F5871">
        <v>3</v>
      </c>
      <c r="G5871">
        <f>WEEKDAY(Tbl_Hourly_Gen[[#This Row],[Date]])</f>
        <v>1</v>
      </c>
      <c r="H5871" s="7" t="s">
        <v>14</v>
      </c>
      <c r="I5871" s="5">
        <v>0</v>
      </c>
    </row>
    <row r="5872" spans="2:9">
      <c r="B5872" s="11">
        <f>IF(B5871+IF(Tbl_Hourly_Gen[[#This Row],[Hour]]=24,1,0)&lt;Date_End,B5871+IF(Tbl_Hourly_Gen[[#This Row],[Hour]]=24,1,0),0)</f>
        <v>45536</v>
      </c>
      <c r="C5872" s="29">
        <f>Tbl_Hourly_Gen[[#This Row],[Hour]]/24</f>
        <v>0.16666666666666666</v>
      </c>
      <c r="D5872">
        <f>MONTH(Tbl_Hourly_Gen[[#This Row],[Date]])</f>
        <v>9</v>
      </c>
      <c r="E5872">
        <f>DAY(Tbl_Hourly_Gen[[#This Row],[Date]])</f>
        <v>1</v>
      </c>
      <c r="F5872">
        <v>4</v>
      </c>
      <c r="G5872">
        <f>WEEKDAY(Tbl_Hourly_Gen[[#This Row],[Date]])</f>
        <v>1</v>
      </c>
      <c r="H5872" s="7" t="s">
        <v>14</v>
      </c>
      <c r="I5872" s="5">
        <v>0</v>
      </c>
    </row>
    <row r="5873" spans="2:9">
      <c r="B5873" s="11">
        <f>IF(B5872+IF(Tbl_Hourly_Gen[[#This Row],[Hour]]=24,1,0)&lt;Date_End,B5872+IF(Tbl_Hourly_Gen[[#This Row],[Hour]]=24,1,0),0)</f>
        <v>45536</v>
      </c>
      <c r="C5873" s="29">
        <f>Tbl_Hourly_Gen[[#This Row],[Hour]]/24</f>
        <v>0.20833333333333334</v>
      </c>
      <c r="D5873">
        <f>MONTH(Tbl_Hourly_Gen[[#This Row],[Date]])</f>
        <v>9</v>
      </c>
      <c r="E5873">
        <f>DAY(Tbl_Hourly_Gen[[#This Row],[Date]])</f>
        <v>1</v>
      </c>
      <c r="F5873">
        <v>5</v>
      </c>
      <c r="G5873">
        <f>WEEKDAY(Tbl_Hourly_Gen[[#This Row],[Date]])</f>
        <v>1</v>
      </c>
      <c r="H5873" s="7" t="s">
        <v>14</v>
      </c>
      <c r="I5873" s="5">
        <v>0</v>
      </c>
    </row>
    <row r="5874" spans="2:9">
      <c r="B5874" s="11">
        <f>IF(B5873+IF(Tbl_Hourly_Gen[[#This Row],[Hour]]=24,1,0)&lt;Date_End,B5873+IF(Tbl_Hourly_Gen[[#This Row],[Hour]]=24,1,0),0)</f>
        <v>45536</v>
      </c>
      <c r="C5874" s="29">
        <f>Tbl_Hourly_Gen[[#This Row],[Hour]]/24</f>
        <v>0.25</v>
      </c>
      <c r="D5874">
        <f>MONTH(Tbl_Hourly_Gen[[#This Row],[Date]])</f>
        <v>9</v>
      </c>
      <c r="E5874">
        <f>DAY(Tbl_Hourly_Gen[[#This Row],[Date]])</f>
        <v>1</v>
      </c>
      <c r="F5874">
        <v>6</v>
      </c>
      <c r="G5874">
        <f>WEEKDAY(Tbl_Hourly_Gen[[#This Row],[Date]])</f>
        <v>1</v>
      </c>
      <c r="H5874" s="7" t="s">
        <v>14</v>
      </c>
      <c r="I5874" s="5">
        <v>0</v>
      </c>
    </row>
    <row r="5875" spans="2:9">
      <c r="B5875" s="11">
        <f>IF(B5874+IF(Tbl_Hourly_Gen[[#This Row],[Hour]]=24,1,0)&lt;Date_End,B5874+IF(Tbl_Hourly_Gen[[#This Row],[Hour]]=24,1,0),0)</f>
        <v>45536</v>
      </c>
      <c r="C5875" s="29">
        <f>Tbl_Hourly_Gen[[#This Row],[Hour]]/24</f>
        <v>0.29166666666666669</v>
      </c>
      <c r="D5875">
        <f>MONTH(Tbl_Hourly_Gen[[#This Row],[Date]])</f>
        <v>9</v>
      </c>
      <c r="E5875">
        <f>DAY(Tbl_Hourly_Gen[[#This Row],[Date]])</f>
        <v>1</v>
      </c>
      <c r="F5875">
        <v>7</v>
      </c>
      <c r="G5875">
        <f>WEEKDAY(Tbl_Hourly_Gen[[#This Row],[Date]])</f>
        <v>1</v>
      </c>
      <c r="H5875" s="7" t="s">
        <v>14</v>
      </c>
      <c r="I5875" s="5">
        <v>0</v>
      </c>
    </row>
    <row r="5876" spans="2:9">
      <c r="B5876" s="11">
        <f>IF(B5875+IF(Tbl_Hourly_Gen[[#This Row],[Hour]]=24,1,0)&lt;Date_End,B5875+IF(Tbl_Hourly_Gen[[#This Row],[Hour]]=24,1,0),0)</f>
        <v>45536</v>
      </c>
      <c r="C5876" s="29">
        <f>Tbl_Hourly_Gen[[#This Row],[Hour]]/24</f>
        <v>0.33333333333333331</v>
      </c>
      <c r="D5876">
        <f>MONTH(Tbl_Hourly_Gen[[#This Row],[Date]])</f>
        <v>9</v>
      </c>
      <c r="E5876">
        <f>DAY(Tbl_Hourly_Gen[[#This Row],[Date]])</f>
        <v>1</v>
      </c>
      <c r="F5876">
        <v>8</v>
      </c>
      <c r="G5876">
        <f>WEEKDAY(Tbl_Hourly_Gen[[#This Row],[Date]])</f>
        <v>1</v>
      </c>
      <c r="H5876" s="7" t="s">
        <v>14</v>
      </c>
      <c r="I5876" s="5">
        <v>0</v>
      </c>
    </row>
    <row r="5877" spans="2:9">
      <c r="B5877" s="11">
        <f>IF(B5876+IF(Tbl_Hourly_Gen[[#This Row],[Hour]]=24,1,0)&lt;Date_End,B5876+IF(Tbl_Hourly_Gen[[#This Row],[Hour]]=24,1,0),0)</f>
        <v>45536</v>
      </c>
      <c r="C5877" s="29">
        <f>Tbl_Hourly_Gen[[#This Row],[Hour]]/24</f>
        <v>0.375</v>
      </c>
      <c r="D5877">
        <f>MONTH(Tbl_Hourly_Gen[[#This Row],[Date]])</f>
        <v>9</v>
      </c>
      <c r="E5877">
        <f>DAY(Tbl_Hourly_Gen[[#This Row],[Date]])</f>
        <v>1</v>
      </c>
      <c r="F5877">
        <v>9</v>
      </c>
      <c r="G5877">
        <f>WEEKDAY(Tbl_Hourly_Gen[[#This Row],[Date]])</f>
        <v>1</v>
      </c>
      <c r="H5877" s="7" t="s">
        <v>14</v>
      </c>
      <c r="I5877" s="5">
        <v>0</v>
      </c>
    </row>
    <row r="5878" spans="2:9">
      <c r="B5878" s="11">
        <f>IF(B5877+IF(Tbl_Hourly_Gen[[#This Row],[Hour]]=24,1,0)&lt;Date_End,B5877+IF(Tbl_Hourly_Gen[[#This Row],[Hour]]=24,1,0),0)</f>
        <v>45536</v>
      </c>
      <c r="C5878" s="29">
        <f>Tbl_Hourly_Gen[[#This Row],[Hour]]/24</f>
        <v>0.41666666666666669</v>
      </c>
      <c r="D5878">
        <f>MONTH(Tbl_Hourly_Gen[[#This Row],[Date]])</f>
        <v>9</v>
      </c>
      <c r="E5878">
        <f>DAY(Tbl_Hourly_Gen[[#This Row],[Date]])</f>
        <v>1</v>
      </c>
      <c r="F5878">
        <v>10</v>
      </c>
      <c r="G5878">
        <f>WEEKDAY(Tbl_Hourly_Gen[[#This Row],[Date]])</f>
        <v>1</v>
      </c>
      <c r="H5878" s="7" t="s">
        <v>14</v>
      </c>
      <c r="I5878" s="5">
        <v>0</v>
      </c>
    </row>
    <row r="5879" spans="2:9">
      <c r="B5879" s="11">
        <f>IF(B5878+IF(Tbl_Hourly_Gen[[#This Row],[Hour]]=24,1,0)&lt;Date_End,B5878+IF(Tbl_Hourly_Gen[[#This Row],[Hour]]=24,1,0),0)</f>
        <v>45536</v>
      </c>
      <c r="C5879" s="29">
        <f>Tbl_Hourly_Gen[[#This Row],[Hour]]/24</f>
        <v>0.45833333333333331</v>
      </c>
      <c r="D5879">
        <f>MONTH(Tbl_Hourly_Gen[[#This Row],[Date]])</f>
        <v>9</v>
      </c>
      <c r="E5879">
        <f>DAY(Tbl_Hourly_Gen[[#This Row],[Date]])</f>
        <v>1</v>
      </c>
      <c r="F5879">
        <v>11</v>
      </c>
      <c r="G5879">
        <f>WEEKDAY(Tbl_Hourly_Gen[[#This Row],[Date]])</f>
        <v>1</v>
      </c>
      <c r="H5879" s="7" t="s">
        <v>14</v>
      </c>
      <c r="I5879" s="5">
        <v>0</v>
      </c>
    </row>
    <row r="5880" spans="2:9">
      <c r="B5880" s="11">
        <f>IF(B5879+IF(Tbl_Hourly_Gen[[#This Row],[Hour]]=24,1,0)&lt;Date_End,B5879+IF(Tbl_Hourly_Gen[[#This Row],[Hour]]=24,1,0),0)</f>
        <v>45536</v>
      </c>
      <c r="C5880" s="29">
        <f>Tbl_Hourly_Gen[[#This Row],[Hour]]/24</f>
        <v>0.5</v>
      </c>
      <c r="D5880">
        <f>MONTH(Tbl_Hourly_Gen[[#This Row],[Date]])</f>
        <v>9</v>
      </c>
      <c r="E5880">
        <f>DAY(Tbl_Hourly_Gen[[#This Row],[Date]])</f>
        <v>1</v>
      </c>
      <c r="F5880">
        <v>12</v>
      </c>
      <c r="G5880">
        <f>WEEKDAY(Tbl_Hourly_Gen[[#This Row],[Date]])</f>
        <v>1</v>
      </c>
      <c r="H5880" s="7" t="s">
        <v>14</v>
      </c>
      <c r="I5880" s="5">
        <v>0</v>
      </c>
    </row>
    <row r="5881" spans="2:9">
      <c r="B5881" s="11">
        <f>IF(B5880+IF(Tbl_Hourly_Gen[[#This Row],[Hour]]=24,1,0)&lt;Date_End,B5880+IF(Tbl_Hourly_Gen[[#This Row],[Hour]]=24,1,0),0)</f>
        <v>45536</v>
      </c>
      <c r="C5881" s="29">
        <f>Tbl_Hourly_Gen[[#This Row],[Hour]]/24</f>
        <v>0.54166666666666663</v>
      </c>
      <c r="D5881">
        <f>MONTH(Tbl_Hourly_Gen[[#This Row],[Date]])</f>
        <v>9</v>
      </c>
      <c r="E5881">
        <f>DAY(Tbl_Hourly_Gen[[#This Row],[Date]])</f>
        <v>1</v>
      </c>
      <c r="F5881">
        <v>13</v>
      </c>
      <c r="G5881">
        <f>WEEKDAY(Tbl_Hourly_Gen[[#This Row],[Date]])</f>
        <v>1</v>
      </c>
      <c r="H5881" s="7" t="s">
        <v>14</v>
      </c>
      <c r="I5881" s="5">
        <v>0</v>
      </c>
    </row>
    <row r="5882" spans="2:9">
      <c r="B5882" s="11">
        <f>IF(B5881+IF(Tbl_Hourly_Gen[[#This Row],[Hour]]=24,1,0)&lt;Date_End,B5881+IF(Tbl_Hourly_Gen[[#This Row],[Hour]]=24,1,0),0)</f>
        <v>45536</v>
      </c>
      <c r="C5882" s="29">
        <f>Tbl_Hourly_Gen[[#This Row],[Hour]]/24</f>
        <v>0.58333333333333337</v>
      </c>
      <c r="D5882">
        <f>MONTH(Tbl_Hourly_Gen[[#This Row],[Date]])</f>
        <v>9</v>
      </c>
      <c r="E5882">
        <f>DAY(Tbl_Hourly_Gen[[#This Row],[Date]])</f>
        <v>1</v>
      </c>
      <c r="F5882">
        <v>14</v>
      </c>
      <c r="G5882">
        <f>WEEKDAY(Tbl_Hourly_Gen[[#This Row],[Date]])</f>
        <v>1</v>
      </c>
      <c r="H5882" s="7" t="s">
        <v>14</v>
      </c>
      <c r="I5882" s="5">
        <v>0</v>
      </c>
    </row>
    <row r="5883" spans="2:9">
      <c r="B5883" s="11">
        <f>IF(B5882+IF(Tbl_Hourly_Gen[[#This Row],[Hour]]=24,1,0)&lt;Date_End,B5882+IF(Tbl_Hourly_Gen[[#This Row],[Hour]]=24,1,0),0)</f>
        <v>45536</v>
      </c>
      <c r="C5883" s="29">
        <f>Tbl_Hourly_Gen[[#This Row],[Hour]]/24</f>
        <v>0.625</v>
      </c>
      <c r="D5883">
        <f>MONTH(Tbl_Hourly_Gen[[#This Row],[Date]])</f>
        <v>9</v>
      </c>
      <c r="E5883">
        <f>DAY(Tbl_Hourly_Gen[[#This Row],[Date]])</f>
        <v>1</v>
      </c>
      <c r="F5883">
        <v>15</v>
      </c>
      <c r="G5883">
        <f>WEEKDAY(Tbl_Hourly_Gen[[#This Row],[Date]])</f>
        <v>1</v>
      </c>
      <c r="H5883" s="7" t="s">
        <v>14</v>
      </c>
      <c r="I5883" s="5">
        <v>0</v>
      </c>
    </row>
    <row r="5884" spans="2:9">
      <c r="B5884" s="11">
        <f>IF(B5883+IF(Tbl_Hourly_Gen[[#This Row],[Hour]]=24,1,0)&lt;Date_End,B5883+IF(Tbl_Hourly_Gen[[#This Row],[Hour]]=24,1,0),0)</f>
        <v>45536</v>
      </c>
      <c r="C5884" s="29">
        <f>Tbl_Hourly_Gen[[#This Row],[Hour]]/24</f>
        <v>0.66666666666666663</v>
      </c>
      <c r="D5884">
        <f>MONTH(Tbl_Hourly_Gen[[#This Row],[Date]])</f>
        <v>9</v>
      </c>
      <c r="E5884">
        <f>DAY(Tbl_Hourly_Gen[[#This Row],[Date]])</f>
        <v>1</v>
      </c>
      <c r="F5884">
        <v>16</v>
      </c>
      <c r="G5884">
        <f>WEEKDAY(Tbl_Hourly_Gen[[#This Row],[Date]])</f>
        <v>1</v>
      </c>
      <c r="H5884" s="7" t="s">
        <v>14</v>
      </c>
      <c r="I5884" s="5">
        <v>0</v>
      </c>
    </row>
    <row r="5885" spans="2:9">
      <c r="B5885" s="11">
        <f>IF(B5884+IF(Tbl_Hourly_Gen[[#This Row],[Hour]]=24,1,0)&lt;Date_End,B5884+IF(Tbl_Hourly_Gen[[#This Row],[Hour]]=24,1,0),0)</f>
        <v>45536</v>
      </c>
      <c r="C5885" s="29">
        <f>Tbl_Hourly_Gen[[#This Row],[Hour]]/24</f>
        <v>0.70833333333333337</v>
      </c>
      <c r="D5885">
        <f>MONTH(Tbl_Hourly_Gen[[#This Row],[Date]])</f>
        <v>9</v>
      </c>
      <c r="E5885">
        <f>DAY(Tbl_Hourly_Gen[[#This Row],[Date]])</f>
        <v>1</v>
      </c>
      <c r="F5885">
        <v>17</v>
      </c>
      <c r="G5885">
        <f>WEEKDAY(Tbl_Hourly_Gen[[#This Row],[Date]])</f>
        <v>1</v>
      </c>
      <c r="H5885" s="7" t="s">
        <v>14</v>
      </c>
      <c r="I5885" s="5">
        <v>0</v>
      </c>
    </row>
    <row r="5886" spans="2:9">
      <c r="B5886" s="11">
        <f>IF(B5885+IF(Tbl_Hourly_Gen[[#This Row],[Hour]]=24,1,0)&lt;Date_End,B5885+IF(Tbl_Hourly_Gen[[#This Row],[Hour]]=24,1,0),0)</f>
        <v>45536</v>
      </c>
      <c r="C5886" s="29">
        <f>Tbl_Hourly_Gen[[#This Row],[Hour]]/24</f>
        <v>0.75</v>
      </c>
      <c r="D5886">
        <f>MONTH(Tbl_Hourly_Gen[[#This Row],[Date]])</f>
        <v>9</v>
      </c>
      <c r="E5886">
        <f>DAY(Tbl_Hourly_Gen[[#This Row],[Date]])</f>
        <v>1</v>
      </c>
      <c r="F5886">
        <v>18</v>
      </c>
      <c r="G5886">
        <f>WEEKDAY(Tbl_Hourly_Gen[[#This Row],[Date]])</f>
        <v>1</v>
      </c>
      <c r="H5886" s="7" t="s">
        <v>14</v>
      </c>
      <c r="I5886" s="5">
        <v>0</v>
      </c>
    </row>
    <row r="5887" spans="2:9">
      <c r="B5887" s="11">
        <f>IF(B5886+IF(Tbl_Hourly_Gen[[#This Row],[Hour]]=24,1,0)&lt;Date_End,B5886+IF(Tbl_Hourly_Gen[[#This Row],[Hour]]=24,1,0),0)</f>
        <v>45536</v>
      </c>
      <c r="C5887" s="29">
        <f>Tbl_Hourly_Gen[[#This Row],[Hour]]/24</f>
        <v>0.79166666666666663</v>
      </c>
      <c r="D5887">
        <f>MONTH(Tbl_Hourly_Gen[[#This Row],[Date]])</f>
        <v>9</v>
      </c>
      <c r="E5887">
        <f>DAY(Tbl_Hourly_Gen[[#This Row],[Date]])</f>
        <v>1</v>
      </c>
      <c r="F5887">
        <v>19</v>
      </c>
      <c r="G5887">
        <f>WEEKDAY(Tbl_Hourly_Gen[[#This Row],[Date]])</f>
        <v>1</v>
      </c>
      <c r="H5887" s="7" t="s">
        <v>14</v>
      </c>
      <c r="I5887" s="5">
        <v>0</v>
      </c>
    </row>
    <row r="5888" spans="2:9">
      <c r="B5888" s="11">
        <f>IF(B5887+IF(Tbl_Hourly_Gen[[#This Row],[Hour]]=24,1,0)&lt;Date_End,B5887+IF(Tbl_Hourly_Gen[[#This Row],[Hour]]=24,1,0),0)</f>
        <v>45536</v>
      </c>
      <c r="C5888" s="29">
        <f>Tbl_Hourly_Gen[[#This Row],[Hour]]/24</f>
        <v>0.83333333333333337</v>
      </c>
      <c r="D5888">
        <f>MONTH(Tbl_Hourly_Gen[[#This Row],[Date]])</f>
        <v>9</v>
      </c>
      <c r="E5888">
        <f>DAY(Tbl_Hourly_Gen[[#This Row],[Date]])</f>
        <v>1</v>
      </c>
      <c r="F5888">
        <v>20</v>
      </c>
      <c r="G5888">
        <f>WEEKDAY(Tbl_Hourly_Gen[[#This Row],[Date]])</f>
        <v>1</v>
      </c>
      <c r="H5888" s="7" t="s">
        <v>14</v>
      </c>
      <c r="I5888" s="5">
        <v>0</v>
      </c>
    </row>
    <row r="5889" spans="2:9">
      <c r="B5889" s="11">
        <f>IF(B5888+IF(Tbl_Hourly_Gen[[#This Row],[Hour]]=24,1,0)&lt;Date_End,B5888+IF(Tbl_Hourly_Gen[[#This Row],[Hour]]=24,1,0),0)</f>
        <v>45536</v>
      </c>
      <c r="C5889" s="29">
        <f>Tbl_Hourly_Gen[[#This Row],[Hour]]/24</f>
        <v>0.875</v>
      </c>
      <c r="D5889">
        <f>MONTH(Tbl_Hourly_Gen[[#This Row],[Date]])</f>
        <v>9</v>
      </c>
      <c r="E5889">
        <f>DAY(Tbl_Hourly_Gen[[#This Row],[Date]])</f>
        <v>1</v>
      </c>
      <c r="F5889">
        <v>21</v>
      </c>
      <c r="G5889">
        <f>WEEKDAY(Tbl_Hourly_Gen[[#This Row],[Date]])</f>
        <v>1</v>
      </c>
      <c r="H5889" s="7" t="s">
        <v>14</v>
      </c>
      <c r="I5889" s="5">
        <v>0</v>
      </c>
    </row>
    <row r="5890" spans="2:9">
      <c r="B5890" s="11">
        <f>IF(B5889+IF(Tbl_Hourly_Gen[[#This Row],[Hour]]=24,1,0)&lt;Date_End,B5889+IF(Tbl_Hourly_Gen[[#This Row],[Hour]]=24,1,0),0)</f>
        <v>45536</v>
      </c>
      <c r="C5890" s="29">
        <f>Tbl_Hourly_Gen[[#This Row],[Hour]]/24</f>
        <v>0.91666666666666663</v>
      </c>
      <c r="D5890">
        <f>MONTH(Tbl_Hourly_Gen[[#This Row],[Date]])</f>
        <v>9</v>
      </c>
      <c r="E5890">
        <f>DAY(Tbl_Hourly_Gen[[#This Row],[Date]])</f>
        <v>1</v>
      </c>
      <c r="F5890">
        <v>22</v>
      </c>
      <c r="G5890">
        <f>WEEKDAY(Tbl_Hourly_Gen[[#This Row],[Date]])</f>
        <v>1</v>
      </c>
      <c r="H5890" s="7" t="s">
        <v>14</v>
      </c>
      <c r="I5890" s="5">
        <v>0</v>
      </c>
    </row>
    <row r="5891" spans="2:9">
      <c r="B5891" s="11">
        <f>IF(B5890+IF(Tbl_Hourly_Gen[[#This Row],[Hour]]=24,1,0)&lt;Date_End,B5890+IF(Tbl_Hourly_Gen[[#This Row],[Hour]]=24,1,0),0)</f>
        <v>45536</v>
      </c>
      <c r="C5891" s="29">
        <f>Tbl_Hourly_Gen[[#This Row],[Hour]]/24</f>
        <v>0.95833333333333337</v>
      </c>
      <c r="D5891">
        <f>MONTH(Tbl_Hourly_Gen[[#This Row],[Date]])</f>
        <v>9</v>
      </c>
      <c r="E5891">
        <f>DAY(Tbl_Hourly_Gen[[#This Row],[Date]])</f>
        <v>1</v>
      </c>
      <c r="F5891">
        <v>23</v>
      </c>
      <c r="G5891">
        <f>WEEKDAY(Tbl_Hourly_Gen[[#This Row],[Date]])</f>
        <v>1</v>
      </c>
      <c r="H5891" s="7" t="s">
        <v>14</v>
      </c>
      <c r="I5891" s="5">
        <v>0</v>
      </c>
    </row>
    <row r="5892" spans="2:9">
      <c r="B5892" s="11">
        <f>IF(B5891+IF(Tbl_Hourly_Gen[[#This Row],[Hour]]=24,1,0)&lt;Date_End,B5891+IF(Tbl_Hourly_Gen[[#This Row],[Hour]]=24,1,0),0)</f>
        <v>45537</v>
      </c>
      <c r="C5892" s="29">
        <f>Tbl_Hourly_Gen[[#This Row],[Hour]]/24</f>
        <v>1</v>
      </c>
      <c r="D5892">
        <f>MONTH(Tbl_Hourly_Gen[[#This Row],[Date]])</f>
        <v>9</v>
      </c>
      <c r="E5892">
        <f>DAY(Tbl_Hourly_Gen[[#This Row],[Date]])</f>
        <v>2</v>
      </c>
      <c r="F5892">
        <v>24</v>
      </c>
      <c r="G5892">
        <f>WEEKDAY(Tbl_Hourly_Gen[[#This Row],[Date]])</f>
        <v>2</v>
      </c>
      <c r="H5892" s="7" t="s">
        <v>14</v>
      </c>
      <c r="I5892" s="5">
        <v>0</v>
      </c>
    </row>
    <row r="5893" spans="2:9">
      <c r="B5893" s="11">
        <f>IF(B5892+IF(Tbl_Hourly_Gen[[#This Row],[Hour]]=24,1,0)&lt;Date_End,B5892+IF(Tbl_Hourly_Gen[[#This Row],[Hour]]=24,1,0),0)</f>
        <v>45537</v>
      </c>
      <c r="C5893" s="29">
        <f>Tbl_Hourly_Gen[[#This Row],[Hour]]/24</f>
        <v>4.1666666666666664E-2</v>
      </c>
      <c r="D5893">
        <f>MONTH(Tbl_Hourly_Gen[[#This Row],[Date]])</f>
        <v>9</v>
      </c>
      <c r="E5893">
        <f>DAY(Tbl_Hourly_Gen[[#This Row],[Date]])</f>
        <v>2</v>
      </c>
      <c r="F5893">
        <v>1</v>
      </c>
      <c r="G5893">
        <f>WEEKDAY(Tbl_Hourly_Gen[[#This Row],[Date]])</f>
        <v>2</v>
      </c>
      <c r="H5893" s="7" t="s">
        <v>14</v>
      </c>
      <c r="I5893" s="5">
        <v>0</v>
      </c>
    </row>
    <row r="5894" spans="2:9">
      <c r="B5894" s="11">
        <f>IF(B5893+IF(Tbl_Hourly_Gen[[#This Row],[Hour]]=24,1,0)&lt;Date_End,B5893+IF(Tbl_Hourly_Gen[[#This Row],[Hour]]=24,1,0),0)</f>
        <v>45537</v>
      </c>
      <c r="C5894" s="29">
        <f>Tbl_Hourly_Gen[[#This Row],[Hour]]/24</f>
        <v>8.3333333333333329E-2</v>
      </c>
      <c r="D5894">
        <f>MONTH(Tbl_Hourly_Gen[[#This Row],[Date]])</f>
        <v>9</v>
      </c>
      <c r="E5894">
        <f>DAY(Tbl_Hourly_Gen[[#This Row],[Date]])</f>
        <v>2</v>
      </c>
      <c r="F5894">
        <v>2</v>
      </c>
      <c r="G5894">
        <f>WEEKDAY(Tbl_Hourly_Gen[[#This Row],[Date]])</f>
        <v>2</v>
      </c>
      <c r="H5894" s="7" t="s">
        <v>14</v>
      </c>
      <c r="I5894" s="5">
        <v>0</v>
      </c>
    </row>
    <row r="5895" spans="2:9">
      <c r="B5895" s="11">
        <f>IF(B5894+IF(Tbl_Hourly_Gen[[#This Row],[Hour]]=24,1,0)&lt;Date_End,B5894+IF(Tbl_Hourly_Gen[[#This Row],[Hour]]=24,1,0),0)</f>
        <v>45537</v>
      </c>
      <c r="C5895" s="29">
        <f>Tbl_Hourly_Gen[[#This Row],[Hour]]/24</f>
        <v>0.125</v>
      </c>
      <c r="D5895">
        <f>MONTH(Tbl_Hourly_Gen[[#This Row],[Date]])</f>
        <v>9</v>
      </c>
      <c r="E5895">
        <f>DAY(Tbl_Hourly_Gen[[#This Row],[Date]])</f>
        <v>2</v>
      </c>
      <c r="F5895">
        <v>3</v>
      </c>
      <c r="G5895">
        <f>WEEKDAY(Tbl_Hourly_Gen[[#This Row],[Date]])</f>
        <v>2</v>
      </c>
      <c r="H5895" s="7" t="s">
        <v>14</v>
      </c>
      <c r="I5895" s="5">
        <v>0</v>
      </c>
    </row>
    <row r="5896" spans="2:9">
      <c r="B5896" s="11">
        <f>IF(B5895+IF(Tbl_Hourly_Gen[[#This Row],[Hour]]=24,1,0)&lt;Date_End,B5895+IF(Tbl_Hourly_Gen[[#This Row],[Hour]]=24,1,0),0)</f>
        <v>45537</v>
      </c>
      <c r="C5896" s="29">
        <f>Tbl_Hourly_Gen[[#This Row],[Hour]]/24</f>
        <v>0.16666666666666666</v>
      </c>
      <c r="D5896">
        <f>MONTH(Tbl_Hourly_Gen[[#This Row],[Date]])</f>
        <v>9</v>
      </c>
      <c r="E5896">
        <f>DAY(Tbl_Hourly_Gen[[#This Row],[Date]])</f>
        <v>2</v>
      </c>
      <c r="F5896">
        <v>4</v>
      </c>
      <c r="G5896">
        <f>WEEKDAY(Tbl_Hourly_Gen[[#This Row],[Date]])</f>
        <v>2</v>
      </c>
      <c r="H5896" s="7" t="s">
        <v>14</v>
      </c>
      <c r="I5896" s="5">
        <v>0</v>
      </c>
    </row>
    <row r="5897" spans="2:9">
      <c r="B5897" s="11">
        <f>IF(B5896+IF(Tbl_Hourly_Gen[[#This Row],[Hour]]=24,1,0)&lt;Date_End,B5896+IF(Tbl_Hourly_Gen[[#This Row],[Hour]]=24,1,0),0)</f>
        <v>45537</v>
      </c>
      <c r="C5897" s="29">
        <f>Tbl_Hourly_Gen[[#This Row],[Hour]]/24</f>
        <v>0.20833333333333334</v>
      </c>
      <c r="D5897">
        <f>MONTH(Tbl_Hourly_Gen[[#This Row],[Date]])</f>
        <v>9</v>
      </c>
      <c r="E5897">
        <f>DAY(Tbl_Hourly_Gen[[#This Row],[Date]])</f>
        <v>2</v>
      </c>
      <c r="F5897">
        <v>5</v>
      </c>
      <c r="G5897">
        <f>WEEKDAY(Tbl_Hourly_Gen[[#This Row],[Date]])</f>
        <v>2</v>
      </c>
      <c r="H5897" s="7" t="s">
        <v>14</v>
      </c>
      <c r="I5897" s="5">
        <v>0</v>
      </c>
    </row>
    <row r="5898" spans="2:9">
      <c r="B5898" s="11">
        <f>IF(B5897+IF(Tbl_Hourly_Gen[[#This Row],[Hour]]=24,1,0)&lt;Date_End,B5897+IF(Tbl_Hourly_Gen[[#This Row],[Hour]]=24,1,0),0)</f>
        <v>45537</v>
      </c>
      <c r="C5898" s="29">
        <f>Tbl_Hourly_Gen[[#This Row],[Hour]]/24</f>
        <v>0.25</v>
      </c>
      <c r="D5898">
        <f>MONTH(Tbl_Hourly_Gen[[#This Row],[Date]])</f>
        <v>9</v>
      </c>
      <c r="E5898">
        <f>DAY(Tbl_Hourly_Gen[[#This Row],[Date]])</f>
        <v>2</v>
      </c>
      <c r="F5898">
        <v>6</v>
      </c>
      <c r="G5898">
        <f>WEEKDAY(Tbl_Hourly_Gen[[#This Row],[Date]])</f>
        <v>2</v>
      </c>
      <c r="H5898" s="7" t="s">
        <v>14</v>
      </c>
      <c r="I5898" s="5">
        <v>0</v>
      </c>
    </row>
    <row r="5899" spans="2:9">
      <c r="B5899" s="11">
        <f>IF(B5898+IF(Tbl_Hourly_Gen[[#This Row],[Hour]]=24,1,0)&lt;Date_End,B5898+IF(Tbl_Hourly_Gen[[#This Row],[Hour]]=24,1,0),0)</f>
        <v>45537</v>
      </c>
      <c r="C5899" s="29">
        <f>Tbl_Hourly_Gen[[#This Row],[Hour]]/24</f>
        <v>0.29166666666666669</v>
      </c>
      <c r="D5899">
        <f>MONTH(Tbl_Hourly_Gen[[#This Row],[Date]])</f>
        <v>9</v>
      </c>
      <c r="E5899">
        <f>DAY(Tbl_Hourly_Gen[[#This Row],[Date]])</f>
        <v>2</v>
      </c>
      <c r="F5899">
        <v>7</v>
      </c>
      <c r="G5899">
        <f>WEEKDAY(Tbl_Hourly_Gen[[#This Row],[Date]])</f>
        <v>2</v>
      </c>
      <c r="H5899" s="7" t="s">
        <v>14</v>
      </c>
      <c r="I5899" s="5">
        <v>0</v>
      </c>
    </row>
    <row r="5900" spans="2:9">
      <c r="B5900" s="11">
        <f>IF(B5899+IF(Tbl_Hourly_Gen[[#This Row],[Hour]]=24,1,0)&lt;Date_End,B5899+IF(Tbl_Hourly_Gen[[#This Row],[Hour]]=24,1,0),0)</f>
        <v>45537</v>
      </c>
      <c r="C5900" s="29">
        <f>Tbl_Hourly_Gen[[#This Row],[Hour]]/24</f>
        <v>0.33333333333333331</v>
      </c>
      <c r="D5900">
        <f>MONTH(Tbl_Hourly_Gen[[#This Row],[Date]])</f>
        <v>9</v>
      </c>
      <c r="E5900">
        <f>DAY(Tbl_Hourly_Gen[[#This Row],[Date]])</f>
        <v>2</v>
      </c>
      <c r="F5900">
        <v>8</v>
      </c>
      <c r="G5900">
        <f>WEEKDAY(Tbl_Hourly_Gen[[#This Row],[Date]])</f>
        <v>2</v>
      </c>
      <c r="H5900" s="7" t="s">
        <v>14</v>
      </c>
      <c r="I5900" s="5">
        <v>0</v>
      </c>
    </row>
    <row r="5901" spans="2:9">
      <c r="B5901" s="11">
        <f>IF(B5900+IF(Tbl_Hourly_Gen[[#This Row],[Hour]]=24,1,0)&lt;Date_End,B5900+IF(Tbl_Hourly_Gen[[#This Row],[Hour]]=24,1,0),0)</f>
        <v>45537</v>
      </c>
      <c r="C5901" s="29">
        <f>Tbl_Hourly_Gen[[#This Row],[Hour]]/24</f>
        <v>0.375</v>
      </c>
      <c r="D5901">
        <f>MONTH(Tbl_Hourly_Gen[[#This Row],[Date]])</f>
        <v>9</v>
      </c>
      <c r="E5901">
        <f>DAY(Tbl_Hourly_Gen[[#This Row],[Date]])</f>
        <v>2</v>
      </c>
      <c r="F5901">
        <v>9</v>
      </c>
      <c r="G5901">
        <f>WEEKDAY(Tbl_Hourly_Gen[[#This Row],[Date]])</f>
        <v>2</v>
      </c>
      <c r="H5901" s="7" t="s">
        <v>14</v>
      </c>
      <c r="I5901" s="5">
        <v>0</v>
      </c>
    </row>
    <row r="5902" spans="2:9">
      <c r="B5902" s="11">
        <f>IF(B5901+IF(Tbl_Hourly_Gen[[#This Row],[Hour]]=24,1,0)&lt;Date_End,B5901+IF(Tbl_Hourly_Gen[[#This Row],[Hour]]=24,1,0),0)</f>
        <v>45537</v>
      </c>
      <c r="C5902" s="29">
        <f>Tbl_Hourly_Gen[[#This Row],[Hour]]/24</f>
        <v>0.41666666666666669</v>
      </c>
      <c r="D5902">
        <f>MONTH(Tbl_Hourly_Gen[[#This Row],[Date]])</f>
        <v>9</v>
      </c>
      <c r="E5902">
        <f>DAY(Tbl_Hourly_Gen[[#This Row],[Date]])</f>
        <v>2</v>
      </c>
      <c r="F5902">
        <v>10</v>
      </c>
      <c r="G5902">
        <f>WEEKDAY(Tbl_Hourly_Gen[[#This Row],[Date]])</f>
        <v>2</v>
      </c>
      <c r="H5902" s="7" t="s">
        <v>14</v>
      </c>
      <c r="I5902" s="5">
        <v>0</v>
      </c>
    </row>
    <row r="5903" spans="2:9">
      <c r="B5903" s="11">
        <f>IF(B5902+IF(Tbl_Hourly_Gen[[#This Row],[Hour]]=24,1,0)&lt;Date_End,B5902+IF(Tbl_Hourly_Gen[[#This Row],[Hour]]=24,1,0),0)</f>
        <v>45537</v>
      </c>
      <c r="C5903" s="29">
        <f>Tbl_Hourly_Gen[[#This Row],[Hour]]/24</f>
        <v>0.45833333333333331</v>
      </c>
      <c r="D5903">
        <f>MONTH(Tbl_Hourly_Gen[[#This Row],[Date]])</f>
        <v>9</v>
      </c>
      <c r="E5903">
        <f>DAY(Tbl_Hourly_Gen[[#This Row],[Date]])</f>
        <v>2</v>
      </c>
      <c r="F5903">
        <v>11</v>
      </c>
      <c r="G5903">
        <f>WEEKDAY(Tbl_Hourly_Gen[[#This Row],[Date]])</f>
        <v>2</v>
      </c>
      <c r="H5903" s="7" t="s">
        <v>14</v>
      </c>
      <c r="I5903" s="5">
        <v>0</v>
      </c>
    </row>
    <row r="5904" spans="2:9">
      <c r="B5904" s="11">
        <f>IF(B5903+IF(Tbl_Hourly_Gen[[#This Row],[Hour]]=24,1,0)&lt;Date_End,B5903+IF(Tbl_Hourly_Gen[[#This Row],[Hour]]=24,1,0),0)</f>
        <v>45537</v>
      </c>
      <c r="C5904" s="29">
        <f>Tbl_Hourly_Gen[[#This Row],[Hour]]/24</f>
        <v>0.5</v>
      </c>
      <c r="D5904">
        <f>MONTH(Tbl_Hourly_Gen[[#This Row],[Date]])</f>
        <v>9</v>
      </c>
      <c r="E5904">
        <f>DAY(Tbl_Hourly_Gen[[#This Row],[Date]])</f>
        <v>2</v>
      </c>
      <c r="F5904">
        <v>12</v>
      </c>
      <c r="G5904">
        <f>WEEKDAY(Tbl_Hourly_Gen[[#This Row],[Date]])</f>
        <v>2</v>
      </c>
      <c r="H5904" s="7" t="s">
        <v>14</v>
      </c>
      <c r="I5904" s="5">
        <v>0</v>
      </c>
    </row>
    <row r="5905" spans="2:9">
      <c r="B5905" s="11">
        <f>IF(B5904+IF(Tbl_Hourly_Gen[[#This Row],[Hour]]=24,1,0)&lt;Date_End,B5904+IF(Tbl_Hourly_Gen[[#This Row],[Hour]]=24,1,0),0)</f>
        <v>45537</v>
      </c>
      <c r="C5905" s="29">
        <f>Tbl_Hourly_Gen[[#This Row],[Hour]]/24</f>
        <v>0.54166666666666663</v>
      </c>
      <c r="D5905">
        <f>MONTH(Tbl_Hourly_Gen[[#This Row],[Date]])</f>
        <v>9</v>
      </c>
      <c r="E5905">
        <f>DAY(Tbl_Hourly_Gen[[#This Row],[Date]])</f>
        <v>2</v>
      </c>
      <c r="F5905">
        <v>13</v>
      </c>
      <c r="G5905">
        <f>WEEKDAY(Tbl_Hourly_Gen[[#This Row],[Date]])</f>
        <v>2</v>
      </c>
      <c r="H5905" s="7" t="s">
        <v>14</v>
      </c>
      <c r="I5905" s="5">
        <v>0</v>
      </c>
    </row>
    <row r="5906" spans="2:9">
      <c r="B5906" s="11">
        <f>IF(B5905+IF(Tbl_Hourly_Gen[[#This Row],[Hour]]=24,1,0)&lt;Date_End,B5905+IF(Tbl_Hourly_Gen[[#This Row],[Hour]]=24,1,0),0)</f>
        <v>45537</v>
      </c>
      <c r="C5906" s="29">
        <f>Tbl_Hourly_Gen[[#This Row],[Hour]]/24</f>
        <v>0.58333333333333337</v>
      </c>
      <c r="D5906">
        <f>MONTH(Tbl_Hourly_Gen[[#This Row],[Date]])</f>
        <v>9</v>
      </c>
      <c r="E5906">
        <f>DAY(Tbl_Hourly_Gen[[#This Row],[Date]])</f>
        <v>2</v>
      </c>
      <c r="F5906">
        <v>14</v>
      </c>
      <c r="G5906">
        <f>WEEKDAY(Tbl_Hourly_Gen[[#This Row],[Date]])</f>
        <v>2</v>
      </c>
      <c r="H5906" s="7" t="s">
        <v>14</v>
      </c>
      <c r="I5906" s="5">
        <v>0</v>
      </c>
    </row>
    <row r="5907" spans="2:9">
      <c r="B5907" s="11">
        <f>IF(B5906+IF(Tbl_Hourly_Gen[[#This Row],[Hour]]=24,1,0)&lt;Date_End,B5906+IF(Tbl_Hourly_Gen[[#This Row],[Hour]]=24,1,0),0)</f>
        <v>45537</v>
      </c>
      <c r="C5907" s="29">
        <f>Tbl_Hourly_Gen[[#This Row],[Hour]]/24</f>
        <v>0.625</v>
      </c>
      <c r="D5907">
        <f>MONTH(Tbl_Hourly_Gen[[#This Row],[Date]])</f>
        <v>9</v>
      </c>
      <c r="E5907">
        <f>DAY(Tbl_Hourly_Gen[[#This Row],[Date]])</f>
        <v>2</v>
      </c>
      <c r="F5907">
        <v>15</v>
      </c>
      <c r="G5907">
        <f>WEEKDAY(Tbl_Hourly_Gen[[#This Row],[Date]])</f>
        <v>2</v>
      </c>
      <c r="H5907" s="7" t="s">
        <v>14</v>
      </c>
      <c r="I5907" s="5">
        <v>0</v>
      </c>
    </row>
    <row r="5908" spans="2:9">
      <c r="B5908" s="11">
        <f>IF(B5907+IF(Tbl_Hourly_Gen[[#This Row],[Hour]]=24,1,0)&lt;Date_End,B5907+IF(Tbl_Hourly_Gen[[#This Row],[Hour]]=24,1,0),0)</f>
        <v>45537</v>
      </c>
      <c r="C5908" s="29">
        <f>Tbl_Hourly_Gen[[#This Row],[Hour]]/24</f>
        <v>0.66666666666666663</v>
      </c>
      <c r="D5908">
        <f>MONTH(Tbl_Hourly_Gen[[#This Row],[Date]])</f>
        <v>9</v>
      </c>
      <c r="E5908">
        <f>DAY(Tbl_Hourly_Gen[[#This Row],[Date]])</f>
        <v>2</v>
      </c>
      <c r="F5908">
        <v>16</v>
      </c>
      <c r="G5908">
        <f>WEEKDAY(Tbl_Hourly_Gen[[#This Row],[Date]])</f>
        <v>2</v>
      </c>
      <c r="H5908" s="7" t="s">
        <v>14</v>
      </c>
      <c r="I5908" s="5">
        <v>0</v>
      </c>
    </row>
    <row r="5909" spans="2:9">
      <c r="B5909" s="11">
        <f>IF(B5908+IF(Tbl_Hourly_Gen[[#This Row],[Hour]]=24,1,0)&lt;Date_End,B5908+IF(Tbl_Hourly_Gen[[#This Row],[Hour]]=24,1,0),0)</f>
        <v>45537</v>
      </c>
      <c r="C5909" s="29">
        <f>Tbl_Hourly_Gen[[#This Row],[Hour]]/24</f>
        <v>0.70833333333333337</v>
      </c>
      <c r="D5909">
        <f>MONTH(Tbl_Hourly_Gen[[#This Row],[Date]])</f>
        <v>9</v>
      </c>
      <c r="E5909">
        <f>DAY(Tbl_Hourly_Gen[[#This Row],[Date]])</f>
        <v>2</v>
      </c>
      <c r="F5909">
        <v>17</v>
      </c>
      <c r="G5909">
        <f>WEEKDAY(Tbl_Hourly_Gen[[#This Row],[Date]])</f>
        <v>2</v>
      </c>
      <c r="H5909" s="7" t="s">
        <v>14</v>
      </c>
      <c r="I5909" s="5">
        <v>0</v>
      </c>
    </row>
    <row r="5910" spans="2:9">
      <c r="B5910" s="11">
        <f>IF(B5909+IF(Tbl_Hourly_Gen[[#This Row],[Hour]]=24,1,0)&lt;Date_End,B5909+IF(Tbl_Hourly_Gen[[#This Row],[Hour]]=24,1,0),0)</f>
        <v>45537</v>
      </c>
      <c r="C5910" s="29">
        <f>Tbl_Hourly_Gen[[#This Row],[Hour]]/24</f>
        <v>0.75</v>
      </c>
      <c r="D5910">
        <f>MONTH(Tbl_Hourly_Gen[[#This Row],[Date]])</f>
        <v>9</v>
      </c>
      <c r="E5910">
        <f>DAY(Tbl_Hourly_Gen[[#This Row],[Date]])</f>
        <v>2</v>
      </c>
      <c r="F5910">
        <v>18</v>
      </c>
      <c r="G5910">
        <f>WEEKDAY(Tbl_Hourly_Gen[[#This Row],[Date]])</f>
        <v>2</v>
      </c>
      <c r="H5910" s="7" t="s">
        <v>14</v>
      </c>
      <c r="I5910" s="5">
        <v>0</v>
      </c>
    </row>
    <row r="5911" spans="2:9">
      <c r="B5911" s="11">
        <f>IF(B5910+IF(Tbl_Hourly_Gen[[#This Row],[Hour]]=24,1,0)&lt;Date_End,B5910+IF(Tbl_Hourly_Gen[[#This Row],[Hour]]=24,1,0),0)</f>
        <v>45537</v>
      </c>
      <c r="C5911" s="29">
        <f>Tbl_Hourly_Gen[[#This Row],[Hour]]/24</f>
        <v>0.79166666666666663</v>
      </c>
      <c r="D5911">
        <f>MONTH(Tbl_Hourly_Gen[[#This Row],[Date]])</f>
        <v>9</v>
      </c>
      <c r="E5911">
        <f>DAY(Tbl_Hourly_Gen[[#This Row],[Date]])</f>
        <v>2</v>
      </c>
      <c r="F5911">
        <v>19</v>
      </c>
      <c r="G5911">
        <f>WEEKDAY(Tbl_Hourly_Gen[[#This Row],[Date]])</f>
        <v>2</v>
      </c>
      <c r="H5911" s="7" t="s">
        <v>14</v>
      </c>
      <c r="I5911" s="5">
        <v>0</v>
      </c>
    </row>
    <row r="5912" spans="2:9">
      <c r="B5912" s="11">
        <f>IF(B5911+IF(Tbl_Hourly_Gen[[#This Row],[Hour]]=24,1,0)&lt;Date_End,B5911+IF(Tbl_Hourly_Gen[[#This Row],[Hour]]=24,1,0),0)</f>
        <v>45537</v>
      </c>
      <c r="C5912" s="29">
        <f>Tbl_Hourly_Gen[[#This Row],[Hour]]/24</f>
        <v>0.83333333333333337</v>
      </c>
      <c r="D5912">
        <f>MONTH(Tbl_Hourly_Gen[[#This Row],[Date]])</f>
        <v>9</v>
      </c>
      <c r="E5912">
        <f>DAY(Tbl_Hourly_Gen[[#This Row],[Date]])</f>
        <v>2</v>
      </c>
      <c r="F5912">
        <v>20</v>
      </c>
      <c r="G5912">
        <f>WEEKDAY(Tbl_Hourly_Gen[[#This Row],[Date]])</f>
        <v>2</v>
      </c>
      <c r="H5912" s="7" t="s">
        <v>14</v>
      </c>
      <c r="I5912" s="5">
        <v>0</v>
      </c>
    </row>
    <row r="5913" spans="2:9">
      <c r="B5913" s="11">
        <f>IF(B5912+IF(Tbl_Hourly_Gen[[#This Row],[Hour]]=24,1,0)&lt;Date_End,B5912+IF(Tbl_Hourly_Gen[[#This Row],[Hour]]=24,1,0),0)</f>
        <v>45537</v>
      </c>
      <c r="C5913" s="29">
        <f>Tbl_Hourly_Gen[[#This Row],[Hour]]/24</f>
        <v>0.875</v>
      </c>
      <c r="D5913">
        <f>MONTH(Tbl_Hourly_Gen[[#This Row],[Date]])</f>
        <v>9</v>
      </c>
      <c r="E5913">
        <f>DAY(Tbl_Hourly_Gen[[#This Row],[Date]])</f>
        <v>2</v>
      </c>
      <c r="F5913">
        <v>21</v>
      </c>
      <c r="G5913">
        <f>WEEKDAY(Tbl_Hourly_Gen[[#This Row],[Date]])</f>
        <v>2</v>
      </c>
      <c r="H5913" s="7" t="s">
        <v>14</v>
      </c>
      <c r="I5913" s="5">
        <v>0</v>
      </c>
    </row>
    <row r="5914" spans="2:9">
      <c r="B5914" s="11">
        <f>IF(B5913+IF(Tbl_Hourly_Gen[[#This Row],[Hour]]=24,1,0)&lt;Date_End,B5913+IF(Tbl_Hourly_Gen[[#This Row],[Hour]]=24,1,0),0)</f>
        <v>45537</v>
      </c>
      <c r="C5914" s="29">
        <f>Tbl_Hourly_Gen[[#This Row],[Hour]]/24</f>
        <v>0.91666666666666663</v>
      </c>
      <c r="D5914">
        <f>MONTH(Tbl_Hourly_Gen[[#This Row],[Date]])</f>
        <v>9</v>
      </c>
      <c r="E5914">
        <f>DAY(Tbl_Hourly_Gen[[#This Row],[Date]])</f>
        <v>2</v>
      </c>
      <c r="F5914">
        <v>22</v>
      </c>
      <c r="G5914">
        <f>WEEKDAY(Tbl_Hourly_Gen[[#This Row],[Date]])</f>
        <v>2</v>
      </c>
      <c r="H5914" s="7" t="s">
        <v>14</v>
      </c>
      <c r="I5914" s="5">
        <v>0</v>
      </c>
    </row>
    <row r="5915" spans="2:9">
      <c r="B5915" s="11">
        <f>IF(B5914+IF(Tbl_Hourly_Gen[[#This Row],[Hour]]=24,1,0)&lt;Date_End,B5914+IF(Tbl_Hourly_Gen[[#This Row],[Hour]]=24,1,0),0)</f>
        <v>45537</v>
      </c>
      <c r="C5915" s="29">
        <f>Tbl_Hourly_Gen[[#This Row],[Hour]]/24</f>
        <v>0.95833333333333337</v>
      </c>
      <c r="D5915">
        <f>MONTH(Tbl_Hourly_Gen[[#This Row],[Date]])</f>
        <v>9</v>
      </c>
      <c r="E5915">
        <f>DAY(Tbl_Hourly_Gen[[#This Row],[Date]])</f>
        <v>2</v>
      </c>
      <c r="F5915">
        <v>23</v>
      </c>
      <c r="G5915">
        <f>WEEKDAY(Tbl_Hourly_Gen[[#This Row],[Date]])</f>
        <v>2</v>
      </c>
      <c r="H5915" s="7" t="s">
        <v>14</v>
      </c>
      <c r="I5915" s="5">
        <v>0</v>
      </c>
    </row>
    <row r="5916" spans="2:9">
      <c r="B5916" s="11">
        <f>IF(B5915+IF(Tbl_Hourly_Gen[[#This Row],[Hour]]=24,1,0)&lt;Date_End,B5915+IF(Tbl_Hourly_Gen[[#This Row],[Hour]]=24,1,0),0)</f>
        <v>45538</v>
      </c>
      <c r="C5916" s="29">
        <f>Tbl_Hourly_Gen[[#This Row],[Hour]]/24</f>
        <v>1</v>
      </c>
      <c r="D5916">
        <f>MONTH(Tbl_Hourly_Gen[[#This Row],[Date]])</f>
        <v>9</v>
      </c>
      <c r="E5916">
        <f>DAY(Tbl_Hourly_Gen[[#This Row],[Date]])</f>
        <v>3</v>
      </c>
      <c r="F5916">
        <v>24</v>
      </c>
      <c r="G5916">
        <f>WEEKDAY(Tbl_Hourly_Gen[[#This Row],[Date]])</f>
        <v>3</v>
      </c>
      <c r="H5916" s="7" t="s">
        <v>14</v>
      </c>
      <c r="I5916" s="5">
        <v>0</v>
      </c>
    </row>
    <row r="5917" spans="2:9">
      <c r="B5917" s="11">
        <f>IF(B5916+IF(Tbl_Hourly_Gen[[#This Row],[Hour]]=24,1,0)&lt;Date_End,B5916+IF(Tbl_Hourly_Gen[[#This Row],[Hour]]=24,1,0),0)</f>
        <v>45538</v>
      </c>
      <c r="C5917" s="29">
        <f>Tbl_Hourly_Gen[[#This Row],[Hour]]/24</f>
        <v>4.1666666666666664E-2</v>
      </c>
      <c r="D5917">
        <f>MONTH(Tbl_Hourly_Gen[[#This Row],[Date]])</f>
        <v>9</v>
      </c>
      <c r="E5917">
        <f>DAY(Tbl_Hourly_Gen[[#This Row],[Date]])</f>
        <v>3</v>
      </c>
      <c r="F5917">
        <v>1</v>
      </c>
      <c r="G5917">
        <f>WEEKDAY(Tbl_Hourly_Gen[[#This Row],[Date]])</f>
        <v>3</v>
      </c>
      <c r="H5917" s="7" t="s">
        <v>14</v>
      </c>
      <c r="I5917" s="5">
        <v>0</v>
      </c>
    </row>
    <row r="5918" spans="2:9">
      <c r="B5918" s="11">
        <f>IF(B5917+IF(Tbl_Hourly_Gen[[#This Row],[Hour]]=24,1,0)&lt;Date_End,B5917+IF(Tbl_Hourly_Gen[[#This Row],[Hour]]=24,1,0),0)</f>
        <v>45538</v>
      </c>
      <c r="C5918" s="29">
        <f>Tbl_Hourly_Gen[[#This Row],[Hour]]/24</f>
        <v>8.3333333333333329E-2</v>
      </c>
      <c r="D5918">
        <f>MONTH(Tbl_Hourly_Gen[[#This Row],[Date]])</f>
        <v>9</v>
      </c>
      <c r="E5918">
        <f>DAY(Tbl_Hourly_Gen[[#This Row],[Date]])</f>
        <v>3</v>
      </c>
      <c r="F5918">
        <v>2</v>
      </c>
      <c r="G5918">
        <f>WEEKDAY(Tbl_Hourly_Gen[[#This Row],[Date]])</f>
        <v>3</v>
      </c>
      <c r="H5918" s="7" t="s">
        <v>14</v>
      </c>
      <c r="I5918" s="5">
        <v>0</v>
      </c>
    </row>
    <row r="5919" spans="2:9">
      <c r="B5919" s="11">
        <f>IF(B5918+IF(Tbl_Hourly_Gen[[#This Row],[Hour]]=24,1,0)&lt;Date_End,B5918+IF(Tbl_Hourly_Gen[[#This Row],[Hour]]=24,1,0),0)</f>
        <v>45538</v>
      </c>
      <c r="C5919" s="29">
        <f>Tbl_Hourly_Gen[[#This Row],[Hour]]/24</f>
        <v>0.125</v>
      </c>
      <c r="D5919">
        <f>MONTH(Tbl_Hourly_Gen[[#This Row],[Date]])</f>
        <v>9</v>
      </c>
      <c r="E5919">
        <f>DAY(Tbl_Hourly_Gen[[#This Row],[Date]])</f>
        <v>3</v>
      </c>
      <c r="F5919">
        <v>3</v>
      </c>
      <c r="G5919">
        <f>WEEKDAY(Tbl_Hourly_Gen[[#This Row],[Date]])</f>
        <v>3</v>
      </c>
      <c r="H5919" s="7" t="s">
        <v>14</v>
      </c>
      <c r="I5919" s="5">
        <v>0</v>
      </c>
    </row>
    <row r="5920" spans="2:9">
      <c r="B5920" s="11">
        <f>IF(B5919+IF(Tbl_Hourly_Gen[[#This Row],[Hour]]=24,1,0)&lt;Date_End,B5919+IF(Tbl_Hourly_Gen[[#This Row],[Hour]]=24,1,0),0)</f>
        <v>45538</v>
      </c>
      <c r="C5920" s="29">
        <f>Tbl_Hourly_Gen[[#This Row],[Hour]]/24</f>
        <v>0.16666666666666666</v>
      </c>
      <c r="D5920">
        <f>MONTH(Tbl_Hourly_Gen[[#This Row],[Date]])</f>
        <v>9</v>
      </c>
      <c r="E5920">
        <f>DAY(Tbl_Hourly_Gen[[#This Row],[Date]])</f>
        <v>3</v>
      </c>
      <c r="F5920">
        <v>4</v>
      </c>
      <c r="G5920">
        <f>WEEKDAY(Tbl_Hourly_Gen[[#This Row],[Date]])</f>
        <v>3</v>
      </c>
      <c r="H5920" s="7" t="s">
        <v>14</v>
      </c>
      <c r="I5920" s="5">
        <v>0</v>
      </c>
    </row>
    <row r="5921" spans="2:9">
      <c r="B5921" s="11">
        <f>IF(B5920+IF(Tbl_Hourly_Gen[[#This Row],[Hour]]=24,1,0)&lt;Date_End,B5920+IF(Tbl_Hourly_Gen[[#This Row],[Hour]]=24,1,0),0)</f>
        <v>45538</v>
      </c>
      <c r="C5921" s="29">
        <f>Tbl_Hourly_Gen[[#This Row],[Hour]]/24</f>
        <v>0.20833333333333334</v>
      </c>
      <c r="D5921">
        <f>MONTH(Tbl_Hourly_Gen[[#This Row],[Date]])</f>
        <v>9</v>
      </c>
      <c r="E5921">
        <f>DAY(Tbl_Hourly_Gen[[#This Row],[Date]])</f>
        <v>3</v>
      </c>
      <c r="F5921">
        <v>5</v>
      </c>
      <c r="G5921">
        <f>WEEKDAY(Tbl_Hourly_Gen[[#This Row],[Date]])</f>
        <v>3</v>
      </c>
      <c r="H5921" s="7" t="s">
        <v>14</v>
      </c>
      <c r="I5921" s="5">
        <v>0</v>
      </c>
    </row>
    <row r="5922" spans="2:9">
      <c r="B5922" s="11">
        <f>IF(B5921+IF(Tbl_Hourly_Gen[[#This Row],[Hour]]=24,1,0)&lt;Date_End,B5921+IF(Tbl_Hourly_Gen[[#This Row],[Hour]]=24,1,0),0)</f>
        <v>45538</v>
      </c>
      <c r="C5922" s="29">
        <f>Tbl_Hourly_Gen[[#This Row],[Hour]]/24</f>
        <v>0.25</v>
      </c>
      <c r="D5922">
        <f>MONTH(Tbl_Hourly_Gen[[#This Row],[Date]])</f>
        <v>9</v>
      </c>
      <c r="E5922">
        <f>DAY(Tbl_Hourly_Gen[[#This Row],[Date]])</f>
        <v>3</v>
      </c>
      <c r="F5922">
        <v>6</v>
      </c>
      <c r="G5922">
        <f>WEEKDAY(Tbl_Hourly_Gen[[#This Row],[Date]])</f>
        <v>3</v>
      </c>
      <c r="H5922" s="7" t="s">
        <v>14</v>
      </c>
      <c r="I5922" s="5">
        <v>0</v>
      </c>
    </row>
    <row r="5923" spans="2:9">
      <c r="B5923" s="11">
        <f>IF(B5922+IF(Tbl_Hourly_Gen[[#This Row],[Hour]]=24,1,0)&lt;Date_End,B5922+IF(Tbl_Hourly_Gen[[#This Row],[Hour]]=24,1,0),0)</f>
        <v>45538</v>
      </c>
      <c r="C5923" s="29">
        <f>Tbl_Hourly_Gen[[#This Row],[Hour]]/24</f>
        <v>0.29166666666666669</v>
      </c>
      <c r="D5923">
        <f>MONTH(Tbl_Hourly_Gen[[#This Row],[Date]])</f>
        <v>9</v>
      </c>
      <c r="E5923">
        <f>DAY(Tbl_Hourly_Gen[[#This Row],[Date]])</f>
        <v>3</v>
      </c>
      <c r="F5923">
        <v>7</v>
      </c>
      <c r="G5923">
        <f>WEEKDAY(Tbl_Hourly_Gen[[#This Row],[Date]])</f>
        <v>3</v>
      </c>
      <c r="H5923" s="7" t="s">
        <v>14</v>
      </c>
      <c r="I5923" s="5">
        <v>0</v>
      </c>
    </row>
    <row r="5924" spans="2:9">
      <c r="B5924" s="11">
        <f>IF(B5923+IF(Tbl_Hourly_Gen[[#This Row],[Hour]]=24,1,0)&lt;Date_End,B5923+IF(Tbl_Hourly_Gen[[#This Row],[Hour]]=24,1,0),0)</f>
        <v>45538</v>
      </c>
      <c r="C5924" s="29">
        <f>Tbl_Hourly_Gen[[#This Row],[Hour]]/24</f>
        <v>0.33333333333333331</v>
      </c>
      <c r="D5924">
        <f>MONTH(Tbl_Hourly_Gen[[#This Row],[Date]])</f>
        <v>9</v>
      </c>
      <c r="E5924">
        <f>DAY(Tbl_Hourly_Gen[[#This Row],[Date]])</f>
        <v>3</v>
      </c>
      <c r="F5924">
        <v>8</v>
      </c>
      <c r="G5924">
        <f>WEEKDAY(Tbl_Hourly_Gen[[#This Row],[Date]])</f>
        <v>3</v>
      </c>
      <c r="H5924" s="7" t="s">
        <v>14</v>
      </c>
      <c r="I5924" s="5">
        <v>0</v>
      </c>
    </row>
    <row r="5925" spans="2:9">
      <c r="B5925" s="11">
        <f>IF(B5924+IF(Tbl_Hourly_Gen[[#This Row],[Hour]]=24,1,0)&lt;Date_End,B5924+IF(Tbl_Hourly_Gen[[#This Row],[Hour]]=24,1,0),0)</f>
        <v>45538</v>
      </c>
      <c r="C5925" s="29">
        <f>Tbl_Hourly_Gen[[#This Row],[Hour]]/24</f>
        <v>0.375</v>
      </c>
      <c r="D5925">
        <f>MONTH(Tbl_Hourly_Gen[[#This Row],[Date]])</f>
        <v>9</v>
      </c>
      <c r="E5925">
        <f>DAY(Tbl_Hourly_Gen[[#This Row],[Date]])</f>
        <v>3</v>
      </c>
      <c r="F5925">
        <v>9</v>
      </c>
      <c r="G5925">
        <f>WEEKDAY(Tbl_Hourly_Gen[[#This Row],[Date]])</f>
        <v>3</v>
      </c>
      <c r="H5925" s="7" t="s">
        <v>14</v>
      </c>
      <c r="I5925" s="5">
        <v>0</v>
      </c>
    </row>
    <row r="5926" spans="2:9">
      <c r="B5926" s="11">
        <f>IF(B5925+IF(Tbl_Hourly_Gen[[#This Row],[Hour]]=24,1,0)&lt;Date_End,B5925+IF(Tbl_Hourly_Gen[[#This Row],[Hour]]=24,1,0),0)</f>
        <v>45538</v>
      </c>
      <c r="C5926" s="29">
        <f>Tbl_Hourly_Gen[[#This Row],[Hour]]/24</f>
        <v>0.41666666666666669</v>
      </c>
      <c r="D5926">
        <f>MONTH(Tbl_Hourly_Gen[[#This Row],[Date]])</f>
        <v>9</v>
      </c>
      <c r="E5926">
        <f>DAY(Tbl_Hourly_Gen[[#This Row],[Date]])</f>
        <v>3</v>
      </c>
      <c r="F5926">
        <v>10</v>
      </c>
      <c r="G5926">
        <f>WEEKDAY(Tbl_Hourly_Gen[[#This Row],[Date]])</f>
        <v>3</v>
      </c>
      <c r="H5926" s="7" t="s">
        <v>14</v>
      </c>
      <c r="I5926" s="5">
        <v>0</v>
      </c>
    </row>
    <row r="5927" spans="2:9">
      <c r="B5927" s="11">
        <f>IF(B5926+IF(Tbl_Hourly_Gen[[#This Row],[Hour]]=24,1,0)&lt;Date_End,B5926+IF(Tbl_Hourly_Gen[[#This Row],[Hour]]=24,1,0),0)</f>
        <v>45538</v>
      </c>
      <c r="C5927" s="29">
        <f>Tbl_Hourly_Gen[[#This Row],[Hour]]/24</f>
        <v>0.45833333333333331</v>
      </c>
      <c r="D5927">
        <f>MONTH(Tbl_Hourly_Gen[[#This Row],[Date]])</f>
        <v>9</v>
      </c>
      <c r="E5927">
        <f>DAY(Tbl_Hourly_Gen[[#This Row],[Date]])</f>
        <v>3</v>
      </c>
      <c r="F5927">
        <v>11</v>
      </c>
      <c r="G5927">
        <f>WEEKDAY(Tbl_Hourly_Gen[[#This Row],[Date]])</f>
        <v>3</v>
      </c>
      <c r="H5927" s="7" t="s">
        <v>14</v>
      </c>
      <c r="I5927" s="5">
        <v>0</v>
      </c>
    </row>
    <row r="5928" spans="2:9">
      <c r="B5928" s="11">
        <f>IF(B5927+IF(Tbl_Hourly_Gen[[#This Row],[Hour]]=24,1,0)&lt;Date_End,B5927+IF(Tbl_Hourly_Gen[[#This Row],[Hour]]=24,1,0),0)</f>
        <v>45538</v>
      </c>
      <c r="C5928" s="29">
        <f>Tbl_Hourly_Gen[[#This Row],[Hour]]/24</f>
        <v>0.5</v>
      </c>
      <c r="D5928">
        <f>MONTH(Tbl_Hourly_Gen[[#This Row],[Date]])</f>
        <v>9</v>
      </c>
      <c r="E5928">
        <f>DAY(Tbl_Hourly_Gen[[#This Row],[Date]])</f>
        <v>3</v>
      </c>
      <c r="F5928">
        <v>12</v>
      </c>
      <c r="G5928">
        <f>WEEKDAY(Tbl_Hourly_Gen[[#This Row],[Date]])</f>
        <v>3</v>
      </c>
      <c r="H5928" s="7" t="s">
        <v>14</v>
      </c>
      <c r="I5928" s="5">
        <v>0</v>
      </c>
    </row>
    <row r="5929" spans="2:9">
      <c r="B5929" s="11">
        <f>IF(B5928+IF(Tbl_Hourly_Gen[[#This Row],[Hour]]=24,1,0)&lt;Date_End,B5928+IF(Tbl_Hourly_Gen[[#This Row],[Hour]]=24,1,0),0)</f>
        <v>45538</v>
      </c>
      <c r="C5929" s="29">
        <f>Tbl_Hourly_Gen[[#This Row],[Hour]]/24</f>
        <v>0.54166666666666663</v>
      </c>
      <c r="D5929">
        <f>MONTH(Tbl_Hourly_Gen[[#This Row],[Date]])</f>
        <v>9</v>
      </c>
      <c r="E5929">
        <f>DAY(Tbl_Hourly_Gen[[#This Row],[Date]])</f>
        <v>3</v>
      </c>
      <c r="F5929">
        <v>13</v>
      </c>
      <c r="G5929">
        <f>WEEKDAY(Tbl_Hourly_Gen[[#This Row],[Date]])</f>
        <v>3</v>
      </c>
      <c r="H5929" s="7" t="s">
        <v>14</v>
      </c>
      <c r="I5929" s="5">
        <v>0</v>
      </c>
    </row>
    <row r="5930" spans="2:9">
      <c r="B5930" s="11">
        <f>IF(B5929+IF(Tbl_Hourly_Gen[[#This Row],[Hour]]=24,1,0)&lt;Date_End,B5929+IF(Tbl_Hourly_Gen[[#This Row],[Hour]]=24,1,0),0)</f>
        <v>45538</v>
      </c>
      <c r="C5930" s="29">
        <f>Tbl_Hourly_Gen[[#This Row],[Hour]]/24</f>
        <v>0.58333333333333337</v>
      </c>
      <c r="D5930">
        <f>MONTH(Tbl_Hourly_Gen[[#This Row],[Date]])</f>
        <v>9</v>
      </c>
      <c r="E5930">
        <f>DAY(Tbl_Hourly_Gen[[#This Row],[Date]])</f>
        <v>3</v>
      </c>
      <c r="F5930">
        <v>14</v>
      </c>
      <c r="G5930">
        <f>WEEKDAY(Tbl_Hourly_Gen[[#This Row],[Date]])</f>
        <v>3</v>
      </c>
      <c r="H5930" s="7" t="s">
        <v>14</v>
      </c>
      <c r="I5930" s="5">
        <v>0</v>
      </c>
    </row>
    <row r="5931" spans="2:9">
      <c r="B5931" s="11">
        <f>IF(B5930+IF(Tbl_Hourly_Gen[[#This Row],[Hour]]=24,1,0)&lt;Date_End,B5930+IF(Tbl_Hourly_Gen[[#This Row],[Hour]]=24,1,0),0)</f>
        <v>45538</v>
      </c>
      <c r="C5931" s="29">
        <f>Tbl_Hourly_Gen[[#This Row],[Hour]]/24</f>
        <v>0.625</v>
      </c>
      <c r="D5931">
        <f>MONTH(Tbl_Hourly_Gen[[#This Row],[Date]])</f>
        <v>9</v>
      </c>
      <c r="E5931">
        <f>DAY(Tbl_Hourly_Gen[[#This Row],[Date]])</f>
        <v>3</v>
      </c>
      <c r="F5931">
        <v>15</v>
      </c>
      <c r="G5931">
        <f>WEEKDAY(Tbl_Hourly_Gen[[#This Row],[Date]])</f>
        <v>3</v>
      </c>
      <c r="H5931" s="7" t="s">
        <v>14</v>
      </c>
      <c r="I5931" s="5">
        <v>0</v>
      </c>
    </row>
    <row r="5932" spans="2:9">
      <c r="B5932" s="11">
        <f>IF(B5931+IF(Tbl_Hourly_Gen[[#This Row],[Hour]]=24,1,0)&lt;Date_End,B5931+IF(Tbl_Hourly_Gen[[#This Row],[Hour]]=24,1,0),0)</f>
        <v>45538</v>
      </c>
      <c r="C5932" s="29">
        <f>Tbl_Hourly_Gen[[#This Row],[Hour]]/24</f>
        <v>0.66666666666666663</v>
      </c>
      <c r="D5932">
        <f>MONTH(Tbl_Hourly_Gen[[#This Row],[Date]])</f>
        <v>9</v>
      </c>
      <c r="E5932">
        <f>DAY(Tbl_Hourly_Gen[[#This Row],[Date]])</f>
        <v>3</v>
      </c>
      <c r="F5932">
        <v>16</v>
      </c>
      <c r="G5932">
        <f>WEEKDAY(Tbl_Hourly_Gen[[#This Row],[Date]])</f>
        <v>3</v>
      </c>
      <c r="H5932" s="7" t="s">
        <v>14</v>
      </c>
      <c r="I5932" s="5">
        <v>0</v>
      </c>
    </row>
    <row r="5933" spans="2:9">
      <c r="B5933" s="11">
        <f>IF(B5932+IF(Tbl_Hourly_Gen[[#This Row],[Hour]]=24,1,0)&lt;Date_End,B5932+IF(Tbl_Hourly_Gen[[#This Row],[Hour]]=24,1,0),0)</f>
        <v>45538</v>
      </c>
      <c r="C5933" s="29">
        <f>Tbl_Hourly_Gen[[#This Row],[Hour]]/24</f>
        <v>0.70833333333333337</v>
      </c>
      <c r="D5933">
        <f>MONTH(Tbl_Hourly_Gen[[#This Row],[Date]])</f>
        <v>9</v>
      </c>
      <c r="E5933">
        <f>DAY(Tbl_Hourly_Gen[[#This Row],[Date]])</f>
        <v>3</v>
      </c>
      <c r="F5933">
        <v>17</v>
      </c>
      <c r="G5933">
        <f>WEEKDAY(Tbl_Hourly_Gen[[#This Row],[Date]])</f>
        <v>3</v>
      </c>
      <c r="H5933" s="7" t="s">
        <v>14</v>
      </c>
      <c r="I5933" s="5">
        <v>0</v>
      </c>
    </row>
    <row r="5934" spans="2:9">
      <c r="B5934" s="11">
        <f>IF(B5933+IF(Tbl_Hourly_Gen[[#This Row],[Hour]]=24,1,0)&lt;Date_End,B5933+IF(Tbl_Hourly_Gen[[#This Row],[Hour]]=24,1,0),0)</f>
        <v>45538</v>
      </c>
      <c r="C5934" s="29">
        <f>Tbl_Hourly_Gen[[#This Row],[Hour]]/24</f>
        <v>0.75</v>
      </c>
      <c r="D5934">
        <f>MONTH(Tbl_Hourly_Gen[[#This Row],[Date]])</f>
        <v>9</v>
      </c>
      <c r="E5934">
        <f>DAY(Tbl_Hourly_Gen[[#This Row],[Date]])</f>
        <v>3</v>
      </c>
      <c r="F5934">
        <v>18</v>
      </c>
      <c r="G5934">
        <f>WEEKDAY(Tbl_Hourly_Gen[[#This Row],[Date]])</f>
        <v>3</v>
      </c>
      <c r="H5934" s="7" t="s">
        <v>14</v>
      </c>
      <c r="I5934" s="5">
        <v>0</v>
      </c>
    </row>
    <row r="5935" spans="2:9">
      <c r="B5935" s="11">
        <f>IF(B5934+IF(Tbl_Hourly_Gen[[#This Row],[Hour]]=24,1,0)&lt;Date_End,B5934+IF(Tbl_Hourly_Gen[[#This Row],[Hour]]=24,1,0),0)</f>
        <v>45538</v>
      </c>
      <c r="C5935" s="29">
        <f>Tbl_Hourly_Gen[[#This Row],[Hour]]/24</f>
        <v>0.79166666666666663</v>
      </c>
      <c r="D5935">
        <f>MONTH(Tbl_Hourly_Gen[[#This Row],[Date]])</f>
        <v>9</v>
      </c>
      <c r="E5935">
        <f>DAY(Tbl_Hourly_Gen[[#This Row],[Date]])</f>
        <v>3</v>
      </c>
      <c r="F5935">
        <v>19</v>
      </c>
      <c r="G5935">
        <f>WEEKDAY(Tbl_Hourly_Gen[[#This Row],[Date]])</f>
        <v>3</v>
      </c>
      <c r="H5935" s="7" t="s">
        <v>14</v>
      </c>
      <c r="I5935" s="5">
        <v>0</v>
      </c>
    </row>
    <row r="5936" spans="2:9">
      <c r="B5936" s="11">
        <f>IF(B5935+IF(Tbl_Hourly_Gen[[#This Row],[Hour]]=24,1,0)&lt;Date_End,B5935+IF(Tbl_Hourly_Gen[[#This Row],[Hour]]=24,1,0),0)</f>
        <v>45538</v>
      </c>
      <c r="C5936" s="29">
        <f>Tbl_Hourly_Gen[[#This Row],[Hour]]/24</f>
        <v>0.83333333333333337</v>
      </c>
      <c r="D5936">
        <f>MONTH(Tbl_Hourly_Gen[[#This Row],[Date]])</f>
        <v>9</v>
      </c>
      <c r="E5936">
        <f>DAY(Tbl_Hourly_Gen[[#This Row],[Date]])</f>
        <v>3</v>
      </c>
      <c r="F5936">
        <v>20</v>
      </c>
      <c r="G5936">
        <f>WEEKDAY(Tbl_Hourly_Gen[[#This Row],[Date]])</f>
        <v>3</v>
      </c>
      <c r="H5936" s="7" t="s">
        <v>14</v>
      </c>
      <c r="I5936" s="5">
        <v>0</v>
      </c>
    </row>
    <row r="5937" spans="2:9">
      <c r="B5937" s="11">
        <f>IF(B5936+IF(Tbl_Hourly_Gen[[#This Row],[Hour]]=24,1,0)&lt;Date_End,B5936+IF(Tbl_Hourly_Gen[[#This Row],[Hour]]=24,1,0),0)</f>
        <v>45538</v>
      </c>
      <c r="C5937" s="29">
        <f>Tbl_Hourly_Gen[[#This Row],[Hour]]/24</f>
        <v>0.875</v>
      </c>
      <c r="D5937">
        <f>MONTH(Tbl_Hourly_Gen[[#This Row],[Date]])</f>
        <v>9</v>
      </c>
      <c r="E5937">
        <f>DAY(Tbl_Hourly_Gen[[#This Row],[Date]])</f>
        <v>3</v>
      </c>
      <c r="F5937">
        <v>21</v>
      </c>
      <c r="G5937">
        <f>WEEKDAY(Tbl_Hourly_Gen[[#This Row],[Date]])</f>
        <v>3</v>
      </c>
      <c r="H5937" s="7" t="s">
        <v>14</v>
      </c>
      <c r="I5937" s="5">
        <v>0</v>
      </c>
    </row>
    <row r="5938" spans="2:9">
      <c r="B5938" s="11">
        <f>IF(B5937+IF(Tbl_Hourly_Gen[[#This Row],[Hour]]=24,1,0)&lt;Date_End,B5937+IF(Tbl_Hourly_Gen[[#This Row],[Hour]]=24,1,0),0)</f>
        <v>45538</v>
      </c>
      <c r="C5938" s="29">
        <f>Tbl_Hourly_Gen[[#This Row],[Hour]]/24</f>
        <v>0.91666666666666663</v>
      </c>
      <c r="D5938">
        <f>MONTH(Tbl_Hourly_Gen[[#This Row],[Date]])</f>
        <v>9</v>
      </c>
      <c r="E5938">
        <f>DAY(Tbl_Hourly_Gen[[#This Row],[Date]])</f>
        <v>3</v>
      </c>
      <c r="F5938">
        <v>22</v>
      </c>
      <c r="G5938">
        <f>WEEKDAY(Tbl_Hourly_Gen[[#This Row],[Date]])</f>
        <v>3</v>
      </c>
      <c r="H5938" s="7" t="s">
        <v>14</v>
      </c>
      <c r="I5938" s="5">
        <v>0</v>
      </c>
    </row>
    <row r="5939" spans="2:9">
      <c r="B5939" s="11">
        <f>IF(B5938+IF(Tbl_Hourly_Gen[[#This Row],[Hour]]=24,1,0)&lt;Date_End,B5938+IF(Tbl_Hourly_Gen[[#This Row],[Hour]]=24,1,0),0)</f>
        <v>45538</v>
      </c>
      <c r="C5939" s="29">
        <f>Tbl_Hourly_Gen[[#This Row],[Hour]]/24</f>
        <v>0.95833333333333337</v>
      </c>
      <c r="D5939">
        <f>MONTH(Tbl_Hourly_Gen[[#This Row],[Date]])</f>
        <v>9</v>
      </c>
      <c r="E5939">
        <f>DAY(Tbl_Hourly_Gen[[#This Row],[Date]])</f>
        <v>3</v>
      </c>
      <c r="F5939">
        <v>23</v>
      </c>
      <c r="G5939">
        <f>WEEKDAY(Tbl_Hourly_Gen[[#This Row],[Date]])</f>
        <v>3</v>
      </c>
      <c r="H5939" s="7" t="s">
        <v>14</v>
      </c>
      <c r="I5939" s="5">
        <v>0</v>
      </c>
    </row>
    <row r="5940" spans="2:9">
      <c r="B5940" s="11">
        <f>IF(B5939+IF(Tbl_Hourly_Gen[[#This Row],[Hour]]=24,1,0)&lt;Date_End,B5939+IF(Tbl_Hourly_Gen[[#This Row],[Hour]]=24,1,0),0)</f>
        <v>45539</v>
      </c>
      <c r="C5940" s="29">
        <f>Tbl_Hourly_Gen[[#This Row],[Hour]]/24</f>
        <v>1</v>
      </c>
      <c r="D5940">
        <f>MONTH(Tbl_Hourly_Gen[[#This Row],[Date]])</f>
        <v>9</v>
      </c>
      <c r="E5940">
        <f>DAY(Tbl_Hourly_Gen[[#This Row],[Date]])</f>
        <v>4</v>
      </c>
      <c r="F5940">
        <v>24</v>
      </c>
      <c r="G5940">
        <f>WEEKDAY(Tbl_Hourly_Gen[[#This Row],[Date]])</f>
        <v>4</v>
      </c>
      <c r="H5940" s="7" t="s">
        <v>14</v>
      </c>
      <c r="I5940" s="5">
        <v>0</v>
      </c>
    </row>
    <row r="5941" spans="2:9">
      <c r="B5941" s="11">
        <f>IF(B5940+IF(Tbl_Hourly_Gen[[#This Row],[Hour]]=24,1,0)&lt;Date_End,B5940+IF(Tbl_Hourly_Gen[[#This Row],[Hour]]=24,1,0),0)</f>
        <v>45539</v>
      </c>
      <c r="C5941" s="29">
        <f>Tbl_Hourly_Gen[[#This Row],[Hour]]/24</f>
        <v>4.1666666666666664E-2</v>
      </c>
      <c r="D5941">
        <f>MONTH(Tbl_Hourly_Gen[[#This Row],[Date]])</f>
        <v>9</v>
      </c>
      <c r="E5941">
        <f>DAY(Tbl_Hourly_Gen[[#This Row],[Date]])</f>
        <v>4</v>
      </c>
      <c r="F5941">
        <v>1</v>
      </c>
      <c r="G5941">
        <f>WEEKDAY(Tbl_Hourly_Gen[[#This Row],[Date]])</f>
        <v>4</v>
      </c>
      <c r="H5941" s="7" t="s">
        <v>14</v>
      </c>
      <c r="I5941" s="5">
        <v>0</v>
      </c>
    </row>
    <row r="5942" spans="2:9">
      <c r="B5942" s="11">
        <f>IF(B5941+IF(Tbl_Hourly_Gen[[#This Row],[Hour]]=24,1,0)&lt;Date_End,B5941+IF(Tbl_Hourly_Gen[[#This Row],[Hour]]=24,1,0),0)</f>
        <v>45539</v>
      </c>
      <c r="C5942" s="29">
        <f>Tbl_Hourly_Gen[[#This Row],[Hour]]/24</f>
        <v>8.3333333333333329E-2</v>
      </c>
      <c r="D5942">
        <f>MONTH(Tbl_Hourly_Gen[[#This Row],[Date]])</f>
        <v>9</v>
      </c>
      <c r="E5942">
        <f>DAY(Tbl_Hourly_Gen[[#This Row],[Date]])</f>
        <v>4</v>
      </c>
      <c r="F5942">
        <v>2</v>
      </c>
      <c r="G5942">
        <f>WEEKDAY(Tbl_Hourly_Gen[[#This Row],[Date]])</f>
        <v>4</v>
      </c>
      <c r="H5942" s="7" t="s">
        <v>14</v>
      </c>
      <c r="I5942" s="5">
        <v>0</v>
      </c>
    </row>
    <row r="5943" spans="2:9">
      <c r="B5943" s="11">
        <f>IF(B5942+IF(Tbl_Hourly_Gen[[#This Row],[Hour]]=24,1,0)&lt;Date_End,B5942+IF(Tbl_Hourly_Gen[[#This Row],[Hour]]=24,1,0),0)</f>
        <v>45539</v>
      </c>
      <c r="C5943" s="29">
        <f>Tbl_Hourly_Gen[[#This Row],[Hour]]/24</f>
        <v>0.125</v>
      </c>
      <c r="D5943">
        <f>MONTH(Tbl_Hourly_Gen[[#This Row],[Date]])</f>
        <v>9</v>
      </c>
      <c r="E5943">
        <f>DAY(Tbl_Hourly_Gen[[#This Row],[Date]])</f>
        <v>4</v>
      </c>
      <c r="F5943">
        <v>3</v>
      </c>
      <c r="G5943">
        <f>WEEKDAY(Tbl_Hourly_Gen[[#This Row],[Date]])</f>
        <v>4</v>
      </c>
      <c r="H5943" s="7" t="s">
        <v>14</v>
      </c>
      <c r="I5943" s="5">
        <v>0</v>
      </c>
    </row>
    <row r="5944" spans="2:9">
      <c r="B5944" s="11">
        <f>IF(B5943+IF(Tbl_Hourly_Gen[[#This Row],[Hour]]=24,1,0)&lt;Date_End,B5943+IF(Tbl_Hourly_Gen[[#This Row],[Hour]]=24,1,0),0)</f>
        <v>45539</v>
      </c>
      <c r="C5944" s="29">
        <f>Tbl_Hourly_Gen[[#This Row],[Hour]]/24</f>
        <v>0.16666666666666666</v>
      </c>
      <c r="D5944">
        <f>MONTH(Tbl_Hourly_Gen[[#This Row],[Date]])</f>
        <v>9</v>
      </c>
      <c r="E5944">
        <f>DAY(Tbl_Hourly_Gen[[#This Row],[Date]])</f>
        <v>4</v>
      </c>
      <c r="F5944">
        <v>4</v>
      </c>
      <c r="G5944">
        <f>WEEKDAY(Tbl_Hourly_Gen[[#This Row],[Date]])</f>
        <v>4</v>
      </c>
      <c r="H5944" s="7" t="s">
        <v>14</v>
      </c>
      <c r="I5944" s="5">
        <v>0</v>
      </c>
    </row>
    <row r="5945" spans="2:9">
      <c r="B5945" s="11">
        <f>IF(B5944+IF(Tbl_Hourly_Gen[[#This Row],[Hour]]=24,1,0)&lt;Date_End,B5944+IF(Tbl_Hourly_Gen[[#This Row],[Hour]]=24,1,0),0)</f>
        <v>45539</v>
      </c>
      <c r="C5945" s="29">
        <f>Tbl_Hourly_Gen[[#This Row],[Hour]]/24</f>
        <v>0.20833333333333334</v>
      </c>
      <c r="D5945">
        <f>MONTH(Tbl_Hourly_Gen[[#This Row],[Date]])</f>
        <v>9</v>
      </c>
      <c r="E5945">
        <f>DAY(Tbl_Hourly_Gen[[#This Row],[Date]])</f>
        <v>4</v>
      </c>
      <c r="F5945">
        <v>5</v>
      </c>
      <c r="G5945">
        <f>WEEKDAY(Tbl_Hourly_Gen[[#This Row],[Date]])</f>
        <v>4</v>
      </c>
      <c r="H5945" s="7" t="s">
        <v>14</v>
      </c>
      <c r="I5945" s="5">
        <v>0</v>
      </c>
    </row>
    <row r="5946" spans="2:9">
      <c r="B5946" s="11">
        <f>IF(B5945+IF(Tbl_Hourly_Gen[[#This Row],[Hour]]=24,1,0)&lt;Date_End,B5945+IF(Tbl_Hourly_Gen[[#This Row],[Hour]]=24,1,0),0)</f>
        <v>45539</v>
      </c>
      <c r="C5946" s="29">
        <f>Tbl_Hourly_Gen[[#This Row],[Hour]]/24</f>
        <v>0.25</v>
      </c>
      <c r="D5946">
        <f>MONTH(Tbl_Hourly_Gen[[#This Row],[Date]])</f>
        <v>9</v>
      </c>
      <c r="E5946">
        <f>DAY(Tbl_Hourly_Gen[[#This Row],[Date]])</f>
        <v>4</v>
      </c>
      <c r="F5946">
        <v>6</v>
      </c>
      <c r="G5946">
        <f>WEEKDAY(Tbl_Hourly_Gen[[#This Row],[Date]])</f>
        <v>4</v>
      </c>
      <c r="H5946" s="7" t="s">
        <v>14</v>
      </c>
      <c r="I5946" s="5">
        <v>0</v>
      </c>
    </row>
    <row r="5947" spans="2:9">
      <c r="B5947" s="11">
        <f>IF(B5946+IF(Tbl_Hourly_Gen[[#This Row],[Hour]]=24,1,0)&lt;Date_End,B5946+IF(Tbl_Hourly_Gen[[#This Row],[Hour]]=24,1,0),0)</f>
        <v>45539</v>
      </c>
      <c r="C5947" s="29">
        <f>Tbl_Hourly_Gen[[#This Row],[Hour]]/24</f>
        <v>0.29166666666666669</v>
      </c>
      <c r="D5947">
        <f>MONTH(Tbl_Hourly_Gen[[#This Row],[Date]])</f>
        <v>9</v>
      </c>
      <c r="E5947">
        <f>DAY(Tbl_Hourly_Gen[[#This Row],[Date]])</f>
        <v>4</v>
      </c>
      <c r="F5947">
        <v>7</v>
      </c>
      <c r="G5947">
        <f>WEEKDAY(Tbl_Hourly_Gen[[#This Row],[Date]])</f>
        <v>4</v>
      </c>
      <c r="H5947" s="7" t="s">
        <v>14</v>
      </c>
      <c r="I5947" s="5">
        <v>0</v>
      </c>
    </row>
    <row r="5948" spans="2:9">
      <c r="B5948" s="11">
        <f>IF(B5947+IF(Tbl_Hourly_Gen[[#This Row],[Hour]]=24,1,0)&lt;Date_End,B5947+IF(Tbl_Hourly_Gen[[#This Row],[Hour]]=24,1,0),0)</f>
        <v>45539</v>
      </c>
      <c r="C5948" s="29">
        <f>Tbl_Hourly_Gen[[#This Row],[Hour]]/24</f>
        <v>0.33333333333333331</v>
      </c>
      <c r="D5948">
        <f>MONTH(Tbl_Hourly_Gen[[#This Row],[Date]])</f>
        <v>9</v>
      </c>
      <c r="E5948">
        <f>DAY(Tbl_Hourly_Gen[[#This Row],[Date]])</f>
        <v>4</v>
      </c>
      <c r="F5948">
        <v>8</v>
      </c>
      <c r="G5948">
        <f>WEEKDAY(Tbl_Hourly_Gen[[#This Row],[Date]])</f>
        <v>4</v>
      </c>
      <c r="H5948" s="7" t="s">
        <v>14</v>
      </c>
      <c r="I5948" s="5">
        <v>0</v>
      </c>
    </row>
    <row r="5949" spans="2:9">
      <c r="B5949" s="11">
        <f>IF(B5948+IF(Tbl_Hourly_Gen[[#This Row],[Hour]]=24,1,0)&lt;Date_End,B5948+IF(Tbl_Hourly_Gen[[#This Row],[Hour]]=24,1,0),0)</f>
        <v>45539</v>
      </c>
      <c r="C5949" s="29">
        <f>Tbl_Hourly_Gen[[#This Row],[Hour]]/24</f>
        <v>0.375</v>
      </c>
      <c r="D5949">
        <f>MONTH(Tbl_Hourly_Gen[[#This Row],[Date]])</f>
        <v>9</v>
      </c>
      <c r="E5949">
        <f>DAY(Tbl_Hourly_Gen[[#This Row],[Date]])</f>
        <v>4</v>
      </c>
      <c r="F5949">
        <v>9</v>
      </c>
      <c r="G5949">
        <f>WEEKDAY(Tbl_Hourly_Gen[[#This Row],[Date]])</f>
        <v>4</v>
      </c>
      <c r="H5949" s="7" t="s">
        <v>14</v>
      </c>
      <c r="I5949" s="5">
        <v>0</v>
      </c>
    </row>
    <row r="5950" spans="2:9">
      <c r="B5950" s="11">
        <f>IF(B5949+IF(Tbl_Hourly_Gen[[#This Row],[Hour]]=24,1,0)&lt;Date_End,B5949+IF(Tbl_Hourly_Gen[[#This Row],[Hour]]=24,1,0),0)</f>
        <v>45539</v>
      </c>
      <c r="C5950" s="29">
        <f>Tbl_Hourly_Gen[[#This Row],[Hour]]/24</f>
        <v>0.41666666666666669</v>
      </c>
      <c r="D5950">
        <f>MONTH(Tbl_Hourly_Gen[[#This Row],[Date]])</f>
        <v>9</v>
      </c>
      <c r="E5950">
        <f>DAY(Tbl_Hourly_Gen[[#This Row],[Date]])</f>
        <v>4</v>
      </c>
      <c r="F5950">
        <v>10</v>
      </c>
      <c r="G5950">
        <f>WEEKDAY(Tbl_Hourly_Gen[[#This Row],[Date]])</f>
        <v>4</v>
      </c>
      <c r="H5950" s="7" t="s">
        <v>14</v>
      </c>
      <c r="I5950" s="5">
        <v>0</v>
      </c>
    </row>
    <row r="5951" spans="2:9">
      <c r="B5951" s="11">
        <f>IF(B5950+IF(Tbl_Hourly_Gen[[#This Row],[Hour]]=24,1,0)&lt;Date_End,B5950+IF(Tbl_Hourly_Gen[[#This Row],[Hour]]=24,1,0),0)</f>
        <v>45539</v>
      </c>
      <c r="C5951" s="29">
        <f>Tbl_Hourly_Gen[[#This Row],[Hour]]/24</f>
        <v>0.45833333333333331</v>
      </c>
      <c r="D5951">
        <f>MONTH(Tbl_Hourly_Gen[[#This Row],[Date]])</f>
        <v>9</v>
      </c>
      <c r="E5951">
        <f>DAY(Tbl_Hourly_Gen[[#This Row],[Date]])</f>
        <v>4</v>
      </c>
      <c r="F5951">
        <v>11</v>
      </c>
      <c r="G5951">
        <f>WEEKDAY(Tbl_Hourly_Gen[[#This Row],[Date]])</f>
        <v>4</v>
      </c>
      <c r="H5951" s="7" t="s">
        <v>14</v>
      </c>
      <c r="I5951" s="5">
        <v>0</v>
      </c>
    </row>
    <row r="5952" spans="2:9">
      <c r="B5952" s="11">
        <f>IF(B5951+IF(Tbl_Hourly_Gen[[#This Row],[Hour]]=24,1,0)&lt;Date_End,B5951+IF(Tbl_Hourly_Gen[[#This Row],[Hour]]=24,1,0),0)</f>
        <v>45539</v>
      </c>
      <c r="C5952" s="29">
        <f>Tbl_Hourly_Gen[[#This Row],[Hour]]/24</f>
        <v>0.5</v>
      </c>
      <c r="D5952">
        <f>MONTH(Tbl_Hourly_Gen[[#This Row],[Date]])</f>
        <v>9</v>
      </c>
      <c r="E5952">
        <f>DAY(Tbl_Hourly_Gen[[#This Row],[Date]])</f>
        <v>4</v>
      </c>
      <c r="F5952">
        <v>12</v>
      </c>
      <c r="G5952">
        <f>WEEKDAY(Tbl_Hourly_Gen[[#This Row],[Date]])</f>
        <v>4</v>
      </c>
      <c r="H5952" s="7" t="s">
        <v>14</v>
      </c>
      <c r="I5952" s="5">
        <v>0</v>
      </c>
    </row>
    <row r="5953" spans="2:9">
      <c r="B5953" s="11">
        <f>IF(B5952+IF(Tbl_Hourly_Gen[[#This Row],[Hour]]=24,1,0)&lt;Date_End,B5952+IF(Tbl_Hourly_Gen[[#This Row],[Hour]]=24,1,0),0)</f>
        <v>45539</v>
      </c>
      <c r="C5953" s="29">
        <f>Tbl_Hourly_Gen[[#This Row],[Hour]]/24</f>
        <v>0.54166666666666663</v>
      </c>
      <c r="D5953">
        <f>MONTH(Tbl_Hourly_Gen[[#This Row],[Date]])</f>
        <v>9</v>
      </c>
      <c r="E5953">
        <f>DAY(Tbl_Hourly_Gen[[#This Row],[Date]])</f>
        <v>4</v>
      </c>
      <c r="F5953">
        <v>13</v>
      </c>
      <c r="G5953">
        <f>WEEKDAY(Tbl_Hourly_Gen[[#This Row],[Date]])</f>
        <v>4</v>
      </c>
      <c r="H5953" s="7" t="s">
        <v>14</v>
      </c>
      <c r="I5953" s="5">
        <v>0</v>
      </c>
    </row>
    <row r="5954" spans="2:9">
      <c r="B5954" s="11">
        <f>IF(B5953+IF(Tbl_Hourly_Gen[[#This Row],[Hour]]=24,1,0)&lt;Date_End,B5953+IF(Tbl_Hourly_Gen[[#This Row],[Hour]]=24,1,0),0)</f>
        <v>45539</v>
      </c>
      <c r="C5954" s="29">
        <f>Tbl_Hourly_Gen[[#This Row],[Hour]]/24</f>
        <v>0.58333333333333337</v>
      </c>
      <c r="D5954">
        <f>MONTH(Tbl_Hourly_Gen[[#This Row],[Date]])</f>
        <v>9</v>
      </c>
      <c r="E5954">
        <f>DAY(Tbl_Hourly_Gen[[#This Row],[Date]])</f>
        <v>4</v>
      </c>
      <c r="F5954">
        <v>14</v>
      </c>
      <c r="G5954">
        <f>WEEKDAY(Tbl_Hourly_Gen[[#This Row],[Date]])</f>
        <v>4</v>
      </c>
      <c r="H5954" s="7" t="s">
        <v>14</v>
      </c>
      <c r="I5954" s="5">
        <v>0</v>
      </c>
    </row>
    <row r="5955" spans="2:9">
      <c r="B5955" s="11">
        <f>IF(B5954+IF(Tbl_Hourly_Gen[[#This Row],[Hour]]=24,1,0)&lt;Date_End,B5954+IF(Tbl_Hourly_Gen[[#This Row],[Hour]]=24,1,0),0)</f>
        <v>45539</v>
      </c>
      <c r="C5955" s="29">
        <f>Tbl_Hourly_Gen[[#This Row],[Hour]]/24</f>
        <v>0.625</v>
      </c>
      <c r="D5955">
        <f>MONTH(Tbl_Hourly_Gen[[#This Row],[Date]])</f>
        <v>9</v>
      </c>
      <c r="E5955">
        <f>DAY(Tbl_Hourly_Gen[[#This Row],[Date]])</f>
        <v>4</v>
      </c>
      <c r="F5955">
        <v>15</v>
      </c>
      <c r="G5955">
        <f>WEEKDAY(Tbl_Hourly_Gen[[#This Row],[Date]])</f>
        <v>4</v>
      </c>
      <c r="H5955" s="7" t="s">
        <v>14</v>
      </c>
      <c r="I5955" s="5">
        <v>0</v>
      </c>
    </row>
    <row r="5956" spans="2:9">
      <c r="B5956" s="11">
        <f>IF(B5955+IF(Tbl_Hourly_Gen[[#This Row],[Hour]]=24,1,0)&lt;Date_End,B5955+IF(Tbl_Hourly_Gen[[#This Row],[Hour]]=24,1,0),0)</f>
        <v>45539</v>
      </c>
      <c r="C5956" s="29">
        <f>Tbl_Hourly_Gen[[#This Row],[Hour]]/24</f>
        <v>0.66666666666666663</v>
      </c>
      <c r="D5956">
        <f>MONTH(Tbl_Hourly_Gen[[#This Row],[Date]])</f>
        <v>9</v>
      </c>
      <c r="E5956">
        <f>DAY(Tbl_Hourly_Gen[[#This Row],[Date]])</f>
        <v>4</v>
      </c>
      <c r="F5956">
        <v>16</v>
      </c>
      <c r="G5956">
        <f>WEEKDAY(Tbl_Hourly_Gen[[#This Row],[Date]])</f>
        <v>4</v>
      </c>
      <c r="H5956" s="7" t="s">
        <v>14</v>
      </c>
      <c r="I5956" s="5">
        <v>0</v>
      </c>
    </row>
    <row r="5957" spans="2:9">
      <c r="B5957" s="11">
        <f>IF(B5956+IF(Tbl_Hourly_Gen[[#This Row],[Hour]]=24,1,0)&lt;Date_End,B5956+IF(Tbl_Hourly_Gen[[#This Row],[Hour]]=24,1,0),0)</f>
        <v>45539</v>
      </c>
      <c r="C5957" s="29">
        <f>Tbl_Hourly_Gen[[#This Row],[Hour]]/24</f>
        <v>0.70833333333333337</v>
      </c>
      <c r="D5957">
        <f>MONTH(Tbl_Hourly_Gen[[#This Row],[Date]])</f>
        <v>9</v>
      </c>
      <c r="E5957">
        <f>DAY(Tbl_Hourly_Gen[[#This Row],[Date]])</f>
        <v>4</v>
      </c>
      <c r="F5957">
        <v>17</v>
      </c>
      <c r="G5957">
        <f>WEEKDAY(Tbl_Hourly_Gen[[#This Row],[Date]])</f>
        <v>4</v>
      </c>
      <c r="H5957" s="7" t="s">
        <v>14</v>
      </c>
      <c r="I5957" s="5">
        <v>0</v>
      </c>
    </row>
    <row r="5958" spans="2:9">
      <c r="B5958" s="11">
        <f>IF(B5957+IF(Tbl_Hourly_Gen[[#This Row],[Hour]]=24,1,0)&lt;Date_End,B5957+IF(Tbl_Hourly_Gen[[#This Row],[Hour]]=24,1,0),0)</f>
        <v>45539</v>
      </c>
      <c r="C5958" s="29">
        <f>Tbl_Hourly_Gen[[#This Row],[Hour]]/24</f>
        <v>0.75</v>
      </c>
      <c r="D5958">
        <f>MONTH(Tbl_Hourly_Gen[[#This Row],[Date]])</f>
        <v>9</v>
      </c>
      <c r="E5958">
        <f>DAY(Tbl_Hourly_Gen[[#This Row],[Date]])</f>
        <v>4</v>
      </c>
      <c r="F5958">
        <v>18</v>
      </c>
      <c r="G5958">
        <f>WEEKDAY(Tbl_Hourly_Gen[[#This Row],[Date]])</f>
        <v>4</v>
      </c>
      <c r="H5958" s="7" t="s">
        <v>14</v>
      </c>
      <c r="I5958" s="5">
        <v>0</v>
      </c>
    </row>
    <row r="5959" spans="2:9">
      <c r="B5959" s="11">
        <f>IF(B5958+IF(Tbl_Hourly_Gen[[#This Row],[Hour]]=24,1,0)&lt;Date_End,B5958+IF(Tbl_Hourly_Gen[[#This Row],[Hour]]=24,1,0),0)</f>
        <v>45539</v>
      </c>
      <c r="C5959" s="29">
        <f>Tbl_Hourly_Gen[[#This Row],[Hour]]/24</f>
        <v>0.79166666666666663</v>
      </c>
      <c r="D5959">
        <f>MONTH(Tbl_Hourly_Gen[[#This Row],[Date]])</f>
        <v>9</v>
      </c>
      <c r="E5959">
        <f>DAY(Tbl_Hourly_Gen[[#This Row],[Date]])</f>
        <v>4</v>
      </c>
      <c r="F5959">
        <v>19</v>
      </c>
      <c r="G5959">
        <f>WEEKDAY(Tbl_Hourly_Gen[[#This Row],[Date]])</f>
        <v>4</v>
      </c>
      <c r="H5959" s="7" t="s">
        <v>14</v>
      </c>
      <c r="I5959" s="5">
        <v>0</v>
      </c>
    </row>
    <row r="5960" spans="2:9">
      <c r="B5960" s="11">
        <f>IF(B5959+IF(Tbl_Hourly_Gen[[#This Row],[Hour]]=24,1,0)&lt;Date_End,B5959+IF(Tbl_Hourly_Gen[[#This Row],[Hour]]=24,1,0),0)</f>
        <v>45539</v>
      </c>
      <c r="C5960" s="29">
        <f>Tbl_Hourly_Gen[[#This Row],[Hour]]/24</f>
        <v>0.83333333333333337</v>
      </c>
      <c r="D5960">
        <f>MONTH(Tbl_Hourly_Gen[[#This Row],[Date]])</f>
        <v>9</v>
      </c>
      <c r="E5960">
        <f>DAY(Tbl_Hourly_Gen[[#This Row],[Date]])</f>
        <v>4</v>
      </c>
      <c r="F5960">
        <v>20</v>
      </c>
      <c r="G5960">
        <f>WEEKDAY(Tbl_Hourly_Gen[[#This Row],[Date]])</f>
        <v>4</v>
      </c>
      <c r="H5960" s="7" t="s">
        <v>14</v>
      </c>
      <c r="I5960" s="5">
        <v>0</v>
      </c>
    </row>
    <row r="5961" spans="2:9">
      <c r="B5961" s="11">
        <f>IF(B5960+IF(Tbl_Hourly_Gen[[#This Row],[Hour]]=24,1,0)&lt;Date_End,B5960+IF(Tbl_Hourly_Gen[[#This Row],[Hour]]=24,1,0),0)</f>
        <v>45539</v>
      </c>
      <c r="C5961" s="29">
        <f>Tbl_Hourly_Gen[[#This Row],[Hour]]/24</f>
        <v>0.875</v>
      </c>
      <c r="D5961">
        <f>MONTH(Tbl_Hourly_Gen[[#This Row],[Date]])</f>
        <v>9</v>
      </c>
      <c r="E5961">
        <f>DAY(Tbl_Hourly_Gen[[#This Row],[Date]])</f>
        <v>4</v>
      </c>
      <c r="F5961">
        <v>21</v>
      </c>
      <c r="G5961">
        <f>WEEKDAY(Tbl_Hourly_Gen[[#This Row],[Date]])</f>
        <v>4</v>
      </c>
      <c r="H5961" s="7" t="s">
        <v>14</v>
      </c>
      <c r="I5961" s="5">
        <v>0</v>
      </c>
    </row>
    <row r="5962" spans="2:9">
      <c r="B5962" s="11">
        <f>IF(B5961+IF(Tbl_Hourly_Gen[[#This Row],[Hour]]=24,1,0)&lt;Date_End,B5961+IF(Tbl_Hourly_Gen[[#This Row],[Hour]]=24,1,0),0)</f>
        <v>45539</v>
      </c>
      <c r="C5962" s="29">
        <f>Tbl_Hourly_Gen[[#This Row],[Hour]]/24</f>
        <v>0.91666666666666663</v>
      </c>
      <c r="D5962">
        <f>MONTH(Tbl_Hourly_Gen[[#This Row],[Date]])</f>
        <v>9</v>
      </c>
      <c r="E5962">
        <f>DAY(Tbl_Hourly_Gen[[#This Row],[Date]])</f>
        <v>4</v>
      </c>
      <c r="F5962">
        <v>22</v>
      </c>
      <c r="G5962">
        <f>WEEKDAY(Tbl_Hourly_Gen[[#This Row],[Date]])</f>
        <v>4</v>
      </c>
      <c r="H5962" s="7" t="s">
        <v>14</v>
      </c>
      <c r="I5962" s="5">
        <v>0</v>
      </c>
    </row>
    <row r="5963" spans="2:9">
      <c r="B5963" s="11">
        <f>IF(B5962+IF(Tbl_Hourly_Gen[[#This Row],[Hour]]=24,1,0)&lt;Date_End,B5962+IF(Tbl_Hourly_Gen[[#This Row],[Hour]]=24,1,0),0)</f>
        <v>45539</v>
      </c>
      <c r="C5963" s="29">
        <f>Tbl_Hourly_Gen[[#This Row],[Hour]]/24</f>
        <v>0.95833333333333337</v>
      </c>
      <c r="D5963">
        <f>MONTH(Tbl_Hourly_Gen[[#This Row],[Date]])</f>
        <v>9</v>
      </c>
      <c r="E5963">
        <f>DAY(Tbl_Hourly_Gen[[#This Row],[Date]])</f>
        <v>4</v>
      </c>
      <c r="F5963">
        <v>23</v>
      </c>
      <c r="G5963">
        <f>WEEKDAY(Tbl_Hourly_Gen[[#This Row],[Date]])</f>
        <v>4</v>
      </c>
      <c r="H5963" s="7" t="s">
        <v>14</v>
      </c>
      <c r="I5963" s="5">
        <v>0</v>
      </c>
    </row>
    <row r="5964" spans="2:9">
      <c r="B5964" s="11">
        <f>IF(B5963+IF(Tbl_Hourly_Gen[[#This Row],[Hour]]=24,1,0)&lt;Date_End,B5963+IF(Tbl_Hourly_Gen[[#This Row],[Hour]]=24,1,0),0)</f>
        <v>45540</v>
      </c>
      <c r="C5964" s="29">
        <f>Tbl_Hourly_Gen[[#This Row],[Hour]]/24</f>
        <v>1</v>
      </c>
      <c r="D5964">
        <f>MONTH(Tbl_Hourly_Gen[[#This Row],[Date]])</f>
        <v>9</v>
      </c>
      <c r="E5964">
        <f>DAY(Tbl_Hourly_Gen[[#This Row],[Date]])</f>
        <v>5</v>
      </c>
      <c r="F5964">
        <v>24</v>
      </c>
      <c r="G5964">
        <f>WEEKDAY(Tbl_Hourly_Gen[[#This Row],[Date]])</f>
        <v>5</v>
      </c>
      <c r="H5964" s="7" t="s">
        <v>14</v>
      </c>
      <c r="I5964" s="5">
        <v>0</v>
      </c>
    </row>
    <row r="5965" spans="2:9">
      <c r="B5965" s="11">
        <f>IF(B5964+IF(Tbl_Hourly_Gen[[#This Row],[Hour]]=24,1,0)&lt;Date_End,B5964+IF(Tbl_Hourly_Gen[[#This Row],[Hour]]=24,1,0),0)</f>
        <v>45540</v>
      </c>
      <c r="C5965" s="29">
        <f>Tbl_Hourly_Gen[[#This Row],[Hour]]/24</f>
        <v>4.1666666666666664E-2</v>
      </c>
      <c r="D5965">
        <f>MONTH(Tbl_Hourly_Gen[[#This Row],[Date]])</f>
        <v>9</v>
      </c>
      <c r="E5965">
        <f>DAY(Tbl_Hourly_Gen[[#This Row],[Date]])</f>
        <v>5</v>
      </c>
      <c r="F5965">
        <v>1</v>
      </c>
      <c r="G5965">
        <f>WEEKDAY(Tbl_Hourly_Gen[[#This Row],[Date]])</f>
        <v>5</v>
      </c>
      <c r="H5965" s="7" t="s">
        <v>14</v>
      </c>
      <c r="I5965" s="5">
        <v>0</v>
      </c>
    </row>
    <row r="5966" spans="2:9">
      <c r="B5966" s="11">
        <f>IF(B5965+IF(Tbl_Hourly_Gen[[#This Row],[Hour]]=24,1,0)&lt;Date_End,B5965+IF(Tbl_Hourly_Gen[[#This Row],[Hour]]=24,1,0),0)</f>
        <v>45540</v>
      </c>
      <c r="C5966" s="29">
        <f>Tbl_Hourly_Gen[[#This Row],[Hour]]/24</f>
        <v>8.3333333333333329E-2</v>
      </c>
      <c r="D5966">
        <f>MONTH(Tbl_Hourly_Gen[[#This Row],[Date]])</f>
        <v>9</v>
      </c>
      <c r="E5966">
        <f>DAY(Tbl_Hourly_Gen[[#This Row],[Date]])</f>
        <v>5</v>
      </c>
      <c r="F5966">
        <v>2</v>
      </c>
      <c r="G5966">
        <f>WEEKDAY(Tbl_Hourly_Gen[[#This Row],[Date]])</f>
        <v>5</v>
      </c>
      <c r="H5966" s="7" t="s">
        <v>14</v>
      </c>
      <c r="I5966" s="5">
        <v>0</v>
      </c>
    </row>
    <row r="5967" spans="2:9">
      <c r="B5967" s="11">
        <f>IF(B5966+IF(Tbl_Hourly_Gen[[#This Row],[Hour]]=24,1,0)&lt;Date_End,B5966+IF(Tbl_Hourly_Gen[[#This Row],[Hour]]=24,1,0),0)</f>
        <v>45540</v>
      </c>
      <c r="C5967" s="29">
        <f>Tbl_Hourly_Gen[[#This Row],[Hour]]/24</f>
        <v>0.125</v>
      </c>
      <c r="D5967">
        <f>MONTH(Tbl_Hourly_Gen[[#This Row],[Date]])</f>
        <v>9</v>
      </c>
      <c r="E5967">
        <f>DAY(Tbl_Hourly_Gen[[#This Row],[Date]])</f>
        <v>5</v>
      </c>
      <c r="F5967">
        <v>3</v>
      </c>
      <c r="G5967">
        <f>WEEKDAY(Tbl_Hourly_Gen[[#This Row],[Date]])</f>
        <v>5</v>
      </c>
      <c r="H5967" s="7" t="s">
        <v>14</v>
      </c>
      <c r="I5967" s="5">
        <v>0</v>
      </c>
    </row>
    <row r="5968" spans="2:9">
      <c r="B5968" s="11">
        <f>IF(B5967+IF(Tbl_Hourly_Gen[[#This Row],[Hour]]=24,1,0)&lt;Date_End,B5967+IF(Tbl_Hourly_Gen[[#This Row],[Hour]]=24,1,0),0)</f>
        <v>45540</v>
      </c>
      <c r="C5968" s="29">
        <f>Tbl_Hourly_Gen[[#This Row],[Hour]]/24</f>
        <v>0.16666666666666666</v>
      </c>
      <c r="D5968">
        <f>MONTH(Tbl_Hourly_Gen[[#This Row],[Date]])</f>
        <v>9</v>
      </c>
      <c r="E5968">
        <f>DAY(Tbl_Hourly_Gen[[#This Row],[Date]])</f>
        <v>5</v>
      </c>
      <c r="F5968">
        <v>4</v>
      </c>
      <c r="G5968">
        <f>WEEKDAY(Tbl_Hourly_Gen[[#This Row],[Date]])</f>
        <v>5</v>
      </c>
      <c r="H5968" s="7" t="s">
        <v>14</v>
      </c>
      <c r="I5968" s="5">
        <v>0</v>
      </c>
    </row>
    <row r="5969" spans="2:9">
      <c r="B5969" s="11">
        <f>IF(B5968+IF(Tbl_Hourly_Gen[[#This Row],[Hour]]=24,1,0)&lt;Date_End,B5968+IF(Tbl_Hourly_Gen[[#This Row],[Hour]]=24,1,0),0)</f>
        <v>45540</v>
      </c>
      <c r="C5969" s="29">
        <f>Tbl_Hourly_Gen[[#This Row],[Hour]]/24</f>
        <v>0.20833333333333334</v>
      </c>
      <c r="D5969">
        <f>MONTH(Tbl_Hourly_Gen[[#This Row],[Date]])</f>
        <v>9</v>
      </c>
      <c r="E5969">
        <f>DAY(Tbl_Hourly_Gen[[#This Row],[Date]])</f>
        <v>5</v>
      </c>
      <c r="F5969">
        <v>5</v>
      </c>
      <c r="G5969">
        <f>WEEKDAY(Tbl_Hourly_Gen[[#This Row],[Date]])</f>
        <v>5</v>
      </c>
      <c r="H5969" s="7" t="s">
        <v>14</v>
      </c>
      <c r="I5969" s="5">
        <v>0</v>
      </c>
    </row>
    <row r="5970" spans="2:9">
      <c r="B5970" s="11">
        <f>IF(B5969+IF(Tbl_Hourly_Gen[[#This Row],[Hour]]=24,1,0)&lt;Date_End,B5969+IF(Tbl_Hourly_Gen[[#This Row],[Hour]]=24,1,0),0)</f>
        <v>45540</v>
      </c>
      <c r="C5970" s="29">
        <f>Tbl_Hourly_Gen[[#This Row],[Hour]]/24</f>
        <v>0.25</v>
      </c>
      <c r="D5970">
        <f>MONTH(Tbl_Hourly_Gen[[#This Row],[Date]])</f>
        <v>9</v>
      </c>
      <c r="E5970">
        <f>DAY(Tbl_Hourly_Gen[[#This Row],[Date]])</f>
        <v>5</v>
      </c>
      <c r="F5970">
        <v>6</v>
      </c>
      <c r="G5970">
        <f>WEEKDAY(Tbl_Hourly_Gen[[#This Row],[Date]])</f>
        <v>5</v>
      </c>
      <c r="H5970" s="7" t="s">
        <v>14</v>
      </c>
      <c r="I5970" s="5">
        <v>0</v>
      </c>
    </row>
    <row r="5971" spans="2:9">
      <c r="B5971" s="11">
        <f>IF(B5970+IF(Tbl_Hourly_Gen[[#This Row],[Hour]]=24,1,0)&lt;Date_End,B5970+IF(Tbl_Hourly_Gen[[#This Row],[Hour]]=24,1,0),0)</f>
        <v>45540</v>
      </c>
      <c r="C5971" s="29">
        <f>Tbl_Hourly_Gen[[#This Row],[Hour]]/24</f>
        <v>0.29166666666666669</v>
      </c>
      <c r="D5971">
        <f>MONTH(Tbl_Hourly_Gen[[#This Row],[Date]])</f>
        <v>9</v>
      </c>
      <c r="E5971">
        <f>DAY(Tbl_Hourly_Gen[[#This Row],[Date]])</f>
        <v>5</v>
      </c>
      <c r="F5971">
        <v>7</v>
      </c>
      <c r="G5971">
        <f>WEEKDAY(Tbl_Hourly_Gen[[#This Row],[Date]])</f>
        <v>5</v>
      </c>
      <c r="H5971" s="7" t="s">
        <v>14</v>
      </c>
      <c r="I5971" s="5">
        <v>0</v>
      </c>
    </row>
    <row r="5972" spans="2:9">
      <c r="B5972" s="11">
        <f>IF(B5971+IF(Tbl_Hourly_Gen[[#This Row],[Hour]]=24,1,0)&lt;Date_End,B5971+IF(Tbl_Hourly_Gen[[#This Row],[Hour]]=24,1,0),0)</f>
        <v>45540</v>
      </c>
      <c r="C5972" s="29">
        <f>Tbl_Hourly_Gen[[#This Row],[Hour]]/24</f>
        <v>0.33333333333333331</v>
      </c>
      <c r="D5972">
        <f>MONTH(Tbl_Hourly_Gen[[#This Row],[Date]])</f>
        <v>9</v>
      </c>
      <c r="E5972">
        <f>DAY(Tbl_Hourly_Gen[[#This Row],[Date]])</f>
        <v>5</v>
      </c>
      <c r="F5972">
        <v>8</v>
      </c>
      <c r="G5972">
        <f>WEEKDAY(Tbl_Hourly_Gen[[#This Row],[Date]])</f>
        <v>5</v>
      </c>
      <c r="H5972" s="7" t="s">
        <v>14</v>
      </c>
      <c r="I5972" s="5">
        <v>0</v>
      </c>
    </row>
    <row r="5973" spans="2:9">
      <c r="B5973" s="11">
        <f>IF(B5972+IF(Tbl_Hourly_Gen[[#This Row],[Hour]]=24,1,0)&lt;Date_End,B5972+IF(Tbl_Hourly_Gen[[#This Row],[Hour]]=24,1,0),0)</f>
        <v>45540</v>
      </c>
      <c r="C5973" s="29">
        <f>Tbl_Hourly_Gen[[#This Row],[Hour]]/24</f>
        <v>0.375</v>
      </c>
      <c r="D5973">
        <f>MONTH(Tbl_Hourly_Gen[[#This Row],[Date]])</f>
        <v>9</v>
      </c>
      <c r="E5973">
        <f>DAY(Tbl_Hourly_Gen[[#This Row],[Date]])</f>
        <v>5</v>
      </c>
      <c r="F5973">
        <v>9</v>
      </c>
      <c r="G5973">
        <f>WEEKDAY(Tbl_Hourly_Gen[[#This Row],[Date]])</f>
        <v>5</v>
      </c>
      <c r="H5973" s="7" t="s">
        <v>14</v>
      </c>
      <c r="I5973" s="5">
        <v>0</v>
      </c>
    </row>
    <row r="5974" spans="2:9">
      <c r="B5974" s="11">
        <f>IF(B5973+IF(Tbl_Hourly_Gen[[#This Row],[Hour]]=24,1,0)&lt;Date_End,B5973+IF(Tbl_Hourly_Gen[[#This Row],[Hour]]=24,1,0),0)</f>
        <v>45540</v>
      </c>
      <c r="C5974" s="29">
        <f>Tbl_Hourly_Gen[[#This Row],[Hour]]/24</f>
        <v>0.41666666666666669</v>
      </c>
      <c r="D5974">
        <f>MONTH(Tbl_Hourly_Gen[[#This Row],[Date]])</f>
        <v>9</v>
      </c>
      <c r="E5974">
        <f>DAY(Tbl_Hourly_Gen[[#This Row],[Date]])</f>
        <v>5</v>
      </c>
      <c r="F5974">
        <v>10</v>
      </c>
      <c r="G5974">
        <f>WEEKDAY(Tbl_Hourly_Gen[[#This Row],[Date]])</f>
        <v>5</v>
      </c>
      <c r="H5974" s="7" t="s">
        <v>14</v>
      </c>
      <c r="I5974" s="5">
        <v>0</v>
      </c>
    </row>
    <row r="5975" spans="2:9">
      <c r="B5975" s="11">
        <f>IF(B5974+IF(Tbl_Hourly_Gen[[#This Row],[Hour]]=24,1,0)&lt;Date_End,B5974+IF(Tbl_Hourly_Gen[[#This Row],[Hour]]=24,1,0),0)</f>
        <v>45540</v>
      </c>
      <c r="C5975" s="29">
        <f>Tbl_Hourly_Gen[[#This Row],[Hour]]/24</f>
        <v>0.45833333333333331</v>
      </c>
      <c r="D5975">
        <f>MONTH(Tbl_Hourly_Gen[[#This Row],[Date]])</f>
        <v>9</v>
      </c>
      <c r="E5975">
        <f>DAY(Tbl_Hourly_Gen[[#This Row],[Date]])</f>
        <v>5</v>
      </c>
      <c r="F5975">
        <v>11</v>
      </c>
      <c r="G5975">
        <f>WEEKDAY(Tbl_Hourly_Gen[[#This Row],[Date]])</f>
        <v>5</v>
      </c>
      <c r="H5975" s="7" t="s">
        <v>14</v>
      </c>
      <c r="I5975" s="5">
        <v>0</v>
      </c>
    </row>
    <row r="5976" spans="2:9">
      <c r="B5976" s="11">
        <f>IF(B5975+IF(Tbl_Hourly_Gen[[#This Row],[Hour]]=24,1,0)&lt;Date_End,B5975+IF(Tbl_Hourly_Gen[[#This Row],[Hour]]=24,1,0),0)</f>
        <v>45540</v>
      </c>
      <c r="C5976" s="29">
        <f>Tbl_Hourly_Gen[[#This Row],[Hour]]/24</f>
        <v>0.5</v>
      </c>
      <c r="D5976">
        <f>MONTH(Tbl_Hourly_Gen[[#This Row],[Date]])</f>
        <v>9</v>
      </c>
      <c r="E5976">
        <f>DAY(Tbl_Hourly_Gen[[#This Row],[Date]])</f>
        <v>5</v>
      </c>
      <c r="F5976">
        <v>12</v>
      </c>
      <c r="G5976">
        <f>WEEKDAY(Tbl_Hourly_Gen[[#This Row],[Date]])</f>
        <v>5</v>
      </c>
      <c r="H5976" s="7" t="s">
        <v>14</v>
      </c>
      <c r="I5976" s="5">
        <v>0</v>
      </c>
    </row>
    <row r="5977" spans="2:9">
      <c r="B5977" s="11">
        <f>IF(B5976+IF(Tbl_Hourly_Gen[[#This Row],[Hour]]=24,1,0)&lt;Date_End,B5976+IF(Tbl_Hourly_Gen[[#This Row],[Hour]]=24,1,0),0)</f>
        <v>45540</v>
      </c>
      <c r="C5977" s="29">
        <f>Tbl_Hourly_Gen[[#This Row],[Hour]]/24</f>
        <v>0.54166666666666663</v>
      </c>
      <c r="D5977">
        <f>MONTH(Tbl_Hourly_Gen[[#This Row],[Date]])</f>
        <v>9</v>
      </c>
      <c r="E5977">
        <f>DAY(Tbl_Hourly_Gen[[#This Row],[Date]])</f>
        <v>5</v>
      </c>
      <c r="F5977">
        <v>13</v>
      </c>
      <c r="G5977">
        <f>WEEKDAY(Tbl_Hourly_Gen[[#This Row],[Date]])</f>
        <v>5</v>
      </c>
      <c r="H5977" s="7" t="s">
        <v>14</v>
      </c>
      <c r="I5977" s="5">
        <v>0</v>
      </c>
    </row>
    <row r="5978" spans="2:9">
      <c r="B5978" s="11">
        <f>IF(B5977+IF(Tbl_Hourly_Gen[[#This Row],[Hour]]=24,1,0)&lt;Date_End,B5977+IF(Tbl_Hourly_Gen[[#This Row],[Hour]]=24,1,0),0)</f>
        <v>45540</v>
      </c>
      <c r="C5978" s="29">
        <f>Tbl_Hourly_Gen[[#This Row],[Hour]]/24</f>
        <v>0.58333333333333337</v>
      </c>
      <c r="D5978">
        <f>MONTH(Tbl_Hourly_Gen[[#This Row],[Date]])</f>
        <v>9</v>
      </c>
      <c r="E5978">
        <f>DAY(Tbl_Hourly_Gen[[#This Row],[Date]])</f>
        <v>5</v>
      </c>
      <c r="F5978">
        <v>14</v>
      </c>
      <c r="G5978">
        <f>WEEKDAY(Tbl_Hourly_Gen[[#This Row],[Date]])</f>
        <v>5</v>
      </c>
      <c r="H5978" s="7" t="s">
        <v>14</v>
      </c>
      <c r="I5978" s="5">
        <v>0</v>
      </c>
    </row>
    <row r="5979" spans="2:9">
      <c r="B5979" s="11">
        <f>IF(B5978+IF(Tbl_Hourly_Gen[[#This Row],[Hour]]=24,1,0)&lt;Date_End,B5978+IF(Tbl_Hourly_Gen[[#This Row],[Hour]]=24,1,0),0)</f>
        <v>45540</v>
      </c>
      <c r="C5979" s="29">
        <f>Tbl_Hourly_Gen[[#This Row],[Hour]]/24</f>
        <v>0.625</v>
      </c>
      <c r="D5979">
        <f>MONTH(Tbl_Hourly_Gen[[#This Row],[Date]])</f>
        <v>9</v>
      </c>
      <c r="E5979">
        <f>DAY(Tbl_Hourly_Gen[[#This Row],[Date]])</f>
        <v>5</v>
      </c>
      <c r="F5979">
        <v>15</v>
      </c>
      <c r="G5979">
        <f>WEEKDAY(Tbl_Hourly_Gen[[#This Row],[Date]])</f>
        <v>5</v>
      </c>
      <c r="H5979" s="7" t="s">
        <v>14</v>
      </c>
      <c r="I5979" s="5">
        <v>0</v>
      </c>
    </row>
    <row r="5980" spans="2:9">
      <c r="B5980" s="11">
        <f>IF(B5979+IF(Tbl_Hourly_Gen[[#This Row],[Hour]]=24,1,0)&lt;Date_End,B5979+IF(Tbl_Hourly_Gen[[#This Row],[Hour]]=24,1,0),0)</f>
        <v>45540</v>
      </c>
      <c r="C5980" s="29">
        <f>Tbl_Hourly_Gen[[#This Row],[Hour]]/24</f>
        <v>0.66666666666666663</v>
      </c>
      <c r="D5980">
        <f>MONTH(Tbl_Hourly_Gen[[#This Row],[Date]])</f>
        <v>9</v>
      </c>
      <c r="E5980">
        <f>DAY(Tbl_Hourly_Gen[[#This Row],[Date]])</f>
        <v>5</v>
      </c>
      <c r="F5980">
        <v>16</v>
      </c>
      <c r="G5980">
        <f>WEEKDAY(Tbl_Hourly_Gen[[#This Row],[Date]])</f>
        <v>5</v>
      </c>
      <c r="H5980" s="7" t="s">
        <v>14</v>
      </c>
      <c r="I5980" s="5">
        <v>0</v>
      </c>
    </row>
    <row r="5981" spans="2:9">
      <c r="B5981" s="11">
        <f>IF(B5980+IF(Tbl_Hourly_Gen[[#This Row],[Hour]]=24,1,0)&lt;Date_End,B5980+IF(Tbl_Hourly_Gen[[#This Row],[Hour]]=24,1,0),0)</f>
        <v>45540</v>
      </c>
      <c r="C5981" s="29">
        <f>Tbl_Hourly_Gen[[#This Row],[Hour]]/24</f>
        <v>0.70833333333333337</v>
      </c>
      <c r="D5981">
        <f>MONTH(Tbl_Hourly_Gen[[#This Row],[Date]])</f>
        <v>9</v>
      </c>
      <c r="E5981">
        <f>DAY(Tbl_Hourly_Gen[[#This Row],[Date]])</f>
        <v>5</v>
      </c>
      <c r="F5981">
        <v>17</v>
      </c>
      <c r="G5981">
        <f>WEEKDAY(Tbl_Hourly_Gen[[#This Row],[Date]])</f>
        <v>5</v>
      </c>
      <c r="H5981" s="7" t="s">
        <v>14</v>
      </c>
      <c r="I5981" s="5">
        <v>0</v>
      </c>
    </row>
    <row r="5982" spans="2:9">
      <c r="B5982" s="11">
        <f>IF(B5981+IF(Tbl_Hourly_Gen[[#This Row],[Hour]]=24,1,0)&lt;Date_End,B5981+IF(Tbl_Hourly_Gen[[#This Row],[Hour]]=24,1,0),0)</f>
        <v>45540</v>
      </c>
      <c r="C5982" s="29">
        <f>Tbl_Hourly_Gen[[#This Row],[Hour]]/24</f>
        <v>0.75</v>
      </c>
      <c r="D5982">
        <f>MONTH(Tbl_Hourly_Gen[[#This Row],[Date]])</f>
        <v>9</v>
      </c>
      <c r="E5982">
        <f>DAY(Tbl_Hourly_Gen[[#This Row],[Date]])</f>
        <v>5</v>
      </c>
      <c r="F5982">
        <v>18</v>
      </c>
      <c r="G5982">
        <f>WEEKDAY(Tbl_Hourly_Gen[[#This Row],[Date]])</f>
        <v>5</v>
      </c>
      <c r="H5982" s="7" t="s">
        <v>14</v>
      </c>
      <c r="I5982" s="5">
        <v>0</v>
      </c>
    </row>
    <row r="5983" spans="2:9">
      <c r="B5983" s="11">
        <f>IF(B5982+IF(Tbl_Hourly_Gen[[#This Row],[Hour]]=24,1,0)&lt;Date_End,B5982+IF(Tbl_Hourly_Gen[[#This Row],[Hour]]=24,1,0),0)</f>
        <v>45540</v>
      </c>
      <c r="C5983" s="29">
        <f>Tbl_Hourly_Gen[[#This Row],[Hour]]/24</f>
        <v>0.79166666666666663</v>
      </c>
      <c r="D5983">
        <f>MONTH(Tbl_Hourly_Gen[[#This Row],[Date]])</f>
        <v>9</v>
      </c>
      <c r="E5983">
        <f>DAY(Tbl_Hourly_Gen[[#This Row],[Date]])</f>
        <v>5</v>
      </c>
      <c r="F5983">
        <v>19</v>
      </c>
      <c r="G5983">
        <f>WEEKDAY(Tbl_Hourly_Gen[[#This Row],[Date]])</f>
        <v>5</v>
      </c>
      <c r="H5983" s="7" t="s">
        <v>14</v>
      </c>
      <c r="I5983" s="5">
        <v>0</v>
      </c>
    </row>
    <row r="5984" spans="2:9">
      <c r="B5984" s="11">
        <f>IF(B5983+IF(Tbl_Hourly_Gen[[#This Row],[Hour]]=24,1,0)&lt;Date_End,B5983+IF(Tbl_Hourly_Gen[[#This Row],[Hour]]=24,1,0),0)</f>
        <v>45540</v>
      </c>
      <c r="C5984" s="29">
        <f>Tbl_Hourly_Gen[[#This Row],[Hour]]/24</f>
        <v>0.83333333333333337</v>
      </c>
      <c r="D5984">
        <f>MONTH(Tbl_Hourly_Gen[[#This Row],[Date]])</f>
        <v>9</v>
      </c>
      <c r="E5984">
        <f>DAY(Tbl_Hourly_Gen[[#This Row],[Date]])</f>
        <v>5</v>
      </c>
      <c r="F5984">
        <v>20</v>
      </c>
      <c r="G5984">
        <f>WEEKDAY(Tbl_Hourly_Gen[[#This Row],[Date]])</f>
        <v>5</v>
      </c>
      <c r="H5984" s="7" t="s">
        <v>14</v>
      </c>
      <c r="I5984" s="5">
        <v>0</v>
      </c>
    </row>
    <row r="5985" spans="2:9">
      <c r="B5985" s="11">
        <f>IF(B5984+IF(Tbl_Hourly_Gen[[#This Row],[Hour]]=24,1,0)&lt;Date_End,B5984+IF(Tbl_Hourly_Gen[[#This Row],[Hour]]=24,1,0),0)</f>
        <v>45540</v>
      </c>
      <c r="C5985" s="29">
        <f>Tbl_Hourly_Gen[[#This Row],[Hour]]/24</f>
        <v>0.875</v>
      </c>
      <c r="D5985">
        <f>MONTH(Tbl_Hourly_Gen[[#This Row],[Date]])</f>
        <v>9</v>
      </c>
      <c r="E5985">
        <f>DAY(Tbl_Hourly_Gen[[#This Row],[Date]])</f>
        <v>5</v>
      </c>
      <c r="F5985">
        <v>21</v>
      </c>
      <c r="G5985">
        <f>WEEKDAY(Tbl_Hourly_Gen[[#This Row],[Date]])</f>
        <v>5</v>
      </c>
      <c r="H5985" s="7" t="s">
        <v>14</v>
      </c>
      <c r="I5985" s="5">
        <v>0</v>
      </c>
    </row>
    <row r="5986" spans="2:9">
      <c r="B5986" s="11">
        <f>IF(B5985+IF(Tbl_Hourly_Gen[[#This Row],[Hour]]=24,1,0)&lt;Date_End,B5985+IF(Tbl_Hourly_Gen[[#This Row],[Hour]]=24,1,0),0)</f>
        <v>45540</v>
      </c>
      <c r="C5986" s="29">
        <f>Tbl_Hourly_Gen[[#This Row],[Hour]]/24</f>
        <v>0.91666666666666663</v>
      </c>
      <c r="D5986">
        <f>MONTH(Tbl_Hourly_Gen[[#This Row],[Date]])</f>
        <v>9</v>
      </c>
      <c r="E5986">
        <f>DAY(Tbl_Hourly_Gen[[#This Row],[Date]])</f>
        <v>5</v>
      </c>
      <c r="F5986">
        <v>22</v>
      </c>
      <c r="G5986">
        <f>WEEKDAY(Tbl_Hourly_Gen[[#This Row],[Date]])</f>
        <v>5</v>
      </c>
      <c r="H5986" s="7" t="s">
        <v>14</v>
      </c>
      <c r="I5986" s="5">
        <v>0</v>
      </c>
    </row>
    <row r="5987" spans="2:9">
      <c r="B5987" s="11">
        <f>IF(B5986+IF(Tbl_Hourly_Gen[[#This Row],[Hour]]=24,1,0)&lt;Date_End,B5986+IF(Tbl_Hourly_Gen[[#This Row],[Hour]]=24,1,0),0)</f>
        <v>45540</v>
      </c>
      <c r="C5987" s="29">
        <f>Tbl_Hourly_Gen[[#This Row],[Hour]]/24</f>
        <v>0.95833333333333337</v>
      </c>
      <c r="D5987">
        <f>MONTH(Tbl_Hourly_Gen[[#This Row],[Date]])</f>
        <v>9</v>
      </c>
      <c r="E5987">
        <f>DAY(Tbl_Hourly_Gen[[#This Row],[Date]])</f>
        <v>5</v>
      </c>
      <c r="F5987">
        <v>23</v>
      </c>
      <c r="G5987">
        <f>WEEKDAY(Tbl_Hourly_Gen[[#This Row],[Date]])</f>
        <v>5</v>
      </c>
      <c r="H5987" s="7" t="s">
        <v>14</v>
      </c>
      <c r="I5987" s="5">
        <v>0</v>
      </c>
    </row>
    <row r="5988" spans="2:9">
      <c r="B5988" s="11">
        <f>IF(B5987+IF(Tbl_Hourly_Gen[[#This Row],[Hour]]=24,1,0)&lt;Date_End,B5987+IF(Tbl_Hourly_Gen[[#This Row],[Hour]]=24,1,0),0)</f>
        <v>45541</v>
      </c>
      <c r="C5988" s="29">
        <f>Tbl_Hourly_Gen[[#This Row],[Hour]]/24</f>
        <v>1</v>
      </c>
      <c r="D5988">
        <f>MONTH(Tbl_Hourly_Gen[[#This Row],[Date]])</f>
        <v>9</v>
      </c>
      <c r="E5988">
        <f>DAY(Tbl_Hourly_Gen[[#This Row],[Date]])</f>
        <v>6</v>
      </c>
      <c r="F5988">
        <v>24</v>
      </c>
      <c r="G5988">
        <f>WEEKDAY(Tbl_Hourly_Gen[[#This Row],[Date]])</f>
        <v>6</v>
      </c>
      <c r="H5988" s="7" t="s">
        <v>14</v>
      </c>
      <c r="I5988" s="5">
        <v>0</v>
      </c>
    </row>
    <row r="5989" spans="2:9">
      <c r="B5989" s="11">
        <f>IF(B5988+IF(Tbl_Hourly_Gen[[#This Row],[Hour]]=24,1,0)&lt;Date_End,B5988+IF(Tbl_Hourly_Gen[[#This Row],[Hour]]=24,1,0),0)</f>
        <v>45541</v>
      </c>
      <c r="C5989" s="29">
        <f>Tbl_Hourly_Gen[[#This Row],[Hour]]/24</f>
        <v>4.1666666666666664E-2</v>
      </c>
      <c r="D5989">
        <f>MONTH(Tbl_Hourly_Gen[[#This Row],[Date]])</f>
        <v>9</v>
      </c>
      <c r="E5989">
        <f>DAY(Tbl_Hourly_Gen[[#This Row],[Date]])</f>
        <v>6</v>
      </c>
      <c r="F5989">
        <v>1</v>
      </c>
      <c r="G5989">
        <f>WEEKDAY(Tbl_Hourly_Gen[[#This Row],[Date]])</f>
        <v>6</v>
      </c>
      <c r="H5989" s="7" t="s">
        <v>14</v>
      </c>
      <c r="I5989" s="5">
        <v>0</v>
      </c>
    </row>
    <row r="5990" spans="2:9">
      <c r="B5990" s="11">
        <f>IF(B5989+IF(Tbl_Hourly_Gen[[#This Row],[Hour]]=24,1,0)&lt;Date_End,B5989+IF(Tbl_Hourly_Gen[[#This Row],[Hour]]=24,1,0),0)</f>
        <v>45541</v>
      </c>
      <c r="C5990" s="29">
        <f>Tbl_Hourly_Gen[[#This Row],[Hour]]/24</f>
        <v>8.3333333333333329E-2</v>
      </c>
      <c r="D5990">
        <f>MONTH(Tbl_Hourly_Gen[[#This Row],[Date]])</f>
        <v>9</v>
      </c>
      <c r="E5990">
        <f>DAY(Tbl_Hourly_Gen[[#This Row],[Date]])</f>
        <v>6</v>
      </c>
      <c r="F5990">
        <v>2</v>
      </c>
      <c r="G5990">
        <f>WEEKDAY(Tbl_Hourly_Gen[[#This Row],[Date]])</f>
        <v>6</v>
      </c>
      <c r="H5990" s="7" t="s">
        <v>14</v>
      </c>
      <c r="I5990" s="5">
        <v>0</v>
      </c>
    </row>
    <row r="5991" spans="2:9">
      <c r="B5991" s="11">
        <f>IF(B5990+IF(Tbl_Hourly_Gen[[#This Row],[Hour]]=24,1,0)&lt;Date_End,B5990+IF(Tbl_Hourly_Gen[[#This Row],[Hour]]=24,1,0),0)</f>
        <v>45541</v>
      </c>
      <c r="C5991" s="29">
        <f>Tbl_Hourly_Gen[[#This Row],[Hour]]/24</f>
        <v>0.125</v>
      </c>
      <c r="D5991">
        <f>MONTH(Tbl_Hourly_Gen[[#This Row],[Date]])</f>
        <v>9</v>
      </c>
      <c r="E5991">
        <f>DAY(Tbl_Hourly_Gen[[#This Row],[Date]])</f>
        <v>6</v>
      </c>
      <c r="F5991">
        <v>3</v>
      </c>
      <c r="G5991">
        <f>WEEKDAY(Tbl_Hourly_Gen[[#This Row],[Date]])</f>
        <v>6</v>
      </c>
      <c r="H5991" s="7" t="s">
        <v>14</v>
      </c>
      <c r="I5991" s="5">
        <v>0</v>
      </c>
    </row>
    <row r="5992" spans="2:9">
      <c r="B5992" s="11">
        <f>IF(B5991+IF(Tbl_Hourly_Gen[[#This Row],[Hour]]=24,1,0)&lt;Date_End,B5991+IF(Tbl_Hourly_Gen[[#This Row],[Hour]]=24,1,0),0)</f>
        <v>45541</v>
      </c>
      <c r="C5992" s="29">
        <f>Tbl_Hourly_Gen[[#This Row],[Hour]]/24</f>
        <v>0.16666666666666666</v>
      </c>
      <c r="D5992">
        <f>MONTH(Tbl_Hourly_Gen[[#This Row],[Date]])</f>
        <v>9</v>
      </c>
      <c r="E5992">
        <f>DAY(Tbl_Hourly_Gen[[#This Row],[Date]])</f>
        <v>6</v>
      </c>
      <c r="F5992">
        <v>4</v>
      </c>
      <c r="G5992">
        <f>WEEKDAY(Tbl_Hourly_Gen[[#This Row],[Date]])</f>
        <v>6</v>
      </c>
      <c r="H5992" s="7" t="s">
        <v>14</v>
      </c>
      <c r="I5992" s="5">
        <v>0</v>
      </c>
    </row>
    <row r="5993" spans="2:9">
      <c r="B5993" s="11">
        <f>IF(B5992+IF(Tbl_Hourly_Gen[[#This Row],[Hour]]=24,1,0)&lt;Date_End,B5992+IF(Tbl_Hourly_Gen[[#This Row],[Hour]]=24,1,0),0)</f>
        <v>45541</v>
      </c>
      <c r="C5993" s="29">
        <f>Tbl_Hourly_Gen[[#This Row],[Hour]]/24</f>
        <v>0.20833333333333334</v>
      </c>
      <c r="D5993">
        <f>MONTH(Tbl_Hourly_Gen[[#This Row],[Date]])</f>
        <v>9</v>
      </c>
      <c r="E5993">
        <f>DAY(Tbl_Hourly_Gen[[#This Row],[Date]])</f>
        <v>6</v>
      </c>
      <c r="F5993">
        <v>5</v>
      </c>
      <c r="G5993">
        <f>WEEKDAY(Tbl_Hourly_Gen[[#This Row],[Date]])</f>
        <v>6</v>
      </c>
      <c r="H5993" s="7" t="s">
        <v>14</v>
      </c>
      <c r="I5993" s="5">
        <v>0</v>
      </c>
    </row>
    <row r="5994" spans="2:9">
      <c r="B5994" s="11">
        <f>IF(B5993+IF(Tbl_Hourly_Gen[[#This Row],[Hour]]=24,1,0)&lt;Date_End,B5993+IF(Tbl_Hourly_Gen[[#This Row],[Hour]]=24,1,0),0)</f>
        <v>45541</v>
      </c>
      <c r="C5994" s="29">
        <f>Tbl_Hourly_Gen[[#This Row],[Hour]]/24</f>
        <v>0.25</v>
      </c>
      <c r="D5994">
        <f>MONTH(Tbl_Hourly_Gen[[#This Row],[Date]])</f>
        <v>9</v>
      </c>
      <c r="E5994">
        <f>DAY(Tbl_Hourly_Gen[[#This Row],[Date]])</f>
        <v>6</v>
      </c>
      <c r="F5994">
        <v>6</v>
      </c>
      <c r="G5994">
        <f>WEEKDAY(Tbl_Hourly_Gen[[#This Row],[Date]])</f>
        <v>6</v>
      </c>
      <c r="H5994" s="7" t="s">
        <v>14</v>
      </c>
      <c r="I5994" s="5">
        <v>0</v>
      </c>
    </row>
    <row r="5995" spans="2:9">
      <c r="B5995" s="11">
        <f>IF(B5994+IF(Tbl_Hourly_Gen[[#This Row],[Hour]]=24,1,0)&lt;Date_End,B5994+IF(Tbl_Hourly_Gen[[#This Row],[Hour]]=24,1,0),0)</f>
        <v>45541</v>
      </c>
      <c r="C5995" s="29">
        <f>Tbl_Hourly_Gen[[#This Row],[Hour]]/24</f>
        <v>0.29166666666666669</v>
      </c>
      <c r="D5995">
        <f>MONTH(Tbl_Hourly_Gen[[#This Row],[Date]])</f>
        <v>9</v>
      </c>
      <c r="E5995">
        <f>DAY(Tbl_Hourly_Gen[[#This Row],[Date]])</f>
        <v>6</v>
      </c>
      <c r="F5995">
        <v>7</v>
      </c>
      <c r="G5995">
        <f>WEEKDAY(Tbl_Hourly_Gen[[#This Row],[Date]])</f>
        <v>6</v>
      </c>
      <c r="H5995" s="7" t="s">
        <v>14</v>
      </c>
      <c r="I5995" s="5">
        <v>0</v>
      </c>
    </row>
    <row r="5996" spans="2:9">
      <c r="B5996" s="11">
        <f>IF(B5995+IF(Tbl_Hourly_Gen[[#This Row],[Hour]]=24,1,0)&lt;Date_End,B5995+IF(Tbl_Hourly_Gen[[#This Row],[Hour]]=24,1,0),0)</f>
        <v>45541</v>
      </c>
      <c r="C5996" s="29">
        <f>Tbl_Hourly_Gen[[#This Row],[Hour]]/24</f>
        <v>0.33333333333333331</v>
      </c>
      <c r="D5996">
        <f>MONTH(Tbl_Hourly_Gen[[#This Row],[Date]])</f>
        <v>9</v>
      </c>
      <c r="E5996">
        <f>DAY(Tbl_Hourly_Gen[[#This Row],[Date]])</f>
        <v>6</v>
      </c>
      <c r="F5996">
        <v>8</v>
      </c>
      <c r="G5996">
        <f>WEEKDAY(Tbl_Hourly_Gen[[#This Row],[Date]])</f>
        <v>6</v>
      </c>
      <c r="H5996" s="7" t="s">
        <v>14</v>
      </c>
      <c r="I5996" s="5">
        <v>0</v>
      </c>
    </row>
    <row r="5997" spans="2:9">
      <c r="B5997" s="11">
        <f>IF(B5996+IF(Tbl_Hourly_Gen[[#This Row],[Hour]]=24,1,0)&lt;Date_End,B5996+IF(Tbl_Hourly_Gen[[#This Row],[Hour]]=24,1,0),0)</f>
        <v>45541</v>
      </c>
      <c r="C5997" s="29">
        <f>Tbl_Hourly_Gen[[#This Row],[Hour]]/24</f>
        <v>0.375</v>
      </c>
      <c r="D5997">
        <f>MONTH(Tbl_Hourly_Gen[[#This Row],[Date]])</f>
        <v>9</v>
      </c>
      <c r="E5997">
        <f>DAY(Tbl_Hourly_Gen[[#This Row],[Date]])</f>
        <v>6</v>
      </c>
      <c r="F5997">
        <v>9</v>
      </c>
      <c r="G5997">
        <f>WEEKDAY(Tbl_Hourly_Gen[[#This Row],[Date]])</f>
        <v>6</v>
      </c>
      <c r="H5997" s="7" t="s">
        <v>14</v>
      </c>
      <c r="I5997" s="5">
        <v>0</v>
      </c>
    </row>
    <row r="5998" spans="2:9">
      <c r="B5998" s="11">
        <f>IF(B5997+IF(Tbl_Hourly_Gen[[#This Row],[Hour]]=24,1,0)&lt;Date_End,B5997+IF(Tbl_Hourly_Gen[[#This Row],[Hour]]=24,1,0),0)</f>
        <v>45541</v>
      </c>
      <c r="C5998" s="29">
        <f>Tbl_Hourly_Gen[[#This Row],[Hour]]/24</f>
        <v>0.41666666666666669</v>
      </c>
      <c r="D5998">
        <f>MONTH(Tbl_Hourly_Gen[[#This Row],[Date]])</f>
        <v>9</v>
      </c>
      <c r="E5998">
        <f>DAY(Tbl_Hourly_Gen[[#This Row],[Date]])</f>
        <v>6</v>
      </c>
      <c r="F5998">
        <v>10</v>
      </c>
      <c r="G5998">
        <f>WEEKDAY(Tbl_Hourly_Gen[[#This Row],[Date]])</f>
        <v>6</v>
      </c>
      <c r="H5998" s="7" t="s">
        <v>14</v>
      </c>
      <c r="I5998" s="5">
        <v>0</v>
      </c>
    </row>
    <row r="5999" spans="2:9">
      <c r="B5999" s="11">
        <f>IF(B5998+IF(Tbl_Hourly_Gen[[#This Row],[Hour]]=24,1,0)&lt;Date_End,B5998+IF(Tbl_Hourly_Gen[[#This Row],[Hour]]=24,1,0),0)</f>
        <v>45541</v>
      </c>
      <c r="C5999" s="29">
        <f>Tbl_Hourly_Gen[[#This Row],[Hour]]/24</f>
        <v>0.45833333333333331</v>
      </c>
      <c r="D5999">
        <f>MONTH(Tbl_Hourly_Gen[[#This Row],[Date]])</f>
        <v>9</v>
      </c>
      <c r="E5999">
        <f>DAY(Tbl_Hourly_Gen[[#This Row],[Date]])</f>
        <v>6</v>
      </c>
      <c r="F5999">
        <v>11</v>
      </c>
      <c r="G5999">
        <f>WEEKDAY(Tbl_Hourly_Gen[[#This Row],[Date]])</f>
        <v>6</v>
      </c>
      <c r="H5999" s="7" t="s">
        <v>14</v>
      </c>
      <c r="I5999" s="5">
        <v>0</v>
      </c>
    </row>
    <row r="6000" spans="2:9">
      <c r="B6000" s="11">
        <f>IF(B5999+IF(Tbl_Hourly_Gen[[#This Row],[Hour]]=24,1,0)&lt;Date_End,B5999+IF(Tbl_Hourly_Gen[[#This Row],[Hour]]=24,1,0),0)</f>
        <v>45541</v>
      </c>
      <c r="C6000" s="29">
        <f>Tbl_Hourly_Gen[[#This Row],[Hour]]/24</f>
        <v>0.5</v>
      </c>
      <c r="D6000">
        <f>MONTH(Tbl_Hourly_Gen[[#This Row],[Date]])</f>
        <v>9</v>
      </c>
      <c r="E6000">
        <f>DAY(Tbl_Hourly_Gen[[#This Row],[Date]])</f>
        <v>6</v>
      </c>
      <c r="F6000">
        <v>12</v>
      </c>
      <c r="G6000">
        <f>WEEKDAY(Tbl_Hourly_Gen[[#This Row],[Date]])</f>
        <v>6</v>
      </c>
      <c r="H6000" s="7" t="s">
        <v>14</v>
      </c>
      <c r="I6000" s="5">
        <v>0</v>
      </c>
    </row>
    <row r="6001" spans="2:9">
      <c r="B6001" s="11">
        <f>IF(B6000+IF(Tbl_Hourly_Gen[[#This Row],[Hour]]=24,1,0)&lt;Date_End,B6000+IF(Tbl_Hourly_Gen[[#This Row],[Hour]]=24,1,0),0)</f>
        <v>45541</v>
      </c>
      <c r="C6001" s="29">
        <f>Tbl_Hourly_Gen[[#This Row],[Hour]]/24</f>
        <v>0.54166666666666663</v>
      </c>
      <c r="D6001">
        <f>MONTH(Tbl_Hourly_Gen[[#This Row],[Date]])</f>
        <v>9</v>
      </c>
      <c r="E6001">
        <f>DAY(Tbl_Hourly_Gen[[#This Row],[Date]])</f>
        <v>6</v>
      </c>
      <c r="F6001">
        <v>13</v>
      </c>
      <c r="G6001">
        <f>WEEKDAY(Tbl_Hourly_Gen[[#This Row],[Date]])</f>
        <v>6</v>
      </c>
      <c r="H6001" s="7" t="s">
        <v>14</v>
      </c>
      <c r="I6001" s="5">
        <v>0</v>
      </c>
    </row>
    <row r="6002" spans="2:9">
      <c r="B6002" s="11">
        <f>IF(B6001+IF(Tbl_Hourly_Gen[[#This Row],[Hour]]=24,1,0)&lt;Date_End,B6001+IF(Tbl_Hourly_Gen[[#This Row],[Hour]]=24,1,0),0)</f>
        <v>45541</v>
      </c>
      <c r="C6002" s="29">
        <f>Tbl_Hourly_Gen[[#This Row],[Hour]]/24</f>
        <v>0.58333333333333337</v>
      </c>
      <c r="D6002">
        <f>MONTH(Tbl_Hourly_Gen[[#This Row],[Date]])</f>
        <v>9</v>
      </c>
      <c r="E6002">
        <f>DAY(Tbl_Hourly_Gen[[#This Row],[Date]])</f>
        <v>6</v>
      </c>
      <c r="F6002">
        <v>14</v>
      </c>
      <c r="G6002">
        <f>WEEKDAY(Tbl_Hourly_Gen[[#This Row],[Date]])</f>
        <v>6</v>
      </c>
      <c r="H6002" s="7" t="s">
        <v>14</v>
      </c>
      <c r="I6002" s="5">
        <v>0</v>
      </c>
    </row>
    <row r="6003" spans="2:9">
      <c r="B6003" s="11">
        <f>IF(B6002+IF(Tbl_Hourly_Gen[[#This Row],[Hour]]=24,1,0)&lt;Date_End,B6002+IF(Tbl_Hourly_Gen[[#This Row],[Hour]]=24,1,0),0)</f>
        <v>45541</v>
      </c>
      <c r="C6003" s="29">
        <f>Tbl_Hourly_Gen[[#This Row],[Hour]]/24</f>
        <v>0.625</v>
      </c>
      <c r="D6003">
        <f>MONTH(Tbl_Hourly_Gen[[#This Row],[Date]])</f>
        <v>9</v>
      </c>
      <c r="E6003">
        <f>DAY(Tbl_Hourly_Gen[[#This Row],[Date]])</f>
        <v>6</v>
      </c>
      <c r="F6003">
        <v>15</v>
      </c>
      <c r="G6003">
        <f>WEEKDAY(Tbl_Hourly_Gen[[#This Row],[Date]])</f>
        <v>6</v>
      </c>
      <c r="H6003" s="7" t="s">
        <v>14</v>
      </c>
      <c r="I6003" s="5">
        <v>0</v>
      </c>
    </row>
    <row r="6004" spans="2:9">
      <c r="B6004" s="11">
        <f>IF(B6003+IF(Tbl_Hourly_Gen[[#This Row],[Hour]]=24,1,0)&lt;Date_End,B6003+IF(Tbl_Hourly_Gen[[#This Row],[Hour]]=24,1,0),0)</f>
        <v>45541</v>
      </c>
      <c r="C6004" s="29">
        <f>Tbl_Hourly_Gen[[#This Row],[Hour]]/24</f>
        <v>0.66666666666666663</v>
      </c>
      <c r="D6004">
        <f>MONTH(Tbl_Hourly_Gen[[#This Row],[Date]])</f>
        <v>9</v>
      </c>
      <c r="E6004">
        <f>DAY(Tbl_Hourly_Gen[[#This Row],[Date]])</f>
        <v>6</v>
      </c>
      <c r="F6004">
        <v>16</v>
      </c>
      <c r="G6004">
        <f>WEEKDAY(Tbl_Hourly_Gen[[#This Row],[Date]])</f>
        <v>6</v>
      </c>
      <c r="H6004" s="7" t="s">
        <v>14</v>
      </c>
      <c r="I6004" s="5">
        <v>0</v>
      </c>
    </row>
    <row r="6005" spans="2:9">
      <c r="B6005" s="11">
        <f>IF(B6004+IF(Tbl_Hourly_Gen[[#This Row],[Hour]]=24,1,0)&lt;Date_End,B6004+IF(Tbl_Hourly_Gen[[#This Row],[Hour]]=24,1,0),0)</f>
        <v>45541</v>
      </c>
      <c r="C6005" s="29">
        <f>Tbl_Hourly_Gen[[#This Row],[Hour]]/24</f>
        <v>0.70833333333333337</v>
      </c>
      <c r="D6005">
        <f>MONTH(Tbl_Hourly_Gen[[#This Row],[Date]])</f>
        <v>9</v>
      </c>
      <c r="E6005">
        <f>DAY(Tbl_Hourly_Gen[[#This Row],[Date]])</f>
        <v>6</v>
      </c>
      <c r="F6005">
        <v>17</v>
      </c>
      <c r="G6005">
        <f>WEEKDAY(Tbl_Hourly_Gen[[#This Row],[Date]])</f>
        <v>6</v>
      </c>
      <c r="H6005" s="7" t="s">
        <v>14</v>
      </c>
      <c r="I6005" s="5">
        <v>0</v>
      </c>
    </row>
    <row r="6006" spans="2:9">
      <c r="B6006" s="11">
        <f>IF(B6005+IF(Tbl_Hourly_Gen[[#This Row],[Hour]]=24,1,0)&lt;Date_End,B6005+IF(Tbl_Hourly_Gen[[#This Row],[Hour]]=24,1,0),0)</f>
        <v>45541</v>
      </c>
      <c r="C6006" s="29">
        <f>Tbl_Hourly_Gen[[#This Row],[Hour]]/24</f>
        <v>0.75</v>
      </c>
      <c r="D6006">
        <f>MONTH(Tbl_Hourly_Gen[[#This Row],[Date]])</f>
        <v>9</v>
      </c>
      <c r="E6006">
        <f>DAY(Tbl_Hourly_Gen[[#This Row],[Date]])</f>
        <v>6</v>
      </c>
      <c r="F6006">
        <v>18</v>
      </c>
      <c r="G6006">
        <f>WEEKDAY(Tbl_Hourly_Gen[[#This Row],[Date]])</f>
        <v>6</v>
      </c>
      <c r="H6006" s="7" t="s">
        <v>14</v>
      </c>
      <c r="I6006" s="5">
        <v>0</v>
      </c>
    </row>
    <row r="6007" spans="2:9">
      <c r="B6007" s="11">
        <f>IF(B6006+IF(Tbl_Hourly_Gen[[#This Row],[Hour]]=24,1,0)&lt;Date_End,B6006+IF(Tbl_Hourly_Gen[[#This Row],[Hour]]=24,1,0),0)</f>
        <v>45541</v>
      </c>
      <c r="C6007" s="29">
        <f>Tbl_Hourly_Gen[[#This Row],[Hour]]/24</f>
        <v>0.79166666666666663</v>
      </c>
      <c r="D6007">
        <f>MONTH(Tbl_Hourly_Gen[[#This Row],[Date]])</f>
        <v>9</v>
      </c>
      <c r="E6007">
        <f>DAY(Tbl_Hourly_Gen[[#This Row],[Date]])</f>
        <v>6</v>
      </c>
      <c r="F6007">
        <v>19</v>
      </c>
      <c r="G6007">
        <f>WEEKDAY(Tbl_Hourly_Gen[[#This Row],[Date]])</f>
        <v>6</v>
      </c>
      <c r="H6007" s="7" t="s">
        <v>14</v>
      </c>
      <c r="I6007" s="5">
        <v>0</v>
      </c>
    </row>
    <row r="6008" spans="2:9">
      <c r="B6008" s="11">
        <f>IF(B6007+IF(Tbl_Hourly_Gen[[#This Row],[Hour]]=24,1,0)&lt;Date_End,B6007+IF(Tbl_Hourly_Gen[[#This Row],[Hour]]=24,1,0),0)</f>
        <v>45541</v>
      </c>
      <c r="C6008" s="29">
        <f>Tbl_Hourly_Gen[[#This Row],[Hour]]/24</f>
        <v>0.83333333333333337</v>
      </c>
      <c r="D6008">
        <f>MONTH(Tbl_Hourly_Gen[[#This Row],[Date]])</f>
        <v>9</v>
      </c>
      <c r="E6008">
        <f>DAY(Tbl_Hourly_Gen[[#This Row],[Date]])</f>
        <v>6</v>
      </c>
      <c r="F6008">
        <v>20</v>
      </c>
      <c r="G6008">
        <f>WEEKDAY(Tbl_Hourly_Gen[[#This Row],[Date]])</f>
        <v>6</v>
      </c>
      <c r="H6008" s="7" t="s">
        <v>14</v>
      </c>
      <c r="I6008" s="5">
        <v>0</v>
      </c>
    </row>
    <row r="6009" spans="2:9">
      <c r="B6009" s="11">
        <f>IF(B6008+IF(Tbl_Hourly_Gen[[#This Row],[Hour]]=24,1,0)&lt;Date_End,B6008+IF(Tbl_Hourly_Gen[[#This Row],[Hour]]=24,1,0),0)</f>
        <v>45541</v>
      </c>
      <c r="C6009" s="29">
        <f>Tbl_Hourly_Gen[[#This Row],[Hour]]/24</f>
        <v>0.875</v>
      </c>
      <c r="D6009">
        <f>MONTH(Tbl_Hourly_Gen[[#This Row],[Date]])</f>
        <v>9</v>
      </c>
      <c r="E6009">
        <f>DAY(Tbl_Hourly_Gen[[#This Row],[Date]])</f>
        <v>6</v>
      </c>
      <c r="F6009">
        <v>21</v>
      </c>
      <c r="G6009">
        <f>WEEKDAY(Tbl_Hourly_Gen[[#This Row],[Date]])</f>
        <v>6</v>
      </c>
      <c r="H6009" s="7" t="s">
        <v>14</v>
      </c>
      <c r="I6009" s="5">
        <v>0</v>
      </c>
    </row>
    <row r="6010" spans="2:9">
      <c r="B6010" s="11">
        <f>IF(B6009+IF(Tbl_Hourly_Gen[[#This Row],[Hour]]=24,1,0)&lt;Date_End,B6009+IF(Tbl_Hourly_Gen[[#This Row],[Hour]]=24,1,0),0)</f>
        <v>45541</v>
      </c>
      <c r="C6010" s="29">
        <f>Tbl_Hourly_Gen[[#This Row],[Hour]]/24</f>
        <v>0.91666666666666663</v>
      </c>
      <c r="D6010">
        <f>MONTH(Tbl_Hourly_Gen[[#This Row],[Date]])</f>
        <v>9</v>
      </c>
      <c r="E6010">
        <f>DAY(Tbl_Hourly_Gen[[#This Row],[Date]])</f>
        <v>6</v>
      </c>
      <c r="F6010">
        <v>22</v>
      </c>
      <c r="G6010">
        <f>WEEKDAY(Tbl_Hourly_Gen[[#This Row],[Date]])</f>
        <v>6</v>
      </c>
      <c r="H6010" s="7" t="s">
        <v>14</v>
      </c>
      <c r="I6010" s="5">
        <v>0</v>
      </c>
    </row>
    <row r="6011" spans="2:9">
      <c r="B6011" s="11">
        <f>IF(B6010+IF(Tbl_Hourly_Gen[[#This Row],[Hour]]=24,1,0)&lt;Date_End,B6010+IF(Tbl_Hourly_Gen[[#This Row],[Hour]]=24,1,0),0)</f>
        <v>45541</v>
      </c>
      <c r="C6011" s="29">
        <f>Tbl_Hourly_Gen[[#This Row],[Hour]]/24</f>
        <v>0.95833333333333337</v>
      </c>
      <c r="D6011">
        <f>MONTH(Tbl_Hourly_Gen[[#This Row],[Date]])</f>
        <v>9</v>
      </c>
      <c r="E6011">
        <f>DAY(Tbl_Hourly_Gen[[#This Row],[Date]])</f>
        <v>6</v>
      </c>
      <c r="F6011">
        <v>23</v>
      </c>
      <c r="G6011">
        <f>WEEKDAY(Tbl_Hourly_Gen[[#This Row],[Date]])</f>
        <v>6</v>
      </c>
      <c r="H6011" s="7" t="s">
        <v>14</v>
      </c>
      <c r="I6011" s="5">
        <v>0</v>
      </c>
    </row>
    <row r="6012" spans="2:9">
      <c r="B6012" s="11">
        <f>IF(B6011+IF(Tbl_Hourly_Gen[[#This Row],[Hour]]=24,1,0)&lt;Date_End,B6011+IF(Tbl_Hourly_Gen[[#This Row],[Hour]]=24,1,0),0)</f>
        <v>45542</v>
      </c>
      <c r="C6012" s="29">
        <f>Tbl_Hourly_Gen[[#This Row],[Hour]]/24</f>
        <v>1</v>
      </c>
      <c r="D6012">
        <f>MONTH(Tbl_Hourly_Gen[[#This Row],[Date]])</f>
        <v>9</v>
      </c>
      <c r="E6012">
        <f>DAY(Tbl_Hourly_Gen[[#This Row],[Date]])</f>
        <v>7</v>
      </c>
      <c r="F6012">
        <v>24</v>
      </c>
      <c r="G6012">
        <f>WEEKDAY(Tbl_Hourly_Gen[[#This Row],[Date]])</f>
        <v>7</v>
      </c>
      <c r="H6012" s="7" t="s">
        <v>14</v>
      </c>
      <c r="I6012" s="5">
        <v>0</v>
      </c>
    </row>
    <row r="6013" spans="2:9">
      <c r="B6013" s="11">
        <f>IF(B6012+IF(Tbl_Hourly_Gen[[#This Row],[Hour]]=24,1,0)&lt;Date_End,B6012+IF(Tbl_Hourly_Gen[[#This Row],[Hour]]=24,1,0),0)</f>
        <v>45542</v>
      </c>
      <c r="C6013" s="29">
        <f>Tbl_Hourly_Gen[[#This Row],[Hour]]/24</f>
        <v>4.1666666666666664E-2</v>
      </c>
      <c r="D6013">
        <f>MONTH(Tbl_Hourly_Gen[[#This Row],[Date]])</f>
        <v>9</v>
      </c>
      <c r="E6013">
        <f>DAY(Tbl_Hourly_Gen[[#This Row],[Date]])</f>
        <v>7</v>
      </c>
      <c r="F6013">
        <v>1</v>
      </c>
      <c r="G6013">
        <f>WEEKDAY(Tbl_Hourly_Gen[[#This Row],[Date]])</f>
        <v>7</v>
      </c>
      <c r="H6013" s="7" t="s">
        <v>14</v>
      </c>
      <c r="I6013" s="5">
        <v>0</v>
      </c>
    </row>
    <row r="6014" spans="2:9">
      <c r="B6014" s="11">
        <f>IF(B6013+IF(Tbl_Hourly_Gen[[#This Row],[Hour]]=24,1,0)&lt;Date_End,B6013+IF(Tbl_Hourly_Gen[[#This Row],[Hour]]=24,1,0),0)</f>
        <v>45542</v>
      </c>
      <c r="C6014" s="29">
        <f>Tbl_Hourly_Gen[[#This Row],[Hour]]/24</f>
        <v>8.3333333333333329E-2</v>
      </c>
      <c r="D6014">
        <f>MONTH(Tbl_Hourly_Gen[[#This Row],[Date]])</f>
        <v>9</v>
      </c>
      <c r="E6014">
        <f>DAY(Tbl_Hourly_Gen[[#This Row],[Date]])</f>
        <v>7</v>
      </c>
      <c r="F6014">
        <v>2</v>
      </c>
      <c r="G6014">
        <f>WEEKDAY(Tbl_Hourly_Gen[[#This Row],[Date]])</f>
        <v>7</v>
      </c>
      <c r="H6014" s="7" t="s">
        <v>14</v>
      </c>
      <c r="I6014" s="5">
        <v>0</v>
      </c>
    </row>
    <row r="6015" spans="2:9">
      <c r="B6015" s="11">
        <f>IF(B6014+IF(Tbl_Hourly_Gen[[#This Row],[Hour]]=24,1,0)&lt;Date_End,B6014+IF(Tbl_Hourly_Gen[[#This Row],[Hour]]=24,1,0),0)</f>
        <v>45542</v>
      </c>
      <c r="C6015" s="29">
        <f>Tbl_Hourly_Gen[[#This Row],[Hour]]/24</f>
        <v>0.125</v>
      </c>
      <c r="D6015">
        <f>MONTH(Tbl_Hourly_Gen[[#This Row],[Date]])</f>
        <v>9</v>
      </c>
      <c r="E6015">
        <f>DAY(Tbl_Hourly_Gen[[#This Row],[Date]])</f>
        <v>7</v>
      </c>
      <c r="F6015">
        <v>3</v>
      </c>
      <c r="G6015">
        <f>WEEKDAY(Tbl_Hourly_Gen[[#This Row],[Date]])</f>
        <v>7</v>
      </c>
      <c r="H6015" s="7" t="s">
        <v>14</v>
      </c>
      <c r="I6015" s="5">
        <v>0</v>
      </c>
    </row>
    <row r="6016" spans="2:9">
      <c r="B6016" s="11">
        <f>IF(B6015+IF(Tbl_Hourly_Gen[[#This Row],[Hour]]=24,1,0)&lt;Date_End,B6015+IF(Tbl_Hourly_Gen[[#This Row],[Hour]]=24,1,0),0)</f>
        <v>45542</v>
      </c>
      <c r="C6016" s="29">
        <f>Tbl_Hourly_Gen[[#This Row],[Hour]]/24</f>
        <v>0.16666666666666666</v>
      </c>
      <c r="D6016">
        <f>MONTH(Tbl_Hourly_Gen[[#This Row],[Date]])</f>
        <v>9</v>
      </c>
      <c r="E6016">
        <f>DAY(Tbl_Hourly_Gen[[#This Row],[Date]])</f>
        <v>7</v>
      </c>
      <c r="F6016">
        <v>4</v>
      </c>
      <c r="G6016">
        <f>WEEKDAY(Tbl_Hourly_Gen[[#This Row],[Date]])</f>
        <v>7</v>
      </c>
      <c r="H6016" s="7" t="s">
        <v>14</v>
      </c>
      <c r="I6016" s="5">
        <v>0</v>
      </c>
    </row>
    <row r="6017" spans="2:9">
      <c r="B6017" s="11">
        <f>IF(B6016+IF(Tbl_Hourly_Gen[[#This Row],[Hour]]=24,1,0)&lt;Date_End,B6016+IF(Tbl_Hourly_Gen[[#This Row],[Hour]]=24,1,0),0)</f>
        <v>45542</v>
      </c>
      <c r="C6017" s="29">
        <f>Tbl_Hourly_Gen[[#This Row],[Hour]]/24</f>
        <v>0.20833333333333334</v>
      </c>
      <c r="D6017">
        <f>MONTH(Tbl_Hourly_Gen[[#This Row],[Date]])</f>
        <v>9</v>
      </c>
      <c r="E6017">
        <f>DAY(Tbl_Hourly_Gen[[#This Row],[Date]])</f>
        <v>7</v>
      </c>
      <c r="F6017">
        <v>5</v>
      </c>
      <c r="G6017">
        <f>WEEKDAY(Tbl_Hourly_Gen[[#This Row],[Date]])</f>
        <v>7</v>
      </c>
      <c r="H6017" s="7" t="s">
        <v>14</v>
      </c>
      <c r="I6017" s="5">
        <v>0</v>
      </c>
    </row>
    <row r="6018" spans="2:9">
      <c r="B6018" s="11">
        <f>IF(B6017+IF(Tbl_Hourly_Gen[[#This Row],[Hour]]=24,1,0)&lt;Date_End,B6017+IF(Tbl_Hourly_Gen[[#This Row],[Hour]]=24,1,0),0)</f>
        <v>45542</v>
      </c>
      <c r="C6018" s="29">
        <f>Tbl_Hourly_Gen[[#This Row],[Hour]]/24</f>
        <v>0.25</v>
      </c>
      <c r="D6018">
        <f>MONTH(Tbl_Hourly_Gen[[#This Row],[Date]])</f>
        <v>9</v>
      </c>
      <c r="E6018">
        <f>DAY(Tbl_Hourly_Gen[[#This Row],[Date]])</f>
        <v>7</v>
      </c>
      <c r="F6018">
        <v>6</v>
      </c>
      <c r="G6018">
        <f>WEEKDAY(Tbl_Hourly_Gen[[#This Row],[Date]])</f>
        <v>7</v>
      </c>
      <c r="H6018" s="7" t="s">
        <v>14</v>
      </c>
      <c r="I6018" s="5">
        <v>0</v>
      </c>
    </row>
    <row r="6019" spans="2:9">
      <c r="B6019" s="11">
        <f>IF(B6018+IF(Tbl_Hourly_Gen[[#This Row],[Hour]]=24,1,0)&lt;Date_End,B6018+IF(Tbl_Hourly_Gen[[#This Row],[Hour]]=24,1,0),0)</f>
        <v>45542</v>
      </c>
      <c r="C6019" s="29">
        <f>Tbl_Hourly_Gen[[#This Row],[Hour]]/24</f>
        <v>0.29166666666666669</v>
      </c>
      <c r="D6019">
        <f>MONTH(Tbl_Hourly_Gen[[#This Row],[Date]])</f>
        <v>9</v>
      </c>
      <c r="E6019">
        <f>DAY(Tbl_Hourly_Gen[[#This Row],[Date]])</f>
        <v>7</v>
      </c>
      <c r="F6019">
        <v>7</v>
      </c>
      <c r="G6019">
        <f>WEEKDAY(Tbl_Hourly_Gen[[#This Row],[Date]])</f>
        <v>7</v>
      </c>
      <c r="H6019" s="7" t="s">
        <v>14</v>
      </c>
      <c r="I6019" s="5">
        <v>0</v>
      </c>
    </row>
    <row r="6020" spans="2:9">
      <c r="B6020" s="11">
        <f>IF(B6019+IF(Tbl_Hourly_Gen[[#This Row],[Hour]]=24,1,0)&lt;Date_End,B6019+IF(Tbl_Hourly_Gen[[#This Row],[Hour]]=24,1,0),0)</f>
        <v>45542</v>
      </c>
      <c r="C6020" s="29">
        <f>Tbl_Hourly_Gen[[#This Row],[Hour]]/24</f>
        <v>0.33333333333333331</v>
      </c>
      <c r="D6020">
        <f>MONTH(Tbl_Hourly_Gen[[#This Row],[Date]])</f>
        <v>9</v>
      </c>
      <c r="E6020">
        <f>DAY(Tbl_Hourly_Gen[[#This Row],[Date]])</f>
        <v>7</v>
      </c>
      <c r="F6020">
        <v>8</v>
      </c>
      <c r="G6020">
        <f>WEEKDAY(Tbl_Hourly_Gen[[#This Row],[Date]])</f>
        <v>7</v>
      </c>
      <c r="H6020" s="7" t="s">
        <v>14</v>
      </c>
      <c r="I6020" s="5">
        <v>0</v>
      </c>
    </row>
    <row r="6021" spans="2:9">
      <c r="B6021" s="11">
        <f>IF(B6020+IF(Tbl_Hourly_Gen[[#This Row],[Hour]]=24,1,0)&lt;Date_End,B6020+IF(Tbl_Hourly_Gen[[#This Row],[Hour]]=24,1,0),0)</f>
        <v>45542</v>
      </c>
      <c r="C6021" s="29">
        <f>Tbl_Hourly_Gen[[#This Row],[Hour]]/24</f>
        <v>0.375</v>
      </c>
      <c r="D6021">
        <f>MONTH(Tbl_Hourly_Gen[[#This Row],[Date]])</f>
        <v>9</v>
      </c>
      <c r="E6021">
        <f>DAY(Tbl_Hourly_Gen[[#This Row],[Date]])</f>
        <v>7</v>
      </c>
      <c r="F6021">
        <v>9</v>
      </c>
      <c r="G6021">
        <f>WEEKDAY(Tbl_Hourly_Gen[[#This Row],[Date]])</f>
        <v>7</v>
      </c>
      <c r="H6021" s="7" t="s">
        <v>14</v>
      </c>
      <c r="I6021" s="5">
        <v>0</v>
      </c>
    </row>
    <row r="6022" spans="2:9">
      <c r="B6022" s="11">
        <f>IF(B6021+IF(Tbl_Hourly_Gen[[#This Row],[Hour]]=24,1,0)&lt;Date_End,B6021+IF(Tbl_Hourly_Gen[[#This Row],[Hour]]=24,1,0),0)</f>
        <v>45542</v>
      </c>
      <c r="C6022" s="29">
        <f>Tbl_Hourly_Gen[[#This Row],[Hour]]/24</f>
        <v>0.41666666666666669</v>
      </c>
      <c r="D6022">
        <f>MONTH(Tbl_Hourly_Gen[[#This Row],[Date]])</f>
        <v>9</v>
      </c>
      <c r="E6022">
        <f>DAY(Tbl_Hourly_Gen[[#This Row],[Date]])</f>
        <v>7</v>
      </c>
      <c r="F6022">
        <v>10</v>
      </c>
      <c r="G6022">
        <f>WEEKDAY(Tbl_Hourly_Gen[[#This Row],[Date]])</f>
        <v>7</v>
      </c>
      <c r="H6022" s="7" t="s">
        <v>14</v>
      </c>
      <c r="I6022" s="5">
        <v>0</v>
      </c>
    </row>
    <row r="6023" spans="2:9">
      <c r="B6023" s="11">
        <f>IF(B6022+IF(Tbl_Hourly_Gen[[#This Row],[Hour]]=24,1,0)&lt;Date_End,B6022+IF(Tbl_Hourly_Gen[[#This Row],[Hour]]=24,1,0),0)</f>
        <v>45542</v>
      </c>
      <c r="C6023" s="29">
        <f>Tbl_Hourly_Gen[[#This Row],[Hour]]/24</f>
        <v>0.45833333333333331</v>
      </c>
      <c r="D6023">
        <f>MONTH(Tbl_Hourly_Gen[[#This Row],[Date]])</f>
        <v>9</v>
      </c>
      <c r="E6023">
        <f>DAY(Tbl_Hourly_Gen[[#This Row],[Date]])</f>
        <v>7</v>
      </c>
      <c r="F6023">
        <v>11</v>
      </c>
      <c r="G6023">
        <f>WEEKDAY(Tbl_Hourly_Gen[[#This Row],[Date]])</f>
        <v>7</v>
      </c>
      <c r="H6023" s="7" t="s">
        <v>14</v>
      </c>
      <c r="I6023" s="5">
        <v>0</v>
      </c>
    </row>
    <row r="6024" spans="2:9">
      <c r="B6024" s="11">
        <f>IF(B6023+IF(Tbl_Hourly_Gen[[#This Row],[Hour]]=24,1,0)&lt;Date_End,B6023+IF(Tbl_Hourly_Gen[[#This Row],[Hour]]=24,1,0),0)</f>
        <v>45542</v>
      </c>
      <c r="C6024" s="29">
        <f>Tbl_Hourly_Gen[[#This Row],[Hour]]/24</f>
        <v>0.5</v>
      </c>
      <c r="D6024">
        <f>MONTH(Tbl_Hourly_Gen[[#This Row],[Date]])</f>
        <v>9</v>
      </c>
      <c r="E6024">
        <f>DAY(Tbl_Hourly_Gen[[#This Row],[Date]])</f>
        <v>7</v>
      </c>
      <c r="F6024">
        <v>12</v>
      </c>
      <c r="G6024">
        <f>WEEKDAY(Tbl_Hourly_Gen[[#This Row],[Date]])</f>
        <v>7</v>
      </c>
      <c r="H6024" s="7" t="s">
        <v>14</v>
      </c>
      <c r="I6024" s="5">
        <v>0</v>
      </c>
    </row>
    <row r="6025" spans="2:9">
      <c r="B6025" s="11">
        <f>IF(B6024+IF(Tbl_Hourly_Gen[[#This Row],[Hour]]=24,1,0)&lt;Date_End,B6024+IF(Tbl_Hourly_Gen[[#This Row],[Hour]]=24,1,0),0)</f>
        <v>45542</v>
      </c>
      <c r="C6025" s="29">
        <f>Tbl_Hourly_Gen[[#This Row],[Hour]]/24</f>
        <v>0.54166666666666663</v>
      </c>
      <c r="D6025">
        <f>MONTH(Tbl_Hourly_Gen[[#This Row],[Date]])</f>
        <v>9</v>
      </c>
      <c r="E6025">
        <f>DAY(Tbl_Hourly_Gen[[#This Row],[Date]])</f>
        <v>7</v>
      </c>
      <c r="F6025">
        <v>13</v>
      </c>
      <c r="G6025">
        <f>WEEKDAY(Tbl_Hourly_Gen[[#This Row],[Date]])</f>
        <v>7</v>
      </c>
      <c r="H6025" s="7" t="s">
        <v>14</v>
      </c>
      <c r="I6025" s="5">
        <v>0</v>
      </c>
    </row>
    <row r="6026" spans="2:9">
      <c r="B6026" s="11">
        <f>IF(B6025+IF(Tbl_Hourly_Gen[[#This Row],[Hour]]=24,1,0)&lt;Date_End,B6025+IF(Tbl_Hourly_Gen[[#This Row],[Hour]]=24,1,0),0)</f>
        <v>45542</v>
      </c>
      <c r="C6026" s="29">
        <f>Tbl_Hourly_Gen[[#This Row],[Hour]]/24</f>
        <v>0.58333333333333337</v>
      </c>
      <c r="D6026">
        <f>MONTH(Tbl_Hourly_Gen[[#This Row],[Date]])</f>
        <v>9</v>
      </c>
      <c r="E6026">
        <f>DAY(Tbl_Hourly_Gen[[#This Row],[Date]])</f>
        <v>7</v>
      </c>
      <c r="F6026">
        <v>14</v>
      </c>
      <c r="G6026">
        <f>WEEKDAY(Tbl_Hourly_Gen[[#This Row],[Date]])</f>
        <v>7</v>
      </c>
      <c r="H6026" s="7" t="s">
        <v>14</v>
      </c>
      <c r="I6026" s="5">
        <v>0</v>
      </c>
    </row>
    <row r="6027" spans="2:9">
      <c r="B6027" s="11">
        <f>IF(B6026+IF(Tbl_Hourly_Gen[[#This Row],[Hour]]=24,1,0)&lt;Date_End,B6026+IF(Tbl_Hourly_Gen[[#This Row],[Hour]]=24,1,0),0)</f>
        <v>45542</v>
      </c>
      <c r="C6027" s="29">
        <f>Tbl_Hourly_Gen[[#This Row],[Hour]]/24</f>
        <v>0.625</v>
      </c>
      <c r="D6027">
        <f>MONTH(Tbl_Hourly_Gen[[#This Row],[Date]])</f>
        <v>9</v>
      </c>
      <c r="E6027">
        <f>DAY(Tbl_Hourly_Gen[[#This Row],[Date]])</f>
        <v>7</v>
      </c>
      <c r="F6027">
        <v>15</v>
      </c>
      <c r="G6027">
        <f>WEEKDAY(Tbl_Hourly_Gen[[#This Row],[Date]])</f>
        <v>7</v>
      </c>
      <c r="H6027" s="7" t="s">
        <v>14</v>
      </c>
      <c r="I6027" s="5">
        <v>0</v>
      </c>
    </row>
    <row r="6028" spans="2:9">
      <c r="B6028" s="11">
        <f>IF(B6027+IF(Tbl_Hourly_Gen[[#This Row],[Hour]]=24,1,0)&lt;Date_End,B6027+IF(Tbl_Hourly_Gen[[#This Row],[Hour]]=24,1,0),0)</f>
        <v>45542</v>
      </c>
      <c r="C6028" s="29">
        <f>Tbl_Hourly_Gen[[#This Row],[Hour]]/24</f>
        <v>0.66666666666666663</v>
      </c>
      <c r="D6028">
        <f>MONTH(Tbl_Hourly_Gen[[#This Row],[Date]])</f>
        <v>9</v>
      </c>
      <c r="E6028">
        <f>DAY(Tbl_Hourly_Gen[[#This Row],[Date]])</f>
        <v>7</v>
      </c>
      <c r="F6028">
        <v>16</v>
      </c>
      <c r="G6028">
        <f>WEEKDAY(Tbl_Hourly_Gen[[#This Row],[Date]])</f>
        <v>7</v>
      </c>
      <c r="H6028" s="7" t="s">
        <v>14</v>
      </c>
      <c r="I6028" s="5">
        <v>0</v>
      </c>
    </row>
    <row r="6029" spans="2:9">
      <c r="B6029" s="11">
        <f>IF(B6028+IF(Tbl_Hourly_Gen[[#This Row],[Hour]]=24,1,0)&lt;Date_End,B6028+IF(Tbl_Hourly_Gen[[#This Row],[Hour]]=24,1,0),0)</f>
        <v>45542</v>
      </c>
      <c r="C6029" s="29">
        <f>Tbl_Hourly_Gen[[#This Row],[Hour]]/24</f>
        <v>0.70833333333333337</v>
      </c>
      <c r="D6029">
        <f>MONTH(Tbl_Hourly_Gen[[#This Row],[Date]])</f>
        <v>9</v>
      </c>
      <c r="E6029">
        <f>DAY(Tbl_Hourly_Gen[[#This Row],[Date]])</f>
        <v>7</v>
      </c>
      <c r="F6029">
        <v>17</v>
      </c>
      <c r="G6029">
        <f>WEEKDAY(Tbl_Hourly_Gen[[#This Row],[Date]])</f>
        <v>7</v>
      </c>
      <c r="H6029" s="7" t="s">
        <v>14</v>
      </c>
      <c r="I6029" s="5">
        <v>0</v>
      </c>
    </row>
    <row r="6030" spans="2:9">
      <c r="B6030" s="11">
        <f>IF(B6029+IF(Tbl_Hourly_Gen[[#This Row],[Hour]]=24,1,0)&lt;Date_End,B6029+IF(Tbl_Hourly_Gen[[#This Row],[Hour]]=24,1,0),0)</f>
        <v>45542</v>
      </c>
      <c r="C6030" s="29">
        <f>Tbl_Hourly_Gen[[#This Row],[Hour]]/24</f>
        <v>0.75</v>
      </c>
      <c r="D6030">
        <f>MONTH(Tbl_Hourly_Gen[[#This Row],[Date]])</f>
        <v>9</v>
      </c>
      <c r="E6030">
        <f>DAY(Tbl_Hourly_Gen[[#This Row],[Date]])</f>
        <v>7</v>
      </c>
      <c r="F6030">
        <v>18</v>
      </c>
      <c r="G6030">
        <f>WEEKDAY(Tbl_Hourly_Gen[[#This Row],[Date]])</f>
        <v>7</v>
      </c>
      <c r="H6030" s="7" t="s">
        <v>14</v>
      </c>
      <c r="I6030" s="5">
        <v>0</v>
      </c>
    </row>
    <row r="6031" spans="2:9">
      <c r="B6031" s="11">
        <f>IF(B6030+IF(Tbl_Hourly_Gen[[#This Row],[Hour]]=24,1,0)&lt;Date_End,B6030+IF(Tbl_Hourly_Gen[[#This Row],[Hour]]=24,1,0),0)</f>
        <v>45542</v>
      </c>
      <c r="C6031" s="29">
        <f>Tbl_Hourly_Gen[[#This Row],[Hour]]/24</f>
        <v>0.79166666666666663</v>
      </c>
      <c r="D6031">
        <f>MONTH(Tbl_Hourly_Gen[[#This Row],[Date]])</f>
        <v>9</v>
      </c>
      <c r="E6031">
        <f>DAY(Tbl_Hourly_Gen[[#This Row],[Date]])</f>
        <v>7</v>
      </c>
      <c r="F6031">
        <v>19</v>
      </c>
      <c r="G6031">
        <f>WEEKDAY(Tbl_Hourly_Gen[[#This Row],[Date]])</f>
        <v>7</v>
      </c>
      <c r="H6031" s="7" t="s">
        <v>14</v>
      </c>
      <c r="I6031" s="5">
        <v>0</v>
      </c>
    </row>
    <row r="6032" spans="2:9">
      <c r="B6032" s="11">
        <f>IF(B6031+IF(Tbl_Hourly_Gen[[#This Row],[Hour]]=24,1,0)&lt;Date_End,B6031+IF(Tbl_Hourly_Gen[[#This Row],[Hour]]=24,1,0),0)</f>
        <v>45542</v>
      </c>
      <c r="C6032" s="29">
        <f>Tbl_Hourly_Gen[[#This Row],[Hour]]/24</f>
        <v>0.83333333333333337</v>
      </c>
      <c r="D6032">
        <f>MONTH(Tbl_Hourly_Gen[[#This Row],[Date]])</f>
        <v>9</v>
      </c>
      <c r="E6032">
        <f>DAY(Tbl_Hourly_Gen[[#This Row],[Date]])</f>
        <v>7</v>
      </c>
      <c r="F6032">
        <v>20</v>
      </c>
      <c r="G6032">
        <f>WEEKDAY(Tbl_Hourly_Gen[[#This Row],[Date]])</f>
        <v>7</v>
      </c>
      <c r="H6032" s="7" t="s">
        <v>14</v>
      </c>
      <c r="I6032" s="5">
        <v>0</v>
      </c>
    </row>
    <row r="6033" spans="2:9">
      <c r="B6033" s="11">
        <f>IF(B6032+IF(Tbl_Hourly_Gen[[#This Row],[Hour]]=24,1,0)&lt;Date_End,B6032+IF(Tbl_Hourly_Gen[[#This Row],[Hour]]=24,1,0),0)</f>
        <v>45542</v>
      </c>
      <c r="C6033" s="29">
        <f>Tbl_Hourly_Gen[[#This Row],[Hour]]/24</f>
        <v>0.875</v>
      </c>
      <c r="D6033">
        <f>MONTH(Tbl_Hourly_Gen[[#This Row],[Date]])</f>
        <v>9</v>
      </c>
      <c r="E6033">
        <f>DAY(Tbl_Hourly_Gen[[#This Row],[Date]])</f>
        <v>7</v>
      </c>
      <c r="F6033">
        <v>21</v>
      </c>
      <c r="G6033">
        <f>WEEKDAY(Tbl_Hourly_Gen[[#This Row],[Date]])</f>
        <v>7</v>
      </c>
      <c r="H6033" s="7" t="s">
        <v>14</v>
      </c>
      <c r="I6033" s="5">
        <v>0</v>
      </c>
    </row>
    <row r="6034" spans="2:9">
      <c r="B6034" s="11">
        <f>IF(B6033+IF(Tbl_Hourly_Gen[[#This Row],[Hour]]=24,1,0)&lt;Date_End,B6033+IF(Tbl_Hourly_Gen[[#This Row],[Hour]]=24,1,0),0)</f>
        <v>45542</v>
      </c>
      <c r="C6034" s="29">
        <f>Tbl_Hourly_Gen[[#This Row],[Hour]]/24</f>
        <v>0.91666666666666663</v>
      </c>
      <c r="D6034">
        <f>MONTH(Tbl_Hourly_Gen[[#This Row],[Date]])</f>
        <v>9</v>
      </c>
      <c r="E6034">
        <f>DAY(Tbl_Hourly_Gen[[#This Row],[Date]])</f>
        <v>7</v>
      </c>
      <c r="F6034">
        <v>22</v>
      </c>
      <c r="G6034">
        <f>WEEKDAY(Tbl_Hourly_Gen[[#This Row],[Date]])</f>
        <v>7</v>
      </c>
      <c r="H6034" s="7" t="s">
        <v>14</v>
      </c>
      <c r="I6034" s="5">
        <v>0</v>
      </c>
    </row>
    <row r="6035" spans="2:9">
      <c r="B6035" s="11">
        <f>IF(B6034+IF(Tbl_Hourly_Gen[[#This Row],[Hour]]=24,1,0)&lt;Date_End,B6034+IF(Tbl_Hourly_Gen[[#This Row],[Hour]]=24,1,0),0)</f>
        <v>45542</v>
      </c>
      <c r="C6035" s="29">
        <f>Tbl_Hourly_Gen[[#This Row],[Hour]]/24</f>
        <v>0.95833333333333337</v>
      </c>
      <c r="D6035">
        <f>MONTH(Tbl_Hourly_Gen[[#This Row],[Date]])</f>
        <v>9</v>
      </c>
      <c r="E6035">
        <f>DAY(Tbl_Hourly_Gen[[#This Row],[Date]])</f>
        <v>7</v>
      </c>
      <c r="F6035">
        <v>23</v>
      </c>
      <c r="G6035">
        <f>WEEKDAY(Tbl_Hourly_Gen[[#This Row],[Date]])</f>
        <v>7</v>
      </c>
      <c r="H6035" s="7" t="s">
        <v>14</v>
      </c>
      <c r="I6035" s="5">
        <v>0</v>
      </c>
    </row>
    <row r="6036" spans="2:9">
      <c r="B6036" s="11">
        <f>IF(B6035+IF(Tbl_Hourly_Gen[[#This Row],[Hour]]=24,1,0)&lt;Date_End,B6035+IF(Tbl_Hourly_Gen[[#This Row],[Hour]]=24,1,0),0)</f>
        <v>45543</v>
      </c>
      <c r="C6036" s="29">
        <f>Tbl_Hourly_Gen[[#This Row],[Hour]]/24</f>
        <v>1</v>
      </c>
      <c r="D6036">
        <f>MONTH(Tbl_Hourly_Gen[[#This Row],[Date]])</f>
        <v>9</v>
      </c>
      <c r="E6036">
        <f>DAY(Tbl_Hourly_Gen[[#This Row],[Date]])</f>
        <v>8</v>
      </c>
      <c r="F6036">
        <v>24</v>
      </c>
      <c r="G6036">
        <f>WEEKDAY(Tbl_Hourly_Gen[[#This Row],[Date]])</f>
        <v>1</v>
      </c>
      <c r="H6036" s="7" t="s">
        <v>14</v>
      </c>
      <c r="I6036" s="5">
        <v>0</v>
      </c>
    </row>
    <row r="6037" spans="2:9">
      <c r="B6037" s="11">
        <f>IF(B6036+IF(Tbl_Hourly_Gen[[#This Row],[Hour]]=24,1,0)&lt;Date_End,B6036+IF(Tbl_Hourly_Gen[[#This Row],[Hour]]=24,1,0),0)</f>
        <v>45543</v>
      </c>
      <c r="C6037" s="29">
        <f>Tbl_Hourly_Gen[[#This Row],[Hour]]/24</f>
        <v>4.1666666666666664E-2</v>
      </c>
      <c r="D6037">
        <f>MONTH(Tbl_Hourly_Gen[[#This Row],[Date]])</f>
        <v>9</v>
      </c>
      <c r="E6037">
        <f>DAY(Tbl_Hourly_Gen[[#This Row],[Date]])</f>
        <v>8</v>
      </c>
      <c r="F6037">
        <v>1</v>
      </c>
      <c r="G6037">
        <f>WEEKDAY(Tbl_Hourly_Gen[[#This Row],[Date]])</f>
        <v>1</v>
      </c>
      <c r="H6037" s="7" t="s">
        <v>14</v>
      </c>
      <c r="I6037" s="5">
        <v>0</v>
      </c>
    </row>
    <row r="6038" spans="2:9">
      <c r="B6038" s="11">
        <f>IF(B6037+IF(Tbl_Hourly_Gen[[#This Row],[Hour]]=24,1,0)&lt;Date_End,B6037+IF(Tbl_Hourly_Gen[[#This Row],[Hour]]=24,1,0),0)</f>
        <v>45543</v>
      </c>
      <c r="C6038" s="29">
        <f>Tbl_Hourly_Gen[[#This Row],[Hour]]/24</f>
        <v>8.3333333333333329E-2</v>
      </c>
      <c r="D6038">
        <f>MONTH(Tbl_Hourly_Gen[[#This Row],[Date]])</f>
        <v>9</v>
      </c>
      <c r="E6038">
        <f>DAY(Tbl_Hourly_Gen[[#This Row],[Date]])</f>
        <v>8</v>
      </c>
      <c r="F6038">
        <v>2</v>
      </c>
      <c r="G6038">
        <f>WEEKDAY(Tbl_Hourly_Gen[[#This Row],[Date]])</f>
        <v>1</v>
      </c>
      <c r="H6038" s="7" t="s">
        <v>14</v>
      </c>
      <c r="I6038" s="5">
        <v>0</v>
      </c>
    </row>
    <row r="6039" spans="2:9">
      <c r="B6039" s="11">
        <f>IF(B6038+IF(Tbl_Hourly_Gen[[#This Row],[Hour]]=24,1,0)&lt;Date_End,B6038+IF(Tbl_Hourly_Gen[[#This Row],[Hour]]=24,1,0),0)</f>
        <v>45543</v>
      </c>
      <c r="C6039" s="29">
        <f>Tbl_Hourly_Gen[[#This Row],[Hour]]/24</f>
        <v>0.125</v>
      </c>
      <c r="D6039">
        <f>MONTH(Tbl_Hourly_Gen[[#This Row],[Date]])</f>
        <v>9</v>
      </c>
      <c r="E6039">
        <f>DAY(Tbl_Hourly_Gen[[#This Row],[Date]])</f>
        <v>8</v>
      </c>
      <c r="F6039">
        <v>3</v>
      </c>
      <c r="G6039">
        <f>WEEKDAY(Tbl_Hourly_Gen[[#This Row],[Date]])</f>
        <v>1</v>
      </c>
      <c r="H6039" s="7" t="s">
        <v>14</v>
      </c>
      <c r="I6039" s="5">
        <v>0</v>
      </c>
    </row>
    <row r="6040" spans="2:9">
      <c r="B6040" s="11">
        <f>IF(B6039+IF(Tbl_Hourly_Gen[[#This Row],[Hour]]=24,1,0)&lt;Date_End,B6039+IF(Tbl_Hourly_Gen[[#This Row],[Hour]]=24,1,0),0)</f>
        <v>45543</v>
      </c>
      <c r="C6040" s="29">
        <f>Tbl_Hourly_Gen[[#This Row],[Hour]]/24</f>
        <v>0.16666666666666666</v>
      </c>
      <c r="D6040">
        <f>MONTH(Tbl_Hourly_Gen[[#This Row],[Date]])</f>
        <v>9</v>
      </c>
      <c r="E6040">
        <f>DAY(Tbl_Hourly_Gen[[#This Row],[Date]])</f>
        <v>8</v>
      </c>
      <c r="F6040">
        <v>4</v>
      </c>
      <c r="G6040">
        <f>WEEKDAY(Tbl_Hourly_Gen[[#This Row],[Date]])</f>
        <v>1</v>
      </c>
      <c r="H6040" s="7" t="s">
        <v>14</v>
      </c>
      <c r="I6040" s="5">
        <v>0</v>
      </c>
    </row>
    <row r="6041" spans="2:9">
      <c r="B6041" s="11">
        <f>IF(B6040+IF(Tbl_Hourly_Gen[[#This Row],[Hour]]=24,1,0)&lt;Date_End,B6040+IF(Tbl_Hourly_Gen[[#This Row],[Hour]]=24,1,0),0)</f>
        <v>45543</v>
      </c>
      <c r="C6041" s="29">
        <f>Tbl_Hourly_Gen[[#This Row],[Hour]]/24</f>
        <v>0.20833333333333334</v>
      </c>
      <c r="D6041">
        <f>MONTH(Tbl_Hourly_Gen[[#This Row],[Date]])</f>
        <v>9</v>
      </c>
      <c r="E6041">
        <f>DAY(Tbl_Hourly_Gen[[#This Row],[Date]])</f>
        <v>8</v>
      </c>
      <c r="F6041">
        <v>5</v>
      </c>
      <c r="G6041">
        <f>WEEKDAY(Tbl_Hourly_Gen[[#This Row],[Date]])</f>
        <v>1</v>
      </c>
      <c r="H6041" s="7" t="s">
        <v>14</v>
      </c>
      <c r="I6041" s="5">
        <v>0</v>
      </c>
    </row>
    <row r="6042" spans="2:9">
      <c r="B6042" s="11">
        <f>IF(B6041+IF(Tbl_Hourly_Gen[[#This Row],[Hour]]=24,1,0)&lt;Date_End,B6041+IF(Tbl_Hourly_Gen[[#This Row],[Hour]]=24,1,0),0)</f>
        <v>45543</v>
      </c>
      <c r="C6042" s="29">
        <f>Tbl_Hourly_Gen[[#This Row],[Hour]]/24</f>
        <v>0.25</v>
      </c>
      <c r="D6042">
        <f>MONTH(Tbl_Hourly_Gen[[#This Row],[Date]])</f>
        <v>9</v>
      </c>
      <c r="E6042">
        <f>DAY(Tbl_Hourly_Gen[[#This Row],[Date]])</f>
        <v>8</v>
      </c>
      <c r="F6042">
        <v>6</v>
      </c>
      <c r="G6042">
        <f>WEEKDAY(Tbl_Hourly_Gen[[#This Row],[Date]])</f>
        <v>1</v>
      </c>
      <c r="H6042" s="7" t="s">
        <v>14</v>
      </c>
      <c r="I6042" s="5">
        <v>0</v>
      </c>
    </row>
    <row r="6043" spans="2:9">
      <c r="B6043" s="11">
        <f>IF(B6042+IF(Tbl_Hourly_Gen[[#This Row],[Hour]]=24,1,0)&lt;Date_End,B6042+IF(Tbl_Hourly_Gen[[#This Row],[Hour]]=24,1,0),0)</f>
        <v>45543</v>
      </c>
      <c r="C6043" s="29">
        <f>Tbl_Hourly_Gen[[#This Row],[Hour]]/24</f>
        <v>0.29166666666666669</v>
      </c>
      <c r="D6043">
        <f>MONTH(Tbl_Hourly_Gen[[#This Row],[Date]])</f>
        <v>9</v>
      </c>
      <c r="E6043">
        <f>DAY(Tbl_Hourly_Gen[[#This Row],[Date]])</f>
        <v>8</v>
      </c>
      <c r="F6043">
        <v>7</v>
      </c>
      <c r="G6043">
        <f>WEEKDAY(Tbl_Hourly_Gen[[#This Row],[Date]])</f>
        <v>1</v>
      </c>
      <c r="H6043" s="7" t="s">
        <v>14</v>
      </c>
      <c r="I6043" s="5">
        <v>0</v>
      </c>
    </row>
    <row r="6044" spans="2:9">
      <c r="B6044" s="11">
        <f>IF(B6043+IF(Tbl_Hourly_Gen[[#This Row],[Hour]]=24,1,0)&lt;Date_End,B6043+IF(Tbl_Hourly_Gen[[#This Row],[Hour]]=24,1,0),0)</f>
        <v>45543</v>
      </c>
      <c r="C6044" s="29">
        <f>Tbl_Hourly_Gen[[#This Row],[Hour]]/24</f>
        <v>0.33333333333333331</v>
      </c>
      <c r="D6044">
        <f>MONTH(Tbl_Hourly_Gen[[#This Row],[Date]])</f>
        <v>9</v>
      </c>
      <c r="E6044">
        <f>DAY(Tbl_Hourly_Gen[[#This Row],[Date]])</f>
        <v>8</v>
      </c>
      <c r="F6044">
        <v>8</v>
      </c>
      <c r="G6044">
        <f>WEEKDAY(Tbl_Hourly_Gen[[#This Row],[Date]])</f>
        <v>1</v>
      </c>
      <c r="H6044" s="7" t="s">
        <v>14</v>
      </c>
      <c r="I6044" s="5">
        <v>0</v>
      </c>
    </row>
    <row r="6045" spans="2:9">
      <c r="B6045" s="11">
        <f>IF(B6044+IF(Tbl_Hourly_Gen[[#This Row],[Hour]]=24,1,0)&lt;Date_End,B6044+IF(Tbl_Hourly_Gen[[#This Row],[Hour]]=24,1,0),0)</f>
        <v>45543</v>
      </c>
      <c r="C6045" s="29">
        <f>Tbl_Hourly_Gen[[#This Row],[Hour]]/24</f>
        <v>0.375</v>
      </c>
      <c r="D6045">
        <f>MONTH(Tbl_Hourly_Gen[[#This Row],[Date]])</f>
        <v>9</v>
      </c>
      <c r="E6045">
        <f>DAY(Tbl_Hourly_Gen[[#This Row],[Date]])</f>
        <v>8</v>
      </c>
      <c r="F6045">
        <v>9</v>
      </c>
      <c r="G6045">
        <f>WEEKDAY(Tbl_Hourly_Gen[[#This Row],[Date]])</f>
        <v>1</v>
      </c>
      <c r="H6045" s="7" t="s">
        <v>14</v>
      </c>
      <c r="I6045" s="5">
        <v>0</v>
      </c>
    </row>
    <row r="6046" spans="2:9">
      <c r="B6046" s="11">
        <f>IF(B6045+IF(Tbl_Hourly_Gen[[#This Row],[Hour]]=24,1,0)&lt;Date_End,B6045+IF(Tbl_Hourly_Gen[[#This Row],[Hour]]=24,1,0),0)</f>
        <v>45543</v>
      </c>
      <c r="C6046" s="29">
        <f>Tbl_Hourly_Gen[[#This Row],[Hour]]/24</f>
        <v>0.41666666666666669</v>
      </c>
      <c r="D6046">
        <f>MONTH(Tbl_Hourly_Gen[[#This Row],[Date]])</f>
        <v>9</v>
      </c>
      <c r="E6046">
        <f>DAY(Tbl_Hourly_Gen[[#This Row],[Date]])</f>
        <v>8</v>
      </c>
      <c r="F6046">
        <v>10</v>
      </c>
      <c r="G6046">
        <f>WEEKDAY(Tbl_Hourly_Gen[[#This Row],[Date]])</f>
        <v>1</v>
      </c>
      <c r="H6046" s="7" t="s">
        <v>14</v>
      </c>
      <c r="I6046" s="5">
        <v>0</v>
      </c>
    </row>
    <row r="6047" spans="2:9">
      <c r="B6047" s="11">
        <f>IF(B6046+IF(Tbl_Hourly_Gen[[#This Row],[Hour]]=24,1,0)&lt;Date_End,B6046+IF(Tbl_Hourly_Gen[[#This Row],[Hour]]=24,1,0),0)</f>
        <v>45543</v>
      </c>
      <c r="C6047" s="29">
        <f>Tbl_Hourly_Gen[[#This Row],[Hour]]/24</f>
        <v>0.45833333333333331</v>
      </c>
      <c r="D6047">
        <f>MONTH(Tbl_Hourly_Gen[[#This Row],[Date]])</f>
        <v>9</v>
      </c>
      <c r="E6047">
        <f>DAY(Tbl_Hourly_Gen[[#This Row],[Date]])</f>
        <v>8</v>
      </c>
      <c r="F6047">
        <v>11</v>
      </c>
      <c r="G6047">
        <f>WEEKDAY(Tbl_Hourly_Gen[[#This Row],[Date]])</f>
        <v>1</v>
      </c>
      <c r="H6047" s="7" t="s">
        <v>14</v>
      </c>
      <c r="I6047" s="5">
        <v>0</v>
      </c>
    </row>
    <row r="6048" spans="2:9">
      <c r="B6048" s="11">
        <f>IF(B6047+IF(Tbl_Hourly_Gen[[#This Row],[Hour]]=24,1,0)&lt;Date_End,B6047+IF(Tbl_Hourly_Gen[[#This Row],[Hour]]=24,1,0),0)</f>
        <v>45543</v>
      </c>
      <c r="C6048" s="29">
        <f>Tbl_Hourly_Gen[[#This Row],[Hour]]/24</f>
        <v>0.5</v>
      </c>
      <c r="D6048">
        <f>MONTH(Tbl_Hourly_Gen[[#This Row],[Date]])</f>
        <v>9</v>
      </c>
      <c r="E6048">
        <f>DAY(Tbl_Hourly_Gen[[#This Row],[Date]])</f>
        <v>8</v>
      </c>
      <c r="F6048">
        <v>12</v>
      </c>
      <c r="G6048">
        <f>WEEKDAY(Tbl_Hourly_Gen[[#This Row],[Date]])</f>
        <v>1</v>
      </c>
      <c r="H6048" s="7" t="s">
        <v>14</v>
      </c>
      <c r="I6048" s="5">
        <v>0</v>
      </c>
    </row>
    <row r="6049" spans="2:9">
      <c r="B6049" s="11">
        <f>IF(B6048+IF(Tbl_Hourly_Gen[[#This Row],[Hour]]=24,1,0)&lt;Date_End,B6048+IF(Tbl_Hourly_Gen[[#This Row],[Hour]]=24,1,0),0)</f>
        <v>45543</v>
      </c>
      <c r="C6049" s="29">
        <f>Tbl_Hourly_Gen[[#This Row],[Hour]]/24</f>
        <v>0.54166666666666663</v>
      </c>
      <c r="D6049">
        <f>MONTH(Tbl_Hourly_Gen[[#This Row],[Date]])</f>
        <v>9</v>
      </c>
      <c r="E6049">
        <f>DAY(Tbl_Hourly_Gen[[#This Row],[Date]])</f>
        <v>8</v>
      </c>
      <c r="F6049">
        <v>13</v>
      </c>
      <c r="G6049">
        <f>WEEKDAY(Tbl_Hourly_Gen[[#This Row],[Date]])</f>
        <v>1</v>
      </c>
      <c r="H6049" s="7" t="s">
        <v>14</v>
      </c>
      <c r="I6049" s="5">
        <v>0</v>
      </c>
    </row>
    <row r="6050" spans="2:9">
      <c r="B6050" s="11">
        <f>IF(B6049+IF(Tbl_Hourly_Gen[[#This Row],[Hour]]=24,1,0)&lt;Date_End,B6049+IF(Tbl_Hourly_Gen[[#This Row],[Hour]]=24,1,0),0)</f>
        <v>45543</v>
      </c>
      <c r="C6050" s="29">
        <f>Tbl_Hourly_Gen[[#This Row],[Hour]]/24</f>
        <v>0.58333333333333337</v>
      </c>
      <c r="D6050">
        <f>MONTH(Tbl_Hourly_Gen[[#This Row],[Date]])</f>
        <v>9</v>
      </c>
      <c r="E6050">
        <f>DAY(Tbl_Hourly_Gen[[#This Row],[Date]])</f>
        <v>8</v>
      </c>
      <c r="F6050">
        <v>14</v>
      </c>
      <c r="G6050">
        <f>WEEKDAY(Tbl_Hourly_Gen[[#This Row],[Date]])</f>
        <v>1</v>
      </c>
      <c r="H6050" s="7" t="s">
        <v>14</v>
      </c>
      <c r="I6050" s="5">
        <v>0</v>
      </c>
    </row>
    <row r="6051" spans="2:9">
      <c r="B6051" s="11">
        <f>IF(B6050+IF(Tbl_Hourly_Gen[[#This Row],[Hour]]=24,1,0)&lt;Date_End,B6050+IF(Tbl_Hourly_Gen[[#This Row],[Hour]]=24,1,0),0)</f>
        <v>45543</v>
      </c>
      <c r="C6051" s="29">
        <f>Tbl_Hourly_Gen[[#This Row],[Hour]]/24</f>
        <v>0.625</v>
      </c>
      <c r="D6051">
        <f>MONTH(Tbl_Hourly_Gen[[#This Row],[Date]])</f>
        <v>9</v>
      </c>
      <c r="E6051">
        <f>DAY(Tbl_Hourly_Gen[[#This Row],[Date]])</f>
        <v>8</v>
      </c>
      <c r="F6051">
        <v>15</v>
      </c>
      <c r="G6051">
        <f>WEEKDAY(Tbl_Hourly_Gen[[#This Row],[Date]])</f>
        <v>1</v>
      </c>
      <c r="H6051" s="7" t="s">
        <v>14</v>
      </c>
      <c r="I6051" s="5">
        <v>0</v>
      </c>
    </row>
    <row r="6052" spans="2:9">
      <c r="B6052" s="11">
        <f>IF(B6051+IF(Tbl_Hourly_Gen[[#This Row],[Hour]]=24,1,0)&lt;Date_End,B6051+IF(Tbl_Hourly_Gen[[#This Row],[Hour]]=24,1,0),0)</f>
        <v>45543</v>
      </c>
      <c r="C6052" s="29">
        <f>Tbl_Hourly_Gen[[#This Row],[Hour]]/24</f>
        <v>0.66666666666666663</v>
      </c>
      <c r="D6052">
        <f>MONTH(Tbl_Hourly_Gen[[#This Row],[Date]])</f>
        <v>9</v>
      </c>
      <c r="E6052">
        <f>DAY(Tbl_Hourly_Gen[[#This Row],[Date]])</f>
        <v>8</v>
      </c>
      <c r="F6052">
        <v>16</v>
      </c>
      <c r="G6052">
        <f>WEEKDAY(Tbl_Hourly_Gen[[#This Row],[Date]])</f>
        <v>1</v>
      </c>
      <c r="H6052" s="7" t="s">
        <v>14</v>
      </c>
      <c r="I6052" s="5">
        <v>0</v>
      </c>
    </row>
    <row r="6053" spans="2:9">
      <c r="B6053" s="11">
        <f>IF(B6052+IF(Tbl_Hourly_Gen[[#This Row],[Hour]]=24,1,0)&lt;Date_End,B6052+IF(Tbl_Hourly_Gen[[#This Row],[Hour]]=24,1,0),0)</f>
        <v>45543</v>
      </c>
      <c r="C6053" s="29">
        <f>Tbl_Hourly_Gen[[#This Row],[Hour]]/24</f>
        <v>0.70833333333333337</v>
      </c>
      <c r="D6053">
        <f>MONTH(Tbl_Hourly_Gen[[#This Row],[Date]])</f>
        <v>9</v>
      </c>
      <c r="E6053">
        <f>DAY(Tbl_Hourly_Gen[[#This Row],[Date]])</f>
        <v>8</v>
      </c>
      <c r="F6053">
        <v>17</v>
      </c>
      <c r="G6053">
        <f>WEEKDAY(Tbl_Hourly_Gen[[#This Row],[Date]])</f>
        <v>1</v>
      </c>
      <c r="H6053" s="7" t="s">
        <v>14</v>
      </c>
      <c r="I6053" s="5">
        <v>0</v>
      </c>
    </row>
    <row r="6054" spans="2:9">
      <c r="B6054" s="11">
        <f>IF(B6053+IF(Tbl_Hourly_Gen[[#This Row],[Hour]]=24,1,0)&lt;Date_End,B6053+IF(Tbl_Hourly_Gen[[#This Row],[Hour]]=24,1,0),0)</f>
        <v>45543</v>
      </c>
      <c r="C6054" s="29">
        <f>Tbl_Hourly_Gen[[#This Row],[Hour]]/24</f>
        <v>0.75</v>
      </c>
      <c r="D6054">
        <f>MONTH(Tbl_Hourly_Gen[[#This Row],[Date]])</f>
        <v>9</v>
      </c>
      <c r="E6054">
        <f>DAY(Tbl_Hourly_Gen[[#This Row],[Date]])</f>
        <v>8</v>
      </c>
      <c r="F6054">
        <v>18</v>
      </c>
      <c r="G6054">
        <f>WEEKDAY(Tbl_Hourly_Gen[[#This Row],[Date]])</f>
        <v>1</v>
      </c>
      <c r="H6054" s="7" t="s">
        <v>14</v>
      </c>
      <c r="I6054" s="5">
        <v>0</v>
      </c>
    </row>
    <row r="6055" spans="2:9">
      <c r="B6055" s="11">
        <f>IF(B6054+IF(Tbl_Hourly_Gen[[#This Row],[Hour]]=24,1,0)&lt;Date_End,B6054+IF(Tbl_Hourly_Gen[[#This Row],[Hour]]=24,1,0),0)</f>
        <v>45543</v>
      </c>
      <c r="C6055" s="29">
        <f>Tbl_Hourly_Gen[[#This Row],[Hour]]/24</f>
        <v>0.79166666666666663</v>
      </c>
      <c r="D6055">
        <f>MONTH(Tbl_Hourly_Gen[[#This Row],[Date]])</f>
        <v>9</v>
      </c>
      <c r="E6055">
        <f>DAY(Tbl_Hourly_Gen[[#This Row],[Date]])</f>
        <v>8</v>
      </c>
      <c r="F6055">
        <v>19</v>
      </c>
      <c r="G6055">
        <f>WEEKDAY(Tbl_Hourly_Gen[[#This Row],[Date]])</f>
        <v>1</v>
      </c>
      <c r="H6055" s="7" t="s">
        <v>14</v>
      </c>
      <c r="I6055" s="5">
        <v>0</v>
      </c>
    </row>
    <row r="6056" spans="2:9">
      <c r="B6056" s="11">
        <f>IF(B6055+IF(Tbl_Hourly_Gen[[#This Row],[Hour]]=24,1,0)&lt;Date_End,B6055+IF(Tbl_Hourly_Gen[[#This Row],[Hour]]=24,1,0),0)</f>
        <v>45543</v>
      </c>
      <c r="C6056" s="29">
        <f>Tbl_Hourly_Gen[[#This Row],[Hour]]/24</f>
        <v>0.83333333333333337</v>
      </c>
      <c r="D6056">
        <f>MONTH(Tbl_Hourly_Gen[[#This Row],[Date]])</f>
        <v>9</v>
      </c>
      <c r="E6056">
        <f>DAY(Tbl_Hourly_Gen[[#This Row],[Date]])</f>
        <v>8</v>
      </c>
      <c r="F6056">
        <v>20</v>
      </c>
      <c r="G6056">
        <f>WEEKDAY(Tbl_Hourly_Gen[[#This Row],[Date]])</f>
        <v>1</v>
      </c>
      <c r="H6056" s="7" t="s">
        <v>14</v>
      </c>
      <c r="I6056" s="5">
        <v>0</v>
      </c>
    </row>
    <row r="6057" spans="2:9">
      <c r="B6057" s="11">
        <f>IF(B6056+IF(Tbl_Hourly_Gen[[#This Row],[Hour]]=24,1,0)&lt;Date_End,B6056+IF(Tbl_Hourly_Gen[[#This Row],[Hour]]=24,1,0),0)</f>
        <v>45543</v>
      </c>
      <c r="C6057" s="29">
        <f>Tbl_Hourly_Gen[[#This Row],[Hour]]/24</f>
        <v>0.875</v>
      </c>
      <c r="D6057">
        <f>MONTH(Tbl_Hourly_Gen[[#This Row],[Date]])</f>
        <v>9</v>
      </c>
      <c r="E6057">
        <f>DAY(Tbl_Hourly_Gen[[#This Row],[Date]])</f>
        <v>8</v>
      </c>
      <c r="F6057">
        <v>21</v>
      </c>
      <c r="G6057">
        <f>WEEKDAY(Tbl_Hourly_Gen[[#This Row],[Date]])</f>
        <v>1</v>
      </c>
      <c r="H6057" s="7" t="s">
        <v>14</v>
      </c>
      <c r="I6057" s="5">
        <v>0</v>
      </c>
    </row>
    <row r="6058" spans="2:9">
      <c r="B6058" s="11">
        <f>IF(B6057+IF(Tbl_Hourly_Gen[[#This Row],[Hour]]=24,1,0)&lt;Date_End,B6057+IF(Tbl_Hourly_Gen[[#This Row],[Hour]]=24,1,0),0)</f>
        <v>45543</v>
      </c>
      <c r="C6058" s="29">
        <f>Tbl_Hourly_Gen[[#This Row],[Hour]]/24</f>
        <v>0.91666666666666663</v>
      </c>
      <c r="D6058">
        <f>MONTH(Tbl_Hourly_Gen[[#This Row],[Date]])</f>
        <v>9</v>
      </c>
      <c r="E6058">
        <f>DAY(Tbl_Hourly_Gen[[#This Row],[Date]])</f>
        <v>8</v>
      </c>
      <c r="F6058">
        <v>22</v>
      </c>
      <c r="G6058">
        <f>WEEKDAY(Tbl_Hourly_Gen[[#This Row],[Date]])</f>
        <v>1</v>
      </c>
      <c r="H6058" s="7" t="s">
        <v>14</v>
      </c>
      <c r="I6058" s="5">
        <v>0</v>
      </c>
    </row>
    <row r="6059" spans="2:9">
      <c r="B6059" s="11">
        <f>IF(B6058+IF(Tbl_Hourly_Gen[[#This Row],[Hour]]=24,1,0)&lt;Date_End,B6058+IF(Tbl_Hourly_Gen[[#This Row],[Hour]]=24,1,0),0)</f>
        <v>45543</v>
      </c>
      <c r="C6059" s="29">
        <f>Tbl_Hourly_Gen[[#This Row],[Hour]]/24</f>
        <v>0.95833333333333337</v>
      </c>
      <c r="D6059">
        <f>MONTH(Tbl_Hourly_Gen[[#This Row],[Date]])</f>
        <v>9</v>
      </c>
      <c r="E6059">
        <f>DAY(Tbl_Hourly_Gen[[#This Row],[Date]])</f>
        <v>8</v>
      </c>
      <c r="F6059">
        <v>23</v>
      </c>
      <c r="G6059">
        <f>WEEKDAY(Tbl_Hourly_Gen[[#This Row],[Date]])</f>
        <v>1</v>
      </c>
      <c r="H6059" s="7" t="s">
        <v>14</v>
      </c>
      <c r="I6059" s="5">
        <v>0</v>
      </c>
    </row>
    <row r="6060" spans="2:9">
      <c r="B6060" s="11">
        <f>IF(B6059+IF(Tbl_Hourly_Gen[[#This Row],[Hour]]=24,1,0)&lt;Date_End,B6059+IF(Tbl_Hourly_Gen[[#This Row],[Hour]]=24,1,0),0)</f>
        <v>45544</v>
      </c>
      <c r="C6060" s="29">
        <f>Tbl_Hourly_Gen[[#This Row],[Hour]]/24</f>
        <v>1</v>
      </c>
      <c r="D6060">
        <f>MONTH(Tbl_Hourly_Gen[[#This Row],[Date]])</f>
        <v>9</v>
      </c>
      <c r="E6060">
        <f>DAY(Tbl_Hourly_Gen[[#This Row],[Date]])</f>
        <v>9</v>
      </c>
      <c r="F6060">
        <v>24</v>
      </c>
      <c r="G6060">
        <f>WEEKDAY(Tbl_Hourly_Gen[[#This Row],[Date]])</f>
        <v>2</v>
      </c>
      <c r="H6060" s="7" t="s">
        <v>14</v>
      </c>
      <c r="I6060" s="5">
        <v>0</v>
      </c>
    </row>
    <row r="6061" spans="2:9">
      <c r="B6061" s="11">
        <f>IF(B6060+IF(Tbl_Hourly_Gen[[#This Row],[Hour]]=24,1,0)&lt;Date_End,B6060+IF(Tbl_Hourly_Gen[[#This Row],[Hour]]=24,1,0),0)</f>
        <v>45544</v>
      </c>
      <c r="C6061" s="29">
        <f>Tbl_Hourly_Gen[[#This Row],[Hour]]/24</f>
        <v>4.1666666666666664E-2</v>
      </c>
      <c r="D6061">
        <f>MONTH(Tbl_Hourly_Gen[[#This Row],[Date]])</f>
        <v>9</v>
      </c>
      <c r="E6061">
        <f>DAY(Tbl_Hourly_Gen[[#This Row],[Date]])</f>
        <v>9</v>
      </c>
      <c r="F6061">
        <v>1</v>
      </c>
      <c r="G6061">
        <f>WEEKDAY(Tbl_Hourly_Gen[[#This Row],[Date]])</f>
        <v>2</v>
      </c>
      <c r="H6061" s="7" t="s">
        <v>14</v>
      </c>
      <c r="I6061" s="5">
        <v>0</v>
      </c>
    </row>
    <row r="6062" spans="2:9">
      <c r="B6062" s="11">
        <f>IF(B6061+IF(Tbl_Hourly_Gen[[#This Row],[Hour]]=24,1,0)&lt;Date_End,B6061+IF(Tbl_Hourly_Gen[[#This Row],[Hour]]=24,1,0),0)</f>
        <v>45544</v>
      </c>
      <c r="C6062" s="29">
        <f>Tbl_Hourly_Gen[[#This Row],[Hour]]/24</f>
        <v>8.3333333333333329E-2</v>
      </c>
      <c r="D6062">
        <f>MONTH(Tbl_Hourly_Gen[[#This Row],[Date]])</f>
        <v>9</v>
      </c>
      <c r="E6062">
        <f>DAY(Tbl_Hourly_Gen[[#This Row],[Date]])</f>
        <v>9</v>
      </c>
      <c r="F6062">
        <v>2</v>
      </c>
      <c r="G6062">
        <f>WEEKDAY(Tbl_Hourly_Gen[[#This Row],[Date]])</f>
        <v>2</v>
      </c>
      <c r="H6062" s="7" t="s">
        <v>14</v>
      </c>
      <c r="I6062" s="5">
        <v>0</v>
      </c>
    </row>
    <row r="6063" spans="2:9">
      <c r="B6063" s="11">
        <f>IF(B6062+IF(Tbl_Hourly_Gen[[#This Row],[Hour]]=24,1,0)&lt;Date_End,B6062+IF(Tbl_Hourly_Gen[[#This Row],[Hour]]=24,1,0),0)</f>
        <v>45544</v>
      </c>
      <c r="C6063" s="29">
        <f>Tbl_Hourly_Gen[[#This Row],[Hour]]/24</f>
        <v>0.125</v>
      </c>
      <c r="D6063">
        <f>MONTH(Tbl_Hourly_Gen[[#This Row],[Date]])</f>
        <v>9</v>
      </c>
      <c r="E6063">
        <f>DAY(Tbl_Hourly_Gen[[#This Row],[Date]])</f>
        <v>9</v>
      </c>
      <c r="F6063">
        <v>3</v>
      </c>
      <c r="G6063">
        <f>WEEKDAY(Tbl_Hourly_Gen[[#This Row],[Date]])</f>
        <v>2</v>
      </c>
      <c r="H6063" s="7" t="s">
        <v>14</v>
      </c>
      <c r="I6063" s="5">
        <v>0</v>
      </c>
    </row>
    <row r="6064" spans="2:9">
      <c r="B6064" s="11">
        <f>IF(B6063+IF(Tbl_Hourly_Gen[[#This Row],[Hour]]=24,1,0)&lt;Date_End,B6063+IF(Tbl_Hourly_Gen[[#This Row],[Hour]]=24,1,0),0)</f>
        <v>45544</v>
      </c>
      <c r="C6064" s="29">
        <f>Tbl_Hourly_Gen[[#This Row],[Hour]]/24</f>
        <v>0.16666666666666666</v>
      </c>
      <c r="D6064">
        <f>MONTH(Tbl_Hourly_Gen[[#This Row],[Date]])</f>
        <v>9</v>
      </c>
      <c r="E6064">
        <f>DAY(Tbl_Hourly_Gen[[#This Row],[Date]])</f>
        <v>9</v>
      </c>
      <c r="F6064">
        <v>4</v>
      </c>
      <c r="G6064">
        <f>WEEKDAY(Tbl_Hourly_Gen[[#This Row],[Date]])</f>
        <v>2</v>
      </c>
      <c r="H6064" s="7" t="s">
        <v>14</v>
      </c>
      <c r="I6064" s="5">
        <v>0</v>
      </c>
    </row>
    <row r="6065" spans="2:9">
      <c r="B6065" s="11">
        <f>IF(B6064+IF(Tbl_Hourly_Gen[[#This Row],[Hour]]=24,1,0)&lt;Date_End,B6064+IF(Tbl_Hourly_Gen[[#This Row],[Hour]]=24,1,0),0)</f>
        <v>45544</v>
      </c>
      <c r="C6065" s="29">
        <f>Tbl_Hourly_Gen[[#This Row],[Hour]]/24</f>
        <v>0.20833333333333334</v>
      </c>
      <c r="D6065">
        <f>MONTH(Tbl_Hourly_Gen[[#This Row],[Date]])</f>
        <v>9</v>
      </c>
      <c r="E6065">
        <f>DAY(Tbl_Hourly_Gen[[#This Row],[Date]])</f>
        <v>9</v>
      </c>
      <c r="F6065">
        <v>5</v>
      </c>
      <c r="G6065">
        <f>WEEKDAY(Tbl_Hourly_Gen[[#This Row],[Date]])</f>
        <v>2</v>
      </c>
      <c r="H6065" s="7" t="s">
        <v>14</v>
      </c>
      <c r="I6065" s="5">
        <v>0</v>
      </c>
    </row>
    <row r="6066" spans="2:9">
      <c r="B6066" s="11">
        <f>IF(B6065+IF(Tbl_Hourly_Gen[[#This Row],[Hour]]=24,1,0)&lt;Date_End,B6065+IF(Tbl_Hourly_Gen[[#This Row],[Hour]]=24,1,0),0)</f>
        <v>45544</v>
      </c>
      <c r="C6066" s="29">
        <f>Tbl_Hourly_Gen[[#This Row],[Hour]]/24</f>
        <v>0.25</v>
      </c>
      <c r="D6066">
        <f>MONTH(Tbl_Hourly_Gen[[#This Row],[Date]])</f>
        <v>9</v>
      </c>
      <c r="E6066">
        <f>DAY(Tbl_Hourly_Gen[[#This Row],[Date]])</f>
        <v>9</v>
      </c>
      <c r="F6066">
        <v>6</v>
      </c>
      <c r="G6066">
        <f>WEEKDAY(Tbl_Hourly_Gen[[#This Row],[Date]])</f>
        <v>2</v>
      </c>
      <c r="H6066" s="7" t="s">
        <v>14</v>
      </c>
      <c r="I6066" s="5">
        <v>0</v>
      </c>
    </row>
    <row r="6067" spans="2:9">
      <c r="B6067" s="11">
        <f>IF(B6066+IF(Tbl_Hourly_Gen[[#This Row],[Hour]]=24,1,0)&lt;Date_End,B6066+IF(Tbl_Hourly_Gen[[#This Row],[Hour]]=24,1,0),0)</f>
        <v>45544</v>
      </c>
      <c r="C6067" s="29">
        <f>Tbl_Hourly_Gen[[#This Row],[Hour]]/24</f>
        <v>0.29166666666666669</v>
      </c>
      <c r="D6067">
        <f>MONTH(Tbl_Hourly_Gen[[#This Row],[Date]])</f>
        <v>9</v>
      </c>
      <c r="E6067">
        <f>DAY(Tbl_Hourly_Gen[[#This Row],[Date]])</f>
        <v>9</v>
      </c>
      <c r="F6067">
        <v>7</v>
      </c>
      <c r="G6067">
        <f>WEEKDAY(Tbl_Hourly_Gen[[#This Row],[Date]])</f>
        <v>2</v>
      </c>
      <c r="H6067" s="7" t="s">
        <v>14</v>
      </c>
      <c r="I6067" s="5">
        <v>0</v>
      </c>
    </row>
    <row r="6068" spans="2:9">
      <c r="B6068" s="11">
        <f>IF(B6067+IF(Tbl_Hourly_Gen[[#This Row],[Hour]]=24,1,0)&lt;Date_End,B6067+IF(Tbl_Hourly_Gen[[#This Row],[Hour]]=24,1,0),0)</f>
        <v>45544</v>
      </c>
      <c r="C6068" s="29">
        <f>Tbl_Hourly_Gen[[#This Row],[Hour]]/24</f>
        <v>0.33333333333333331</v>
      </c>
      <c r="D6068">
        <f>MONTH(Tbl_Hourly_Gen[[#This Row],[Date]])</f>
        <v>9</v>
      </c>
      <c r="E6068">
        <f>DAY(Tbl_Hourly_Gen[[#This Row],[Date]])</f>
        <v>9</v>
      </c>
      <c r="F6068">
        <v>8</v>
      </c>
      <c r="G6068">
        <f>WEEKDAY(Tbl_Hourly_Gen[[#This Row],[Date]])</f>
        <v>2</v>
      </c>
      <c r="H6068" s="7" t="s">
        <v>14</v>
      </c>
      <c r="I6068" s="5">
        <v>0</v>
      </c>
    </row>
    <row r="6069" spans="2:9">
      <c r="B6069" s="11">
        <f>IF(B6068+IF(Tbl_Hourly_Gen[[#This Row],[Hour]]=24,1,0)&lt;Date_End,B6068+IF(Tbl_Hourly_Gen[[#This Row],[Hour]]=24,1,0),0)</f>
        <v>45544</v>
      </c>
      <c r="C6069" s="29">
        <f>Tbl_Hourly_Gen[[#This Row],[Hour]]/24</f>
        <v>0.375</v>
      </c>
      <c r="D6069">
        <f>MONTH(Tbl_Hourly_Gen[[#This Row],[Date]])</f>
        <v>9</v>
      </c>
      <c r="E6069">
        <f>DAY(Tbl_Hourly_Gen[[#This Row],[Date]])</f>
        <v>9</v>
      </c>
      <c r="F6069">
        <v>9</v>
      </c>
      <c r="G6069">
        <f>WEEKDAY(Tbl_Hourly_Gen[[#This Row],[Date]])</f>
        <v>2</v>
      </c>
      <c r="H6069" s="7" t="s">
        <v>14</v>
      </c>
      <c r="I6069" s="5">
        <v>0</v>
      </c>
    </row>
    <row r="6070" spans="2:9">
      <c r="B6070" s="11">
        <f>IF(B6069+IF(Tbl_Hourly_Gen[[#This Row],[Hour]]=24,1,0)&lt;Date_End,B6069+IF(Tbl_Hourly_Gen[[#This Row],[Hour]]=24,1,0),0)</f>
        <v>45544</v>
      </c>
      <c r="C6070" s="29">
        <f>Tbl_Hourly_Gen[[#This Row],[Hour]]/24</f>
        <v>0.41666666666666669</v>
      </c>
      <c r="D6070">
        <f>MONTH(Tbl_Hourly_Gen[[#This Row],[Date]])</f>
        <v>9</v>
      </c>
      <c r="E6070">
        <f>DAY(Tbl_Hourly_Gen[[#This Row],[Date]])</f>
        <v>9</v>
      </c>
      <c r="F6070">
        <v>10</v>
      </c>
      <c r="G6070">
        <f>WEEKDAY(Tbl_Hourly_Gen[[#This Row],[Date]])</f>
        <v>2</v>
      </c>
      <c r="H6070" s="7" t="s">
        <v>14</v>
      </c>
      <c r="I6070" s="5">
        <v>0</v>
      </c>
    </row>
    <row r="6071" spans="2:9">
      <c r="B6071" s="11">
        <f>IF(B6070+IF(Tbl_Hourly_Gen[[#This Row],[Hour]]=24,1,0)&lt;Date_End,B6070+IF(Tbl_Hourly_Gen[[#This Row],[Hour]]=24,1,0),0)</f>
        <v>45544</v>
      </c>
      <c r="C6071" s="29">
        <f>Tbl_Hourly_Gen[[#This Row],[Hour]]/24</f>
        <v>0.45833333333333331</v>
      </c>
      <c r="D6071">
        <f>MONTH(Tbl_Hourly_Gen[[#This Row],[Date]])</f>
        <v>9</v>
      </c>
      <c r="E6071">
        <f>DAY(Tbl_Hourly_Gen[[#This Row],[Date]])</f>
        <v>9</v>
      </c>
      <c r="F6071">
        <v>11</v>
      </c>
      <c r="G6071">
        <f>WEEKDAY(Tbl_Hourly_Gen[[#This Row],[Date]])</f>
        <v>2</v>
      </c>
      <c r="H6071" s="7" t="s">
        <v>14</v>
      </c>
      <c r="I6071" s="5">
        <v>0</v>
      </c>
    </row>
    <row r="6072" spans="2:9">
      <c r="B6072" s="11">
        <f>IF(B6071+IF(Tbl_Hourly_Gen[[#This Row],[Hour]]=24,1,0)&lt;Date_End,B6071+IF(Tbl_Hourly_Gen[[#This Row],[Hour]]=24,1,0),0)</f>
        <v>45544</v>
      </c>
      <c r="C6072" s="29">
        <f>Tbl_Hourly_Gen[[#This Row],[Hour]]/24</f>
        <v>0.5</v>
      </c>
      <c r="D6072">
        <f>MONTH(Tbl_Hourly_Gen[[#This Row],[Date]])</f>
        <v>9</v>
      </c>
      <c r="E6072">
        <f>DAY(Tbl_Hourly_Gen[[#This Row],[Date]])</f>
        <v>9</v>
      </c>
      <c r="F6072">
        <v>12</v>
      </c>
      <c r="G6072">
        <f>WEEKDAY(Tbl_Hourly_Gen[[#This Row],[Date]])</f>
        <v>2</v>
      </c>
      <c r="H6072" s="7" t="s">
        <v>14</v>
      </c>
      <c r="I6072" s="5">
        <v>0</v>
      </c>
    </row>
    <row r="6073" spans="2:9">
      <c r="B6073" s="11">
        <f>IF(B6072+IF(Tbl_Hourly_Gen[[#This Row],[Hour]]=24,1,0)&lt;Date_End,B6072+IF(Tbl_Hourly_Gen[[#This Row],[Hour]]=24,1,0),0)</f>
        <v>45544</v>
      </c>
      <c r="C6073" s="29">
        <f>Tbl_Hourly_Gen[[#This Row],[Hour]]/24</f>
        <v>0.54166666666666663</v>
      </c>
      <c r="D6073">
        <f>MONTH(Tbl_Hourly_Gen[[#This Row],[Date]])</f>
        <v>9</v>
      </c>
      <c r="E6073">
        <f>DAY(Tbl_Hourly_Gen[[#This Row],[Date]])</f>
        <v>9</v>
      </c>
      <c r="F6073">
        <v>13</v>
      </c>
      <c r="G6073">
        <f>WEEKDAY(Tbl_Hourly_Gen[[#This Row],[Date]])</f>
        <v>2</v>
      </c>
      <c r="H6073" s="7" t="s">
        <v>14</v>
      </c>
      <c r="I6073" s="5">
        <v>0</v>
      </c>
    </row>
    <row r="6074" spans="2:9">
      <c r="B6074" s="11">
        <f>IF(B6073+IF(Tbl_Hourly_Gen[[#This Row],[Hour]]=24,1,0)&lt;Date_End,B6073+IF(Tbl_Hourly_Gen[[#This Row],[Hour]]=24,1,0),0)</f>
        <v>45544</v>
      </c>
      <c r="C6074" s="29">
        <f>Tbl_Hourly_Gen[[#This Row],[Hour]]/24</f>
        <v>0.58333333333333337</v>
      </c>
      <c r="D6074">
        <f>MONTH(Tbl_Hourly_Gen[[#This Row],[Date]])</f>
        <v>9</v>
      </c>
      <c r="E6074">
        <f>DAY(Tbl_Hourly_Gen[[#This Row],[Date]])</f>
        <v>9</v>
      </c>
      <c r="F6074">
        <v>14</v>
      </c>
      <c r="G6074">
        <f>WEEKDAY(Tbl_Hourly_Gen[[#This Row],[Date]])</f>
        <v>2</v>
      </c>
      <c r="H6074" s="7" t="s">
        <v>14</v>
      </c>
      <c r="I6074" s="5">
        <v>0</v>
      </c>
    </row>
    <row r="6075" spans="2:9">
      <c r="B6075" s="11">
        <f>IF(B6074+IF(Tbl_Hourly_Gen[[#This Row],[Hour]]=24,1,0)&lt;Date_End,B6074+IF(Tbl_Hourly_Gen[[#This Row],[Hour]]=24,1,0),0)</f>
        <v>45544</v>
      </c>
      <c r="C6075" s="29">
        <f>Tbl_Hourly_Gen[[#This Row],[Hour]]/24</f>
        <v>0.625</v>
      </c>
      <c r="D6075">
        <f>MONTH(Tbl_Hourly_Gen[[#This Row],[Date]])</f>
        <v>9</v>
      </c>
      <c r="E6075">
        <f>DAY(Tbl_Hourly_Gen[[#This Row],[Date]])</f>
        <v>9</v>
      </c>
      <c r="F6075">
        <v>15</v>
      </c>
      <c r="G6075">
        <f>WEEKDAY(Tbl_Hourly_Gen[[#This Row],[Date]])</f>
        <v>2</v>
      </c>
      <c r="H6075" s="7" t="s">
        <v>14</v>
      </c>
      <c r="I6075" s="5">
        <v>0</v>
      </c>
    </row>
    <row r="6076" spans="2:9">
      <c r="B6076" s="11">
        <f>IF(B6075+IF(Tbl_Hourly_Gen[[#This Row],[Hour]]=24,1,0)&lt;Date_End,B6075+IF(Tbl_Hourly_Gen[[#This Row],[Hour]]=24,1,0),0)</f>
        <v>45544</v>
      </c>
      <c r="C6076" s="29">
        <f>Tbl_Hourly_Gen[[#This Row],[Hour]]/24</f>
        <v>0.66666666666666663</v>
      </c>
      <c r="D6076">
        <f>MONTH(Tbl_Hourly_Gen[[#This Row],[Date]])</f>
        <v>9</v>
      </c>
      <c r="E6076">
        <f>DAY(Tbl_Hourly_Gen[[#This Row],[Date]])</f>
        <v>9</v>
      </c>
      <c r="F6076">
        <v>16</v>
      </c>
      <c r="G6076">
        <f>WEEKDAY(Tbl_Hourly_Gen[[#This Row],[Date]])</f>
        <v>2</v>
      </c>
      <c r="H6076" s="7" t="s">
        <v>14</v>
      </c>
      <c r="I6076" s="5">
        <v>0</v>
      </c>
    </row>
    <row r="6077" spans="2:9">
      <c r="B6077" s="11">
        <f>IF(B6076+IF(Tbl_Hourly_Gen[[#This Row],[Hour]]=24,1,0)&lt;Date_End,B6076+IF(Tbl_Hourly_Gen[[#This Row],[Hour]]=24,1,0),0)</f>
        <v>45544</v>
      </c>
      <c r="C6077" s="29">
        <f>Tbl_Hourly_Gen[[#This Row],[Hour]]/24</f>
        <v>0.70833333333333337</v>
      </c>
      <c r="D6077">
        <f>MONTH(Tbl_Hourly_Gen[[#This Row],[Date]])</f>
        <v>9</v>
      </c>
      <c r="E6077">
        <f>DAY(Tbl_Hourly_Gen[[#This Row],[Date]])</f>
        <v>9</v>
      </c>
      <c r="F6077">
        <v>17</v>
      </c>
      <c r="G6077">
        <f>WEEKDAY(Tbl_Hourly_Gen[[#This Row],[Date]])</f>
        <v>2</v>
      </c>
      <c r="H6077" s="7" t="s">
        <v>14</v>
      </c>
      <c r="I6077" s="5">
        <v>0</v>
      </c>
    </row>
    <row r="6078" spans="2:9">
      <c r="B6078" s="11">
        <f>IF(B6077+IF(Tbl_Hourly_Gen[[#This Row],[Hour]]=24,1,0)&lt;Date_End,B6077+IF(Tbl_Hourly_Gen[[#This Row],[Hour]]=24,1,0),0)</f>
        <v>45544</v>
      </c>
      <c r="C6078" s="29">
        <f>Tbl_Hourly_Gen[[#This Row],[Hour]]/24</f>
        <v>0.75</v>
      </c>
      <c r="D6078">
        <f>MONTH(Tbl_Hourly_Gen[[#This Row],[Date]])</f>
        <v>9</v>
      </c>
      <c r="E6078">
        <f>DAY(Tbl_Hourly_Gen[[#This Row],[Date]])</f>
        <v>9</v>
      </c>
      <c r="F6078">
        <v>18</v>
      </c>
      <c r="G6078">
        <f>WEEKDAY(Tbl_Hourly_Gen[[#This Row],[Date]])</f>
        <v>2</v>
      </c>
      <c r="H6078" s="7" t="s">
        <v>14</v>
      </c>
      <c r="I6078" s="5">
        <v>0</v>
      </c>
    </row>
    <row r="6079" spans="2:9">
      <c r="B6079" s="11">
        <f>IF(B6078+IF(Tbl_Hourly_Gen[[#This Row],[Hour]]=24,1,0)&lt;Date_End,B6078+IF(Tbl_Hourly_Gen[[#This Row],[Hour]]=24,1,0),0)</f>
        <v>45544</v>
      </c>
      <c r="C6079" s="29">
        <f>Tbl_Hourly_Gen[[#This Row],[Hour]]/24</f>
        <v>0.79166666666666663</v>
      </c>
      <c r="D6079">
        <f>MONTH(Tbl_Hourly_Gen[[#This Row],[Date]])</f>
        <v>9</v>
      </c>
      <c r="E6079">
        <f>DAY(Tbl_Hourly_Gen[[#This Row],[Date]])</f>
        <v>9</v>
      </c>
      <c r="F6079">
        <v>19</v>
      </c>
      <c r="G6079">
        <f>WEEKDAY(Tbl_Hourly_Gen[[#This Row],[Date]])</f>
        <v>2</v>
      </c>
      <c r="H6079" s="7" t="s">
        <v>14</v>
      </c>
      <c r="I6079" s="5">
        <v>0</v>
      </c>
    </row>
    <row r="6080" spans="2:9">
      <c r="B6080" s="11">
        <f>IF(B6079+IF(Tbl_Hourly_Gen[[#This Row],[Hour]]=24,1,0)&lt;Date_End,B6079+IF(Tbl_Hourly_Gen[[#This Row],[Hour]]=24,1,0),0)</f>
        <v>45544</v>
      </c>
      <c r="C6080" s="29">
        <f>Tbl_Hourly_Gen[[#This Row],[Hour]]/24</f>
        <v>0.83333333333333337</v>
      </c>
      <c r="D6080">
        <f>MONTH(Tbl_Hourly_Gen[[#This Row],[Date]])</f>
        <v>9</v>
      </c>
      <c r="E6080">
        <f>DAY(Tbl_Hourly_Gen[[#This Row],[Date]])</f>
        <v>9</v>
      </c>
      <c r="F6080">
        <v>20</v>
      </c>
      <c r="G6080">
        <f>WEEKDAY(Tbl_Hourly_Gen[[#This Row],[Date]])</f>
        <v>2</v>
      </c>
      <c r="H6080" s="7" t="s">
        <v>14</v>
      </c>
      <c r="I6080" s="5">
        <v>0</v>
      </c>
    </row>
    <row r="6081" spans="2:9">
      <c r="B6081" s="11">
        <f>IF(B6080+IF(Tbl_Hourly_Gen[[#This Row],[Hour]]=24,1,0)&lt;Date_End,B6080+IF(Tbl_Hourly_Gen[[#This Row],[Hour]]=24,1,0),0)</f>
        <v>45544</v>
      </c>
      <c r="C6081" s="29">
        <f>Tbl_Hourly_Gen[[#This Row],[Hour]]/24</f>
        <v>0.875</v>
      </c>
      <c r="D6081">
        <f>MONTH(Tbl_Hourly_Gen[[#This Row],[Date]])</f>
        <v>9</v>
      </c>
      <c r="E6081">
        <f>DAY(Tbl_Hourly_Gen[[#This Row],[Date]])</f>
        <v>9</v>
      </c>
      <c r="F6081">
        <v>21</v>
      </c>
      <c r="G6081">
        <f>WEEKDAY(Tbl_Hourly_Gen[[#This Row],[Date]])</f>
        <v>2</v>
      </c>
      <c r="H6081" s="7" t="s">
        <v>14</v>
      </c>
      <c r="I6081" s="5">
        <v>0</v>
      </c>
    </row>
    <row r="6082" spans="2:9">
      <c r="B6082" s="11">
        <f>IF(B6081+IF(Tbl_Hourly_Gen[[#This Row],[Hour]]=24,1,0)&lt;Date_End,B6081+IF(Tbl_Hourly_Gen[[#This Row],[Hour]]=24,1,0),0)</f>
        <v>45544</v>
      </c>
      <c r="C6082" s="29">
        <f>Tbl_Hourly_Gen[[#This Row],[Hour]]/24</f>
        <v>0.91666666666666663</v>
      </c>
      <c r="D6082">
        <f>MONTH(Tbl_Hourly_Gen[[#This Row],[Date]])</f>
        <v>9</v>
      </c>
      <c r="E6082">
        <f>DAY(Tbl_Hourly_Gen[[#This Row],[Date]])</f>
        <v>9</v>
      </c>
      <c r="F6082">
        <v>22</v>
      </c>
      <c r="G6082">
        <f>WEEKDAY(Tbl_Hourly_Gen[[#This Row],[Date]])</f>
        <v>2</v>
      </c>
      <c r="H6082" s="7" t="s">
        <v>14</v>
      </c>
      <c r="I6082" s="5">
        <v>0</v>
      </c>
    </row>
    <row r="6083" spans="2:9">
      <c r="B6083" s="11">
        <f>IF(B6082+IF(Tbl_Hourly_Gen[[#This Row],[Hour]]=24,1,0)&lt;Date_End,B6082+IF(Tbl_Hourly_Gen[[#This Row],[Hour]]=24,1,0),0)</f>
        <v>45544</v>
      </c>
      <c r="C6083" s="29">
        <f>Tbl_Hourly_Gen[[#This Row],[Hour]]/24</f>
        <v>0.95833333333333337</v>
      </c>
      <c r="D6083">
        <f>MONTH(Tbl_Hourly_Gen[[#This Row],[Date]])</f>
        <v>9</v>
      </c>
      <c r="E6083">
        <f>DAY(Tbl_Hourly_Gen[[#This Row],[Date]])</f>
        <v>9</v>
      </c>
      <c r="F6083">
        <v>23</v>
      </c>
      <c r="G6083">
        <f>WEEKDAY(Tbl_Hourly_Gen[[#This Row],[Date]])</f>
        <v>2</v>
      </c>
      <c r="H6083" s="7" t="s">
        <v>14</v>
      </c>
      <c r="I6083" s="5">
        <v>0</v>
      </c>
    </row>
    <row r="6084" spans="2:9">
      <c r="B6084" s="11">
        <f>IF(B6083+IF(Tbl_Hourly_Gen[[#This Row],[Hour]]=24,1,0)&lt;Date_End,B6083+IF(Tbl_Hourly_Gen[[#This Row],[Hour]]=24,1,0),0)</f>
        <v>45545</v>
      </c>
      <c r="C6084" s="29">
        <f>Tbl_Hourly_Gen[[#This Row],[Hour]]/24</f>
        <v>1</v>
      </c>
      <c r="D6084">
        <f>MONTH(Tbl_Hourly_Gen[[#This Row],[Date]])</f>
        <v>9</v>
      </c>
      <c r="E6084">
        <f>DAY(Tbl_Hourly_Gen[[#This Row],[Date]])</f>
        <v>10</v>
      </c>
      <c r="F6084">
        <v>24</v>
      </c>
      <c r="G6084">
        <f>WEEKDAY(Tbl_Hourly_Gen[[#This Row],[Date]])</f>
        <v>3</v>
      </c>
      <c r="H6084" s="7" t="s">
        <v>14</v>
      </c>
      <c r="I6084" s="5">
        <v>0</v>
      </c>
    </row>
    <row r="6085" spans="2:9">
      <c r="B6085" s="11">
        <f>IF(B6084+IF(Tbl_Hourly_Gen[[#This Row],[Hour]]=24,1,0)&lt;Date_End,B6084+IF(Tbl_Hourly_Gen[[#This Row],[Hour]]=24,1,0),0)</f>
        <v>45545</v>
      </c>
      <c r="C6085" s="29">
        <f>Tbl_Hourly_Gen[[#This Row],[Hour]]/24</f>
        <v>4.1666666666666664E-2</v>
      </c>
      <c r="D6085">
        <f>MONTH(Tbl_Hourly_Gen[[#This Row],[Date]])</f>
        <v>9</v>
      </c>
      <c r="E6085">
        <f>DAY(Tbl_Hourly_Gen[[#This Row],[Date]])</f>
        <v>10</v>
      </c>
      <c r="F6085">
        <v>1</v>
      </c>
      <c r="G6085">
        <f>WEEKDAY(Tbl_Hourly_Gen[[#This Row],[Date]])</f>
        <v>3</v>
      </c>
      <c r="H6085" s="7" t="s">
        <v>14</v>
      </c>
      <c r="I6085" s="5">
        <v>0</v>
      </c>
    </row>
    <row r="6086" spans="2:9">
      <c r="B6086" s="11">
        <f>IF(B6085+IF(Tbl_Hourly_Gen[[#This Row],[Hour]]=24,1,0)&lt;Date_End,B6085+IF(Tbl_Hourly_Gen[[#This Row],[Hour]]=24,1,0),0)</f>
        <v>45545</v>
      </c>
      <c r="C6086" s="29">
        <f>Tbl_Hourly_Gen[[#This Row],[Hour]]/24</f>
        <v>8.3333333333333329E-2</v>
      </c>
      <c r="D6086">
        <f>MONTH(Tbl_Hourly_Gen[[#This Row],[Date]])</f>
        <v>9</v>
      </c>
      <c r="E6086">
        <f>DAY(Tbl_Hourly_Gen[[#This Row],[Date]])</f>
        <v>10</v>
      </c>
      <c r="F6086">
        <v>2</v>
      </c>
      <c r="G6086">
        <f>WEEKDAY(Tbl_Hourly_Gen[[#This Row],[Date]])</f>
        <v>3</v>
      </c>
      <c r="H6086" s="7" t="s">
        <v>14</v>
      </c>
      <c r="I6086" s="5">
        <v>0</v>
      </c>
    </row>
    <row r="6087" spans="2:9">
      <c r="B6087" s="11">
        <f>IF(B6086+IF(Tbl_Hourly_Gen[[#This Row],[Hour]]=24,1,0)&lt;Date_End,B6086+IF(Tbl_Hourly_Gen[[#This Row],[Hour]]=24,1,0),0)</f>
        <v>45545</v>
      </c>
      <c r="C6087" s="29">
        <f>Tbl_Hourly_Gen[[#This Row],[Hour]]/24</f>
        <v>0.125</v>
      </c>
      <c r="D6087">
        <f>MONTH(Tbl_Hourly_Gen[[#This Row],[Date]])</f>
        <v>9</v>
      </c>
      <c r="E6087">
        <f>DAY(Tbl_Hourly_Gen[[#This Row],[Date]])</f>
        <v>10</v>
      </c>
      <c r="F6087">
        <v>3</v>
      </c>
      <c r="G6087">
        <f>WEEKDAY(Tbl_Hourly_Gen[[#This Row],[Date]])</f>
        <v>3</v>
      </c>
      <c r="H6087" s="7" t="s">
        <v>14</v>
      </c>
      <c r="I6087" s="5">
        <v>0</v>
      </c>
    </row>
    <row r="6088" spans="2:9">
      <c r="B6088" s="11">
        <f>IF(B6087+IF(Tbl_Hourly_Gen[[#This Row],[Hour]]=24,1,0)&lt;Date_End,B6087+IF(Tbl_Hourly_Gen[[#This Row],[Hour]]=24,1,0),0)</f>
        <v>45545</v>
      </c>
      <c r="C6088" s="29">
        <f>Tbl_Hourly_Gen[[#This Row],[Hour]]/24</f>
        <v>0.16666666666666666</v>
      </c>
      <c r="D6088">
        <f>MONTH(Tbl_Hourly_Gen[[#This Row],[Date]])</f>
        <v>9</v>
      </c>
      <c r="E6088">
        <f>DAY(Tbl_Hourly_Gen[[#This Row],[Date]])</f>
        <v>10</v>
      </c>
      <c r="F6088">
        <v>4</v>
      </c>
      <c r="G6088">
        <f>WEEKDAY(Tbl_Hourly_Gen[[#This Row],[Date]])</f>
        <v>3</v>
      </c>
      <c r="H6088" s="7" t="s">
        <v>14</v>
      </c>
      <c r="I6088" s="5">
        <v>0</v>
      </c>
    </row>
    <row r="6089" spans="2:9">
      <c r="B6089" s="11">
        <f>IF(B6088+IF(Tbl_Hourly_Gen[[#This Row],[Hour]]=24,1,0)&lt;Date_End,B6088+IF(Tbl_Hourly_Gen[[#This Row],[Hour]]=24,1,0),0)</f>
        <v>45545</v>
      </c>
      <c r="C6089" s="29">
        <f>Tbl_Hourly_Gen[[#This Row],[Hour]]/24</f>
        <v>0.20833333333333334</v>
      </c>
      <c r="D6089">
        <f>MONTH(Tbl_Hourly_Gen[[#This Row],[Date]])</f>
        <v>9</v>
      </c>
      <c r="E6089">
        <f>DAY(Tbl_Hourly_Gen[[#This Row],[Date]])</f>
        <v>10</v>
      </c>
      <c r="F6089">
        <v>5</v>
      </c>
      <c r="G6089">
        <f>WEEKDAY(Tbl_Hourly_Gen[[#This Row],[Date]])</f>
        <v>3</v>
      </c>
      <c r="H6089" s="7" t="s">
        <v>14</v>
      </c>
      <c r="I6089" s="5">
        <v>0</v>
      </c>
    </row>
    <row r="6090" spans="2:9">
      <c r="B6090" s="11">
        <f>IF(B6089+IF(Tbl_Hourly_Gen[[#This Row],[Hour]]=24,1,0)&lt;Date_End,B6089+IF(Tbl_Hourly_Gen[[#This Row],[Hour]]=24,1,0),0)</f>
        <v>45545</v>
      </c>
      <c r="C6090" s="29">
        <f>Tbl_Hourly_Gen[[#This Row],[Hour]]/24</f>
        <v>0.25</v>
      </c>
      <c r="D6090">
        <f>MONTH(Tbl_Hourly_Gen[[#This Row],[Date]])</f>
        <v>9</v>
      </c>
      <c r="E6090">
        <f>DAY(Tbl_Hourly_Gen[[#This Row],[Date]])</f>
        <v>10</v>
      </c>
      <c r="F6090">
        <v>6</v>
      </c>
      <c r="G6090">
        <f>WEEKDAY(Tbl_Hourly_Gen[[#This Row],[Date]])</f>
        <v>3</v>
      </c>
      <c r="H6090" s="7" t="s">
        <v>14</v>
      </c>
      <c r="I6090" s="5">
        <v>0</v>
      </c>
    </row>
    <row r="6091" spans="2:9">
      <c r="B6091" s="11">
        <f>IF(B6090+IF(Tbl_Hourly_Gen[[#This Row],[Hour]]=24,1,0)&lt;Date_End,B6090+IF(Tbl_Hourly_Gen[[#This Row],[Hour]]=24,1,0),0)</f>
        <v>45545</v>
      </c>
      <c r="C6091" s="29">
        <f>Tbl_Hourly_Gen[[#This Row],[Hour]]/24</f>
        <v>0.29166666666666669</v>
      </c>
      <c r="D6091">
        <f>MONTH(Tbl_Hourly_Gen[[#This Row],[Date]])</f>
        <v>9</v>
      </c>
      <c r="E6091">
        <f>DAY(Tbl_Hourly_Gen[[#This Row],[Date]])</f>
        <v>10</v>
      </c>
      <c r="F6091">
        <v>7</v>
      </c>
      <c r="G6091">
        <f>WEEKDAY(Tbl_Hourly_Gen[[#This Row],[Date]])</f>
        <v>3</v>
      </c>
      <c r="H6091" s="7" t="s">
        <v>14</v>
      </c>
      <c r="I6091" s="5">
        <v>0</v>
      </c>
    </row>
    <row r="6092" spans="2:9">
      <c r="B6092" s="11">
        <f>IF(B6091+IF(Tbl_Hourly_Gen[[#This Row],[Hour]]=24,1,0)&lt;Date_End,B6091+IF(Tbl_Hourly_Gen[[#This Row],[Hour]]=24,1,0),0)</f>
        <v>45545</v>
      </c>
      <c r="C6092" s="29">
        <f>Tbl_Hourly_Gen[[#This Row],[Hour]]/24</f>
        <v>0.33333333333333331</v>
      </c>
      <c r="D6092">
        <f>MONTH(Tbl_Hourly_Gen[[#This Row],[Date]])</f>
        <v>9</v>
      </c>
      <c r="E6092">
        <f>DAY(Tbl_Hourly_Gen[[#This Row],[Date]])</f>
        <v>10</v>
      </c>
      <c r="F6092">
        <v>8</v>
      </c>
      <c r="G6092">
        <f>WEEKDAY(Tbl_Hourly_Gen[[#This Row],[Date]])</f>
        <v>3</v>
      </c>
      <c r="H6092" s="7" t="s">
        <v>14</v>
      </c>
      <c r="I6092" s="5">
        <v>0</v>
      </c>
    </row>
    <row r="6093" spans="2:9">
      <c r="B6093" s="11">
        <f>IF(B6092+IF(Tbl_Hourly_Gen[[#This Row],[Hour]]=24,1,0)&lt;Date_End,B6092+IF(Tbl_Hourly_Gen[[#This Row],[Hour]]=24,1,0),0)</f>
        <v>45545</v>
      </c>
      <c r="C6093" s="29">
        <f>Tbl_Hourly_Gen[[#This Row],[Hour]]/24</f>
        <v>0.375</v>
      </c>
      <c r="D6093">
        <f>MONTH(Tbl_Hourly_Gen[[#This Row],[Date]])</f>
        <v>9</v>
      </c>
      <c r="E6093">
        <f>DAY(Tbl_Hourly_Gen[[#This Row],[Date]])</f>
        <v>10</v>
      </c>
      <c r="F6093">
        <v>9</v>
      </c>
      <c r="G6093">
        <f>WEEKDAY(Tbl_Hourly_Gen[[#This Row],[Date]])</f>
        <v>3</v>
      </c>
      <c r="H6093" s="7" t="s">
        <v>14</v>
      </c>
      <c r="I6093" s="5">
        <v>0</v>
      </c>
    </row>
    <row r="6094" spans="2:9">
      <c r="B6094" s="11">
        <f>IF(B6093+IF(Tbl_Hourly_Gen[[#This Row],[Hour]]=24,1,0)&lt;Date_End,B6093+IF(Tbl_Hourly_Gen[[#This Row],[Hour]]=24,1,0),0)</f>
        <v>45545</v>
      </c>
      <c r="C6094" s="29">
        <f>Tbl_Hourly_Gen[[#This Row],[Hour]]/24</f>
        <v>0.41666666666666669</v>
      </c>
      <c r="D6094">
        <f>MONTH(Tbl_Hourly_Gen[[#This Row],[Date]])</f>
        <v>9</v>
      </c>
      <c r="E6094">
        <f>DAY(Tbl_Hourly_Gen[[#This Row],[Date]])</f>
        <v>10</v>
      </c>
      <c r="F6094">
        <v>10</v>
      </c>
      <c r="G6094">
        <f>WEEKDAY(Tbl_Hourly_Gen[[#This Row],[Date]])</f>
        <v>3</v>
      </c>
      <c r="H6094" s="7" t="s">
        <v>14</v>
      </c>
      <c r="I6094" s="5">
        <v>0</v>
      </c>
    </row>
    <row r="6095" spans="2:9">
      <c r="B6095" s="11">
        <f>IF(B6094+IF(Tbl_Hourly_Gen[[#This Row],[Hour]]=24,1,0)&lt;Date_End,B6094+IF(Tbl_Hourly_Gen[[#This Row],[Hour]]=24,1,0),0)</f>
        <v>45545</v>
      </c>
      <c r="C6095" s="29">
        <f>Tbl_Hourly_Gen[[#This Row],[Hour]]/24</f>
        <v>0.45833333333333331</v>
      </c>
      <c r="D6095">
        <f>MONTH(Tbl_Hourly_Gen[[#This Row],[Date]])</f>
        <v>9</v>
      </c>
      <c r="E6095">
        <f>DAY(Tbl_Hourly_Gen[[#This Row],[Date]])</f>
        <v>10</v>
      </c>
      <c r="F6095">
        <v>11</v>
      </c>
      <c r="G6095">
        <f>WEEKDAY(Tbl_Hourly_Gen[[#This Row],[Date]])</f>
        <v>3</v>
      </c>
      <c r="H6095" s="7" t="s">
        <v>14</v>
      </c>
      <c r="I6095" s="5">
        <v>0</v>
      </c>
    </row>
    <row r="6096" spans="2:9">
      <c r="B6096" s="11">
        <f>IF(B6095+IF(Tbl_Hourly_Gen[[#This Row],[Hour]]=24,1,0)&lt;Date_End,B6095+IF(Tbl_Hourly_Gen[[#This Row],[Hour]]=24,1,0),0)</f>
        <v>45545</v>
      </c>
      <c r="C6096" s="29">
        <f>Tbl_Hourly_Gen[[#This Row],[Hour]]/24</f>
        <v>0.5</v>
      </c>
      <c r="D6096">
        <f>MONTH(Tbl_Hourly_Gen[[#This Row],[Date]])</f>
        <v>9</v>
      </c>
      <c r="E6096">
        <f>DAY(Tbl_Hourly_Gen[[#This Row],[Date]])</f>
        <v>10</v>
      </c>
      <c r="F6096">
        <v>12</v>
      </c>
      <c r="G6096">
        <f>WEEKDAY(Tbl_Hourly_Gen[[#This Row],[Date]])</f>
        <v>3</v>
      </c>
      <c r="H6096" s="7" t="s">
        <v>14</v>
      </c>
      <c r="I6096" s="5">
        <v>0</v>
      </c>
    </row>
    <row r="6097" spans="2:9">
      <c r="B6097" s="11">
        <f>IF(B6096+IF(Tbl_Hourly_Gen[[#This Row],[Hour]]=24,1,0)&lt;Date_End,B6096+IF(Tbl_Hourly_Gen[[#This Row],[Hour]]=24,1,0),0)</f>
        <v>45545</v>
      </c>
      <c r="C6097" s="29">
        <f>Tbl_Hourly_Gen[[#This Row],[Hour]]/24</f>
        <v>0.54166666666666663</v>
      </c>
      <c r="D6097">
        <f>MONTH(Tbl_Hourly_Gen[[#This Row],[Date]])</f>
        <v>9</v>
      </c>
      <c r="E6097">
        <f>DAY(Tbl_Hourly_Gen[[#This Row],[Date]])</f>
        <v>10</v>
      </c>
      <c r="F6097">
        <v>13</v>
      </c>
      <c r="G6097">
        <f>WEEKDAY(Tbl_Hourly_Gen[[#This Row],[Date]])</f>
        <v>3</v>
      </c>
      <c r="H6097" s="7" t="s">
        <v>14</v>
      </c>
      <c r="I6097" s="5">
        <v>0</v>
      </c>
    </row>
    <row r="6098" spans="2:9">
      <c r="B6098" s="11">
        <f>IF(B6097+IF(Tbl_Hourly_Gen[[#This Row],[Hour]]=24,1,0)&lt;Date_End,B6097+IF(Tbl_Hourly_Gen[[#This Row],[Hour]]=24,1,0),0)</f>
        <v>45545</v>
      </c>
      <c r="C6098" s="29">
        <f>Tbl_Hourly_Gen[[#This Row],[Hour]]/24</f>
        <v>0.58333333333333337</v>
      </c>
      <c r="D6098">
        <f>MONTH(Tbl_Hourly_Gen[[#This Row],[Date]])</f>
        <v>9</v>
      </c>
      <c r="E6098">
        <f>DAY(Tbl_Hourly_Gen[[#This Row],[Date]])</f>
        <v>10</v>
      </c>
      <c r="F6098">
        <v>14</v>
      </c>
      <c r="G6098">
        <f>WEEKDAY(Tbl_Hourly_Gen[[#This Row],[Date]])</f>
        <v>3</v>
      </c>
      <c r="H6098" s="7" t="s">
        <v>14</v>
      </c>
      <c r="I6098" s="5">
        <v>0</v>
      </c>
    </row>
    <row r="6099" spans="2:9">
      <c r="B6099" s="11">
        <f>IF(B6098+IF(Tbl_Hourly_Gen[[#This Row],[Hour]]=24,1,0)&lt;Date_End,B6098+IF(Tbl_Hourly_Gen[[#This Row],[Hour]]=24,1,0),0)</f>
        <v>45545</v>
      </c>
      <c r="C6099" s="29">
        <f>Tbl_Hourly_Gen[[#This Row],[Hour]]/24</f>
        <v>0.625</v>
      </c>
      <c r="D6099">
        <f>MONTH(Tbl_Hourly_Gen[[#This Row],[Date]])</f>
        <v>9</v>
      </c>
      <c r="E6099">
        <f>DAY(Tbl_Hourly_Gen[[#This Row],[Date]])</f>
        <v>10</v>
      </c>
      <c r="F6099">
        <v>15</v>
      </c>
      <c r="G6099">
        <f>WEEKDAY(Tbl_Hourly_Gen[[#This Row],[Date]])</f>
        <v>3</v>
      </c>
      <c r="H6099" s="7" t="s">
        <v>14</v>
      </c>
      <c r="I6099" s="5">
        <v>0</v>
      </c>
    </row>
    <row r="6100" spans="2:9">
      <c r="B6100" s="11">
        <f>IF(B6099+IF(Tbl_Hourly_Gen[[#This Row],[Hour]]=24,1,0)&lt;Date_End,B6099+IF(Tbl_Hourly_Gen[[#This Row],[Hour]]=24,1,0),0)</f>
        <v>45545</v>
      </c>
      <c r="C6100" s="29">
        <f>Tbl_Hourly_Gen[[#This Row],[Hour]]/24</f>
        <v>0.66666666666666663</v>
      </c>
      <c r="D6100">
        <f>MONTH(Tbl_Hourly_Gen[[#This Row],[Date]])</f>
        <v>9</v>
      </c>
      <c r="E6100">
        <f>DAY(Tbl_Hourly_Gen[[#This Row],[Date]])</f>
        <v>10</v>
      </c>
      <c r="F6100">
        <v>16</v>
      </c>
      <c r="G6100">
        <f>WEEKDAY(Tbl_Hourly_Gen[[#This Row],[Date]])</f>
        <v>3</v>
      </c>
      <c r="H6100" s="7" t="s">
        <v>14</v>
      </c>
      <c r="I6100" s="5">
        <v>0</v>
      </c>
    </row>
    <row r="6101" spans="2:9">
      <c r="B6101" s="11">
        <f>IF(B6100+IF(Tbl_Hourly_Gen[[#This Row],[Hour]]=24,1,0)&lt;Date_End,B6100+IF(Tbl_Hourly_Gen[[#This Row],[Hour]]=24,1,0),0)</f>
        <v>45545</v>
      </c>
      <c r="C6101" s="29">
        <f>Tbl_Hourly_Gen[[#This Row],[Hour]]/24</f>
        <v>0.70833333333333337</v>
      </c>
      <c r="D6101">
        <f>MONTH(Tbl_Hourly_Gen[[#This Row],[Date]])</f>
        <v>9</v>
      </c>
      <c r="E6101">
        <f>DAY(Tbl_Hourly_Gen[[#This Row],[Date]])</f>
        <v>10</v>
      </c>
      <c r="F6101">
        <v>17</v>
      </c>
      <c r="G6101">
        <f>WEEKDAY(Tbl_Hourly_Gen[[#This Row],[Date]])</f>
        <v>3</v>
      </c>
      <c r="H6101" s="7" t="s">
        <v>14</v>
      </c>
      <c r="I6101" s="5">
        <v>0</v>
      </c>
    </row>
    <row r="6102" spans="2:9">
      <c r="B6102" s="11">
        <f>IF(B6101+IF(Tbl_Hourly_Gen[[#This Row],[Hour]]=24,1,0)&lt;Date_End,B6101+IF(Tbl_Hourly_Gen[[#This Row],[Hour]]=24,1,0),0)</f>
        <v>45545</v>
      </c>
      <c r="C6102" s="29">
        <f>Tbl_Hourly_Gen[[#This Row],[Hour]]/24</f>
        <v>0.75</v>
      </c>
      <c r="D6102">
        <f>MONTH(Tbl_Hourly_Gen[[#This Row],[Date]])</f>
        <v>9</v>
      </c>
      <c r="E6102">
        <f>DAY(Tbl_Hourly_Gen[[#This Row],[Date]])</f>
        <v>10</v>
      </c>
      <c r="F6102">
        <v>18</v>
      </c>
      <c r="G6102">
        <f>WEEKDAY(Tbl_Hourly_Gen[[#This Row],[Date]])</f>
        <v>3</v>
      </c>
      <c r="H6102" s="7" t="s">
        <v>14</v>
      </c>
      <c r="I6102" s="5">
        <v>0</v>
      </c>
    </row>
    <row r="6103" spans="2:9">
      <c r="B6103" s="11">
        <f>IF(B6102+IF(Tbl_Hourly_Gen[[#This Row],[Hour]]=24,1,0)&lt;Date_End,B6102+IF(Tbl_Hourly_Gen[[#This Row],[Hour]]=24,1,0),0)</f>
        <v>45545</v>
      </c>
      <c r="C6103" s="29">
        <f>Tbl_Hourly_Gen[[#This Row],[Hour]]/24</f>
        <v>0.79166666666666663</v>
      </c>
      <c r="D6103">
        <f>MONTH(Tbl_Hourly_Gen[[#This Row],[Date]])</f>
        <v>9</v>
      </c>
      <c r="E6103">
        <f>DAY(Tbl_Hourly_Gen[[#This Row],[Date]])</f>
        <v>10</v>
      </c>
      <c r="F6103">
        <v>19</v>
      </c>
      <c r="G6103">
        <f>WEEKDAY(Tbl_Hourly_Gen[[#This Row],[Date]])</f>
        <v>3</v>
      </c>
      <c r="H6103" s="7" t="s">
        <v>14</v>
      </c>
      <c r="I6103" s="5">
        <v>0</v>
      </c>
    </row>
    <row r="6104" spans="2:9">
      <c r="B6104" s="11">
        <f>IF(B6103+IF(Tbl_Hourly_Gen[[#This Row],[Hour]]=24,1,0)&lt;Date_End,B6103+IF(Tbl_Hourly_Gen[[#This Row],[Hour]]=24,1,0),0)</f>
        <v>45545</v>
      </c>
      <c r="C6104" s="29">
        <f>Tbl_Hourly_Gen[[#This Row],[Hour]]/24</f>
        <v>0.83333333333333337</v>
      </c>
      <c r="D6104">
        <f>MONTH(Tbl_Hourly_Gen[[#This Row],[Date]])</f>
        <v>9</v>
      </c>
      <c r="E6104">
        <f>DAY(Tbl_Hourly_Gen[[#This Row],[Date]])</f>
        <v>10</v>
      </c>
      <c r="F6104">
        <v>20</v>
      </c>
      <c r="G6104">
        <f>WEEKDAY(Tbl_Hourly_Gen[[#This Row],[Date]])</f>
        <v>3</v>
      </c>
      <c r="H6104" s="7" t="s">
        <v>14</v>
      </c>
      <c r="I6104" s="5">
        <v>0</v>
      </c>
    </row>
    <row r="6105" spans="2:9">
      <c r="B6105" s="11">
        <f>IF(B6104+IF(Tbl_Hourly_Gen[[#This Row],[Hour]]=24,1,0)&lt;Date_End,B6104+IF(Tbl_Hourly_Gen[[#This Row],[Hour]]=24,1,0),0)</f>
        <v>45545</v>
      </c>
      <c r="C6105" s="29">
        <f>Tbl_Hourly_Gen[[#This Row],[Hour]]/24</f>
        <v>0.875</v>
      </c>
      <c r="D6105">
        <f>MONTH(Tbl_Hourly_Gen[[#This Row],[Date]])</f>
        <v>9</v>
      </c>
      <c r="E6105">
        <f>DAY(Tbl_Hourly_Gen[[#This Row],[Date]])</f>
        <v>10</v>
      </c>
      <c r="F6105">
        <v>21</v>
      </c>
      <c r="G6105">
        <f>WEEKDAY(Tbl_Hourly_Gen[[#This Row],[Date]])</f>
        <v>3</v>
      </c>
      <c r="H6105" s="7" t="s">
        <v>14</v>
      </c>
      <c r="I6105" s="5">
        <v>0</v>
      </c>
    </row>
    <row r="6106" spans="2:9">
      <c r="B6106" s="11">
        <f>IF(B6105+IF(Tbl_Hourly_Gen[[#This Row],[Hour]]=24,1,0)&lt;Date_End,B6105+IF(Tbl_Hourly_Gen[[#This Row],[Hour]]=24,1,0),0)</f>
        <v>45545</v>
      </c>
      <c r="C6106" s="29">
        <f>Tbl_Hourly_Gen[[#This Row],[Hour]]/24</f>
        <v>0.91666666666666663</v>
      </c>
      <c r="D6106">
        <f>MONTH(Tbl_Hourly_Gen[[#This Row],[Date]])</f>
        <v>9</v>
      </c>
      <c r="E6106">
        <f>DAY(Tbl_Hourly_Gen[[#This Row],[Date]])</f>
        <v>10</v>
      </c>
      <c r="F6106">
        <v>22</v>
      </c>
      <c r="G6106">
        <f>WEEKDAY(Tbl_Hourly_Gen[[#This Row],[Date]])</f>
        <v>3</v>
      </c>
      <c r="H6106" s="7" t="s">
        <v>14</v>
      </c>
      <c r="I6106" s="5">
        <v>0</v>
      </c>
    </row>
    <row r="6107" spans="2:9">
      <c r="B6107" s="11">
        <f>IF(B6106+IF(Tbl_Hourly_Gen[[#This Row],[Hour]]=24,1,0)&lt;Date_End,B6106+IF(Tbl_Hourly_Gen[[#This Row],[Hour]]=24,1,0),0)</f>
        <v>45545</v>
      </c>
      <c r="C6107" s="29">
        <f>Tbl_Hourly_Gen[[#This Row],[Hour]]/24</f>
        <v>0.95833333333333337</v>
      </c>
      <c r="D6107">
        <f>MONTH(Tbl_Hourly_Gen[[#This Row],[Date]])</f>
        <v>9</v>
      </c>
      <c r="E6107">
        <f>DAY(Tbl_Hourly_Gen[[#This Row],[Date]])</f>
        <v>10</v>
      </c>
      <c r="F6107">
        <v>23</v>
      </c>
      <c r="G6107">
        <f>WEEKDAY(Tbl_Hourly_Gen[[#This Row],[Date]])</f>
        <v>3</v>
      </c>
      <c r="H6107" s="7" t="s">
        <v>14</v>
      </c>
      <c r="I6107" s="5">
        <v>0</v>
      </c>
    </row>
    <row r="6108" spans="2:9">
      <c r="B6108" s="11">
        <f>IF(B6107+IF(Tbl_Hourly_Gen[[#This Row],[Hour]]=24,1,0)&lt;Date_End,B6107+IF(Tbl_Hourly_Gen[[#This Row],[Hour]]=24,1,0),0)</f>
        <v>45546</v>
      </c>
      <c r="C6108" s="29">
        <f>Tbl_Hourly_Gen[[#This Row],[Hour]]/24</f>
        <v>1</v>
      </c>
      <c r="D6108">
        <f>MONTH(Tbl_Hourly_Gen[[#This Row],[Date]])</f>
        <v>9</v>
      </c>
      <c r="E6108">
        <f>DAY(Tbl_Hourly_Gen[[#This Row],[Date]])</f>
        <v>11</v>
      </c>
      <c r="F6108">
        <v>24</v>
      </c>
      <c r="G6108">
        <f>WEEKDAY(Tbl_Hourly_Gen[[#This Row],[Date]])</f>
        <v>4</v>
      </c>
      <c r="H6108" s="7" t="s">
        <v>14</v>
      </c>
      <c r="I6108" s="5">
        <v>0</v>
      </c>
    </row>
    <row r="6109" spans="2:9">
      <c r="B6109" s="11">
        <f>IF(B6108+IF(Tbl_Hourly_Gen[[#This Row],[Hour]]=24,1,0)&lt;Date_End,B6108+IF(Tbl_Hourly_Gen[[#This Row],[Hour]]=24,1,0),0)</f>
        <v>45546</v>
      </c>
      <c r="C6109" s="29">
        <f>Tbl_Hourly_Gen[[#This Row],[Hour]]/24</f>
        <v>4.1666666666666664E-2</v>
      </c>
      <c r="D6109">
        <f>MONTH(Tbl_Hourly_Gen[[#This Row],[Date]])</f>
        <v>9</v>
      </c>
      <c r="E6109">
        <f>DAY(Tbl_Hourly_Gen[[#This Row],[Date]])</f>
        <v>11</v>
      </c>
      <c r="F6109">
        <v>1</v>
      </c>
      <c r="G6109">
        <f>WEEKDAY(Tbl_Hourly_Gen[[#This Row],[Date]])</f>
        <v>4</v>
      </c>
      <c r="H6109" s="7" t="s">
        <v>14</v>
      </c>
      <c r="I6109" s="5">
        <v>0</v>
      </c>
    </row>
    <row r="6110" spans="2:9">
      <c r="B6110" s="11">
        <f>IF(B6109+IF(Tbl_Hourly_Gen[[#This Row],[Hour]]=24,1,0)&lt;Date_End,B6109+IF(Tbl_Hourly_Gen[[#This Row],[Hour]]=24,1,0),0)</f>
        <v>45546</v>
      </c>
      <c r="C6110" s="29">
        <f>Tbl_Hourly_Gen[[#This Row],[Hour]]/24</f>
        <v>8.3333333333333329E-2</v>
      </c>
      <c r="D6110">
        <f>MONTH(Tbl_Hourly_Gen[[#This Row],[Date]])</f>
        <v>9</v>
      </c>
      <c r="E6110">
        <f>DAY(Tbl_Hourly_Gen[[#This Row],[Date]])</f>
        <v>11</v>
      </c>
      <c r="F6110">
        <v>2</v>
      </c>
      <c r="G6110">
        <f>WEEKDAY(Tbl_Hourly_Gen[[#This Row],[Date]])</f>
        <v>4</v>
      </c>
      <c r="H6110" s="7" t="s">
        <v>14</v>
      </c>
      <c r="I6110" s="5">
        <v>0</v>
      </c>
    </row>
    <row r="6111" spans="2:9">
      <c r="B6111" s="11">
        <f>IF(B6110+IF(Tbl_Hourly_Gen[[#This Row],[Hour]]=24,1,0)&lt;Date_End,B6110+IF(Tbl_Hourly_Gen[[#This Row],[Hour]]=24,1,0),0)</f>
        <v>45546</v>
      </c>
      <c r="C6111" s="29">
        <f>Tbl_Hourly_Gen[[#This Row],[Hour]]/24</f>
        <v>0.125</v>
      </c>
      <c r="D6111">
        <f>MONTH(Tbl_Hourly_Gen[[#This Row],[Date]])</f>
        <v>9</v>
      </c>
      <c r="E6111">
        <f>DAY(Tbl_Hourly_Gen[[#This Row],[Date]])</f>
        <v>11</v>
      </c>
      <c r="F6111">
        <v>3</v>
      </c>
      <c r="G6111">
        <f>WEEKDAY(Tbl_Hourly_Gen[[#This Row],[Date]])</f>
        <v>4</v>
      </c>
      <c r="H6111" s="7" t="s">
        <v>14</v>
      </c>
      <c r="I6111" s="5">
        <v>0</v>
      </c>
    </row>
    <row r="6112" spans="2:9">
      <c r="B6112" s="11">
        <f>IF(B6111+IF(Tbl_Hourly_Gen[[#This Row],[Hour]]=24,1,0)&lt;Date_End,B6111+IF(Tbl_Hourly_Gen[[#This Row],[Hour]]=24,1,0),0)</f>
        <v>45546</v>
      </c>
      <c r="C6112" s="29">
        <f>Tbl_Hourly_Gen[[#This Row],[Hour]]/24</f>
        <v>0.16666666666666666</v>
      </c>
      <c r="D6112">
        <f>MONTH(Tbl_Hourly_Gen[[#This Row],[Date]])</f>
        <v>9</v>
      </c>
      <c r="E6112">
        <f>DAY(Tbl_Hourly_Gen[[#This Row],[Date]])</f>
        <v>11</v>
      </c>
      <c r="F6112">
        <v>4</v>
      </c>
      <c r="G6112">
        <f>WEEKDAY(Tbl_Hourly_Gen[[#This Row],[Date]])</f>
        <v>4</v>
      </c>
      <c r="H6112" s="7" t="s">
        <v>14</v>
      </c>
      <c r="I6112" s="5">
        <v>0</v>
      </c>
    </row>
    <row r="6113" spans="2:9">
      <c r="B6113" s="11">
        <f>IF(B6112+IF(Tbl_Hourly_Gen[[#This Row],[Hour]]=24,1,0)&lt;Date_End,B6112+IF(Tbl_Hourly_Gen[[#This Row],[Hour]]=24,1,0),0)</f>
        <v>45546</v>
      </c>
      <c r="C6113" s="29">
        <f>Tbl_Hourly_Gen[[#This Row],[Hour]]/24</f>
        <v>0.20833333333333334</v>
      </c>
      <c r="D6113">
        <f>MONTH(Tbl_Hourly_Gen[[#This Row],[Date]])</f>
        <v>9</v>
      </c>
      <c r="E6113">
        <f>DAY(Tbl_Hourly_Gen[[#This Row],[Date]])</f>
        <v>11</v>
      </c>
      <c r="F6113">
        <v>5</v>
      </c>
      <c r="G6113">
        <f>WEEKDAY(Tbl_Hourly_Gen[[#This Row],[Date]])</f>
        <v>4</v>
      </c>
      <c r="H6113" s="7" t="s">
        <v>14</v>
      </c>
      <c r="I6113" s="5">
        <v>0</v>
      </c>
    </row>
    <row r="6114" spans="2:9">
      <c r="B6114" s="11">
        <f>IF(B6113+IF(Tbl_Hourly_Gen[[#This Row],[Hour]]=24,1,0)&lt;Date_End,B6113+IF(Tbl_Hourly_Gen[[#This Row],[Hour]]=24,1,0),0)</f>
        <v>45546</v>
      </c>
      <c r="C6114" s="29">
        <f>Tbl_Hourly_Gen[[#This Row],[Hour]]/24</f>
        <v>0.25</v>
      </c>
      <c r="D6114">
        <f>MONTH(Tbl_Hourly_Gen[[#This Row],[Date]])</f>
        <v>9</v>
      </c>
      <c r="E6114">
        <f>DAY(Tbl_Hourly_Gen[[#This Row],[Date]])</f>
        <v>11</v>
      </c>
      <c r="F6114">
        <v>6</v>
      </c>
      <c r="G6114">
        <f>WEEKDAY(Tbl_Hourly_Gen[[#This Row],[Date]])</f>
        <v>4</v>
      </c>
      <c r="H6114" s="7" t="s">
        <v>14</v>
      </c>
      <c r="I6114" s="5">
        <v>0</v>
      </c>
    </row>
    <row r="6115" spans="2:9">
      <c r="B6115" s="11">
        <f>IF(B6114+IF(Tbl_Hourly_Gen[[#This Row],[Hour]]=24,1,0)&lt;Date_End,B6114+IF(Tbl_Hourly_Gen[[#This Row],[Hour]]=24,1,0),0)</f>
        <v>45546</v>
      </c>
      <c r="C6115" s="29">
        <f>Tbl_Hourly_Gen[[#This Row],[Hour]]/24</f>
        <v>0.29166666666666669</v>
      </c>
      <c r="D6115">
        <f>MONTH(Tbl_Hourly_Gen[[#This Row],[Date]])</f>
        <v>9</v>
      </c>
      <c r="E6115">
        <f>DAY(Tbl_Hourly_Gen[[#This Row],[Date]])</f>
        <v>11</v>
      </c>
      <c r="F6115">
        <v>7</v>
      </c>
      <c r="G6115">
        <f>WEEKDAY(Tbl_Hourly_Gen[[#This Row],[Date]])</f>
        <v>4</v>
      </c>
      <c r="H6115" s="7" t="s">
        <v>14</v>
      </c>
      <c r="I6115" s="5">
        <v>0</v>
      </c>
    </row>
    <row r="6116" spans="2:9">
      <c r="B6116" s="11">
        <f>IF(B6115+IF(Tbl_Hourly_Gen[[#This Row],[Hour]]=24,1,0)&lt;Date_End,B6115+IF(Tbl_Hourly_Gen[[#This Row],[Hour]]=24,1,0),0)</f>
        <v>45546</v>
      </c>
      <c r="C6116" s="29">
        <f>Tbl_Hourly_Gen[[#This Row],[Hour]]/24</f>
        <v>0.33333333333333331</v>
      </c>
      <c r="D6116">
        <f>MONTH(Tbl_Hourly_Gen[[#This Row],[Date]])</f>
        <v>9</v>
      </c>
      <c r="E6116">
        <f>DAY(Tbl_Hourly_Gen[[#This Row],[Date]])</f>
        <v>11</v>
      </c>
      <c r="F6116">
        <v>8</v>
      </c>
      <c r="G6116">
        <f>WEEKDAY(Tbl_Hourly_Gen[[#This Row],[Date]])</f>
        <v>4</v>
      </c>
      <c r="H6116" s="7" t="s">
        <v>14</v>
      </c>
      <c r="I6116" s="5">
        <v>0</v>
      </c>
    </row>
    <row r="6117" spans="2:9">
      <c r="B6117" s="11">
        <f>IF(B6116+IF(Tbl_Hourly_Gen[[#This Row],[Hour]]=24,1,0)&lt;Date_End,B6116+IF(Tbl_Hourly_Gen[[#This Row],[Hour]]=24,1,0),0)</f>
        <v>45546</v>
      </c>
      <c r="C6117" s="29">
        <f>Tbl_Hourly_Gen[[#This Row],[Hour]]/24</f>
        <v>0.375</v>
      </c>
      <c r="D6117">
        <f>MONTH(Tbl_Hourly_Gen[[#This Row],[Date]])</f>
        <v>9</v>
      </c>
      <c r="E6117">
        <f>DAY(Tbl_Hourly_Gen[[#This Row],[Date]])</f>
        <v>11</v>
      </c>
      <c r="F6117">
        <v>9</v>
      </c>
      <c r="G6117">
        <f>WEEKDAY(Tbl_Hourly_Gen[[#This Row],[Date]])</f>
        <v>4</v>
      </c>
      <c r="H6117" s="7" t="s">
        <v>14</v>
      </c>
      <c r="I6117" s="5">
        <v>0</v>
      </c>
    </row>
    <row r="6118" spans="2:9">
      <c r="B6118" s="11">
        <f>IF(B6117+IF(Tbl_Hourly_Gen[[#This Row],[Hour]]=24,1,0)&lt;Date_End,B6117+IF(Tbl_Hourly_Gen[[#This Row],[Hour]]=24,1,0),0)</f>
        <v>45546</v>
      </c>
      <c r="C6118" s="29">
        <f>Tbl_Hourly_Gen[[#This Row],[Hour]]/24</f>
        <v>0.41666666666666669</v>
      </c>
      <c r="D6118">
        <f>MONTH(Tbl_Hourly_Gen[[#This Row],[Date]])</f>
        <v>9</v>
      </c>
      <c r="E6118">
        <f>DAY(Tbl_Hourly_Gen[[#This Row],[Date]])</f>
        <v>11</v>
      </c>
      <c r="F6118">
        <v>10</v>
      </c>
      <c r="G6118">
        <f>WEEKDAY(Tbl_Hourly_Gen[[#This Row],[Date]])</f>
        <v>4</v>
      </c>
      <c r="H6118" s="7" t="s">
        <v>14</v>
      </c>
      <c r="I6118" s="5">
        <v>0</v>
      </c>
    </row>
    <row r="6119" spans="2:9">
      <c r="B6119" s="11">
        <f>IF(B6118+IF(Tbl_Hourly_Gen[[#This Row],[Hour]]=24,1,0)&lt;Date_End,B6118+IF(Tbl_Hourly_Gen[[#This Row],[Hour]]=24,1,0),0)</f>
        <v>45546</v>
      </c>
      <c r="C6119" s="29">
        <f>Tbl_Hourly_Gen[[#This Row],[Hour]]/24</f>
        <v>0.45833333333333331</v>
      </c>
      <c r="D6119">
        <f>MONTH(Tbl_Hourly_Gen[[#This Row],[Date]])</f>
        <v>9</v>
      </c>
      <c r="E6119">
        <f>DAY(Tbl_Hourly_Gen[[#This Row],[Date]])</f>
        <v>11</v>
      </c>
      <c r="F6119">
        <v>11</v>
      </c>
      <c r="G6119">
        <f>WEEKDAY(Tbl_Hourly_Gen[[#This Row],[Date]])</f>
        <v>4</v>
      </c>
      <c r="H6119" s="7" t="s">
        <v>14</v>
      </c>
      <c r="I6119" s="5">
        <v>0</v>
      </c>
    </row>
    <row r="6120" spans="2:9">
      <c r="B6120" s="11">
        <f>IF(B6119+IF(Tbl_Hourly_Gen[[#This Row],[Hour]]=24,1,0)&lt;Date_End,B6119+IF(Tbl_Hourly_Gen[[#This Row],[Hour]]=24,1,0),0)</f>
        <v>45546</v>
      </c>
      <c r="C6120" s="29">
        <f>Tbl_Hourly_Gen[[#This Row],[Hour]]/24</f>
        <v>0.5</v>
      </c>
      <c r="D6120">
        <f>MONTH(Tbl_Hourly_Gen[[#This Row],[Date]])</f>
        <v>9</v>
      </c>
      <c r="E6120">
        <f>DAY(Tbl_Hourly_Gen[[#This Row],[Date]])</f>
        <v>11</v>
      </c>
      <c r="F6120">
        <v>12</v>
      </c>
      <c r="G6120">
        <f>WEEKDAY(Tbl_Hourly_Gen[[#This Row],[Date]])</f>
        <v>4</v>
      </c>
      <c r="H6120" s="7" t="s">
        <v>14</v>
      </c>
      <c r="I6120" s="5">
        <v>0</v>
      </c>
    </row>
    <row r="6121" spans="2:9">
      <c r="B6121" s="11">
        <f>IF(B6120+IF(Tbl_Hourly_Gen[[#This Row],[Hour]]=24,1,0)&lt;Date_End,B6120+IF(Tbl_Hourly_Gen[[#This Row],[Hour]]=24,1,0),0)</f>
        <v>45546</v>
      </c>
      <c r="C6121" s="29">
        <f>Tbl_Hourly_Gen[[#This Row],[Hour]]/24</f>
        <v>0.54166666666666663</v>
      </c>
      <c r="D6121">
        <f>MONTH(Tbl_Hourly_Gen[[#This Row],[Date]])</f>
        <v>9</v>
      </c>
      <c r="E6121">
        <f>DAY(Tbl_Hourly_Gen[[#This Row],[Date]])</f>
        <v>11</v>
      </c>
      <c r="F6121">
        <v>13</v>
      </c>
      <c r="G6121">
        <f>WEEKDAY(Tbl_Hourly_Gen[[#This Row],[Date]])</f>
        <v>4</v>
      </c>
      <c r="H6121" s="7" t="s">
        <v>14</v>
      </c>
      <c r="I6121" s="5">
        <v>0</v>
      </c>
    </row>
    <row r="6122" spans="2:9">
      <c r="B6122" s="11">
        <f>IF(B6121+IF(Tbl_Hourly_Gen[[#This Row],[Hour]]=24,1,0)&lt;Date_End,B6121+IF(Tbl_Hourly_Gen[[#This Row],[Hour]]=24,1,0),0)</f>
        <v>45546</v>
      </c>
      <c r="C6122" s="29">
        <f>Tbl_Hourly_Gen[[#This Row],[Hour]]/24</f>
        <v>0.58333333333333337</v>
      </c>
      <c r="D6122">
        <f>MONTH(Tbl_Hourly_Gen[[#This Row],[Date]])</f>
        <v>9</v>
      </c>
      <c r="E6122">
        <f>DAY(Tbl_Hourly_Gen[[#This Row],[Date]])</f>
        <v>11</v>
      </c>
      <c r="F6122">
        <v>14</v>
      </c>
      <c r="G6122">
        <f>WEEKDAY(Tbl_Hourly_Gen[[#This Row],[Date]])</f>
        <v>4</v>
      </c>
      <c r="H6122" s="7" t="s">
        <v>14</v>
      </c>
      <c r="I6122" s="5">
        <v>0</v>
      </c>
    </row>
    <row r="6123" spans="2:9">
      <c r="B6123" s="11">
        <f>IF(B6122+IF(Tbl_Hourly_Gen[[#This Row],[Hour]]=24,1,0)&lt;Date_End,B6122+IF(Tbl_Hourly_Gen[[#This Row],[Hour]]=24,1,0),0)</f>
        <v>45546</v>
      </c>
      <c r="C6123" s="29">
        <f>Tbl_Hourly_Gen[[#This Row],[Hour]]/24</f>
        <v>0.625</v>
      </c>
      <c r="D6123">
        <f>MONTH(Tbl_Hourly_Gen[[#This Row],[Date]])</f>
        <v>9</v>
      </c>
      <c r="E6123">
        <f>DAY(Tbl_Hourly_Gen[[#This Row],[Date]])</f>
        <v>11</v>
      </c>
      <c r="F6123">
        <v>15</v>
      </c>
      <c r="G6123">
        <f>WEEKDAY(Tbl_Hourly_Gen[[#This Row],[Date]])</f>
        <v>4</v>
      </c>
      <c r="H6123" s="7" t="s">
        <v>14</v>
      </c>
      <c r="I6123" s="5">
        <v>0</v>
      </c>
    </row>
    <row r="6124" spans="2:9">
      <c r="B6124" s="11">
        <f>IF(B6123+IF(Tbl_Hourly_Gen[[#This Row],[Hour]]=24,1,0)&lt;Date_End,B6123+IF(Tbl_Hourly_Gen[[#This Row],[Hour]]=24,1,0),0)</f>
        <v>45546</v>
      </c>
      <c r="C6124" s="29">
        <f>Tbl_Hourly_Gen[[#This Row],[Hour]]/24</f>
        <v>0.66666666666666663</v>
      </c>
      <c r="D6124">
        <f>MONTH(Tbl_Hourly_Gen[[#This Row],[Date]])</f>
        <v>9</v>
      </c>
      <c r="E6124">
        <f>DAY(Tbl_Hourly_Gen[[#This Row],[Date]])</f>
        <v>11</v>
      </c>
      <c r="F6124">
        <v>16</v>
      </c>
      <c r="G6124">
        <f>WEEKDAY(Tbl_Hourly_Gen[[#This Row],[Date]])</f>
        <v>4</v>
      </c>
      <c r="H6124" s="7" t="s">
        <v>14</v>
      </c>
      <c r="I6124" s="5">
        <v>0</v>
      </c>
    </row>
    <row r="6125" spans="2:9">
      <c r="B6125" s="11">
        <f>IF(B6124+IF(Tbl_Hourly_Gen[[#This Row],[Hour]]=24,1,0)&lt;Date_End,B6124+IF(Tbl_Hourly_Gen[[#This Row],[Hour]]=24,1,0),0)</f>
        <v>45546</v>
      </c>
      <c r="C6125" s="29">
        <f>Tbl_Hourly_Gen[[#This Row],[Hour]]/24</f>
        <v>0.70833333333333337</v>
      </c>
      <c r="D6125">
        <f>MONTH(Tbl_Hourly_Gen[[#This Row],[Date]])</f>
        <v>9</v>
      </c>
      <c r="E6125">
        <f>DAY(Tbl_Hourly_Gen[[#This Row],[Date]])</f>
        <v>11</v>
      </c>
      <c r="F6125">
        <v>17</v>
      </c>
      <c r="G6125">
        <f>WEEKDAY(Tbl_Hourly_Gen[[#This Row],[Date]])</f>
        <v>4</v>
      </c>
      <c r="H6125" s="7" t="s">
        <v>14</v>
      </c>
      <c r="I6125" s="5">
        <v>0</v>
      </c>
    </row>
    <row r="6126" spans="2:9">
      <c r="B6126" s="11">
        <f>IF(B6125+IF(Tbl_Hourly_Gen[[#This Row],[Hour]]=24,1,0)&lt;Date_End,B6125+IF(Tbl_Hourly_Gen[[#This Row],[Hour]]=24,1,0),0)</f>
        <v>45546</v>
      </c>
      <c r="C6126" s="29">
        <f>Tbl_Hourly_Gen[[#This Row],[Hour]]/24</f>
        <v>0.75</v>
      </c>
      <c r="D6126">
        <f>MONTH(Tbl_Hourly_Gen[[#This Row],[Date]])</f>
        <v>9</v>
      </c>
      <c r="E6126">
        <f>DAY(Tbl_Hourly_Gen[[#This Row],[Date]])</f>
        <v>11</v>
      </c>
      <c r="F6126">
        <v>18</v>
      </c>
      <c r="G6126">
        <f>WEEKDAY(Tbl_Hourly_Gen[[#This Row],[Date]])</f>
        <v>4</v>
      </c>
      <c r="H6126" s="7" t="s">
        <v>14</v>
      </c>
      <c r="I6126" s="5">
        <v>0</v>
      </c>
    </row>
    <row r="6127" spans="2:9">
      <c r="B6127" s="11">
        <f>IF(B6126+IF(Tbl_Hourly_Gen[[#This Row],[Hour]]=24,1,0)&lt;Date_End,B6126+IF(Tbl_Hourly_Gen[[#This Row],[Hour]]=24,1,0),0)</f>
        <v>45546</v>
      </c>
      <c r="C6127" s="29">
        <f>Tbl_Hourly_Gen[[#This Row],[Hour]]/24</f>
        <v>0.79166666666666663</v>
      </c>
      <c r="D6127">
        <f>MONTH(Tbl_Hourly_Gen[[#This Row],[Date]])</f>
        <v>9</v>
      </c>
      <c r="E6127">
        <f>DAY(Tbl_Hourly_Gen[[#This Row],[Date]])</f>
        <v>11</v>
      </c>
      <c r="F6127">
        <v>19</v>
      </c>
      <c r="G6127">
        <f>WEEKDAY(Tbl_Hourly_Gen[[#This Row],[Date]])</f>
        <v>4</v>
      </c>
      <c r="H6127" s="7" t="s">
        <v>14</v>
      </c>
      <c r="I6127" s="5">
        <v>0</v>
      </c>
    </row>
    <row r="6128" spans="2:9">
      <c r="B6128" s="11">
        <f>IF(B6127+IF(Tbl_Hourly_Gen[[#This Row],[Hour]]=24,1,0)&lt;Date_End,B6127+IF(Tbl_Hourly_Gen[[#This Row],[Hour]]=24,1,0),0)</f>
        <v>45546</v>
      </c>
      <c r="C6128" s="29">
        <f>Tbl_Hourly_Gen[[#This Row],[Hour]]/24</f>
        <v>0.83333333333333337</v>
      </c>
      <c r="D6128">
        <f>MONTH(Tbl_Hourly_Gen[[#This Row],[Date]])</f>
        <v>9</v>
      </c>
      <c r="E6128">
        <f>DAY(Tbl_Hourly_Gen[[#This Row],[Date]])</f>
        <v>11</v>
      </c>
      <c r="F6128">
        <v>20</v>
      </c>
      <c r="G6128">
        <f>WEEKDAY(Tbl_Hourly_Gen[[#This Row],[Date]])</f>
        <v>4</v>
      </c>
      <c r="H6128" s="7" t="s">
        <v>14</v>
      </c>
      <c r="I6128" s="5">
        <v>0</v>
      </c>
    </row>
    <row r="6129" spans="2:9">
      <c r="B6129" s="11">
        <f>IF(B6128+IF(Tbl_Hourly_Gen[[#This Row],[Hour]]=24,1,0)&lt;Date_End,B6128+IF(Tbl_Hourly_Gen[[#This Row],[Hour]]=24,1,0),0)</f>
        <v>45546</v>
      </c>
      <c r="C6129" s="29">
        <f>Tbl_Hourly_Gen[[#This Row],[Hour]]/24</f>
        <v>0.875</v>
      </c>
      <c r="D6129">
        <f>MONTH(Tbl_Hourly_Gen[[#This Row],[Date]])</f>
        <v>9</v>
      </c>
      <c r="E6129">
        <f>DAY(Tbl_Hourly_Gen[[#This Row],[Date]])</f>
        <v>11</v>
      </c>
      <c r="F6129">
        <v>21</v>
      </c>
      <c r="G6129">
        <f>WEEKDAY(Tbl_Hourly_Gen[[#This Row],[Date]])</f>
        <v>4</v>
      </c>
      <c r="H6129" s="7" t="s">
        <v>14</v>
      </c>
      <c r="I6129" s="5">
        <v>0</v>
      </c>
    </row>
    <row r="6130" spans="2:9">
      <c r="B6130" s="11">
        <f>IF(B6129+IF(Tbl_Hourly_Gen[[#This Row],[Hour]]=24,1,0)&lt;Date_End,B6129+IF(Tbl_Hourly_Gen[[#This Row],[Hour]]=24,1,0),0)</f>
        <v>45546</v>
      </c>
      <c r="C6130" s="29">
        <f>Tbl_Hourly_Gen[[#This Row],[Hour]]/24</f>
        <v>0.91666666666666663</v>
      </c>
      <c r="D6130">
        <f>MONTH(Tbl_Hourly_Gen[[#This Row],[Date]])</f>
        <v>9</v>
      </c>
      <c r="E6130">
        <f>DAY(Tbl_Hourly_Gen[[#This Row],[Date]])</f>
        <v>11</v>
      </c>
      <c r="F6130">
        <v>22</v>
      </c>
      <c r="G6130">
        <f>WEEKDAY(Tbl_Hourly_Gen[[#This Row],[Date]])</f>
        <v>4</v>
      </c>
      <c r="H6130" s="7" t="s">
        <v>14</v>
      </c>
      <c r="I6130" s="5">
        <v>0</v>
      </c>
    </row>
    <row r="6131" spans="2:9">
      <c r="B6131" s="11">
        <f>IF(B6130+IF(Tbl_Hourly_Gen[[#This Row],[Hour]]=24,1,0)&lt;Date_End,B6130+IF(Tbl_Hourly_Gen[[#This Row],[Hour]]=24,1,0),0)</f>
        <v>45546</v>
      </c>
      <c r="C6131" s="29">
        <f>Tbl_Hourly_Gen[[#This Row],[Hour]]/24</f>
        <v>0.95833333333333337</v>
      </c>
      <c r="D6131">
        <f>MONTH(Tbl_Hourly_Gen[[#This Row],[Date]])</f>
        <v>9</v>
      </c>
      <c r="E6131">
        <f>DAY(Tbl_Hourly_Gen[[#This Row],[Date]])</f>
        <v>11</v>
      </c>
      <c r="F6131">
        <v>23</v>
      </c>
      <c r="G6131">
        <f>WEEKDAY(Tbl_Hourly_Gen[[#This Row],[Date]])</f>
        <v>4</v>
      </c>
      <c r="H6131" s="7" t="s">
        <v>14</v>
      </c>
      <c r="I6131" s="5">
        <v>0</v>
      </c>
    </row>
    <row r="6132" spans="2:9">
      <c r="B6132" s="11">
        <f>IF(B6131+IF(Tbl_Hourly_Gen[[#This Row],[Hour]]=24,1,0)&lt;Date_End,B6131+IF(Tbl_Hourly_Gen[[#This Row],[Hour]]=24,1,0),0)</f>
        <v>45547</v>
      </c>
      <c r="C6132" s="29">
        <f>Tbl_Hourly_Gen[[#This Row],[Hour]]/24</f>
        <v>1</v>
      </c>
      <c r="D6132">
        <f>MONTH(Tbl_Hourly_Gen[[#This Row],[Date]])</f>
        <v>9</v>
      </c>
      <c r="E6132">
        <f>DAY(Tbl_Hourly_Gen[[#This Row],[Date]])</f>
        <v>12</v>
      </c>
      <c r="F6132">
        <v>24</v>
      </c>
      <c r="G6132">
        <f>WEEKDAY(Tbl_Hourly_Gen[[#This Row],[Date]])</f>
        <v>5</v>
      </c>
      <c r="H6132" s="7" t="s">
        <v>14</v>
      </c>
      <c r="I6132" s="5">
        <v>0</v>
      </c>
    </row>
    <row r="6133" spans="2:9">
      <c r="B6133" s="11">
        <f>IF(B6132+IF(Tbl_Hourly_Gen[[#This Row],[Hour]]=24,1,0)&lt;Date_End,B6132+IF(Tbl_Hourly_Gen[[#This Row],[Hour]]=24,1,0),0)</f>
        <v>45547</v>
      </c>
      <c r="C6133" s="29">
        <f>Tbl_Hourly_Gen[[#This Row],[Hour]]/24</f>
        <v>4.1666666666666664E-2</v>
      </c>
      <c r="D6133">
        <f>MONTH(Tbl_Hourly_Gen[[#This Row],[Date]])</f>
        <v>9</v>
      </c>
      <c r="E6133">
        <f>DAY(Tbl_Hourly_Gen[[#This Row],[Date]])</f>
        <v>12</v>
      </c>
      <c r="F6133">
        <v>1</v>
      </c>
      <c r="G6133">
        <f>WEEKDAY(Tbl_Hourly_Gen[[#This Row],[Date]])</f>
        <v>5</v>
      </c>
      <c r="H6133" s="7" t="s">
        <v>14</v>
      </c>
      <c r="I6133" s="5">
        <v>0</v>
      </c>
    </row>
    <row r="6134" spans="2:9">
      <c r="B6134" s="11">
        <f>IF(B6133+IF(Tbl_Hourly_Gen[[#This Row],[Hour]]=24,1,0)&lt;Date_End,B6133+IF(Tbl_Hourly_Gen[[#This Row],[Hour]]=24,1,0),0)</f>
        <v>45547</v>
      </c>
      <c r="C6134" s="29">
        <f>Tbl_Hourly_Gen[[#This Row],[Hour]]/24</f>
        <v>8.3333333333333329E-2</v>
      </c>
      <c r="D6134">
        <f>MONTH(Tbl_Hourly_Gen[[#This Row],[Date]])</f>
        <v>9</v>
      </c>
      <c r="E6134">
        <f>DAY(Tbl_Hourly_Gen[[#This Row],[Date]])</f>
        <v>12</v>
      </c>
      <c r="F6134">
        <v>2</v>
      </c>
      <c r="G6134">
        <f>WEEKDAY(Tbl_Hourly_Gen[[#This Row],[Date]])</f>
        <v>5</v>
      </c>
      <c r="H6134" s="7" t="s">
        <v>14</v>
      </c>
      <c r="I6134" s="5">
        <v>0</v>
      </c>
    </row>
    <row r="6135" spans="2:9">
      <c r="B6135" s="11">
        <f>IF(B6134+IF(Tbl_Hourly_Gen[[#This Row],[Hour]]=24,1,0)&lt;Date_End,B6134+IF(Tbl_Hourly_Gen[[#This Row],[Hour]]=24,1,0),0)</f>
        <v>45547</v>
      </c>
      <c r="C6135" s="29">
        <f>Tbl_Hourly_Gen[[#This Row],[Hour]]/24</f>
        <v>0.125</v>
      </c>
      <c r="D6135">
        <f>MONTH(Tbl_Hourly_Gen[[#This Row],[Date]])</f>
        <v>9</v>
      </c>
      <c r="E6135">
        <f>DAY(Tbl_Hourly_Gen[[#This Row],[Date]])</f>
        <v>12</v>
      </c>
      <c r="F6135">
        <v>3</v>
      </c>
      <c r="G6135">
        <f>WEEKDAY(Tbl_Hourly_Gen[[#This Row],[Date]])</f>
        <v>5</v>
      </c>
      <c r="H6135" s="7" t="s">
        <v>14</v>
      </c>
      <c r="I6135" s="5">
        <v>0</v>
      </c>
    </row>
    <row r="6136" spans="2:9">
      <c r="B6136" s="11">
        <f>IF(B6135+IF(Tbl_Hourly_Gen[[#This Row],[Hour]]=24,1,0)&lt;Date_End,B6135+IF(Tbl_Hourly_Gen[[#This Row],[Hour]]=24,1,0),0)</f>
        <v>45547</v>
      </c>
      <c r="C6136" s="29">
        <f>Tbl_Hourly_Gen[[#This Row],[Hour]]/24</f>
        <v>0.16666666666666666</v>
      </c>
      <c r="D6136">
        <f>MONTH(Tbl_Hourly_Gen[[#This Row],[Date]])</f>
        <v>9</v>
      </c>
      <c r="E6136">
        <f>DAY(Tbl_Hourly_Gen[[#This Row],[Date]])</f>
        <v>12</v>
      </c>
      <c r="F6136">
        <v>4</v>
      </c>
      <c r="G6136">
        <f>WEEKDAY(Tbl_Hourly_Gen[[#This Row],[Date]])</f>
        <v>5</v>
      </c>
      <c r="H6136" s="7" t="s">
        <v>14</v>
      </c>
      <c r="I6136" s="5">
        <v>0</v>
      </c>
    </row>
    <row r="6137" spans="2:9">
      <c r="B6137" s="11">
        <f>IF(B6136+IF(Tbl_Hourly_Gen[[#This Row],[Hour]]=24,1,0)&lt;Date_End,B6136+IF(Tbl_Hourly_Gen[[#This Row],[Hour]]=24,1,0),0)</f>
        <v>45547</v>
      </c>
      <c r="C6137" s="29">
        <f>Tbl_Hourly_Gen[[#This Row],[Hour]]/24</f>
        <v>0.20833333333333334</v>
      </c>
      <c r="D6137">
        <f>MONTH(Tbl_Hourly_Gen[[#This Row],[Date]])</f>
        <v>9</v>
      </c>
      <c r="E6137">
        <f>DAY(Tbl_Hourly_Gen[[#This Row],[Date]])</f>
        <v>12</v>
      </c>
      <c r="F6137">
        <v>5</v>
      </c>
      <c r="G6137">
        <f>WEEKDAY(Tbl_Hourly_Gen[[#This Row],[Date]])</f>
        <v>5</v>
      </c>
      <c r="H6137" s="7" t="s">
        <v>14</v>
      </c>
      <c r="I6137" s="5">
        <v>0</v>
      </c>
    </row>
    <row r="6138" spans="2:9">
      <c r="B6138" s="11">
        <f>IF(B6137+IF(Tbl_Hourly_Gen[[#This Row],[Hour]]=24,1,0)&lt;Date_End,B6137+IF(Tbl_Hourly_Gen[[#This Row],[Hour]]=24,1,0),0)</f>
        <v>45547</v>
      </c>
      <c r="C6138" s="29">
        <f>Tbl_Hourly_Gen[[#This Row],[Hour]]/24</f>
        <v>0.25</v>
      </c>
      <c r="D6138">
        <f>MONTH(Tbl_Hourly_Gen[[#This Row],[Date]])</f>
        <v>9</v>
      </c>
      <c r="E6138">
        <f>DAY(Tbl_Hourly_Gen[[#This Row],[Date]])</f>
        <v>12</v>
      </c>
      <c r="F6138">
        <v>6</v>
      </c>
      <c r="G6138">
        <f>WEEKDAY(Tbl_Hourly_Gen[[#This Row],[Date]])</f>
        <v>5</v>
      </c>
      <c r="H6138" s="7" t="s">
        <v>14</v>
      </c>
      <c r="I6138" s="5">
        <v>0</v>
      </c>
    </row>
    <row r="6139" spans="2:9">
      <c r="B6139" s="11">
        <f>IF(B6138+IF(Tbl_Hourly_Gen[[#This Row],[Hour]]=24,1,0)&lt;Date_End,B6138+IF(Tbl_Hourly_Gen[[#This Row],[Hour]]=24,1,0),0)</f>
        <v>45547</v>
      </c>
      <c r="C6139" s="29">
        <f>Tbl_Hourly_Gen[[#This Row],[Hour]]/24</f>
        <v>0.29166666666666669</v>
      </c>
      <c r="D6139">
        <f>MONTH(Tbl_Hourly_Gen[[#This Row],[Date]])</f>
        <v>9</v>
      </c>
      <c r="E6139">
        <f>DAY(Tbl_Hourly_Gen[[#This Row],[Date]])</f>
        <v>12</v>
      </c>
      <c r="F6139">
        <v>7</v>
      </c>
      <c r="G6139">
        <f>WEEKDAY(Tbl_Hourly_Gen[[#This Row],[Date]])</f>
        <v>5</v>
      </c>
      <c r="H6139" s="7" t="s">
        <v>14</v>
      </c>
      <c r="I6139" s="5">
        <v>0</v>
      </c>
    </row>
    <row r="6140" spans="2:9">
      <c r="B6140" s="11">
        <f>IF(B6139+IF(Tbl_Hourly_Gen[[#This Row],[Hour]]=24,1,0)&lt;Date_End,B6139+IF(Tbl_Hourly_Gen[[#This Row],[Hour]]=24,1,0),0)</f>
        <v>45547</v>
      </c>
      <c r="C6140" s="29">
        <f>Tbl_Hourly_Gen[[#This Row],[Hour]]/24</f>
        <v>0.33333333333333331</v>
      </c>
      <c r="D6140">
        <f>MONTH(Tbl_Hourly_Gen[[#This Row],[Date]])</f>
        <v>9</v>
      </c>
      <c r="E6140">
        <f>DAY(Tbl_Hourly_Gen[[#This Row],[Date]])</f>
        <v>12</v>
      </c>
      <c r="F6140">
        <v>8</v>
      </c>
      <c r="G6140">
        <f>WEEKDAY(Tbl_Hourly_Gen[[#This Row],[Date]])</f>
        <v>5</v>
      </c>
      <c r="H6140" s="7" t="s">
        <v>14</v>
      </c>
      <c r="I6140" s="5">
        <v>0</v>
      </c>
    </row>
    <row r="6141" spans="2:9">
      <c r="B6141" s="11">
        <f>IF(B6140+IF(Tbl_Hourly_Gen[[#This Row],[Hour]]=24,1,0)&lt;Date_End,B6140+IF(Tbl_Hourly_Gen[[#This Row],[Hour]]=24,1,0),0)</f>
        <v>45547</v>
      </c>
      <c r="C6141" s="29">
        <f>Tbl_Hourly_Gen[[#This Row],[Hour]]/24</f>
        <v>0.375</v>
      </c>
      <c r="D6141">
        <f>MONTH(Tbl_Hourly_Gen[[#This Row],[Date]])</f>
        <v>9</v>
      </c>
      <c r="E6141">
        <f>DAY(Tbl_Hourly_Gen[[#This Row],[Date]])</f>
        <v>12</v>
      </c>
      <c r="F6141">
        <v>9</v>
      </c>
      <c r="G6141">
        <f>WEEKDAY(Tbl_Hourly_Gen[[#This Row],[Date]])</f>
        <v>5</v>
      </c>
      <c r="H6141" s="7" t="s">
        <v>14</v>
      </c>
      <c r="I6141" s="5">
        <v>0</v>
      </c>
    </row>
    <row r="6142" spans="2:9">
      <c r="B6142" s="11">
        <f>IF(B6141+IF(Tbl_Hourly_Gen[[#This Row],[Hour]]=24,1,0)&lt;Date_End,B6141+IF(Tbl_Hourly_Gen[[#This Row],[Hour]]=24,1,0),0)</f>
        <v>45547</v>
      </c>
      <c r="C6142" s="29">
        <f>Tbl_Hourly_Gen[[#This Row],[Hour]]/24</f>
        <v>0.41666666666666669</v>
      </c>
      <c r="D6142">
        <f>MONTH(Tbl_Hourly_Gen[[#This Row],[Date]])</f>
        <v>9</v>
      </c>
      <c r="E6142">
        <f>DAY(Tbl_Hourly_Gen[[#This Row],[Date]])</f>
        <v>12</v>
      </c>
      <c r="F6142">
        <v>10</v>
      </c>
      <c r="G6142">
        <f>WEEKDAY(Tbl_Hourly_Gen[[#This Row],[Date]])</f>
        <v>5</v>
      </c>
      <c r="H6142" s="7" t="s">
        <v>14</v>
      </c>
      <c r="I6142" s="5">
        <v>0</v>
      </c>
    </row>
    <row r="6143" spans="2:9">
      <c r="B6143" s="11">
        <f>IF(B6142+IF(Tbl_Hourly_Gen[[#This Row],[Hour]]=24,1,0)&lt;Date_End,B6142+IF(Tbl_Hourly_Gen[[#This Row],[Hour]]=24,1,0),0)</f>
        <v>45547</v>
      </c>
      <c r="C6143" s="29">
        <f>Tbl_Hourly_Gen[[#This Row],[Hour]]/24</f>
        <v>0.45833333333333331</v>
      </c>
      <c r="D6143">
        <f>MONTH(Tbl_Hourly_Gen[[#This Row],[Date]])</f>
        <v>9</v>
      </c>
      <c r="E6143">
        <f>DAY(Tbl_Hourly_Gen[[#This Row],[Date]])</f>
        <v>12</v>
      </c>
      <c r="F6143">
        <v>11</v>
      </c>
      <c r="G6143">
        <f>WEEKDAY(Tbl_Hourly_Gen[[#This Row],[Date]])</f>
        <v>5</v>
      </c>
      <c r="H6143" s="7" t="s">
        <v>14</v>
      </c>
      <c r="I6143" s="5">
        <v>0</v>
      </c>
    </row>
    <row r="6144" spans="2:9">
      <c r="B6144" s="11">
        <f>IF(B6143+IF(Tbl_Hourly_Gen[[#This Row],[Hour]]=24,1,0)&lt;Date_End,B6143+IF(Tbl_Hourly_Gen[[#This Row],[Hour]]=24,1,0),0)</f>
        <v>45547</v>
      </c>
      <c r="C6144" s="29">
        <f>Tbl_Hourly_Gen[[#This Row],[Hour]]/24</f>
        <v>0.5</v>
      </c>
      <c r="D6144">
        <f>MONTH(Tbl_Hourly_Gen[[#This Row],[Date]])</f>
        <v>9</v>
      </c>
      <c r="E6144">
        <f>DAY(Tbl_Hourly_Gen[[#This Row],[Date]])</f>
        <v>12</v>
      </c>
      <c r="F6144">
        <v>12</v>
      </c>
      <c r="G6144">
        <f>WEEKDAY(Tbl_Hourly_Gen[[#This Row],[Date]])</f>
        <v>5</v>
      </c>
      <c r="H6144" s="7" t="s">
        <v>14</v>
      </c>
      <c r="I6144" s="5">
        <v>0</v>
      </c>
    </row>
    <row r="6145" spans="2:9">
      <c r="B6145" s="11">
        <f>IF(B6144+IF(Tbl_Hourly_Gen[[#This Row],[Hour]]=24,1,0)&lt;Date_End,B6144+IF(Tbl_Hourly_Gen[[#This Row],[Hour]]=24,1,0),0)</f>
        <v>45547</v>
      </c>
      <c r="C6145" s="29">
        <f>Tbl_Hourly_Gen[[#This Row],[Hour]]/24</f>
        <v>0.54166666666666663</v>
      </c>
      <c r="D6145">
        <f>MONTH(Tbl_Hourly_Gen[[#This Row],[Date]])</f>
        <v>9</v>
      </c>
      <c r="E6145">
        <f>DAY(Tbl_Hourly_Gen[[#This Row],[Date]])</f>
        <v>12</v>
      </c>
      <c r="F6145">
        <v>13</v>
      </c>
      <c r="G6145">
        <f>WEEKDAY(Tbl_Hourly_Gen[[#This Row],[Date]])</f>
        <v>5</v>
      </c>
      <c r="H6145" s="7" t="s">
        <v>14</v>
      </c>
      <c r="I6145" s="5">
        <v>0</v>
      </c>
    </row>
    <row r="6146" spans="2:9">
      <c r="B6146" s="11">
        <f>IF(B6145+IF(Tbl_Hourly_Gen[[#This Row],[Hour]]=24,1,0)&lt;Date_End,B6145+IF(Tbl_Hourly_Gen[[#This Row],[Hour]]=24,1,0),0)</f>
        <v>45547</v>
      </c>
      <c r="C6146" s="29">
        <f>Tbl_Hourly_Gen[[#This Row],[Hour]]/24</f>
        <v>0.58333333333333337</v>
      </c>
      <c r="D6146">
        <f>MONTH(Tbl_Hourly_Gen[[#This Row],[Date]])</f>
        <v>9</v>
      </c>
      <c r="E6146">
        <f>DAY(Tbl_Hourly_Gen[[#This Row],[Date]])</f>
        <v>12</v>
      </c>
      <c r="F6146">
        <v>14</v>
      </c>
      <c r="G6146">
        <f>WEEKDAY(Tbl_Hourly_Gen[[#This Row],[Date]])</f>
        <v>5</v>
      </c>
      <c r="H6146" s="7" t="s">
        <v>14</v>
      </c>
      <c r="I6146" s="5">
        <v>0</v>
      </c>
    </row>
    <row r="6147" spans="2:9">
      <c r="B6147" s="11">
        <f>IF(B6146+IF(Tbl_Hourly_Gen[[#This Row],[Hour]]=24,1,0)&lt;Date_End,B6146+IF(Tbl_Hourly_Gen[[#This Row],[Hour]]=24,1,0),0)</f>
        <v>45547</v>
      </c>
      <c r="C6147" s="29">
        <f>Tbl_Hourly_Gen[[#This Row],[Hour]]/24</f>
        <v>0.625</v>
      </c>
      <c r="D6147">
        <f>MONTH(Tbl_Hourly_Gen[[#This Row],[Date]])</f>
        <v>9</v>
      </c>
      <c r="E6147">
        <f>DAY(Tbl_Hourly_Gen[[#This Row],[Date]])</f>
        <v>12</v>
      </c>
      <c r="F6147">
        <v>15</v>
      </c>
      <c r="G6147">
        <f>WEEKDAY(Tbl_Hourly_Gen[[#This Row],[Date]])</f>
        <v>5</v>
      </c>
      <c r="H6147" s="7" t="s">
        <v>14</v>
      </c>
      <c r="I6147" s="5">
        <v>0</v>
      </c>
    </row>
    <row r="6148" spans="2:9">
      <c r="B6148" s="11">
        <f>IF(B6147+IF(Tbl_Hourly_Gen[[#This Row],[Hour]]=24,1,0)&lt;Date_End,B6147+IF(Tbl_Hourly_Gen[[#This Row],[Hour]]=24,1,0),0)</f>
        <v>45547</v>
      </c>
      <c r="C6148" s="29">
        <f>Tbl_Hourly_Gen[[#This Row],[Hour]]/24</f>
        <v>0.66666666666666663</v>
      </c>
      <c r="D6148">
        <f>MONTH(Tbl_Hourly_Gen[[#This Row],[Date]])</f>
        <v>9</v>
      </c>
      <c r="E6148">
        <f>DAY(Tbl_Hourly_Gen[[#This Row],[Date]])</f>
        <v>12</v>
      </c>
      <c r="F6148">
        <v>16</v>
      </c>
      <c r="G6148">
        <f>WEEKDAY(Tbl_Hourly_Gen[[#This Row],[Date]])</f>
        <v>5</v>
      </c>
      <c r="H6148" s="7" t="s">
        <v>14</v>
      </c>
      <c r="I6148" s="5">
        <v>0</v>
      </c>
    </row>
    <row r="6149" spans="2:9">
      <c r="B6149" s="11">
        <f>IF(B6148+IF(Tbl_Hourly_Gen[[#This Row],[Hour]]=24,1,0)&lt;Date_End,B6148+IF(Tbl_Hourly_Gen[[#This Row],[Hour]]=24,1,0),0)</f>
        <v>45547</v>
      </c>
      <c r="C6149" s="29">
        <f>Tbl_Hourly_Gen[[#This Row],[Hour]]/24</f>
        <v>0.70833333333333337</v>
      </c>
      <c r="D6149">
        <f>MONTH(Tbl_Hourly_Gen[[#This Row],[Date]])</f>
        <v>9</v>
      </c>
      <c r="E6149">
        <f>DAY(Tbl_Hourly_Gen[[#This Row],[Date]])</f>
        <v>12</v>
      </c>
      <c r="F6149">
        <v>17</v>
      </c>
      <c r="G6149">
        <f>WEEKDAY(Tbl_Hourly_Gen[[#This Row],[Date]])</f>
        <v>5</v>
      </c>
      <c r="H6149" s="7" t="s">
        <v>14</v>
      </c>
      <c r="I6149" s="5">
        <v>0</v>
      </c>
    </row>
    <row r="6150" spans="2:9">
      <c r="B6150" s="11">
        <f>IF(B6149+IF(Tbl_Hourly_Gen[[#This Row],[Hour]]=24,1,0)&lt;Date_End,B6149+IF(Tbl_Hourly_Gen[[#This Row],[Hour]]=24,1,0),0)</f>
        <v>45547</v>
      </c>
      <c r="C6150" s="29">
        <f>Tbl_Hourly_Gen[[#This Row],[Hour]]/24</f>
        <v>0.75</v>
      </c>
      <c r="D6150">
        <f>MONTH(Tbl_Hourly_Gen[[#This Row],[Date]])</f>
        <v>9</v>
      </c>
      <c r="E6150">
        <f>DAY(Tbl_Hourly_Gen[[#This Row],[Date]])</f>
        <v>12</v>
      </c>
      <c r="F6150">
        <v>18</v>
      </c>
      <c r="G6150">
        <f>WEEKDAY(Tbl_Hourly_Gen[[#This Row],[Date]])</f>
        <v>5</v>
      </c>
      <c r="H6150" s="7" t="s">
        <v>14</v>
      </c>
      <c r="I6150" s="5">
        <v>0</v>
      </c>
    </row>
    <row r="6151" spans="2:9">
      <c r="B6151" s="11">
        <f>IF(B6150+IF(Tbl_Hourly_Gen[[#This Row],[Hour]]=24,1,0)&lt;Date_End,B6150+IF(Tbl_Hourly_Gen[[#This Row],[Hour]]=24,1,0),0)</f>
        <v>45547</v>
      </c>
      <c r="C6151" s="29">
        <f>Tbl_Hourly_Gen[[#This Row],[Hour]]/24</f>
        <v>0.79166666666666663</v>
      </c>
      <c r="D6151">
        <f>MONTH(Tbl_Hourly_Gen[[#This Row],[Date]])</f>
        <v>9</v>
      </c>
      <c r="E6151">
        <f>DAY(Tbl_Hourly_Gen[[#This Row],[Date]])</f>
        <v>12</v>
      </c>
      <c r="F6151">
        <v>19</v>
      </c>
      <c r="G6151">
        <f>WEEKDAY(Tbl_Hourly_Gen[[#This Row],[Date]])</f>
        <v>5</v>
      </c>
      <c r="H6151" s="7" t="s">
        <v>14</v>
      </c>
      <c r="I6151" s="5">
        <v>0</v>
      </c>
    </row>
    <row r="6152" spans="2:9">
      <c r="B6152" s="11">
        <f>IF(B6151+IF(Tbl_Hourly_Gen[[#This Row],[Hour]]=24,1,0)&lt;Date_End,B6151+IF(Tbl_Hourly_Gen[[#This Row],[Hour]]=24,1,0),0)</f>
        <v>45547</v>
      </c>
      <c r="C6152" s="29">
        <f>Tbl_Hourly_Gen[[#This Row],[Hour]]/24</f>
        <v>0.83333333333333337</v>
      </c>
      <c r="D6152">
        <f>MONTH(Tbl_Hourly_Gen[[#This Row],[Date]])</f>
        <v>9</v>
      </c>
      <c r="E6152">
        <f>DAY(Tbl_Hourly_Gen[[#This Row],[Date]])</f>
        <v>12</v>
      </c>
      <c r="F6152">
        <v>20</v>
      </c>
      <c r="G6152">
        <f>WEEKDAY(Tbl_Hourly_Gen[[#This Row],[Date]])</f>
        <v>5</v>
      </c>
      <c r="H6152" s="7" t="s">
        <v>14</v>
      </c>
      <c r="I6152" s="5">
        <v>0</v>
      </c>
    </row>
    <row r="6153" spans="2:9">
      <c r="B6153" s="11">
        <f>IF(B6152+IF(Tbl_Hourly_Gen[[#This Row],[Hour]]=24,1,0)&lt;Date_End,B6152+IF(Tbl_Hourly_Gen[[#This Row],[Hour]]=24,1,0),0)</f>
        <v>45547</v>
      </c>
      <c r="C6153" s="29">
        <f>Tbl_Hourly_Gen[[#This Row],[Hour]]/24</f>
        <v>0.875</v>
      </c>
      <c r="D6153">
        <f>MONTH(Tbl_Hourly_Gen[[#This Row],[Date]])</f>
        <v>9</v>
      </c>
      <c r="E6153">
        <f>DAY(Tbl_Hourly_Gen[[#This Row],[Date]])</f>
        <v>12</v>
      </c>
      <c r="F6153">
        <v>21</v>
      </c>
      <c r="G6153">
        <f>WEEKDAY(Tbl_Hourly_Gen[[#This Row],[Date]])</f>
        <v>5</v>
      </c>
      <c r="H6153" s="7" t="s">
        <v>14</v>
      </c>
      <c r="I6153" s="5">
        <v>0</v>
      </c>
    </row>
    <row r="6154" spans="2:9">
      <c r="B6154" s="11">
        <f>IF(B6153+IF(Tbl_Hourly_Gen[[#This Row],[Hour]]=24,1,0)&lt;Date_End,B6153+IF(Tbl_Hourly_Gen[[#This Row],[Hour]]=24,1,0),0)</f>
        <v>45547</v>
      </c>
      <c r="C6154" s="29">
        <f>Tbl_Hourly_Gen[[#This Row],[Hour]]/24</f>
        <v>0.91666666666666663</v>
      </c>
      <c r="D6154">
        <f>MONTH(Tbl_Hourly_Gen[[#This Row],[Date]])</f>
        <v>9</v>
      </c>
      <c r="E6154">
        <f>DAY(Tbl_Hourly_Gen[[#This Row],[Date]])</f>
        <v>12</v>
      </c>
      <c r="F6154">
        <v>22</v>
      </c>
      <c r="G6154">
        <f>WEEKDAY(Tbl_Hourly_Gen[[#This Row],[Date]])</f>
        <v>5</v>
      </c>
      <c r="H6154" s="7" t="s">
        <v>14</v>
      </c>
      <c r="I6154" s="5">
        <v>0</v>
      </c>
    </row>
    <row r="6155" spans="2:9">
      <c r="B6155" s="11">
        <f>IF(B6154+IF(Tbl_Hourly_Gen[[#This Row],[Hour]]=24,1,0)&lt;Date_End,B6154+IF(Tbl_Hourly_Gen[[#This Row],[Hour]]=24,1,0),0)</f>
        <v>45547</v>
      </c>
      <c r="C6155" s="29">
        <f>Tbl_Hourly_Gen[[#This Row],[Hour]]/24</f>
        <v>0.95833333333333337</v>
      </c>
      <c r="D6155">
        <f>MONTH(Tbl_Hourly_Gen[[#This Row],[Date]])</f>
        <v>9</v>
      </c>
      <c r="E6155">
        <f>DAY(Tbl_Hourly_Gen[[#This Row],[Date]])</f>
        <v>12</v>
      </c>
      <c r="F6155">
        <v>23</v>
      </c>
      <c r="G6155">
        <f>WEEKDAY(Tbl_Hourly_Gen[[#This Row],[Date]])</f>
        <v>5</v>
      </c>
      <c r="H6155" s="7" t="s">
        <v>14</v>
      </c>
      <c r="I6155" s="5">
        <v>0</v>
      </c>
    </row>
    <row r="6156" spans="2:9">
      <c r="B6156" s="11">
        <f>IF(B6155+IF(Tbl_Hourly_Gen[[#This Row],[Hour]]=24,1,0)&lt;Date_End,B6155+IF(Tbl_Hourly_Gen[[#This Row],[Hour]]=24,1,0),0)</f>
        <v>45548</v>
      </c>
      <c r="C6156" s="29">
        <f>Tbl_Hourly_Gen[[#This Row],[Hour]]/24</f>
        <v>1</v>
      </c>
      <c r="D6156">
        <f>MONTH(Tbl_Hourly_Gen[[#This Row],[Date]])</f>
        <v>9</v>
      </c>
      <c r="E6156">
        <f>DAY(Tbl_Hourly_Gen[[#This Row],[Date]])</f>
        <v>13</v>
      </c>
      <c r="F6156">
        <v>24</v>
      </c>
      <c r="G6156">
        <f>WEEKDAY(Tbl_Hourly_Gen[[#This Row],[Date]])</f>
        <v>6</v>
      </c>
      <c r="H6156" s="7" t="s">
        <v>14</v>
      </c>
      <c r="I6156" s="5">
        <v>0</v>
      </c>
    </row>
    <row r="6157" spans="2:9">
      <c r="B6157" s="11">
        <f>IF(B6156+IF(Tbl_Hourly_Gen[[#This Row],[Hour]]=24,1,0)&lt;Date_End,B6156+IF(Tbl_Hourly_Gen[[#This Row],[Hour]]=24,1,0),0)</f>
        <v>45548</v>
      </c>
      <c r="C6157" s="29">
        <f>Tbl_Hourly_Gen[[#This Row],[Hour]]/24</f>
        <v>4.1666666666666664E-2</v>
      </c>
      <c r="D6157">
        <f>MONTH(Tbl_Hourly_Gen[[#This Row],[Date]])</f>
        <v>9</v>
      </c>
      <c r="E6157">
        <f>DAY(Tbl_Hourly_Gen[[#This Row],[Date]])</f>
        <v>13</v>
      </c>
      <c r="F6157">
        <v>1</v>
      </c>
      <c r="G6157">
        <f>WEEKDAY(Tbl_Hourly_Gen[[#This Row],[Date]])</f>
        <v>6</v>
      </c>
      <c r="H6157" s="7" t="s">
        <v>14</v>
      </c>
      <c r="I6157" s="5">
        <v>0</v>
      </c>
    </row>
    <row r="6158" spans="2:9">
      <c r="B6158" s="11">
        <f>IF(B6157+IF(Tbl_Hourly_Gen[[#This Row],[Hour]]=24,1,0)&lt;Date_End,B6157+IF(Tbl_Hourly_Gen[[#This Row],[Hour]]=24,1,0),0)</f>
        <v>45548</v>
      </c>
      <c r="C6158" s="29">
        <f>Tbl_Hourly_Gen[[#This Row],[Hour]]/24</f>
        <v>8.3333333333333329E-2</v>
      </c>
      <c r="D6158">
        <f>MONTH(Tbl_Hourly_Gen[[#This Row],[Date]])</f>
        <v>9</v>
      </c>
      <c r="E6158">
        <f>DAY(Tbl_Hourly_Gen[[#This Row],[Date]])</f>
        <v>13</v>
      </c>
      <c r="F6158">
        <v>2</v>
      </c>
      <c r="G6158">
        <f>WEEKDAY(Tbl_Hourly_Gen[[#This Row],[Date]])</f>
        <v>6</v>
      </c>
      <c r="H6158" s="7" t="s">
        <v>14</v>
      </c>
      <c r="I6158" s="5">
        <v>0</v>
      </c>
    </row>
    <row r="6159" spans="2:9">
      <c r="B6159" s="11">
        <f>IF(B6158+IF(Tbl_Hourly_Gen[[#This Row],[Hour]]=24,1,0)&lt;Date_End,B6158+IF(Tbl_Hourly_Gen[[#This Row],[Hour]]=24,1,0),0)</f>
        <v>45548</v>
      </c>
      <c r="C6159" s="29">
        <f>Tbl_Hourly_Gen[[#This Row],[Hour]]/24</f>
        <v>0.125</v>
      </c>
      <c r="D6159">
        <f>MONTH(Tbl_Hourly_Gen[[#This Row],[Date]])</f>
        <v>9</v>
      </c>
      <c r="E6159">
        <f>DAY(Tbl_Hourly_Gen[[#This Row],[Date]])</f>
        <v>13</v>
      </c>
      <c r="F6159">
        <v>3</v>
      </c>
      <c r="G6159">
        <f>WEEKDAY(Tbl_Hourly_Gen[[#This Row],[Date]])</f>
        <v>6</v>
      </c>
      <c r="H6159" s="7" t="s">
        <v>14</v>
      </c>
      <c r="I6159" s="5">
        <v>0</v>
      </c>
    </row>
    <row r="6160" spans="2:9">
      <c r="B6160" s="11">
        <f>IF(B6159+IF(Tbl_Hourly_Gen[[#This Row],[Hour]]=24,1,0)&lt;Date_End,B6159+IF(Tbl_Hourly_Gen[[#This Row],[Hour]]=24,1,0),0)</f>
        <v>45548</v>
      </c>
      <c r="C6160" s="29">
        <f>Tbl_Hourly_Gen[[#This Row],[Hour]]/24</f>
        <v>0.16666666666666666</v>
      </c>
      <c r="D6160">
        <f>MONTH(Tbl_Hourly_Gen[[#This Row],[Date]])</f>
        <v>9</v>
      </c>
      <c r="E6160">
        <f>DAY(Tbl_Hourly_Gen[[#This Row],[Date]])</f>
        <v>13</v>
      </c>
      <c r="F6160">
        <v>4</v>
      </c>
      <c r="G6160">
        <f>WEEKDAY(Tbl_Hourly_Gen[[#This Row],[Date]])</f>
        <v>6</v>
      </c>
      <c r="H6160" s="7" t="s">
        <v>14</v>
      </c>
      <c r="I6160" s="5">
        <v>0</v>
      </c>
    </row>
    <row r="6161" spans="2:9">
      <c r="B6161" s="11">
        <f>IF(B6160+IF(Tbl_Hourly_Gen[[#This Row],[Hour]]=24,1,0)&lt;Date_End,B6160+IF(Tbl_Hourly_Gen[[#This Row],[Hour]]=24,1,0),0)</f>
        <v>45548</v>
      </c>
      <c r="C6161" s="29">
        <f>Tbl_Hourly_Gen[[#This Row],[Hour]]/24</f>
        <v>0.20833333333333334</v>
      </c>
      <c r="D6161">
        <f>MONTH(Tbl_Hourly_Gen[[#This Row],[Date]])</f>
        <v>9</v>
      </c>
      <c r="E6161">
        <f>DAY(Tbl_Hourly_Gen[[#This Row],[Date]])</f>
        <v>13</v>
      </c>
      <c r="F6161">
        <v>5</v>
      </c>
      <c r="G6161">
        <f>WEEKDAY(Tbl_Hourly_Gen[[#This Row],[Date]])</f>
        <v>6</v>
      </c>
      <c r="H6161" s="7" t="s">
        <v>14</v>
      </c>
      <c r="I6161" s="5">
        <v>0</v>
      </c>
    </row>
    <row r="6162" spans="2:9">
      <c r="B6162" s="11">
        <f>IF(B6161+IF(Tbl_Hourly_Gen[[#This Row],[Hour]]=24,1,0)&lt;Date_End,B6161+IF(Tbl_Hourly_Gen[[#This Row],[Hour]]=24,1,0),0)</f>
        <v>45548</v>
      </c>
      <c r="C6162" s="29">
        <f>Tbl_Hourly_Gen[[#This Row],[Hour]]/24</f>
        <v>0.25</v>
      </c>
      <c r="D6162">
        <f>MONTH(Tbl_Hourly_Gen[[#This Row],[Date]])</f>
        <v>9</v>
      </c>
      <c r="E6162">
        <f>DAY(Tbl_Hourly_Gen[[#This Row],[Date]])</f>
        <v>13</v>
      </c>
      <c r="F6162">
        <v>6</v>
      </c>
      <c r="G6162">
        <f>WEEKDAY(Tbl_Hourly_Gen[[#This Row],[Date]])</f>
        <v>6</v>
      </c>
      <c r="H6162" s="7" t="s">
        <v>14</v>
      </c>
      <c r="I6162" s="5">
        <v>0</v>
      </c>
    </row>
    <row r="6163" spans="2:9">
      <c r="B6163" s="11">
        <f>IF(B6162+IF(Tbl_Hourly_Gen[[#This Row],[Hour]]=24,1,0)&lt;Date_End,B6162+IF(Tbl_Hourly_Gen[[#This Row],[Hour]]=24,1,0),0)</f>
        <v>45548</v>
      </c>
      <c r="C6163" s="29">
        <f>Tbl_Hourly_Gen[[#This Row],[Hour]]/24</f>
        <v>0.29166666666666669</v>
      </c>
      <c r="D6163">
        <f>MONTH(Tbl_Hourly_Gen[[#This Row],[Date]])</f>
        <v>9</v>
      </c>
      <c r="E6163">
        <f>DAY(Tbl_Hourly_Gen[[#This Row],[Date]])</f>
        <v>13</v>
      </c>
      <c r="F6163">
        <v>7</v>
      </c>
      <c r="G6163">
        <f>WEEKDAY(Tbl_Hourly_Gen[[#This Row],[Date]])</f>
        <v>6</v>
      </c>
      <c r="H6163" s="7" t="s">
        <v>14</v>
      </c>
      <c r="I6163" s="5">
        <v>0</v>
      </c>
    </row>
    <row r="6164" spans="2:9">
      <c r="B6164" s="11">
        <f>IF(B6163+IF(Tbl_Hourly_Gen[[#This Row],[Hour]]=24,1,0)&lt;Date_End,B6163+IF(Tbl_Hourly_Gen[[#This Row],[Hour]]=24,1,0),0)</f>
        <v>45548</v>
      </c>
      <c r="C6164" s="29">
        <f>Tbl_Hourly_Gen[[#This Row],[Hour]]/24</f>
        <v>0.33333333333333331</v>
      </c>
      <c r="D6164">
        <f>MONTH(Tbl_Hourly_Gen[[#This Row],[Date]])</f>
        <v>9</v>
      </c>
      <c r="E6164">
        <f>DAY(Tbl_Hourly_Gen[[#This Row],[Date]])</f>
        <v>13</v>
      </c>
      <c r="F6164">
        <v>8</v>
      </c>
      <c r="G6164">
        <f>WEEKDAY(Tbl_Hourly_Gen[[#This Row],[Date]])</f>
        <v>6</v>
      </c>
      <c r="H6164" s="7" t="s">
        <v>14</v>
      </c>
      <c r="I6164" s="5">
        <v>0</v>
      </c>
    </row>
    <row r="6165" spans="2:9">
      <c r="B6165" s="11">
        <f>IF(B6164+IF(Tbl_Hourly_Gen[[#This Row],[Hour]]=24,1,0)&lt;Date_End,B6164+IF(Tbl_Hourly_Gen[[#This Row],[Hour]]=24,1,0),0)</f>
        <v>45548</v>
      </c>
      <c r="C6165" s="29">
        <f>Tbl_Hourly_Gen[[#This Row],[Hour]]/24</f>
        <v>0.375</v>
      </c>
      <c r="D6165">
        <f>MONTH(Tbl_Hourly_Gen[[#This Row],[Date]])</f>
        <v>9</v>
      </c>
      <c r="E6165">
        <f>DAY(Tbl_Hourly_Gen[[#This Row],[Date]])</f>
        <v>13</v>
      </c>
      <c r="F6165">
        <v>9</v>
      </c>
      <c r="G6165">
        <f>WEEKDAY(Tbl_Hourly_Gen[[#This Row],[Date]])</f>
        <v>6</v>
      </c>
      <c r="H6165" s="7" t="s">
        <v>14</v>
      </c>
      <c r="I6165" s="5">
        <v>0</v>
      </c>
    </row>
    <row r="6166" spans="2:9">
      <c r="B6166" s="11">
        <f>IF(B6165+IF(Tbl_Hourly_Gen[[#This Row],[Hour]]=24,1,0)&lt;Date_End,B6165+IF(Tbl_Hourly_Gen[[#This Row],[Hour]]=24,1,0),0)</f>
        <v>45548</v>
      </c>
      <c r="C6166" s="29">
        <f>Tbl_Hourly_Gen[[#This Row],[Hour]]/24</f>
        <v>0.41666666666666669</v>
      </c>
      <c r="D6166">
        <f>MONTH(Tbl_Hourly_Gen[[#This Row],[Date]])</f>
        <v>9</v>
      </c>
      <c r="E6166">
        <f>DAY(Tbl_Hourly_Gen[[#This Row],[Date]])</f>
        <v>13</v>
      </c>
      <c r="F6166">
        <v>10</v>
      </c>
      <c r="G6166">
        <f>WEEKDAY(Tbl_Hourly_Gen[[#This Row],[Date]])</f>
        <v>6</v>
      </c>
      <c r="H6166" s="7" t="s">
        <v>14</v>
      </c>
      <c r="I6166" s="5">
        <v>0</v>
      </c>
    </row>
    <row r="6167" spans="2:9">
      <c r="B6167" s="11">
        <f>IF(B6166+IF(Tbl_Hourly_Gen[[#This Row],[Hour]]=24,1,0)&lt;Date_End,B6166+IF(Tbl_Hourly_Gen[[#This Row],[Hour]]=24,1,0),0)</f>
        <v>45548</v>
      </c>
      <c r="C6167" s="29">
        <f>Tbl_Hourly_Gen[[#This Row],[Hour]]/24</f>
        <v>0.45833333333333331</v>
      </c>
      <c r="D6167">
        <f>MONTH(Tbl_Hourly_Gen[[#This Row],[Date]])</f>
        <v>9</v>
      </c>
      <c r="E6167">
        <f>DAY(Tbl_Hourly_Gen[[#This Row],[Date]])</f>
        <v>13</v>
      </c>
      <c r="F6167">
        <v>11</v>
      </c>
      <c r="G6167">
        <f>WEEKDAY(Tbl_Hourly_Gen[[#This Row],[Date]])</f>
        <v>6</v>
      </c>
      <c r="H6167" s="7" t="s">
        <v>14</v>
      </c>
      <c r="I6167" s="5">
        <v>0</v>
      </c>
    </row>
    <row r="6168" spans="2:9">
      <c r="B6168" s="11">
        <f>IF(B6167+IF(Tbl_Hourly_Gen[[#This Row],[Hour]]=24,1,0)&lt;Date_End,B6167+IF(Tbl_Hourly_Gen[[#This Row],[Hour]]=24,1,0),0)</f>
        <v>45548</v>
      </c>
      <c r="C6168" s="29">
        <f>Tbl_Hourly_Gen[[#This Row],[Hour]]/24</f>
        <v>0.5</v>
      </c>
      <c r="D6168">
        <f>MONTH(Tbl_Hourly_Gen[[#This Row],[Date]])</f>
        <v>9</v>
      </c>
      <c r="E6168">
        <f>DAY(Tbl_Hourly_Gen[[#This Row],[Date]])</f>
        <v>13</v>
      </c>
      <c r="F6168">
        <v>12</v>
      </c>
      <c r="G6168">
        <f>WEEKDAY(Tbl_Hourly_Gen[[#This Row],[Date]])</f>
        <v>6</v>
      </c>
      <c r="H6168" s="7" t="s">
        <v>14</v>
      </c>
      <c r="I6168" s="5">
        <v>0</v>
      </c>
    </row>
    <row r="6169" spans="2:9">
      <c r="B6169" s="11">
        <f>IF(B6168+IF(Tbl_Hourly_Gen[[#This Row],[Hour]]=24,1,0)&lt;Date_End,B6168+IF(Tbl_Hourly_Gen[[#This Row],[Hour]]=24,1,0),0)</f>
        <v>45548</v>
      </c>
      <c r="C6169" s="29">
        <f>Tbl_Hourly_Gen[[#This Row],[Hour]]/24</f>
        <v>0.54166666666666663</v>
      </c>
      <c r="D6169">
        <f>MONTH(Tbl_Hourly_Gen[[#This Row],[Date]])</f>
        <v>9</v>
      </c>
      <c r="E6169">
        <f>DAY(Tbl_Hourly_Gen[[#This Row],[Date]])</f>
        <v>13</v>
      </c>
      <c r="F6169">
        <v>13</v>
      </c>
      <c r="G6169">
        <f>WEEKDAY(Tbl_Hourly_Gen[[#This Row],[Date]])</f>
        <v>6</v>
      </c>
      <c r="H6169" s="7" t="s">
        <v>14</v>
      </c>
      <c r="I6169" s="5">
        <v>0</v>
      </c>
    </row>
    <row r="6170" spans="2:9">
      <c r="B6170" s="11">
        <f>IF(B6169+IF(Tbl_Hourly_Gen[[#This Row],[Hour]]=24,1,0)&lt;Date_End,B6169+IF(Tbl_Hourly_Gen[[#This Row],[Hour]]=24,1,0),0)</f>
        <v>45548</v>
      </c>
      <c r="C6170" s="29">
        <f>Tbl_Hourly_Gen[[#This Row],[Hour]]/24</f>
        <v>0.58333333333333337</v>
      </c>
      <c r="D6170">
        <f>MONTH(Tbl_Hourly_Gen[[#This Row],[Date]])</f>
        <v>9</v>
      </c>
      <c r="E6170">
        <f>DAY(Tbl_Hourly_Gen[[#This Row],[Date]])</f>
        <v>13</v>
      </c>
      <c r="F6170">
        <v>14</v>
      </c>
      <c r="G6170">
        <f>WEEKDAY(Tbl_Hourly_Gen[[#This Row],[Date]])</f>
        <v>6</v>
      </c>
      <c r="H6170" s="7" t="s">
        <v>14</v>
      </c>
      <c r="I6170" s="5">
        <v>0</v>
      </c>
    </row>
    <row r="6171" spans="2:9">
      <c r="B6171" s="11">
        <f>IF(B6170+IF(Tbl_Hourly_Gen[[#This Row],[Hour]]=24,1,0)&lt;Date_End,B6170+IF(Tbl_Hourly_Gen[[#This Row],[Hour]]=24,1,0),0)</f>
        <v>45548</v>
      </c>
      <c r="C6171" s="29">
        <f>Tbl_Hourly_Gen[[#This Row],[Hour]]/24</f>
        <v>0.625</v>
      </c>
      <c r="D6171">
        <f>MONTH(Tbl_Hourly_Gen[[#This Row],[Date]])</f>
        <v>9</v>
      </c>
      <c r="E6171">
        <f>DAY(Tbl_Hourly_Gen[[#This Row],[Date]])</f>
        <v>13</v>
      </c>
      <c r="F6171">
        <v>15</v>
      </c>
      <c r="G6171">
        <f>WEEKDAY(Tbl_Hourly_Gen[[#This Row],[Date]])</f>
        <v>6</v>
      </c>
      <c r="H6171" s="7" t="s">
        <v>14</v>
      </c>
      <c r="I6171" s="5">
        <v>0</v>
      </c>
    </row>
    <row r="6172" spans="2:9">
      <c r="B6172" s="11">
        <f>IF(B6171+IF(Tbl_Hourly_Gen[[#This Row],[Hour]]=24,1,0)&lt;Date_End,B6171+IF(Tbl_Hourly_Gen[[#This Row],[Hour]]=24,1,0),0)</f>
        <v>45548</v>
      </c>
      <c r="C6172" s="29">
        <f>Tbl_Hourly_Gen[[#This Row],[Hour]]/24</f>
        <v>0.66666666666666663</v>
      </c>
      <c r="D6172">
        <f>MONTH(Tbl_Hourly_Gen[[#This Row],[Date]])</f>
        <v>9</v>
      </c>
      <c r="E6172">
        <f>DAY(Tbl_Hourly_Gen[[#This Row],[Date]])</f>
        <v>13</v>
      </c>
      <c r="F6172">
        <v>16</v>
      </c>
      <c r="G6172">
        <f>WEEKDAY(Tbl_Hourly_Gen[[#This Row],[Date]])</f>
        <v>6</v>
      </c>
      <c r="H6172" s="7" t="s">
        <v>14</v>
      </c>
      <c r="I6172" s="5">
        <v>0</v>
      </c>
    </row>
    <row r="6173" spans="2:9">
      <c r="B6173" s="11">
        <f>IF(B6172+IF(Tbl_Hourly_Gen[[#This Row],[Hour]]=24,1,0)&lt;Date_End,B6172+IF(Tbl_Hourly_Gen[[#This Row],[Hour]]=24,1,0),0)</f>
        <v>45548</v>
      </c>
      <c r="C6173" s="29">
        <f>Tbl_Hourly_Gen[[#This Row],[Hour]]/24</f>
        <v>0.70833333333333337</v>
      </c>
      <c r="D6173">
        <f>MONTH(Tbl_Hourly_Gen[[#This Row],[Date]])</f>
        <v>9</v>
      </c>
      <c r="E6173">
        <f>DAY(Tbl_Hourly_Gen[[#This Row],[Date]])</f>
        <v>13</v>
      </c>
      <c r="F6173">
        <v>17</v>
      </c>
      <c r="G6173">
        <f>WEEKDAY(Tbl_Hourly_Gen[[#This Row],[Date]])</f>
        <v>6</v>
      </c>
      <c r="H6173" s="7" t="s">
        <v>14</v>
      </c>
      <c r="I6173" s="5">
        <v>0</v>
      </c>
    </row>
    <row r="6174" spans="2:9">
      <c r="B6174" s="11">
        <f>IF(B6173+IF(Tbl_Hourly_Gen[[#This Row],[Hour]]=24,1,0)&lt;Date_End,B6173+IF(Tbl_Hourly_Gen[[#This Row],[Hour]]=24,1,0),0)</f>
        <v>45548</v>
      </c>
      <c r="C6174" s="29">
        <f>Tbl_Hourly_Gen[[#This Row],[Hour]]/24</f>
        <v>0.75</v>
      </c>
      <c r="D6174">
        <f>MONTH(Tbl_Hourly_Gen[[#This Row],[Date]])</f>
        <v>9</v>
      </c>
      <c r="E6174">
        <f>DAY(Tbl_Hourly_Gen[[#This Row],[Date]])</f>
        <v>13</v>
      </c>
      <c r="F6174">
        <v>18</v>
      </c>
      <c r="G6174">
        <f>WEEKDAY(Tbl_Hourly_Gen[[#This Row],[Date]])</f>
        <v>6</v>
      </c>
      <c r="H6174" s="7" t="s">
        <v>14</v>
      </c>
      <c r="I6174" s="5">
        <v>0</v>
      </c>
    </row>
    <row r="6175" spans="2:9">
      <c r="B6175" s="11">
        <f>IF(B6174+IF(Tbl_Hourly_Gen[[#This Row],[Hour]]=24,1,0)&lt;Date_End,B6174+IF(Tbl_Hourly_Gen[[#This Row],[Hour]]=24,1,0),0)</f>
        <v>45548</v>
      </c>
      <c r="C6175" s="29">
        <f>Tbl_Hourly_Gen[[#This Row],[Hour]]/24</f>
        <v>0.79166666666666663</v>
      </c>
      <c r="D6175">
        <f>MONTH(Tbl_Hourly_Gen[[#This Row],[Date]])</f>
        <v>9</v>
      </c>
      <c r="E6175">
        <f>DAY(Tbl_Hourly_Gen[[#This Row],[Date]])</f>
        <v>13</v>
      </c>
      <c r="F6175">
        <v>19</v>
      </c>
      <c r="G6175">
        <f>WEEKDAY(Tbl_Hourly_Gen[[#This Row],[Date]])</f>
        <v>6</v>
      </c>
      <c r="H6175" s="7" t="s">
        <v>14</v>
      </c>
      <c r="I6175" s="5">
        <v>0</v>
      </c>
    </row>
    <row r="6176" spans="2:9">
      <c r="B6176" s="11">
        <f>IF(B6175+IF(Tbl_Hourly_Gen[[#This Row],[Hour]]=24,1,0)&lt;Date_End,B6175+IF(Tbl_Hourly_Gen[[#This Row],[Hour]]=24,1,0),0)</f>
        <v>45548</v>
      </c>
      <c r="C6176" s="29">
        <f>Tbl_Hourly_Gen[[#This Row],[Hour]]/24</f>
        <v>0.83333333333333337</v>
      </c>
      <c r="D6176">
        <f>MONTH(Tbl_Hourly_Gen[[#This Row],[Date]])</f>
        <v>9</v>
      </c>
      <c r="E6176">
        <f>DAY(Tbl_Hourly_Gen[[#This Row],[Date]])</f>
        <v>13</v>
      </c>
      <c r="F6176">
        <v>20</v>
      </c>
      <c r="G6176">
        <f>WEEKDAY(Tbl_Hourly_Gen[[#This Row],[Date]])</f>
        <v>6</v>
      </c>
      <c r="H6176" s="7" t="s">
        <v>14</v>
      </c>
      <c r="I6176" s="5">
        <v>0</v>
      </c>
    </row>
    <row r="6177" spans="2:9">
      <c r="B6177" s="11">
        <f>IF(B6176+IF(Tbl_Hourly_Gen[[#This Row],[Hour]]=24,1,0)&lt;Date_End,B6176+IF(Tbl_Hourly_Gen[[#This Row],[Hour]]=24,1,0),0)</f>
        <v>45548</v>
      </c>
      <c r="C6177" s="29">
        <f>Tbl_Hourly_Gen[[#This Row],[Hour]]/24</f>
        <v>0.875</v>
      </c>
      <c r="D6177">
        <f>MONTH(Tbl_Hourly_Gen[[#This Row],[Date]])</f>
        <v>9</v>
      </c>
      <c r="E6177">
        <f>DAY(Tbl_Hourly_Gen[[#This Row],[Date]])</f>
        <v>13</v>
      </c>
      <c r="F6177">
        <v>21</v>
      </c>
      <c r="G6177">
        <f>WEEKDAY(Tbl_Hourly_Gen[[#This Row],[Date]])</f>
        <v>6</v>
      </c>
      <c r="H6177" s="7" t="s">
        <v>14</v>
      </c>
      <c r="I6177" s="5">
        <v>0</v>
      </c>
    </row>
    <row r="6178" spans="2:9">
      <c r="B6178" s="11">
        <f>IF(B6177+IF(Tbl_Hourly_Gen[[#This Row],[Hour]]=24,1,0)&lt;Date_End,B6177+IF(Tbl_Hourly_Gen[[#This Row],[Hour]]=24,1,0),0)</f>
        <v>45548</v>
      </c>
      <c r="C6178" s="29">
        <f>Tbl_Hourly_Gen[[#This Row],[Hour]]/24</f>
        <v>0.91666666666666663</v>
      </c>
      <c r="D6178">
        <f>MONTH(Tbl_Hourly_Gen[[#This Row],[Date]])</f>
        <v>9</v>
      </c>
      <c r="E6178">
        <f>DAY(Tbl_Hourly_Gen[[#This Row],[Date]])</f>
        <v>13</v>
      </c>
      <c r="F6178">
        <v>22</v>
      </c>
      <c r="G6178">
        <f>WEEKDAY(Tbl_Hourly_Gen[[#This Row],[Date]])</f>
        <v>6</v>
      </c>
      <c r="H6178" s="7" t="s">
        <v>14</v>
      </c>
      <c r="I6178" s="5">
        <v>0</v>
      </c>
    </row>
    <row r="6179" spans="2:9">
      <c r="B6179" s="11">
        <f>IF(B6178+IF(Tbl_Hourly_Gen[[#This Row],[Hour]]=24,1,0)&lt;Date_End,B6178+IF(Tbl_Hourly_Gen[[#This Row],[Hour]]=24,1,0),0)</f>
        <v>45548</v>
      </c>
      <c r="C6179" s="29">
        <f>Tbl_Hourly_Gen[[#This Row],[Hour]]/24</f>
        <v>0.95833333333333337</v>
      </c>
      <c r="D6179">
        <f>MONTH(Tbl_Hourly_Gen[[#This Row],[Date]])</f>
        <v>9</v>
      </c>
      <c r="E6179">
        <f>DAY(Tbl_Hourly_Gen[[#This Row],[Date]])</f>
        <v>13</v>
      </c>
      <c r="F6179">
        <v>23</v>
      </c>
      <c r="G6179">
        <f>WEEKDAY(Tbl_Hourly_Gen[[#This Row],[Date]])</f>
        <v>6</v>
      </c>
      <c r="H6179" s="7" t="s">
        <v>14</v>
      </c>
      <c r="I6179" s="5">
        <v>0</v>
      </c>
    </row>
    <row r="6180" spans="2:9">
      <c r="B6180" s="11">
        <f>IF(B6179+IF(Tbl_Hourly_Gen[[#This Row],[Hour]]=24,1,0)&lt;Date_End,B6179+IF(Tbl_Hourly_Gen[[#This Row],[Hour]]=24,1,0),0)</f>
        <v>45549</v>
      </c>
      <c r="C6180" s="29">
        <f>Tbl_Hourly_Gen[[#This Row],[Hour]]/24</f>
        <v>1</v>
      </c>
      <c r="D6180">
        <f>MONTH(Tbl_Hourly_Gen[[#This Row],[Date]])</f>
        <v>9</v>
      </c>
      <c r="E6180">
        <f>DAY(Tbl_Hourly_Gen[[#This Row],[Date]])</f>
        <v>14</v>
      </c>
      <c r="F6180">
        <v>24</v>
      </c>
      <c r="G6180">
        <f>WEEKDAY(Tbl_Hourly_Gen[[#This Row],[Date]])</f>
        <v>7</v>
      </c>
      <c r="H6180" s="7" t="s">
        <v>14</v>
      </c>
      <c r="I6180" s="5">
        <v>0</v>
      </c>
    </row>
    <row r="6181" spans="2:9">
      <c r="B6181" s="11">
        <f>IF(B6180+IF(Tbl_Hourly_Gen[[#This Row],[Hour]]=24,1,0)&lt;Date_End,B6180+IF(Tbl_Hourly_Gen[[#This Row],[Hour]]=24,1,0),0)</f>
        <v>45549</v>
      </c>
      <c r="C6181" s="29">
        <f>Tbl_Hourly_Gen[[#This Row],[Hour]]/24</f>
        <v>4.1666666666666664E-2</v>
      </c>
      <c r="D6181">
        <f>MONTH(Tbl_Hourly_Gen[[#This Row],[Date]])</f>
        <v>9</v>
      </c>
      <c r="E6181">
        <f>DAY(Tbl_Hourly_Gen[[#This Row],[Date]])</f>
        <v>14</v>
      </c>
      <c r="F6181">
        <v>1</v>
      </c>
      <c r="G6181">
        <f>WEEKDAY(Tbl_Hourly_Gen[[#This Row],[Date]])</f>
        <v>7</v>
      </c>
      <c r="H6181" s="7" t="s">
        <v>14</v>
      </c>
      <c r="I6181" s="5">
        <v>0</v>
      </c>
    </row>
    <row r="6182" spans="2:9">
      <c r="B6182" s="11">
        <f>IF(B6181+IF(Tbl_Hourly_Gen[[#This Row],[Hour]]=24,1,0)&lt;Date_End,B6181+IF(Tbl_Hourly_Gen[[#This Row],[Hour]]=24,1,0),0)</f>
        <v>45549</v>
      </c>
      <c r="C6182" s="29">
        <f>Tbl_Hourly_Gen[[#This Row],[Hour]]/24</f>
        <v>8.3333333333333329E-2</v>
      </c>
      <c r="D6182">
        <f>MONTH(Tbl_Hourly_Gen[[#This Row],[Date]])</f>
        <v>9</v>
      </c>
      <c r="E6182">
        <f>DAY(Tbl_Hourly_Gen[[#This Row],[Date]])</f>
        <v>14</v>
      </c>
      <c r="F6182">
        <v>2</v>
      </c>
      <c r="G6182">
        <f>WEEKDAY(Tbl_Hourly_Gen[[#This Row],[Date]])</f>
        <v>7</v>
      </c>
      <c r="H6182" s="7" t="s">
        <v>14</v>
      </c>
      <c r="I6182" s="5">
        <v>0</v>
      </c>
    </row>
    <row r="6183" spans="2:9">
      <c r="B6183" s="11">
        <f>IF(B6182+IF(Tbl_Hourly_Gen[[#This Row],[Hour]]=24,1,0)&lt;Date_End,B6182+IF(Tbl_Hourly_Gen[[#This Row],[Hour]]=24,1,0),0)</f>
        <v>45549</v>
      </c>
      <c r="C6183" s="29">
        <f>Tbl_Hourly_Gen[[#This Row],[Hour]]/24</f>
        <v>0.125</v>
      </c>
      <c r="D6183">
        <f>MONTH(Tbl_Hourly_Gen[[#This Row],[Date]])</f>
        <v>9</v>
      </c>
      <c r="E6183">
        <f>DAY(Tbl_Hourly_Gen[[#This Row],[Date]])</f>
        <v>14</v>
      </c>
      <c r="F6183">
        <v>3</v>
      </c>
      <c r="G6183">
        <f>WEEKDAY(Tbl_Hourly_Gen[[#This Row],[Date]])</f>
        <v>7</v>
      </c>
      <c r="H6183" s="7" t="s">
        <v>14</v>
      </c>
      <c r="I6183" s="5">
        <v>0</v>
      </c>
    </row>
    <row r="6184" spans="2:9">
      <c r="B6184" s="11">
        <f>IF(B6183+IF(Tbl_Hourly_Gen[[#This Row],[Hour]]=24,1,0)&lt;Date_End,B6183+IF(Tbl_Hourly_Gen[[#This Row],[Hour]]=24,1,0),0)</f>
        <v>45549</v>
      </c>
      <c r="C6184" s="29">
        <f>Tbl_Hourly_Gen[[#This Row],[Hour]]/24</f>
        <v>0.16666666666666666</v>
      </c>
      <c r="D6184">
        <f>MONTH(Tbl_Hourly_Gen[[#This Row],[Date]])</f>
        <v>9</v>
      </c>
      <c r="E6184">
        <f>DAY(Tbl_Hourly_Gen[[#This Row],[Date]])</f>
        <v>14</v>
      </c>
      <c r="F6184">
        <v>4</v>
      </c>
      <c r="G6184">
        <f>WEEKDAY(Tbl_Hourly_Gen[[#This Row],[Date]])</f>
        <v>7</v>
      </c>
      <c r="H6184" s="7" t="s">
        <v>14</v>
      </c>
      <c r="I6184" s="5">
        <v>0</v>
      </c>
    </row>
    <row r="6185" spans="2:9">
      <c r="B6185" s="11">
        <f>IF(B6184+IF(Tbl_Hourly_Gen[[#This Row],[Hour]]=24,1,0)&lt;Date_End,B6184+IF(Tbl_Hourly_Gen[[#This Row],[Hour]]=24,1,0),0)</f>
        <v>45549</v>
      </c>
      <c r="C6185" s="29">
        <f>Tbl_Hourly_Gen[[#This Row],[Hour]]/24</f>
        <v>0.20833333333333334</v>
      </c>
      <c r="D6185">
        <f>MONTH(Tbl_Hourly_Gen[[#This Row],[Date]])</f>
        <v>9</v>
      </c>
      <c r="E6185">
        <f>DAY(Tbl_Hourly_Gen[[#This Row],[Date]])</f>
        <v>14</v>
      </c>
      <c r="F6185">
        <v>5</v>
      </c>
      <c r="G6185">
        <f>WEEKDAY(Tbl_Hourly_Gen[[#This Row],[Date]])</f>
        <v>7</v>
      </c>
      <c r="H6185" s="7" t="s">
        <v>14</v>
      </c>
      <c r="I6185" s="5">
        <v>0</v>
      </c>
    </row>
    <row r="6186" spans="2:9">
      <c r="B6186" s="11">
        <f>IF(B6185+IF(Tbl_Hourly_Gen[[#This Row],[Hour]]=24,1,0)&lt;Date_End,B6185+IF(Tbl_Hourly_Gen[[#This Row],[Hour]]=24,1,0),0)</f>
        <v>45549</v>
      </c>
      <c r="C6186" s="29">
        <f>Tbl_Hourly_Gen[[#This Row],[Hour]]/24</f>
        <v>0.25</v>
      </c>
      <c r="D6186">
        <f>MONTH(Tbl_Hourly_Gen[[#This Row],[Date]])</f>
        <v>9</v>
      </c>
      <c r="E6186">
        <f>DAY(Tbl_Hourly_Gen[[#This Row],[Date]])</f>
        <v>14</v>
      </c>
      <c r="F6186">
        <v>6</v>
      </c>
      <c r="G6186">
        <f>WEEKDAY(Tbl_Hourly_Gen[[#This Row],[Date]])</f>
        <v>7</v>
      </c>
      <c r="H6186" s="7" t="s">
        <v>14</v>
      </c>
      <c r="I6186" s="5">
        <v>0</v>
      </c>
    </row>
    <row r="6187" spans="2:9">
      <c r="B6187" s="11">
        <f>IF(B6186+IF(Tbl_Hourly_Gen[[#This Row],[Hour]]=24,1,0)&lt;Date_End,B6186+IF(Tbl_Hourly_Gen[[#This Row],[Hour]]=24,1,0),0)</f>
        <v>45549</v>
      </c>
      <c r="C6187" s="29">
        <f>Tbl_Hourly_Gen[[#This Row],[Hour]]/24</f>
        <v>0.29166666666666669</v>
      </c>
      <c r="D6187">
        <f>MONTH(Tbl_Hourly_Gen[[#This Row],[Date]])</f>
        <v>9</v>
      </c>
      <c r="E6187">
        <f>DAY(Tbl_Hourly_Gen[[#This Row],[Date]])</f>
        <v>14</v>
      </c>
      <c r="F6187">
        <v>7</v>
      </c>
      <c r="G6187">
        <f>WEEKDAY(Tbl_Hourly_Gen[[#This Row],[Date]])</f>
        <v>7</v>
      </c>
      <c r="H6187" s="7" t="s">
        <v>14</v>
      </c>
      <c r="I6187" s="5">
        <v>0</v>
      </c>
    </row>
    <row r="6188" spans="2:9">
      <c r="B6188" s="11">
        <f>IF(B6187+IF(Tbl_Hourly_Gen[[#This Row],[Hour]]=24,1,0)&lt;Date_End,B6187+IF(Tbl_Hourly_Gen[[#This Row],[Hour]]=24,1,0),0)</f>
        <v>45549</v>
      </c>
      <c r="C6188" s="29">
        <f>Tbl_Hourly_Gen[[#This Row],[Hour]]/24</f>
        <v>0.33333333333333331</v>
      </c>
      <c r="D6188">
        <f>MONTH(Tbl_Hourly_Gen[[#This Row],[Date]])</f>
        <v>9</v>
      </c>
      <c r="E6188">
        <f>DAY(Tbl_Hourly_Gen[[#This Row],[Date]])</f>
        <v>14</v>
      </c>
      <c r="F6188">
        <v>8</v>
      </c>
      <c r="G6188">
        <f>WEEKDAY(Tbl_Hourly_Gen[[#This Row],[Date]])</f>
        <v>7</v>
      </c>
      <c r="H6188" s="7" t="s">
        <v>14</v>
      </c>
      <c r="I6188" s="5">
        <v>0</v>
      </c>
    </row>
    <row r="6189" spans="2:9">
      <c r="B6189" s="11">
        <f>IF(B6188+IF(Tbl_Hourly_Gen[[#This Row],[Hour]]=24,1,0)&lt;Date_End,B6188+IF(Tbl_Hourly_Gen[[#This Row],[Hour]]=24,1,0),0)</f>
        <v>45549</v>
      </c>
      <c r="C6189" s="29">
        <f>Tbl_Hourly_Gen[[#This Row],[Hour]]/24</f>
        <v>0.375</v>
      </c>
      <c r="D6189">
        <f>MONTH(Tbl_Hourly_Gen[[#This Row],[Date]])</f>
        <v>9</v>
      </c>
      <c r="E6189">
        <f>DAY(Tbl_Hourly_Gen[[#This Row],[Date]])</f>
        <v>14</v>
      </c>
      <c r="F6189">
        <v>9</v>
      </c>
      <c r="G6189">
        <f>WEEKDAY(Tbl_Hourly_Gen[[#This Row],[Date]])</f>
        <v>7</v>
      </c>
      <c r="H6189" s="7" t="s">
        <v>14</v>
      </c>
      <c r="I6189" s="5">
        <v>0</v>
      </c>
    </row>
    <row r="6190" spans="2:9">
      <c r="B6190" s="11">
        <f>IF(B6189+IF(Tbl_Hourly_Gen[[#This Row],[Hour]]=24,1,0)&lt;Date_End,B6189+IF(Tbl_Hourly_Gen[[#This Row],[Hour]]=24,1,0),0)</f>
        <v>45549</v>
      </c>
      <c r="C6190" s="29">
        <f>Tbl_Hourly_Gen[[#This Row],[Hour]]/24</f>
        <v>0.41666666666666669</v>
      </c>
      <c r="D6190">
        <f>MONTH(Tbl_Hourly_Gen[[#This Row],[Date]])</f>
        <v>9</v>
      </c>
      <c r="E6190">
        <f>DAY(Tbl_Hourly_Gen[[#This Row],[Date]])</f>
        <v>14</v>
      </c>
      <c r="F6190">
        <v>10</v>
      </c>
      <c r="G6190">
        <f>WEEKDAY(Tbl_Hourly_Gen[[#This Row],[Date]])</f>
        <v>7</v>
      </c>
      <c r="H6190" s="7" t="s">
        <v>14</v>
      </c>
      <c r="I6190" s="5">
        <v>0</v>
      </c>
    </row>
    <row r="6191" spans="2:9">
      <c r="B6191" s="11">
        <f>IF(B6190+IF(Tbl_Hourly_Gen[[#This Row],[Hour]]=24,1,0)&lt;Date_End,B6190+IF(Tbl_Hourly_Gen[[#This Row],[Hour]]=24,1,0),0)</f>
        <v>45549</v>
      </c>
      <c r="C6191" s="29">
        <f>Tbl_Hourly_Gen[[#This Row],[Hour]]/24</f>
        <v>0.45833333333333331</v>
      </c>
      <c r="D6191">
        <f>MONTH(Tbl_Hourly_Gen[[#This Row],[Date]])</f>
        <v>9</v>
      </c>
      <c r="E6191">
        <f>DAY(Tbl_Hourly_Gen[[#This Row],[Date]])</f>
        <v>14</v>
      </c>
      <c r="F6191">
        <v>11</v>
      </c>
      <c r="G6191">
        <f>WEEKDAY(Tbl_Hourly_Gen[[#This Row],[Date]])</f>
        <v>7</v>
      </c>
      <c r="H6191" s="7" t="s">
        <v>14</v>
      </c>
      <c r="I6191" s="5">
        <v>0</v>
      </c>
    </row>
    <row r="6192" spans="2:9">
      <c r="B6192" s="11">
        <f>IF(B6191+IF(Tbl_Hourly_Gen[[#This Row],[Hour]]=24,1,0)&lt;Date_End,B6191+IF(Tbl_Hourly_Gen[[#This Row],[Hour]]=24,1,0),0)</f>
        <v>45549</v>
      </c>
      <c r="C6192" s="29">
        <f>Tbl_Hourly_Gen[[#This Row],[Hour]]/24</f>
        <v>0.5</v>
      </c>
      <c r="D6192">
        <f>MONTH(Tbl_Hourly_Gen[[#This Row],[Date]])</f>
        <v>9</v>
      </c>
      <c r="E6192">
        <f>DAY(Tbl_Hourly_Gen[[#This Row],[Date]])</f>
        <v>14</v>
      </c>
      <c r="F6192">
        <v>12</v>
      </c>
      <c r="G6192">
        <f>WEEKDAY(Tbl_Hourly_Gen[[#This Row],[Date]])</f>
        <v>7</v>
      </c>
      <c r="H6192" s="7" t="s">
        <v>14</v>
      </c>
      <c r="I6192" s="5">
        <v>0</v>
      </c>
    </row>
    <row r="6193" spans="2:9">
      <c r="B6193" s="11">
        <f>IF(B6192+IF(Tbl_Hourly_Gen[[#This Row],[Hour]]=24,1,0)&lt;Date_End,B6192+IF(Tbl_Hourly_Gen[[#This Row],[Hour]]=24,1,0),0)</f>
        <v>45549</v>
      </c>
      <c r="C6193" s="29">
        <f>Tbl_Hourly_Gen[[#This Row],[Hour]]/24</f>
        <v>0.54166666666666663</v>
      </c>
      <c r="D6193">
        <f>MONTH(Tbl_Hourly_Gen[[#This Row],[Date]])</f>
        <v>9</v>
      </c>
      <c r="E6193">
        <f>DAY(Tbl_Hourly_Gen[[#This Row],[Date]])</f>
        <v>14</v>
      </c>
      <c r="F6193">
        <v>13</v>
      </c>
      <c r="G6193">
        <f>WEEKDAY(Tbl_Hourly_Gen[[#This Row],[Date]])</f>
        <v>7</v>
      </c>
      <c r="H6193" s="7" t="s">
        <v>14</v>
      </c>
      <c r="I6193" s="5">
        <v>0</v>
      </c>
    </row>
    <row r="6194" spans="2:9">
      <c r="B6194" s="11">
        <f>IF(B6193+IF(Tbl_Hourly_Gen[[#This Row],[Hour]]=24,1,0)&lt;Date_End,B6193+IF(Tbl_Hourly_Gen[[#This Row],[Hour]]=24,1,0),0)</f>
        <v>45549</v>
      </c>
      <c r="C6194" s="29">
        <f>Tbl_Hourly_Gen[[#This Row],[Hour]]/24</f>
        <v>0.58333333333333337</v>
      </c>
      <c r="D6194">
        <f>MONTH(Tbl_Hourly_Gen[[#This Row],[Date]])</f>
        <v>9</v>
      </c>
      <c r="E6194">
        <f>DAY(Tbl_Hourly_Gen[[#This Row],[Date]])</f>
        <v>14</v>
      </c>
      <c r="F6194">
        <v>14</v>
      </c>
      <c r="G6194">
        <f>WEEKDAY(Tbl_Hourly_Gen[[#This Row],[Date]])</f>
        <v>7</v>
      </c>
      <c r="H6194" s="7" t="s">
        <v>14</v>
      </c>
      <c r="I6194" s="5">
        <v>0</v>
      </c>
    </row>
    <row r="6195" spans="2:9">
      <c r="B6195" s="11">
        <f>IF(B6194+IF(Tbl_Hourly_Gen[[#This Row],[Hour]]=24,1,0)&lt;Date_End,B6194+IF(Tbl_Hourly_Gen[[#This Row],[Hour]]=24,1,0),0)</f>
        <v>45549</v>
      </c>
      <c r="C6195" s="29">
        <f>Tbl_Hourly_Gen[[#This Row],[Hour]]/24</f>
        <v>0.625</v>
      </c>
      <c r="D6195">
        <f>MONTH(Tbl_Hourly_Gen[[#This Row],[Date]])</f>
        <v>9</v>
      </c>
      <c r="E6195">
        <f>DAY(Tbl_Hourly_Gen[[#This Row],[Date]])</f>
        <v>14</v>
      </c>
      <c r="F6195">
        <v>15</v>
      </c>
      <c r="G6195">
        <f>WEEKDAY(Tbl_Hourly_Gen[[#This Row],[Date]])</f>
        <v>7</v>
      </c>
      <c r="H6195" s="7" t="s">
        <v>14</v>
      </c>
      <c r="I6195" s="5">
        <v>0</v>
      </c>
    </row>
    <row r="6196" spans="2:9">
      <c r="B6196" s="11">
        <f>IF(B6195+IF(Tbl_Hourly_Gen[[#This Row],[Hour]]=24,1,0)&lt;Date_End,B6195+IF(Tbl_Hourly_Gen[[#This Row],[Hour]]=24,1,0),0)</f>
        <v>45549</v>
      </c>
      <c r="C6196" s="29">
        <f>Tbl_Hourly_Gen[[#This Row],[Hour]]/24</f>
        <v>0.66666666666666663</v>
      </c>
      <c r="D6196">
        <f>MONTH(Tbl_Hourly_Gen[[#This Row],[Date]])</f>
        <v>9</v>
      </c>
      <c r="E6196">
        <f>DAY(Tbl_Hourly_Gen[[#This Row],[Date]])</f>
        <v>14</v>
      </c>
      <c r="F6196">
        <v>16</v>
      </c>
      <c r="G6196">
        <f>WEEKDAY(Tbl_Hourly_Gen[[#This Row],[Date]])</f>
        <v>7</v>
      </c>
      <c r="H6196" s="7" t="s">
        <v>14</v>
      </c>
      <c r="I6196" s="5">
        <v>0</v>
      </c>
    </row>
    <row r="6197" spans="2:9">
      <c r="B6197" s="11">
        <f>IF(B6196+IF(Tbl_Hourly_Gen[[#This Row],[Hour]]=24,1,0)&lt;Date_End,B6196+IF(Tbl_Hourly_Gen[[#This Row],[Hour]]=24,1,0),0)</f>
        <v>45549</v>
      </c>
      <c r="C6197" s="29">
        <f>Tbl_Hourly_Gen[[#This Row],[Hour]]/24</f>
        <v>0.70833333333333337</v>
      </c>
      <c r="D6197">
        <f>MONTH(Tbl_Hourly_Gen[[#This Row],[Date]])</f>
        <v>9</v>
      </c>
      <c r="E6197">
        <f>DAY(Tbl_Hourly_Gen[[#This Row],[Date]])</f>
        <v>14</v>
      </c>
      <c r="F6197">
        <v>17</v>
      </c>
      <c r="G6197">
        <f>WEEKDAY(Tbl_Hourly_Gen[[#This Row],[Date]])</f>
        <v>7</v>
      </c>
      <c r="H6197" s="7" t="s">
        <v>14</v>
      </c>
      <c r="I6197" s="5">
        <v>0</v>
      </c>
    </row>
    <row r="6198" spans="2:9">
      <c r="B6198" s="11">
        <f>IF(B6197+IF(Tbl_Hourly_Gen[[#This Row],[Hour]]=24,1,0)&lt;Date_End,B6197+IF(Tbl_Hourly_Gen[[#This Row],[Hour]]=24,1,0),0)</f>
        <v>45549</v>
      </c>
      <c r="C6198" s="29">
        <f>Tbl_Hourly_Gen[[#This Row],[Hour]]/24</f>
        <v>0.75</v>
      </c>
      <c r="D6198">
        <f>MONTH(Tbl_Hourly_Gen[[#This Row],[Date]])</f>
        <v>9</v>
      </c>
      <c r="E6198">
        <f>DAY(Tbl_Hourly_Gen[[#This Row],[Date]])</f>
        <v>14</v>
      </c>
      <c r="F6198">
        <v>18</v>
      </c>
      <c r="G6198">
        <f>WEEKDAY(Tbl_Hourly_Gen[[#This Row],[Date]])</f>
        <v>7</v>
      </c>
      <c r="H6198" s="7" t="s">
        <v>14</v>
      </c>
      <c r="I6198" s="5">
        <v>0</v>
      </c>
    </row>
    <row r="6199" spans="2:9">
      <c r="B6199" s="11">
        <f>IF(B6198+IF(Tbl_Hourly_Gen[[#This Row],[Hour]]=24,1,0)&lt;Date_End,B6198+IF(Tbl_Hourly_Gen[[#This Row],[Hour]]=24,1,0),0)</f>
        <v>45549</v>
      </c>
      <c r="C6199" s="29">
        <f>Tbl_Hourly_Gen[[#This Row],[Hour]]/24</f>
        <v>0.79166666666666663</v>
      </c>
      <c r="D6199">
        <f>MONTH(Tbl_Hourly_Gen[[#This Row],[Date]])</f>
        <v>9</v>
      </c>
      <c r="E6199">
        <f>DAY(Tbl_Hourly_Gen[[#This Row],[Date]])</f>
        <v>14</v>
      </c>
      <c r="F6199">
        <v>19</v>
      </c>
      <c r="G6199">
        <f>WEEKDAY(Tbl_Hourly_Gen[[#This Row],[Date]])</f>
        <v>7</v>
      </c>
      <c r="H6199" s="7" t="s">
        <v>14</v>
      </c>
      <c r="I6199" s="5">
        <v>0</v>
      </c>
    </row>
    <row r="6200" spans="2:9">
      <c r="B6200" s="11">
        <f>IF(B6199+IF(Tbl_Hourly_Gen[[#This Row],[Hour]]=24,1,0)&lt;Date_End,B6199+IF(Tbl_Hourly_Gen[[#This Row],[Hour]]=24,1,0),0)</f>
        <v>45549</v>
      </c>
      <c r="C6200" s="29">
        <f>Tbl_Hourly_Gen[[#This Row],[Hour]]/24</f>
        <v>0.83333333333333337</v>
      </c>
      <c r="D6200">
        <f>MONTH(Tbl_Hourly_Gen[[#This Row],[Date]])</f>
        <v>9</v>
      </c>
      <c r="E6200">
        <f>DAY(Tbl_Hourly_Gen[[#This Row],[Date]])</f>
        <v>14</v>
      </c>
      <c r="F6200">
        <v>20</v>
      </c>
      <c r="G6200">
        <f>WEEKDAY(Tbl_Hourly_Gen[[#This Row],[Date]])</f>
        <v>7</v>
      </c>
      <c r="H6200" s="7" t="s">
        <v>14</v>
      </c>
      <c r="I6200" s="5">
        <v>0</v>
      </c>
    </row>
    <row r="6201" spans="2:9">
      <c r="B6201" s="11">
        <f>IF(B6200+IF(Tbl_Hourly_Gen[[#This Row],[Hour]]=24,1,0)&lt;Date_End,B6200+IF(Tbl_Hourly_Gen[[#This Row],[Hour]]=24,1,0),0)</f>
        <v>45549</v>
      </c>
      <c r="C6201" s="29">
        <f>Tbl_Hourly_Gen[[#This Row],[Hour]]/24</f>
        <v>0.875</v>
      </c>
      <c r="D6201">
        <f>MONTH(Tbl_Hourly_Gen[[#This Row],[Date]])</f>
        <v>9</v>
      </c>
      <c r="E6201">
        <f>DAY(Tbl_Hourly_Gen[[#This Row],[Date]])</f>
        <v>14</v>
      </c>
      <c r="F6201">
        <v>21</v>
      </c>
      <c r="G6201">
        <f>WEEKDAY(Tbl_Hourly_Gen[[#This Row],[Date]])</f>
        <v>7</v>
      </c>
      <c r="H6201" s="7" t="s">
        <v>14</v>
      </c>
      <c r="I6201" s="5">
        <v>0</v>
      </c>
    </row>
    <row r="6202" spans="2:9">
      <c r="B6202" s="11">
        <f>IF(B6201+IF(Tbl_Hourly_Gen[[#This Row],[Hour]]=24,1,0)&lt;Date_End,B6201+IF(Tbl_Hourly_Gen[[#This Row],[Hour]]=24,1,0),0)</f>
        <v>45549</v>
      </c>
      <c r="C6202" s="29">
        <f>Tbl_Hourly_Gen[[#This Row],[Hour]]/24</f>
        <v>0.91666666666666663</v>
      </c>
      <c r="D6202">
        <f>MONTH(Tbl_Hourly_Gen[[#This Row],[Date]])</f>
        <v>9</v>
      </c>
      <c r="E6202">
        <f>DAY(Tbl_Hourly_Gen[[#This Row],[Date]])</f>
        <v>14</v>
      </c>
      <c r="F6202">
        <v>22</v>
      </c>
      <c r="G6202">
        <f>WEEKDAY(Tbl_Hourly_Gen[[#This Row],[Date]])</f>
        <v>7</v>
      </c>
      <c r="H6202" s="7" t="s">
        <v>14</v>
      </c>
      <c r="I6202" s="5">
        <v>0</v>
      </c>
    </row>
    <row r="6203" spans="2:9">
      <c r="B6203" s="11">
        <f>IF(B6202+IF(Tbl_Hourly_Gen[[#This Row],[Hour]]=24,1,0)&lt;Date_End,B6202+IF(Tbl_Hourly_Gen[[#This Row],[Hour]]=24,1,0),0)</f>
        <v>45549</v>
      </c>
      <c r="C6203" s="29">
        <f>Tbl_Hourly_Gen[[#This Row],[Hour]]/24</f>
        <v>0.95833333333333337</v>
      </c>
      <c r="D6203">
        <f>MONTH(Tbl_Hourly_Gen[[#This Row],[Date]])</f>
        <v>9</v>
      </c>
      <c r="E6203">
        <f>DAY(Tbl_Hourly_Gen[[#This Row],[Date]])</f>
        <v>14</v>
      </c>
      <c r="F6203">
        <v>23</v>
      </c>
      <c r="G6203">
        <f>WEEKDAY(Tbl_Hourly_Gen[[#This Row],[Date]])</f>
        <v>7</v>
      </c>
      <c r="H6203" s="7" t="s">
        <v>14</v>
      </c>
      <c r="I6203" s="5">
        <v>0</v>
      </c>
    </row>
    <row r="6204" spans="2:9">
      <c r="B6204" s="11">
        <f>IF(B6203+IF(Tbl_Hourly_Gen[[#This Row],[Hour]]=24,1,0)&lt;Date_End,B6203+IF(Tbl_Hourly_Gen[[#This Row],[Hour]]=24,1,0),0)</f>
        <v>45550</v>
      </c>
      <c r="C6204" s="29">
        <f>Tbl_Hourly_Gen[[#This Row],[Hour]]/24</f>
        <v>1</v>
      </c>
      <c r="D6204">
        <f>MONTH(Tbl_Hourly_Gen[[#This Row],[Date]])</f>
        <v>9</v>
      </c>
      <c r="E6204">
        <f>DAY(Tbl_Hourly_Gen[[#This Row],[Date]])</f>
        <v>15</v>
      </c>
      <c r="F6204">
        <v>24</v>
      </c>
      <c r="G6204">
        <f>WEEKDAY(Tbl_Hourly_Gen[[#This Row],[Date]])</f>
        <v>1</v>
      </c>
      <c r="H6204" s="7" t="s">
        <v>14</v>
      </c>
      <c r="I6204" s="5">
        <v>0</v>
      </c>
    </row>
    <row r="6205" spans="2:9">
      <c r="B6205" s="11">
        <f>IF(B6204+IF(Tbl_Hourly_Gen[[#This Row],[Hour]]=24,1,0)&lt;Date_End,B6204+IF(Tbl_Hourly_Gen[[#This Row],[Hour]]=24,1,0),0)</f>
        <v>45550</v>
      </c>
      <c r="C6205" s="29">
        <f>Tbl_Hourly_Gen[[#This Row],[Hour]]/24</f>
        <v>4.1666666666666664E-2</v>
      </c>
      <c r="D6205">
        <f>MONTH(Tbl_Hourly_Gen[[#This Row],[Date]])</f>
        <v>9</v>
      </c>
      <c r="E6205">
        <f>DAY(Tbl_Hourly_Gen[[#This Row],[Date]])</f>
        <v>15</v>
      </c>
      <c r="F6205">
        <v>1</v>
      </c>
      <c r="G6205">
        <f>WEEKDAY(Tbl_Hourly_Gen[[#This Row],[Date]])</f>
        <v>1</v>
      </c>
      <c r="H6205" s="7" t="s">
        <v>14</v>
      </c>
      <c r="I6205" s="5">
        <v>0</v>
      </c>
    </row>
    <row r="6206" spans="2:9">
      <c r="B6206" s="11">
        <f>IF(B6205+IF(Tbl_Hourly_Gen[[#This Row],[Hour]]=24,1,0)&lt;Date_End,B6205+IF(Tbl_Hourly_Gen[[#This Row],[Hour]]=24,1,0),0)</f>
        <v>45550</v>
      </c>
      <c r="C6206" s="29">
        <f>Tbl_Hourly_Gen[[#This Row],[Hour]]/24</f>
        <v>8.3333333333333329E-2</v>
      </c>
      <c r="D6206">
        <f>MONTH(Tbl_Hourly_Gen[[#This Row],[Date]])</f>
        <v>9</v>
      </c>
      <c r="E6206">
        <f>DAY(Tbl_Hourly_Gen[[#This Row],[Date]])</f>
        <v>15</v>
      </c>
      <c r="F6206">
        <v>2</v>
      </c>
      <c r="G6206">
        <f>WEEKDAY(Tbl_Hourly_Gen[[#This Row],[Date]])</f>
        <v>1</v>
      </c>
      <c r="H6206" s="7" t="s">
        <v>14</v>
      </c>
      <c r="I6206" s="5">
        <v>0</v>
      </c>
    </row>
    <row r="6207" spans="2:9">
      <c r="B6207" s="11">
        <f>IF(B6206+IF(Tbl_Hourly_Gen[[#This Row],[Hour]]=24,1,0)&lt;Date_End,B6206+IF(Tbl_Hourly_Gen[[#This Row],[Hour]]=24,1,0),0)</f>
        <v>45550</v>
      </c>
      <c r="C6207" s="29">
        <f>Tbl_Hourly_Gen[[#This Row],[Hour]]/24</f>
        <v>0.125</v>
      </c>
      <c r="D6207">
        <f>MONTH(Tbl_Hourly_Gen[[#This Row],[Date]])</f>
        <v>9</v>
      </c>
      <c r="E6207">
        <f>DAY(Tbl_Hourly_Gen[[#This Row],[Date]])</f>
        <v>15</v>
      </c>
      <c r="F6207">
        <v>3</v>
      </c>
      <c r="G6207">
        <f>WEEKDAY(Tbl_Hourly_Gen[[#This Row],[Date]])</f>
        <v>1</v>
      </c>
      <c r="H6207" s="7" t="s">
        <v>14</v>
      </c>
      <c r="I6207" s="5">
        <v>0</v>
      </c>
    </row>
    <row r="6208" spans="2:9">
      <c r="B6208" s="11">
        <f>IF(B6207+IF(Tbl_Hourly_Gen[[#This Row],[Hour]]=24,1,0)&lt;Date_End,B6207+IF(Tbl_Hourly_Gen[[#This Row],[Hour]]=24,1,0),0)</f>
        <v>45550</v>
      </c>
      <c r="C6208" s="29">
        <f>Tbl_Hourly_Gen[[#This Row],[Hour]]/24</f>
        <v>0.16666666666666666</v>
      </c>
      <c r="D6208">
        <f>MONTH(Tbl_Hourly_Gen[[#This Row],[Date]])</f>
        <v>9</v>
      </c>
      <c r="E6208">
        <f>DAY(Tbl_Hourly_Gen[[#This Row],[Date]])</f>
        <v>15</v>
      </c>
      <c r="F6208">
        <v>4</v>
      </c>
      <c r="G6208">
        <f>WEEKDAY(Tbl_Hourly_Gen[[#This Row],[Date]])</f>
        <v>1</v>
      </c>
      <c r="H6208" s="7" t="s">
        <v>14</v>
      </c>
      <c r="I6208" s="5">
        <v>0</v>
      </c>
    </row>
    <row r="6209" spans="2:9">
      <c r="B6209" s="11">
        <f>IF(B6208+IF(Tbl_Hourly_Gen[[#This Row],[Hour]]=24,1,0)&lt;Date_End,B6208+IF(Tbl_Hourly_Gen[[#This Row],[Hour]]=24,1,0),0)</f>
        <v>45550</v>
      </c>
      <c r="C6209" s="29">
        <f>Tbl_Hourly_Gen[[#This Row],[Hour]]/24</f>
        <v>0.20833333333333334</v>
      </c>
      <c r="D6209">
        <f>MONTH(Tbl_Hourly_Gen[[#This Row],[Date]])</f>
        <v>9</v>
      </c>
      <c r="E6209">
        <f>DAY(Tbl_Hourly_Gen[[#This Row],[Date]])</f>
        <v>15</v>
      </c>
      <c r="F6209">
        <v>5</v>
      </c>
      <c r="G6209">
        <f>WEEKDAY(Tbl_Hourly_Gen[[#This Row],[Date]])</f>
        <v>1</v>
      </c>
      <c r="H6209" s="7" t="s">
        <v>14</v>
      </c>
      <c r="I6209" s="5">
        <v>0</v>
      </c>
    </row>
    <row r="6210" spans="2:9">
      <c r="B6210" s="11">
        <f>IF(B6209+IF(Tbl_Hourly_Gen[[#This Row],[Hour]]=24,1,0)&lt;Date_End,B6209+IF(Tbl_Hourly_Gen[[#This Row],[Hour]]=24,1,0),0)</f>
        <v>45550</v>
      </c>
      <c r="C6210" s="29">
        <f>Tbl_Hourly_Gen[[#This Row],[Hour]]/24</f>
        <v>0.25</v>
      </c>
      <c r="D6210">
        <f>MONTH(Tbl_Hourly_Gen[[#This Row],[Date]])</f>
        <v>9</v>
      </c>
      <c r="E6210">
        <f>DAY(Tbl_Hourly_Gen[[#This Row],[Date]])</f>
        <v>15</v>
      </c>
      <c r="F6210">
        <v>6</v>
      </c>
      <c r="G6210">
        <f>WEEKDAY(Tbl_Hourly_Gen[[#This Row],[Date]])</f>
        <v>1</v>
      </c>
      <c r="H6210" s="7" t="s">
        <v>14</v>
      </c>
      <c r="I6210" s="5">
        <v>0</v>
      </c>
    </row>
    <row r="6211" spans="2:9">
      <c r="B6211" s="11">
        <f>IF(B6210+IF(Tbl_Hourly_Gen[[#This Row],[Hour]]=24,1,0)&lt;Date_End,B6210+IF(Tbl_Hourly_Gen[[#This Row],[Hour]]=24,1,0),0)</f>
        <v>45550</v>
      </c>
      <c r="C6211" s="29">
        <f>Tbl_Hourly_Gen[[#This Row],[Hour]]/24</f>
        <v>0.29166666666666669</v>
      </c>
      <c r="D6211">
        <f>MONTH(Tbl_Hourly_Gen[[#This Row],[Date]])</f>
        <v>9</v>
      </c>
      <c r="E6211">
        <f>DAY(Tbl_Hourly_Gen[[#This Row],[Date]])</f>
        <v>15</v>
      </c>
      <c r="F6211">
        <v>7</v>
      </c>
      <c r="G6211">
        <f>WEEKDAY(Tbl_Hourly_Gen[[#This Row],[Date]])</f>
        <v>1</v>
      </c>
      <c r="H6211" s="7" t="s">
        <v>14</v>
      </c>
      <c r="I6211" s="5">
        <v>0</v>
      </c>
    </row>
    <row r="6212" spans="2:9">
      <c r="B6212" s="11">
        <f>IF(B6211+IF(Tbl_Hourly_Gen[[#This Row],[Hour]]=24,1,0)&lt;Date_End,B6211+IF(Tbl_Hourly_Gen[[#This Row],[Hour]]=24,1,0),0)</f>
        <v>45550</v>
      </c>
      <c r="C6212" s="29">
        <f>Tbl_Hourly_Gen[[#This Row],[Hour]]/24</f>
        <v>0.33333333333333331</v>
      </c>
      <c r="D6212">
        <f>MONTH(Tbl_Hourly_Gen[[#This Row],[Date]])</f>
        <v>9</v>
      </c>
      <c r="E6212">
        <f>DAY(Tbl_Hourly_Gen[[#This Row],[Date]])</f>
        <v>15</v>
      </c>
      <c r="F6212">
        <v>8</v>
      </c>
      <c r="G6212">
        <f>WEEKDAY(Tbl_Hourly_Gen[[#This Row],[Date]])</f>
        <v>1</v>
      </c>
      <c r="H6212" s="7" t="s">
        <v>14</v>
      </c>
      <c r="I6212" s="5">
        <v>0</v>
      </c>
    </row>
    <row r="6213" spans="2:9">
      <c r="B6213" s="11">
        <f>IF(B6212+IF(Tbl_Hourly_Gen[[#This Row],[Hour]]=24,1,0)&lt;Date_End,B6212+IF(Tbl_Hourly_Gen[[#This Row],[Hour]]=24,1,0),0)</f>
        <v>45550</v>
      </c>
      <c r="C6213" s="29">
        <f>Tbl_Hourly_Gen[[#This Row],[Hour]]/24</f>
        <v>0.375</v>
      </c>
      <c r="D6213">
        <f>MONTH(Tbl_Hourly_Gen[[#This Row],[Date]])</f>
        <v>9</v>
      </c>
      <c r="E6213">
        <f>DAY(Tbl_Hourly_Gen[[#This Row],[Date]])</f>
        <v>15</v>
      </c>
      <c r="F6213">
        <v>9</v>
      </c>
      <c r="G6213">
        <f>WEEKDAY(Tbl_Hourly_Gen[[#This Row],[Date]])</f>
        <v>1</v>
      </c>
      <c r="H6213" s="7" t="s">
        <v>14</v>
      </c>
      <c r="I6213" s="5">
        <v>0</v>
      </c>
    </row>
    <row r="6214" spans="2:9">
      <c r="B6214" s="11">
        <f>IF(B6213+IF(Tbl_Hourly_Gen[[#This Row],[Hour]]=24,1,0)&lt;Date_End,B6213+IF(Tbl_Hourly_Gen[[#This Row],[Hour]]=24,1,0),0)</f>
        <v>45550</v>
      </c>
      <c r="C6214" s="29">
        <f>Tbl_Hourly_Gen[[#This Row],[Hour]]/24</f>
        <v>0.41666666666666669</v>
      </c>
      <c r="D6214">
        <f>MONTH(Tbl_Hourly_Gen[[#This Row],[Date]])</f>
        <v>9</v>
      </c>
      <c r="E6214">
        <f>DAY(Tbl_Hourly_Gen[[#This Row],[Date]])</f>
        <v>15</v>
      </c>
      <c r="F6214">
        <v>10</v>
      </c>
      <c r="G6214">
        <f>WEEKDAY(Tbl_Hourly_Gen[[#This Row],[Date]])</f>
        <v>1</v>
      </c>
      <c r="H6214" s="7" t="s">
        <v>14</v>
      </c>
      <c r="I6214" s="5">
        <v>0</v>
      </c>
    </row>
    <row r="6215" spans="2:9">
      <c r="B6215" s="11">
        <f>IF(B6214+IF(Tbl_Hourly_Gen[[#This Row],[Hour]]=24,1,0)&lt;Date_End,B6214+IF(Tbl_Hourly_Gen[[#This Row],[Hour]]=24,1,0),0)</f>
        <v>45550</v>
      </c>
      <c r="C6215" s="29">
        <f>Tbl_Hourly_Gen[[#This Row],[Hour]]/24</f>
        <v>0.45833333333333331</v>
      </c>
      <c r="D6215">
        <f>MONTH(Tbl_Hourly_Gen[[#This Row],[Date]])</f>
        <v>9</v>
      </c>
      <c r="E6215">
        <f>DAY(Tbl_Hourly_Gen[[#This Row],[Date]])</f>
        <v>15</v>
      </c>
      <c r="F6215">
        <v>11</v>
      </c>
      <c r="G6215">
        <f>WEEKDAY(Tbl_Hourly_Gen[[#This Row],[Date]])</f>
        <v>1</v>
      </c>
      <c r="H6215" s="7" t="s">
        <v>14</v>
      </c>
      <c r="I6215" s="5">
        <v>0</v>
      </c>
    </row>
    <row r="6216" spans="2:9">
      <c r="B6216" s="11">
        <f>IF(B6215+IF(Tbl_Hourly_Gen[[#This Row],[Hour]]=24,1,0)&lt;Date_End,B6215+IF(Tbl_Hourly_Gen[[#This Row],[Hour]]=24,1,0),0)</f>
        <v>45550</v>
      </c>
      <c r="C6216" s="29">
        <f>Tbl_Hourly_Gen[[#This Row],[Hour]]/24</f>
        <v>0.5</v>
      </c>
      <c r="D6216">
        <f>MONTH(Tbl_Hourly_Gen[[#This Row],[Date]])</f>
        <v>9</v>
      </c>
      <c r="E6216">
        <f>DAY(Tbl_Hourly_Gen[[#This Row],[Date]])</f>
        <v>15</v>
      </c>
      <c r="F6216">
        <v>12</v>
      </c>
      <c r="G6216">
        <f>WEEKDAY(Tbl_Hourly_Gen[[#This Row],[Date]])</f>
        <v>1</v>
      </c>
      <c r="H6216" s="7" t="s">
        <v>14</v>
      </c>
      <c r="I6216" s="5">
        <v>0</v>
      </c>
    </row>
    <row r="6217" spans="2:9">
      <c r="B6217" s="11">
        <f>IF(B6216+IF(Tbl_Hourly_Gen[[#This Row],[Hour]]=24,1,0)&lt;Date_End,B6216+IF(Tbl_Hourly_Gen[[#This Row],[Hour]]=24,1,0),0)</f>
        <v>45550</v>
      </c>
      <c r="C6217" s="29">
        <f>Tbl_Hourly_Gen[[#This Row],[Hour]]/24</f>
        <v>0.54166666666666663</v>
      </c>
      <c r="D6217">
        <f>MONTH(Tbl_Hourly_Gen[[#This Row],[Date]])</f>
        <v>9</v>
      </c>
      <c r="E6217">
        <f>DAY(Tbl_Hourly_Gen[[#This Row],[Date]])</f>
        <v>15</v>
      </c>
      <c r="F6217">
        <v>13</v>
      </c>
      <c r="G6217">
        <f>WEEKDAY(Tbl_Hourly_Gen[[#This Row],[Date]])</f>
        <v>1</v>
      </c>
      <c r="H6217" s="7" t="s">
        <v>14</v>
      </c>
      <c r="I6217" s="5">
        <v>0</v>
      </c>
    </row>
    <row r="6218" spans="2:9">
      <c r="B6218" s="11">
        <f>IF(B6217+IF(Tbl_Hourly_Gen[[#This Row],[Hour]]=24,1,0)&lt;Date_End,B6217+IF(Tbl_Hourly_Gen[[#This Row],[Hour]]=24,1,0),0)</f>
        <v>45550</v>
      </c>
      <c r="C6218" s="29">
        <f>Tbl_Hourly_Gen[[#This Row],[Hour]]/24</f>
        <v>0.58333333333333337</v>
      </c>
      <c r="D6218">
        <f>MONTH(Tbl_Hourly_Gen[[#This Row],[Date]])</f>
        <v>9</v>
      </c>
      <c r="E6218">
        <f>DAY(Tbl_Hourly_Gen[[#This Row],[Date]])</f>
        <v>15</v>
      </c>
      <c r="F6218">
        <v>14</v>
      </c>
      <c r="G6218">
        <f>WEEKDAY(Tbl_Hourly_Gen[[#This Row],[Date]])</f>
        <v>1</v>
      </c>
      <c r="H6218" s="7" t="s">
        <v>14</v>
      </c>
      <c r="I6218" s="5">
        <v>0</v>
      </c>
    </row>
    <row r="6219" spans="2:9">
      <c r="B6219" s="11">
        <f>IF(B6218+IF(Tbl_Hourly_Gen[[#This Row],[Hour]]=24,1,0)&lt;Date_End,B6218+IF(Tbl_Hourly_Gen[[#This Row],[Hour]]=24,1,0),0)</f>
        <v>45550</v>
      </c>
      <c r="C6219" s="29">
        <f>Tbl_Hourly_Gen[[#This Row],[Hour]]/24</f>
        <v>0.625</v>
      </c>
      <c r="D6219">
        <f>MONTH(Tbl_Hourly_Gen[[#This Row],[Date]])</f>
        <v>9</v>
      </c>
      <c r="E6219">
        <f>DAY(Tbl_Hourly_Gen[[#This Row],[Date]])</f>
        <v>15</v>
      </c>
      <c r="F6219">
        <v>15</v>
      </c>
      <c r="G6219">
        <f>WEEKDAY(Tbl_Hourly_Gen[[#This Row],[Date]])</f>
        <v>1</v>
      </c>
      <c r="H6219" s="7" t="s">
        <v>14</v>
      </c>
      <c r="I6219" s="5">
        <v>0</v>
      </c>
    </row>
    <row r="6220" spans="2:9">
      <c r="B6220" s="11">
        <f>IF(B6219+IF(Tbl_Hourly_Gen[[#This Row],[Hour]]=24,1,0)&lt;Date_End,B6219+IF(Tbl_Hourly_Gen[[#This Row],[Hour]]=24,1,0),0)</f>
        <v>45550</v>
      </c>
      <c r="C6220" s="29">
        <f>Tbl_Hourly_Gen[[#This Row],[Hour]]/24</f>
        <v>0.66666666666666663</v>
      </c>
      <c r="D6220">
        <f>MONTH(Tbl_Hourly_Gen[[#This Row],[Date]])</f>
        <v>9</v>
      </c>
      <c r="E6220">
        <f>DAY(Tbl_Hourly_Gen[[#This Row],[Date]])</f>
        <v>15</v>
      </c>
      <c r="F6220">
        <v>16</v>
      </c>
      <c r="G6220">
        <f>WEEKDAY(Tbl_Hourly_Gen[[#This Row],[Date]])</f>
        <v>1</v>
      </c>
      <c r="H6220" s="7" t="s">
        <v>14</v>
      </c>
      <c r="I6220" s="5">
        <v>0</v>
      </c>
    </row>
    <row r="6221" spans="2:9">
      <c r="B6221" s="11">
        <f>IF(B6220+IF(Tbl_Hourly_Gen[[#This Row],[Hour]]=24,1,0)&lt;Date_End,B6220+IF(Tbl_Hourly_Gen[[#This Row],[Hour]]=24,1,0),0)</f>
        <v>45550</v>
      </c>
      <c r="C6221" s="29">
        <f>Tbl_Hourly_Gen[[#This Row],[Hour]]/24</f>
        <v>0.70833333333333337</v>
      </c>
      <c r="D6221">
        <f>MONTH(Tbl_Hourly_Gen[[#This Row],[Date]])</f>
        <v>9</v>
      </c>
      <c r="E6221">
        <f>DAY(Tbl_Hourly_Gen[[#This Row],[Date]])</f>
        <v>15</v>
      </c>
      <c r="F6221">
        <v>17</v>
      </c>
      <c r="G6221">
        <f>WEEKDAY(Tbl_Hourly_Gen[[#This Row],[Date]])</f>
        <v>1</v>
      </c>
      <c r="H6221" s="7" t="s">
        <v>14</v>
      </c>
      <c r="I6221" s="5">
        <v>0</v>
      </c>
    </row>
    <row r="6222" spans="2:9">
      <c r="B6222" s="11">
        <f>IF(B6221+IF(Tbl_Hourly_Gen[[#This Row],[Hour]]=24,1,0)&lt;Date_End,B6221+IF(Tbl_Hourly_Gen[[#This Row],[Hour]]=24,1,0),0)</f>
        <v>45550</v>
      </c>
      <c r="C6222" s="29">
        <f>Tbl_Hourly_Gen[[#This Row],[Hour]]/24</f>
        <v>0.75</v>
      </c>
      <c r="D6222">
        <f>MONTH(Tbl_Hourly_Gen[[#This Row],[Date]])</f>
        <v>9</v>
      </c>
      <c r="E6222">
        <f>DAY(Tbl_Hourly_Gen[[#This Row],[Date]])</f>
        <v>15</v>
      </c>
      <c r="F6222">
        <v>18</v>
      </c>
      <c r="G6222">
        <f>WEEKDAY(Tbl_Hourly_Gen[[#This Row],[Date]])</f>
        <v>1</v>
      </c>
      <c r="H6222" s="7" t="s">
        <v>14</v>
      </c>
      <c r="I6222" s="5">
        <v>0</v>
      </c>
    </row>
    <row r="6223" spans="2:9">
      <c r="B6223" s="11">
        <f>IF(B6222+IF(Tbl_Hourly_Gen[[#This Row],[Hour]]=24,1,0)&lt;Date_End,B6222+IF(Tbl_Hourly_Gen[[#This Row],[Hour]]=24,1,0),0)</f>
        <v>45550</v>
      </c>
      <c r="C6223" s="29">
        <f>Tbl_Hourly_Gen[[#This Row],[Hour]]/24</f>
        <v>0.79166666666666663</v>
      </c>
      <c r="D6223">
        <f>MONTH(Tbl_Hourly_Gen[[#This Row],[Date]])</f>
        <v>9</v>
      </c>
      <c r="E6223">
        <f>DAY(Tbl_Hourly_Gen[[#This Row],[Date]])</f>
        <v>15</v>
      </c>
      <c r="F6223">
        <v>19</v>
      </c>
      <c r="G6223">
        <f>WEEKDAY(Tbl_Hourly_Gen[[#This Row],[Date]])</f>
        <v>1</v>
      </c>
      <c r="H6223" s="7" t="s">
        <v>14</v>
      </c>
      <c r="I6223" s="5">
        <v>0</v>
      </c>
    </row>
    <row r="6224" spans="2:9">
      <c r="B6224" s="11">
        <f>IF(B6223+IF(Tbl_Hourly_Gen[[#This Row],[Hour]]=24,1,0)&lt;Date_End,B6223+IF(Tbl_Hourly_Gen[[#This Row],[Hour]]=24,1,0),0)</f>
        <v>45550</v>
      </c>
      <c r="C6224" s="29">
        <f>Tbl_Hourly_Gen[[#This Row],[Hour]]/24</f>
        <v>0.83333333333333337</v>
      </c>
      <c r="D6224">
        <f>MONTH(Tbl_Hourly_Gen[[#This Row],[Date]])</f>
        <v>9</v>
      </c>
      <c r="E6224">
        <f>DAY(Tbl_Hourly_Gen[[#This Row],[Date]])</f>
        <v>15</v>
      </c>
      <c r="F6224">
        <v>20</v>
      </c>
      <c r="G6224">
        <f>WEEKDAY(Tbl_Hourly_Gen[[#This Row],[Date]])</f>
        <v>1</v>
      </c>
      <c r="H6224" s="7" t="s">
        <v>14</v>
      </c>
      <c r="I6224" s="5">
        <v>0</v>
      </c>
    </row>
    <row r="6225" spans="2:9">
      <c r="B6225" s="11">
        <f>IF(B6224+IF(Tbl_Hourly_Gen[[#This Row],[Hour]]=24,1,0)&lt;Date_End,B6224+IF(Tbl_Hourly_Gen[[#This Row],[Hour]]=24,1,0),0)</f>
        <v>45550</v>
      </c>
      <c r="C6225" s="29">
        <f>Tbl_Hourly_Gen[[#This Row],[Hour]]/24</f>
        <v>0.875</v>
      </c>
      <c r="D6225">
        <f>MONTH(Tbl_Hourly_Gen[[#This Row],[Date]])</f>
        <v>9</v>
      </c>
      <c r="E6225">
        <f>DAY(Tbl_Hourly_Gen[[#This Row],[Date]])</f>
        <v>15</v>
      </c>
      <c r="F6225">
        <v>21</v>
      </c>
      <c r="G6225">
        <f>WEEKDAY(Tbl_Hourly_Gen[[#This Row],[Date]])</f>
        <v>1</v>
      </c>
      <c r="H6225" s="7" t="s">
        <v>14</v>
      </c>
      <c r="I6225" s="5">
        <v>0</v>
      </c>
    </row>
    <row r="6226" spans="2:9">
      <c r="B6226" s="11">
        <f>IF(B6225+IF(Tbl_Hourly_Gen[[#This Row],[Hour]]=24,1,0)&lt;Date_End,B6225+IF(Tbl_Hourly_Gen[[#This Row],[Hour]]=24,1,0),0)</f>
        <v>45550</v>
      </c>
      <c r="C6226" s="29">
        <f>Tbl_Hourly_Gen[[#This Row],[Hour]]/24</f>
        <v>0.91666666666666663</v>
      </c>
      <c r="D6226">
        <f>MONTH(Tbl_Hourly_Gen[[#This Row],[Date]])</f>
        <v>9</v>
      </c>
      <c r="E6226">
        <f>DAY(Tbl_Hourly_Gen[[#This Row],[Date]])</f>
        <v>15</v>
      </c>
      <c r="F6226">
        <v>22</v>
      </c>
      <c r="G6226">
        <f>WEEKDAY(Tbl_Hourly_Gen[[#This Row],[Date]])</f>
        <v>1</v>
      </c>
      <c r="H6226" s="7" t="s">
        <v>14</v>
      </c>
      <c r="I6226" s="5">
        <v>0</v>
      </c>
    </row>
    <row r="6227" spans="2:9">
      <c r="B6227" s="11">
        <f>IF(B6226+IF(Tbl_Hourly_Gen[[#This Row],[Hour]]=24,1,0)&lt;Date_End,B6226+IF(Tbl_Hourly_Gen[[#This Row],[Hour]]=24,1,0),0)</f>
        <v>45550</v>
      </c>
      <c r="C6227" s="29">
        <f>Tbl_Hourly_Gen[[#This Row],[Hour]]/24</f>
        <v>0.95833333333333337</v>
      </c>
      <c r="D6227">
        <f>MONTH(Tbl_Hourly_Gen[[#This Row],[Date]])</f>
        <v>9</v>
      </c>
      <c r="E6227">
        <f>DAY(Tbl_Hourly_Gen[[#This Row],[Date]])</f>
        <v>15</v>
      </c>
      <c r="F6227">
        <v>23</v>
      </c>
      <c r="G6227">
        <f>WEEKDAY(Tbl_Hourly_Gen[[#This Row],[Date]])</f>
        <v>1</v>
      </c>
      <c r="H6227" s="7" t="s">
        <v>14</v>
      </c>
      <c r="I6227" s="5">
        <v>0</v>
      </c>
    </row>
    <row r="6228" spans="2:9">
      <c r="B6228" s="11">
        <f>IF(B6227+IF(Tbl_Hourly_Gen[[#This Row],[Hour]]=24,1,0)&lt;Date_End,B6227+IF(Tbl_Hourly_Gen[[#This Row],[Hour]]=24,1,0),0)</f>
        <v>45551</v>
      </c>
      <c r="C6228" s="29">
        <f>Tbl_Hourly_Gen[[#This Row],[Hour]]/24</f>
        <v>1</v>
      </c>
      <c r="D6228">
        <f>MONTH(Tbl_Hourly_Gen[[#This Row],[Date]])</f>
        <v>9</v>
      </c>
      <c r="E6228">
        <f>DAY(Tbl_Hourly_Gen[[#This Row],[Date]])</f>
        <v>16</v>
      </c>
      <c r="F6228">
        <v>24</v>
      </c>
      <c r="G6228">
        <f>WEEKDAY(Tbl_Hourly_Gen[[#This Row],[Date]])</f>
        <v>2</v>
      </c>
      <c r="H6228" s="7" t="s">
        <v>14</v>
      </c>
      <c r="I6228" s="5">
        <v>0</v>
      </c>
    </row>
    <row r="6229" spans="2:9">
      <c r="B6229" s="11">
        <f>IF(B6228+IF(Tbl_Hourly_Gen[[#This Row],[Hour]]=24,1,0)&lt;Date_End,B6228+IF(Tbl_Hourly_Gen[[#This Row],[Hour]]=24,1,0),0)</f>
        <v>45551</v>
      </c>
      <c r="C6229" s="29">
        <f>Tbl_Hourly_Gen[[#This Row],[Hour]]/24</f>
        <v>4.1666666666666664E-2</v>
      </c>
      <c r="D6229">
        <f>MONTH(Tbl_Hourly_Gen[[#This Row],[Date]])</f>
        <v>9</v>
      </c>
      <c r="E6229">
        <f>DAY(Tbl_Hourly_Gen[[#This Row],[Date]])</f>
        <v>16</v>
      </c>
      <c r="F6229">
        <v>1</v>
      </c>
      <c r="G6229">
        <f>WEEKDAY(Tbl_Hourly_Gen[[#This Row],[Date]])</f>
        <v>2</v>
      </c>
      <c r="H6229" s="7" t="s">
        <v>14</v>
      </c>
      <c r="I6229" s="5">
        <v>0</v>
      </c>
    </row>
    <row r="6230" spans="2:9">
      <c r="B6230" s="11">
        <f>IF(B6229+IF(Tbl_Hourly_Gen[[#This Row],[Hour]]=24,1,0)&lt;Date_End,B6229+IF(Tbl_Hourly_Gen[[#This Row],[Hour]]=24,1,0),0)</f>
        <v>45551</v>
      </c>
      <c r="C6230" s="29">
        <f>Tbl_Hourly_Gen[[#This Row],[Hour]]/24</f>
        <v>8.3333333333333329E-2</v>
      </c>
      <c r="D6230">
        <f>MONTH(Tbl_Hourly_Gen[[#This Row],[Date]])</f>
        <v>9</v>
      </c>
      <c r="E6230">
        <f>DAY(Tbl_Hourly_Gen[[#This Row],[Date]])</f>
        <v>16</v>
      </c>
      <c r="F6230">
        <v>2</v>
      </c>
      <c r="G6230">
        <f>WEEKDAY(Tbl_Hourly_Gen[[#This Row],[Date]])</f>
        <v>2</v>
      </c>
      <c r="H6230" s="7" t="s">
        <v>14</v>
      </c>
      <c r="I6230" s="5">
        <v>0</v>
      </c>
    </row>
    <row r="6231" spans="2:9">
      <c r="B6231" s="11">
        <f>IF(B6230+IF(Tbl_Hourly_Gen[[#This Row],[Hour]]=24,1,0)&lt;Date_End,B6230+IF(Tbl_Hourly_Gen[[#This Row],[Hour]]=24,1,0),0)</f>
        <v>45551</v>
      </c>
      <c r="C6231" s="29">
        <f>Tbl_Hourly_Gen[[#This Row],[Hour]]/24</f>
        <v>0.125</v>
      </c>
      <c r="D6231">
        <f>MONTH(Tbl_Hourly_Gen[[#This Row],[Date]])</f>
        <v>9</v>
      </c>
      <c r="E6231">
        <f>DAY(Tbl_Hourly_Gen[[#This Row],[Date]])</f>
        <v>16</v>
      </c>
      <c r="F6231">
        <v>3</v>
      </c>
      <c r="G6231">
        <f>WEEKDAY(Tbl_Hourly_Gen[[#This Row],[Date]])</f>
        <v>2</v>
      </c>
      <c r="H6231" s="7" t="s">
        <v>14</v>
      </c>
      <c r="I6231" s="5">
        <v>0</v>
      </c>
    </row>
    <row r="6232" spans="2:9">
      <c r="B6232" s="11">
        <f>IF(B6231+IF(Tbl_Hourly_Gen[[#This Row],[Hour]]=24,1,0)&lt;Date_End,B6231+IF(Tbl_Hourly_Gen[[#This Row],[Hour]]=24,1,0),0)</f>
        <v>45551</v>
      </c>
      <c r="C6232" s="29">
        <f>Tbl_Hourly_Gen[[#This Row],[Hour]]/24</f>
        <v>0.16666666666666666</v>
      </c>
      <c r="D6232">
        <f>MONTH(Tbl_Hourly_Gen[[#This Row],[Date]])</f>
        <v>9</v>
      </c>
      <c r="E6232">
        <f>DAY(Tbl_Hourly_Gen[[#This Row],[Date]])</f>
        <v>16</v>
      </c>
      <c r="F6232">
        <v>4</v>
      </c>
      <c r="G6232">
        <f>WEEKDAY(Tbl_Hourly_Gen[[#This Row],[Date]])</f>
        <v>2</v>
      </c>
      <c r="H6232" s="7" t="s">
        <v>14</v>
      </c>
      <c r="I6232" s="5">
        <v>0</v>
      </c>
    </row>
    <row r="6233" spans="2:9">
      <c r="B6233" s="11">
        <f>IF(B6232+IF(Tbl_Hourly_Gen[[#This Row],[Hour]]=24,1,0)&lt;Date_End,B6232+IF(Tbl_Hourly_Gen[[#This Row],[Hour]]=24,1,0),0)</f>
        <v>45551</v>
      </c>
      <c r="C6233" s="29">
        <f>Tbl_Hourly_Gen[[#This Row],[Hour]]/24</f>
        <v>0.20833333333333334</v>
      </c>
      <c r="D6233">
        <f>MONTH(Tbl_Hourly_Gen[[#This Row],[Date]])</f>
        <v>9</v>
      </c>
      <c r="E6233">
        <f>DAY(Tbl_Hourly_Gen[[#This Row],[Date]])</f>
        <v>16</v>
      </c>
      <c r="F6233">
        <v>5</v>
      </c>
      <c r="G6233">
        <f>WEEKDAY(Tbl_Hourly_Gen[[#This Row],[Date]])</f>
        <v>2</v>
      </c>
      <c r="H6233" s="7" t="s">
        <v>14</v>
      </c>
      <c r="I6233" s="5">
        <v>0</v>
      </c>
    </row>
    <row r="6234" spans="2:9">
      <c r="B6234" s="11">
        <f>IF(B6233+IF(Tbl_Hourly_Gen[[#This Row],[Hour]]=24,1,0)&lt;Date_End,B6233+IF(Tbl_Hourly_Gen[[#This Row],[Hour]]=24,1,0),0)</f>
        <v>45551</v>
      </c>
      <c r="C6234" s="29">
        <f>Tbl_Hourly_Gen[[#This Row],[Hour]]/24</f>
        <v>0.25</v>
      </c>
      <c r="D6234">
        <f>MONTH(Tbl_Hourly_Gen[[#This Row],[Date]])</f>
        <v>9</v>
      </c>
      <c r="E6234">
        <f>DAY(Tbl_Hourly_Gen[[#This Row],[Date]])</f>
        <v>16</v>
      </c>
      <c r="F6234">
        <v>6</v>
      </c>
      <c r="G6234">
        <f>WEEKDAY(Tbl_Hourly_Gen[[#This Row],[Date]])</f>
        <v>2</v>
      </c>
      <c r="H6234" s="7" t="s">
        <v>14</v>
      </c>
      <c r="I6234" s="5">
        <v>0</v>
      </c>
    </row>
    <row r="6235" spans="2:9">
      <c r="B6235" s="11">
        <f>IF(B6234+IF(Tbl_Hourly_Gen[[#This Row],[Hour]]=24,1,0)&lt;Date_End,B6234+IF(Tbl_Hourly_Gen[[#This Row],[Hour]]=24,1,0),0)</f>
        <v>45551</v>
      </c>
      <c r="C6235" s="29">
        <f>Tbl_Hourly_Gen[[#This Row],[Hour]]/24</f>
        <v>0.29166666666666669</v>
      </c>
      <c r="D6235">
        <f>MONTH(Tbl_Hourly_Gen[[#This Row],[Date]])</f>
        <v>9</v>
      </c>
      <c r="E6235">
        <f>DAY(Tbl_Hourly_Gen[[#This Row],[Date]])</f>
        <v>16</v>
      </c>
      <c r="F6235">
        <v>7</v>
      </c>
      <c r="G6235">
        <f>WEEKDAY(Tbl_Hourly_Gen[[#This Row],[Date]])</f>
        <v>2</v>
      </c>
      <c r="H6235" s="7" t="s">
        <v>14</v>
      </c>
      <c r="I6235" s="5">
        <v>0</v>
      </c>
    </row>
    <row r="6236" spans="2:9">
      <c r="B6236" s="11">
        <f>IF(B6235+IF(Tbl_Hourly_Gen[[#This Row],[Hour]]=24,1,0)&lt;Date_End,B6235+IF(Tbl_Hourly_Gen[[#This Row],[Hour]]=24,1,0),0)</f>
        <v>45551</v>
      </c>
      <c r="C6236" s="29">
        <f>Tbl_Hourly_Gen[[#This Row],[Hour]]/24</f>
        <v>0.33333333333333331</v>
      </c>
      <c r="D6236">
        <f>MONTH(Tbl_Hourly_Gen[[#This Row],[Date]])</f>
        <v>9</v>
      </c>
      <c r="E6236">
        <f>DAY(Tbl_Hourly_Gen[[#This Row],[Date]])</f>
        <v>16</v>
      </c>
      <c r="F6236">
        <v>8</v>
      </c>
      <c r="G6236">
        <f>WEEKDAY(Tbl_Hourly_Gen[[#This Row],[Date]])</f>
        <v>2</v>
      </c>
      <c r="H6236" s="7" t="s">
        <v>14</v>
      </c>
      <c r="I6236" s="5">
        <v>0</v>
      </c>
    </row>
    <row r="6237" spans="2:9">
      <c r="B6237" s="11">
        <f>IF(B6236+IF(Tbl_Hourly_Gen[[#This Row],[Hour]]=24,1,0)&lt;Date_End,B6236+IF(Tbl_Hourly_Gen[[#This Row],[Hour]]=24,1,0),0)</f>
        <v>45551</v>
      </c>
      <c r="C6237" s="29">
        <f>Tbl_Hourly_Gen[[#This Row],[Hour]]/24</f>
        <v>0.375</v>
      </c>
      <c r="D6237">
        <f>MONTH(Tbl_Hourly_Gen[[#This Row],[Date]])</f>
        <v>9</v>
      </c>
      <c r="E6237">
        <f>DAY(Tbl_Hourly_Gen[[#This Row],[Date]])</f>
        <v>16</v>
      </c>
      <c r="F6237">
        <v>9</v>
      </c>
      <c r="G6237">
        <f>WEEKDAY(Tbl_Hourly_Gen[[#This Row],[Date]])</f>
        <v>2</v>
      </c>
      <c r="H6237" s="7" t="s">
        <v>14</v>
      </c>
      <c r="I6237" s="5">
        <v>0</v>
      </c>
    </row>
    <row r="6238" spans="2:9">
      <c r="B6238" s="11">
        <f>IF(B6237+IF(Tbl_Hourly_Gen[[#This Row],[Hour]]=24,1,0)&lt;Date_End,B6237+IF(Tbl_Hourly_Gen[[#This Row],[Hour]]=24,1,0),0)</f>
        <v>45551</v>
      </c>
      <c r="C6238" s="29">
        <f>Tbl_Hourly_Gen[[#This Row],[Hour]]/24</f>
        <v>0.41666666666666669</v>
      </c>
      <c r="D6238">
        <f>MONTH(Tbl_Hourly_Gen[[#This Row],[Date]])</f>
        <v>9</v>
      </c>
      <c r="E6238">
        <f>DAY(Tbl_Hourly_Gen[[#This Row],[Date]])</f>
        <v>16</v>
      </c>
      <c r="F6238">
        <v>10</v>
      </c>
      <c r="G6238">
        <f>WEEKDAY(Tbl_Hourly_Gen[[#This Row],[Date]])</f>
        <v>2</v>
      </c>
      <c r="H6238" s="7" t="s">
        <v>14</v>
      </c>
      <c r="I6238" s="5">
        <v>0</v>
      </c>
    </row>
    <row r="6239" spans="2:9">
      <c r="B6239" s="11">
        <f>IF(B6238+IF(Tbl_Hourly_Gen[[#This Row],[Hour]]=24,1,0)&lt;Date_End,B6238+IF(Tbl_Hourly_Gen[[#This Row],[Hour]]=24,1,0),0)</f>
        <v>45551</v>
      </c>
      <c r="C6239" s="29">
        <f>Tbl_Hourly_Gen[[#This Row],[Hour]]/24</f>
        <v>0.45833333333333331</v>
      </c>
      <c r="D6239">
        <f>MONTH(Tbl_Hourly_Gen[[#This Row],[Date]])</f>
        <v>9</v>
      </c>
      <c r="E6239">
        <f>DAY(Tbl_Hourly_Gen[[#This Row],[Date]])</f>
        <v>16</v>
      </c>
      <c r="F6239">
        <v>11</v>
      </c>
      <c r="G6239">
        <f>WEEKDAY(Tbl_Hourly_Gen[[#This Row],[Date]])</f>
        <v>2</v>
      </c>
      <c r="H6239" s="7" t="s">
        <v>14</v>
      </c>
      <c r="I6239" s="5">
        <v>0</v>
      </c>
    </row>
    <row r="6240" spans="2:9">
      <c r="B6240" s="11">
        <f>IF(B6239+IF(Tbl_Hourly_Gen[[#This Row],[Hour]]=24,1,0)&lt;Date_End,B6239+IF(Tbl_Hourly_Gen[[#This Row],[Hour]]=24,1,0),0)</f>
        <v>45551</v>
      </c>
      <c r="C6240" s="29">
        <f>Tbl_Hourly_Gen[[#This Row],[Hour]]/24</f>
        <v>0.5</v>
      </c>
      <c r="D6240">
        <f>MONTH(Tbl_Hourly_Gen[[#This Row],[Date]])</f>
        <v>9</v>
      </c>
      <c r="E6240">
        <f>DAY(Tbl_Hourly_Gen[[#This Row],[Date]])</f>
        <v>16</v>
      </c>
      <c r="F6240">
        <v>12</v>
      </c>
      <c r="G6240">
        <f>WEEKDAY(Tbl_Hourly_Gen[[#This Row],[Date]])</f>
        <v>2</v>
      </c>
      <c r="H6240" s="7" t="s">
        <v>14</v>
      </c>
      <c r="I6240" s="5">
        <v>0</v>
      </c>
    </row>
    <row r="6241" spans="2:9">
      <c r="B6241" s="11">
        <f>IF(B6240+IF(Tbl_Hourly_Gen[[#This Row],[Hour]]=24,1,0)&lt;Date_End,B6240+IF(Tbl_Hourly_Gen[[#This Row],[Hour]]=24,1,0),0)</f>
        <v>45551</v>
      </c>
      <c r="C6241" s="29">
        <f>Tbl_Hourly_Gen[[#This Row],[Hour]]/24</f>
        <v>0.54166666666666663</v>
      </c>
      <c r="D6241">
        <f>MONTH(Tbl_Hourly_Gen[[#This Row],[Date]])</f>
        <v>9</v>
      </c>
      <c r="E6241">
        <f>DAY(Tbl_Hourly_Gen[[#This Row],[Date]])</f>
        <v>16</v>
      </c>
      <c r="F6241">
        <v>13</v>
      </c>
      <c r="G6241">
        <f>WEEKDAY(Tbl_Hourly_Gen[[#This Row],[Date]])</f>
        <v>2</v>
      </c>
      <c r="H6241" s="7" t="s">
        <v>14</v>
      </c>
      <c r="I6241" s="5">
        <v>0</v>
      </c>
    </row>
    <row r="6242" spans="2:9">
      <c r="B6242" s="11">
        <f>IF(B6241+IF(Tbl_Hourly_Gen[[#This Row],[Hour]]=24,1,0)&lt;Date_End,B6241+IF(Tbl_Hourly_Gen[[#This Row],[Hour]]=24,1,0),0)</f>
        <v>45551</v>
      </c>
      <c r="C6242" s="29">
        <f>Tbl_Hourly_Gen[[#This Row],[Hour]]/24</f>
        <v>0.58333333333333337</v>
      </c>
      <c r="D6242">
        <f>MONTH(Tbl_Hourly_Gen[[#This Row],[Date]])</f>
        <v>9</v>
      </c>
      <c r="E6242">
        <f>DAY(Tbl_Hourly_Gen[[#This Row],[Date]])</f>
        <v>16</v>
      </c>
      <c r="F6242">
        <v>14</v>
      </c>
      <c r="G6242">
        <f>WEEKDAY(Tbl_Hourly_Gen[[#This Row],[Date]])</f>
        <v>2</v>
      </c>
      <c r="H6242" s="7" t="s">
        <v>14</v>
      </c>
      <c r="I6242" s="5">
        <v>0</v>
      </c>
    </row>
    <row r="6243" spans="2:9">
      <c r="B6243" s="11">
        <f>IF(B6242+IF(Tbl_Hourly_Gen[[#This Row],[Hour]]=24,1,0)&lt;Date_End,B6242+IF(Tbl_Hourly_Gen[[#This Row],[Hour]]=24,1,0),0)</f>
        <v>45551</v>
      </c>
      <c r="C6243" s="29">
        <f>Tbl_Hourly_Gen[[#This Row],[Hour]]/24</f>
        <v>0.625</v>
      </c>
      <c r="D6243">
        <f>MONTH(Tbl_Hourly_Gen[[#This Row],[Date]])</f>
        <v>9</v>
      </c>
      <c r="E6243">
        <f>DAY(Tbl_Hourly_Gen[[#This Row],[Date]])</f>
        <v>16</v>
      </c>
      <c r="F6243">
        <v>15</v>
      </c>
      <c r="G6243">
        <f>WEEKDAY(Tbl_Hourly_Gen[[#This Row],[Date]])</f>
        <v>2</v>
      </c>
      <c r="H6243" s="7" t="s">
        <v>14</v>
      </c>
      <c r="I6243" s="5">
        <v>0</v>
      </c>
    </row>
    <row r="6244" spans="2:9">
      <c r="B6244" s="11">
        <f>IF(B6243+IF(Tbl_Hourly_Gen[[#This Row],[Hour]]=24,1,0)&lt;Date_End,B6243+IF(Tbl_Hourly_Gen[[#This Row],[Hour]]=24,1,0),0)</f>
        <v>45551</v>
      </c>
      <c r="C6244" s="29">
        <f>Tbl_Hourly_Gen[[#This Row],[Hour]]/24</f>
        <v>0.66666666666666663</v>
      </c>
      <c r="D6244">
        <f>MONTH(Tbl_Hourly_Gen[[#This Row],[Date]])</f>
        <v>9</v>
      </c>
      <c r="E6244">
        <f>DAY(Tbl_Hourly_Gen[[#This Row],[Date]])</f>
        <v>16</v>
      </c>
      <c r="F6244">
        <v>16</v>
      </c>
      <c r="G6244">
        <f>WEEKDAY(Tbl_Hourly_Gen[[#This Row],[Date]])</f>
        <v>2</v>
      </c>
      <c r="H6244" s="7" t="s">
        <v>14</v>
      </c>
      <c r="I6244" s="5">
        <v>0</v>
      </c>
    </row>
    <row r="6245" spans="2:9">
      <c r="B6245" s="11">
        <f>IF(B6244+IF(Tbl_Hourly_Gen[[#This Row],[Hour]]=24,1,0)&lt;Date_End,B6244+IF(Tbl_Hourly_Gen[[#This Row],[Hour]]=24,1,0),0)</f>
        <v>45551</v>
      </c>
      <c r="C6245" s="29">
        <f>Tbl_Hourly_Gen[[#This Row],[Hour]]/24</f>
        <v>0.70833333333333337</v>
      </c>
      <c r="D6245">
        <f>MONTH(Tbl_Hourly_Gen[[#This Row],[Date]])</f>
        <v>9</v>
      </c>
      <c r="E6245">
        <f>DAY(Tbl_Hourly_Gen[[#This Row],[Date]])</f>
        <v>16</v>
      </c>
      <c r="F6245">
        <v>17</v>
      </c>
      <c r="G6245">
        <f>WEEKDAY(Tbl_Hourly_Gen[[#This Row],[Date]])</f>
        <v>2</v>
      </c>
      <c r="H6245" s="7" t="s">
        <v>14</v>
      </c>
      <c r="I6245" s="5">
        <v>0</v>
      </c>
    </row>
    <row r="6246" spans="2:9">
      <c r="B6246" s="11">
        <f>IF(B6245+IF(Tbl_Hourly_Gen[[#This Row],[Hour]]=24,1,0)&lt;Date_End,B6245+IF(Tbl_Hourly_Gen[[#This Row],[Hour]]=24,1,0),0)</f>
        <v>45551</v>
      </c>
      <c r="C6246" s="29">
        <f>Tbl_Hourly_Gen[[#This Row],[Hour]]/24</f>
        <v>0.75</v>
      </c>
      <c r="D6246">
        <f>MONTH(Tbl_Hourly_Gen[[#This Row],[Date]])</f>
        <v>9</v>
      </c>
      <c r="E6246">
        <f>DAY(Tbl_Hourly_Gen[[#This Row],[Date]])</f>
        <v>16</v>
      </c>
      <c r="F6246">
        <v>18</v>
      </c>
      <c r="G6246">
        <f>WEEKDAY(Tbl_Hourly_Gen[[#This Row],[Date]])</f>
        <v>2</v>
      </c>
      <c r="H6246" s="7" t="s">
        <v>14</v>
      </c>
      <c r="I6246" s="5">
        <v>0</v>
      </c>
    </row>
    <row r="6247" spans="2:9">
      <c r="B6247" s="11">
        <f>IF(B6246+IF(Tbl_Hourly_Gen[[#This Row],[Hour]]=24,1,0)&lt;Date_End,B6246+IF(Tbl_Hourly_Gen[[#This Row],[Hour]]=24,1,0),0)</f>
        <v>45551</v>
      </c>
      <c r="C6247" s="29">
        <f>Tbl_Hourly_Gen[[#This Row],[Hour]]/24</f>
        <v>0.79166666666666663</v>
      </c>
      <c r="D6247">
        <f>MONTH(Tbl_Hourly_Gen[[#This Row],[Date]])</f>
        <v>9</v>
      </c>
      <c r="E6247">
        <f>DAY(Tbl_Hourly_Gen[[#This Row],[Date]])</f>
        <v>16</v>
      </c>
      <c r="F6247">
        <v>19</v>
      </c>
      <c r="G6247">
        <f>WEEKDAY(Tbl_Hourly_Gen[[#This Row],[Date]])</f>
        <v>2</v>
      </c>
      <c r="H6247" s="7" t="s">
        <v>14</v>
      </c>
      <c r="I6247" s="5">
        <v>0</v>
      </c>
    </row>
    <row r="6248" spans="2:9">
      <c r="B6248" s="11">
        <f>IF(B6247+IF(Tbl_Hourly_Gen[[#This Row],[Hour]]=24,1,0)&lt;Date_End,B6247+IF(Tbl_Hourly_Gen[[#This Row],[Hour]]=24,1,0),0)</f>
        <v>45551</v>
      </c>
      <c r="C6248" s="29">
        <f>Tbl_Hourly_Gen[[#This Row],[Hour]]/24</f>
        <v>0.83333333333333337</v>
      </c>
      <c r="D6248">
        <f>MONTH(Tbl_Hourly_Gen[[#This Row],[Date]])</f>
        <v>9</v>
      </c>
      <c r="E6248">
        <f>DAY(Tbl_Hourly_Gen[[#This Row],[Date]])</f>
        <v>16</v>
      </c>
      <c r="F6248">
        <v>20</v>
      </c>
      <c r="G6248">
        <f>WEEKDAY(Tbl_Hourly_Gen[[#This Row],[Date]])</f>
        <v>2</v>
      </c>
      <c r="H6248" s="7" t="s">
        <v>14</v>
      </c>
      <c r="I6248" s="5">
        <v>0</v>
      </c>
    </row>
    <row r="6249" spans="2:9">
      <c r="B6249" s="11">
        <f>IF(B6248+IF(Tbl_Hourly_Gen[[#This Row],[Hour]]=24,1,0)&lt;Date_End,B6248+IF(Tbl_Hourly_Gen[[#This Row],[Hour]]=24,1,0),0)</f>
        <v>45551</v>
      </c>
      <c r="C6249" s="29">
        <f>Tbl_Hourly_Gen[[#This Row],[Hour]]/24</f>
        <v>0.875</v>
      </c>
      <c r="D6249">
        <f>MONTH(Tbl_Hourly_Gen[[#This Row],[Date]])</f>
        <v>9</v>
      </c>
      <c r="E6249">
        <f>DAY(Tbl_Hourly_Gen[[#This Row],[Date]])</f>
        <v>16</v>
      </c>
      <c r="F6249">
        <v>21</v>
      </c>
      <c r="G6249">
        <f>WEEKDAY(Tbl_Hourly_Gen[[#This Row],[Date]])</f>
        <v>2</v>
      </c>
      <c r="H6249" s="7" t="s">
        <v>14</v>
      </c>
      <c r="I6249" s="5">
        <v>0</v>
      </c>
    </row>
    <row r="6250" spans="2:9">
      <c r="B6250" s="11">
        <f>IF(B6249+IF(Tbl_Hourly_Gen[[#This Row],[Hour]]=24,1,0)&lt;Date_End,B6249+IF(Tbl_Hourly_Gen[[#This Row],[Hour]]=24,1,0),0)</f>
        <v>45551</v>
      </c>
      <c r="C6250" s="29">
        <f>Tbl_Hourly_Gen[[#This Row],[Hour]]/24</f>
        <v>0.91666666666666663</v>
      </c>
      <c r="D6250">
        <f>MONTH(Tbl_Hourly_Gen[[#This Row],[Date]])</f>
        <v>9</v>
      </c>
      <c r="E6250">
        <f>DAY(Tbl_Hourly_Gen[[#This Row],[Date]])</f>
        <v>16</v>
      </c>
      <c r="F6250">
        <v>22</v>
      </c>
      <c r="G6250">
        <f>WEEKDAY(Tbl_Hourly_Gen[[#This Row],[Date]])</f>
        <v>2</v>
      </c>
      <c r="H6250" s="7" t="s">
        <v>14</v>
      </c>
      <c r="I6250" s="5">
        <v>0</v>
      </c>
    </row>
    <row r="6251" spans="2:9">
      <c r="B6251" s="11">
        <f>IF(B6250+IF(Tbl_Hourly_Gen[[#This Row],[Hour]]=24,1,0)&lt;Date_End,B6250+IF(Tbl_Hourly_Gen[[#This Row],[Hour]]=24,1,0),0)</f>
        <v>45551</v>
      </c>
      <c r="C6251" s="29">
        <f>Tbl_Hourly_Gen[[#This Row],[Hour]]/24</f>
        <v>0.95833333333333337</v>
      </c>
      <c r="D6251">
        <f>MONTH(Tbl_Hourly_Gen[[#This Row],[Date]])</f>
        <v>9</v>
      </c>
      <c r="E6251">
        <f>DAY(Tbl_Hourly_Gen[[#This Row],[Date]])</f>
        <v>16</v>
      </c>
      <c r="F6251">
        <v>23</v>
      </c>
      <c r="G6251">
        <f>WEEKDAY(Tbl_Hourly_Gen[[#This Row],[Date]])</f>
        <v>2</v>
      </c>
      <c r="H6251" s="7" t="s">
        <v>14</v>
      </c>
      <c r="I6251" s="5">
        <v>0</v>
      </c>
    </row>
    <row r="6252" spans="2:9">
      <c r="B6252" s="11">
        <f>IF(B6251+IF(Tbl_Hourly_Gen[[#This Row],[Hour]]=24,1,0)&lt;Date_End,B6251+IF(Tbl_Hourly_Gen[[#This Row],[Hour]]=24,1,0),0)</f>
        <v>45552</v>
      </c>
      <c r="C6252" s="29">
        <f>Tbl_Hourly_Gen[[#This Row],[Hour]]/24</f>
        <v>1</v>
      </c>
      <c r="D6252">
        <f>MONTH(Tbl_Hourly_Gen[[#This Row],[Date]])</f>
        <v>9</v>
      </c>
      <c r="E6252">
        <f>DAY(Tbl_Hourly_Gen[[#This Row],[Date]])</f>
        <v>17</v>
      </c>
      <c r="F6252">
        <v>24</v>
      </c>
      <c r="G6252">
        <f>WEEKDAY(Tbl_Hourly_Gen[[#This Row],[Date]])</f>
        <v>3</v>
      </c>
      <c r="H6252" s="7" t="s">
        <v>14</v>
      </c>
      <c r="I6252" s="5">
        <v>0</v>
      </c>
    </row>
    <row r="6253" spans="2:9">
      <c r="B6253" s="11">
        <f>IF(B6252+IF(Tbl_Hourly_Gen[[#This Row],[Hour]]=24,1,0)&lt;Date_End,B6252+IF(Tbl_Hourly_Gen[[#This Row],[Hour]]=24,1,0),0)</f>
        <v>45552</v>
      </c>
      <c r="C6253" s="29">
        <f>Tbl_Hourly_Gen[[#This Row],[Hour]]/24</f>
        <v>4.1666666666666664E-2</v>
      </c>
      <c r="D6253">
        <f>MONTH(Tbl_Hourly_Gen[[#This Row],[Date]])</f>
        <v>9</v>
      </c>
      <c r="E6253">
        <f>DAY(Tbl_Hourly_Gen[[#This Row],[Date]])</f>
        <v>17</v>
      </c>
      <c r="F6253">
        <v>1</v>
      </c>
      <c r="G6253">
        <f>WEEKDAY(Tbl_Hourly_Gen[[#This Row],[Date]])</f>
        <v>3</v>
      </c>
      <c r="H6253" s="7" t="s">
        <v>14</v>
      </c>
      <c r="I6253" s="5">
        <v>0</v>
      </c>
    </row>
    <row r="6254" spans="2:9">
      <c r="B6254" s="11">
        <f>IF(B6253+IF(Tbl_Hourly_Gen[[#This Row],[Hour]]=24,1,0)&lt;Date_End,B6253+IF(Tbl_Hourly_Gen[[#This Row],[Hour]]=24,1,0),0)</f>
        <v>45552</v>
      </c>
      <c r="C6254" s="29">
        <f>Tbl_Hourly_Gen[[#This Row],[Hour]]/24</f>
        <v>8.3333333333333329E-2</v>
      </c>
      <c r="D6254">
        <f>MONTH(Tbl_Hourly_Gen[[#This Row],[Date]])</f>
        <v>9</v>
      </c>
      <c r="E6254">
        <f>DAY(Tbl_Hourly_Gen[[#This Row],[Date]])</f>
        <v>17</v>
      </c>
      <c r="F6254">
        <v>2</v>
      </c>
      <c r="G6254">
        <f>WEEKDAY(Tbl_Hourly_Gen[[#This Row],[Date]])</f>
        <v>3</v>
      </c>
      <c r="H6254" s="7" t="s">
        <v>14</v>
      </c>
      <c r="I6254" s="5">
        <v>0</v>
      </c>
    </row>
    <row r="6255" spans="2:9">
      <c r="B6255" s="11">
        <f>IF(B6254+IF(Tbl_Hourly_Gen[[#This Row],[Hour]]=24,1,0)&lt;Date_End,B6254+IF(Tbl_Hourly_Gen[[#This Row],[Hour]]=24,1,0),0)</f>
        <v>45552</v>
      </c>
      <c r="C6255" s="29">
        <f>Tbl_Hourly_Gen[[#This Row],[Hour]]/24</f>
        <v>0.125</v>
      </c>
      <c r="D6255">
        <f>MONTH(Tbl_Hourly_Gen[[#This Row],[Date]])</f>
        <v>9</v>
      </c>
      <c r="E6255">
        <f>DAY(Tbl_Hourly_Gen[[#This Row],[Date]])</f>
        <v>17</v>
      </c>
      <c r="F6255">
        <v>3</v>
      </c>
      <c r="G6255">
        <f>WEEKDAY(Tbl_Hourly_Gen[[#This Row],[Date]])</f>
        <v>3</v>
      </c>
      <c r="H6255" s="7" t="s">
        <v>14</v>
      </c>
      <c r="I6255" s="5">
        <v>0</v>
      </c>
    </row>
    <row r="6256" spans="2:9">
      <c r="B6256" s="11">
        <f>IF(B6255+IF(Tbl_Hourly_Gen[[#This Row],[Hour]]=24,1,0)&lt;Date_End,B6255+IF(Tbl_Hourly_Gen[[#This Row],[Hour]]=24,1,0),0)</f>
        <v>45552</v>
      </c>
      <c r="C6256" s="29">
        <f>Tbl_Hourly_Gen[[#This Row],[Hour]]/24</f>
        <v>0.16666666666666666</v>
      </c>
      <c r="D6256">
        <f>MONTH(Tbl_Hourly_Gen[[#This Row],[Date]])</f>
        <v>9</v>
      </c>
      <c r="E6256">
        <f>DAY(Tbl_Hourly_Gen[[#This Row],[Date]])</f>
        <v>17</v>
      </c>
      <c r="F6256">
        <v>4</v>
      </c>
      <c r="G6256">
        <f>WEEKDAY(Tbl_Hourly_Gen[[#This Row],[Date]])</f>
        <v>3</v>
      </c>
      <c r="H6256" s="7" t="s">
        <v>14</v>
      </c>
      <c r="I6256" s="5">
        <v>0</v>
      </c>
    </row>
    <row r="6257" spans="2:9">
      <c r="B6257" s="11">
        <f>IF(B6256+IF(Tbl_Hourly_Gen[[#This Row],[Hour]]=24,1,0)&lt;Date_End,B6256+IF(Tbl_Hourly_Gen[[#This Row],[Hour]]=24,1,0),0)</f>
        <v>45552</v>
      </c>
      <c r="C6257" s="29">
        <f>Tbl_Hourly_Gen[[#This Row],[Hour]]/24</f>
        <v>0.20833333333333334</v>
      </c>
      <c r="D6257">
        <f>MONTH(Tbl_Hourly_Gen[[#This Row],[Date]])</f>
        <v>9</v>
      </c>
      <c r="E6257">
        <f>DAY(Tbl_Hourly_Gen[[#This Row],[Date]])</f>
        <v>17</v>
      </c>
      <c r="F6257">
        <v>5</v>
      </c>
      <c r="G6257">
        <f>WEEKDAY(Tbl_Hourly_Gen[[#This Row],[Date]])</f>
        <v>3</v>
      </c>
      <c r="H6257" s="7" t="s">
        <v>14</v>
      </c>
      <c r="I6257" s="5">
        <v>0</v>
      </c>
    </row>
    <row r="6258" spans="2:9">
      <c r="B6258" s="11">
        <f>IF(B6257+IF(Tbl_Hourly_Gen[[#This Row],[Hour]]=24,1,0)&lt;Date_End,B6257+IF(Tbl_Hourly_Gen[[#This Row],[Hour]]=24,1,0),0)</f>
        <v>45552</v>
      </c>
      <c r="C6258" s="29">
        <f>Tbl_Hourly_Gen[[#This Row],[Hour]]/24</f>
        <v>0.25</v>
      </c>
      <c r="D6258">
        <f>MONTH(Tbl_Hourly_Gen[[#This Row],[Date]])</f>
        <v>9</v>
      </c>
      <c r="E6258">
        <f>DAY(Tbl_Hourly_Gen[[#This Row],[Date]])</f>
        <v>17</v>
      </c>
      <c r="F6258">
        <v>6</v>
      </c>
      <c r="G6258">
        <f>WEEKDAY(Tbl_Hourly_Gen[[#This Row],[Date]])</f>
        <v>3</v>
      </c>
      <c r="H6258" s="7" t="s">
        <v>14</v>
      </c>
      <c r="I6258" s="5">
        <v>0</v>
      </c>
    </row>
    <row r="6259" spans="2:9">
      <c r="B6259" s="11">
        <f>IF(B6258+IF(Tbl_Hourly_Gen[[#This Row],[Hour]]=24,1,0)&lt;Date_End,B6258+IF(Tbl_Hourly_Gen[[#This Row],[Hour]]=24,1,0),0)</f>
        <v>45552</v>
      </c>
      <c r="C6259" s="29">
        <f>Tbl_Hourly_Gen[[#This Row],[Hour]]/24</f>
        <v>0.29166666666666669</v>
      </c>
      <c r="D6259">
        <f>MONTH(Tbl_Hourly_Gen[[#This Row],[Date]])</f>
        <v>9</v>
      </c>
      <c r="E6259">
        <f>DAY(Tbl_Hourly_Gen[[#This Row],[Date]])</f>
        <v>17</v>
      </c>
      <c r="F6259">
        <v>7</v>
      </c>
      <c r="G6259">
        <f>WEEKDAY(Tbl_Hourly_Gen[[#This Row],[Date]])</f>
        <v>3</v>
      </c>
      <c r="H6259" s="7" t="s">
        <v>14</v>
      </c>
      <c r="I6259" s="5">
        <v>0</v>
      </c>
    </row>
    <row r="6260" spans="2:9">
      <c r="B6260" s="11">
        <f>IF(B6259+IF(Tbl_Hourly_Gen[[#This Row],[Hour]]=24,1,0)&lt;Date_End,B6259+IF(Tbl_Hourly_Gen[[#This Row],[Hour]]=24,1,0),0)</f>
        <v>45552</v>
      </c>
      <c r="C6260" s="29">
        <f>Tbl_Hourly_Gen[[#This Row],[Hour]]/24</f>
        <v>0.33333333333333331</v>
      </c>
      <c r="D6260">
        <f>MONTH(Tbl_Hourly_Gen[[#This Row],[Date]])</f>
        <v>9</v>
      </c>
      <c r="E6260">
        <f>DAY(Tbl_Hourly_Gen[[#This Row],[Date]])</f>
        <v>17</v>
      </c>
      <c r="F6260">
        <v>8</v>
      </c>
      <c r="G6260">
        <f>WEEKDAY(Tbl_Hourly_Gen[[#This Row],[Date]])</f>
        <v>3</v>
      </c>
      <c r="H6260" s="7" t="s">
        <v>14</v>
      </c>
      <c r="I6260" s="5">
        <v>0</v>
      </c>
    </row>
    <row r="6261" spans="2:9">
      <c r="B6261" s="11">
        <f>IF(B6260+IF(Tbl_Hourly_Gen[[#This Row],[Hour]]=24,1,0)&lt;Date_End,B6260+IF(Tbl_Hourly_Gen[[#This Row],[Hour]]=24,1,0),0)</f>
        <v>45552</v>
      </c>
      <c r="C6261" s="29">
        <f>Tbl_Hourly_Gen[[#This Row],[Hour]]/24</f>
        <v>0.375</v>
      </c>
      <c r="D6261">
        <f>MONTH(Tbl_Hourly_Gen[[#This Row],[Date]])</f>
        <v>9</v>
      </c>
      <c r="E6261">
        <f>DAY(Tbl_Hourly_Gen[[#This Row],[Date]])</f>
        <v>17</v>
      </c>
      <c r="F6261">
        <v>9</v>
      </c>
      <c r="G6261">
        <f>WEEKDAY(Tbl_Hourly_Gen[[#This Row],[Date]])</f>
        <v>3</v>
      </c>
      <c r="H6261" s="7" t="s">
        <v>14</v>
      </c>
      <c r="I6261" s="5">
        <v>0</v>
      </c>
    </row>
    <row r="6262" spans="2:9">
      <c r="B6262" s="11">
        <f>IF(B6261+IF(Tbl_Hourly_Gen[[#This Row],[Hour]]=24,1,0)&lt;Date_End,B6261+IF(Tbl_Hourly_Gen[[#This Row],[Hour]]=24,1,0),0)</f>
        <v>45552</v>
      </c>
      <c r="C6262" s="29">
        <f>Tbl_Hourly_Gen[[#This Row],[Hour]]/24</f>
        <v>0.41666666666666669</v>
      </c>
      <c r="D6262">
        <f>MONTH(Tbl_Hourly_Gen[[#This Row],[Date]])</f>
        <v>9</v>
      </c>
      <c r="E6262">
        <f>DAY(Tbl_Hourly_Gen[[#This Row],[Date]])</f>
        <v>17</v>
      </c>
      <c r="F6262">
        <v>10</v>
      </c>
      <c r="G6262">
        <f>WEEKDAY(Tbl_Hourly_Gen[[#This Row],[Date]])</f>
        <v>3</v>
      </c>
      <c r="H6262" s="7" t="s">
        <v>14</v>
      </c>
      <c r="I6262" s="5">
        <v>0</v>
      </c>
    </row>
    <row r="6263" spans="2:9">
      <c r="B6263" s="11">
        <f>IF(B6262+IF(Tbl_Hourly_Gen[[#This Row],[Hour]]=24,1,0)&lt;Date_End,B6262+IF(Tbl_Hourly_Gen[[#This Row],[Hour]]=24,1,0),0)</f>
        <v>45552</v>
      </c>
      <c r="C6263" s="29">
        <f>Tbl_Hourly_Gen[[#This Row],[Hour]]/24</f>
        <v>0.45833333333333331</v>
      </c>
      <c r="D6263">
        <f>MONTH(Tbl_Hourly_Gen[[#This Row],[Date]])</f>
        <v>9</v>
      </c>
      <c r="E6263">
        <f>DAY(Tbl_Hourly_Gen[[#This Row],[Date]])</f>
        <v>17</v>
      </c>
      <c r="F6263">
        <v>11</v>
      </c>
      <c r="G6263">
        <f>WEEKDAY(Tbl_Hourly_Gen[[#This Row],[Date]])</f>
        <v>3</v>
      </c>
      <c r="H6263" s="7" t="s">
        <v>14</v>
      </c>
      <c r="I6263" s="5">
        <v>0</v>
      </c>
    </row>
    <row r="6264" spans="2:9">
      <c r="B6264" s="11">
        <f>IF(B6263+IF(Tbl_Hourly_Gen[[#This Row],[Hour]]=24,1,0)&lt;Date_End,B6263+IF(Tbl_Hourly_Gen[[#This Row],[Hour]]=24,1,0),0)</f>
        <v>45552</v>
      </c>
      <c r="C6264" s="29">
        <f>Tbl_Hourly_Gen[[#This Row],[Hour]]/24</f>
        <v>0.5</v>
      </c>
      <c r="D6264">
        <f>MONTH(Tbl_Hourly_Gen[[#This Row],[Date]])</f>
        <v>9</v>
      </c>
      <c r="E6264">
        <f>DAY(Tbl_Hourly_Gen[[#This Row],[Date]])</f>
        <v>17</v>
      </c>
      <c r="F6264">
        <v>12</v>
      </c>
      <c r="G6264">
        <f>WEEKDAY(Tbl_Hourly_Gen[[#This Row],[Date]])</f>
        <v>3</v>
      </c>
      <c r="H6264" s="7" t="s">
        <v>14</v>
      </c>
      <c r="I6264" s="5">
        <v>0</v>
      </c>
    </row>
    <row r="6265" spans="2:9">
      <c r="B6265" s="11">
        <f>IF(B6264+IF(Tbl_Hourly_Gen[[#This Row],[Hour]]=24,1,0)&lt;Date_End,B6264+IF(Tbl_Hourly_Gen[[#This Row],[Hour]]=24,1,0),0)</f>
        <v>45552</v>
      </c>
      <c r="C6265" s="29">
        <f>Tbl_Hourly_Gen[[#This Row],[Hour]]/24</f>
        <v>0.54166666666666663</v>
      </c>
      <c r="D6265">
        <f>MONTH(Tbl_Hourly_Gen[[#This Row],[Date]])</f>
        <v>9</v>
      </c>
      <c r="E6265">
        <f>DAY(Tbl_Hourly_Gen[[#This Row],[Date]])</f>
        <v>17</v>
      </c>
      <c r="F6265">
        <v>13</v>
      </c>
      <c r="G6265">
        <f>WEEKDAY(Tbl_Hourly_Gen[[#This Row],[Date]])</f>
        <v>3</v>
      </c>
      <c r="H6265" s="7" t="s">
        <v>14</v>
      </c>
      <c r="I6265" s="5">
        <v>0</v>
      </c>
    </row>
    <row r="6266" spans="2:9">
      <c r="B6266" s="11">
        <f>IF(B6265+IF(Tbl_Hourly_Gen[[#This Row],[Hour]]=24,1,0)&lt;Date_End,B6265+IF(Tbl_Hourly_Gen[[#This Row],[Hour]]=24,1,0),0)</f>
        <v>45552</v>
      </c>
      <c r="C6266" s="29">
        <f>Tbl_Hourly_Gen[[#This Row],[Hour]]/24</f>
        <v>0.58333333333333337</v>
      </c>
      <c r="D6266">
        <f>MONTH(Tbl_Hourly_Gen[[#This Row],[Date]])</f>
        <v>9</v>
      </c>
      <c r="E6266">
        <f>DAY(Tbl_Hourly_Gen[[#This Row],[Date]])</f>
        <v>17</v>
      </c>
      <c r="F6266">
        <v>14</v>
      </c>
      <c r="G6266">
        <f>WEEKDAY(Tbl_Hourly_Gen[[#This Row],[Date]])</f>
        <v>3</v>
      </c>
      <c r="H6266" s="7" t="s">
        <v>14</v>
      </c>
      <c r="I6266" s="5">
        <v>0</v>
      </c>
    </row>
    <row r="6267" spans="2:9">
      <c r="B6267" s="11">
        <f>IF(B6266+IF(Tbl_Hourly_Gen[[#This Row],[Hour]]=24,1,0)&lt;Date_End,B6266+IF(Tbl_Hourly_Gen[[#This Row],[Hour]]=24,1,0),0)</f>
        <v>45552</v>
      </c>
      <c r="C6267" s="29">
        <f>Tbl_Hourly_Gen[[#This Row],[Hour]]/24</f>
        <v>0.625</v>
      </c>
      <c r="D6267">
        <f>MONTH(Tbl_Hourly_Gen[[#This Row],[Date]])</f>
        <v>9</v>
      </c>
      <c r="E6267">
        <f>DAY(Tbl_Hourly_Gen[[#This Row],[Date]])</f>
        <v>17</v>
      </c>
      <c r="F6267">
        <v>15</v>
      </c>
      <c r="G6267">
        <f>WEEKDAY(Tbl_Hourly_Gen[[#This Row],[Date]])</f>
        <v>3</v>
      </c>
      <c r="H6267" s="7" t="s">
        <v>14</v>
      </c>
      <c r="I6267" s="5">
        <v>0</v>
      </c>
    </row>
    <row r="6268" spans="2:9">
      <c r="B6268" s="11">
        <f>IF(B6267+IF(Tbl_Hourly_Gen[[#This Row],[Hour]]=24,1,0)&lt;Date_End,B6267+IF(Tbl_Hourly_Gen[[#This Row],[Hour]]=24,1,0),0)</f>
        <v>45552</v>
      </c>
      <c r="C6268" s="29">
        <f>Tbl_Hourly_Gen[[#This Row],[Hour]]/24</f>
        <v>0.66666666666666663</v>
      </c>
      <c r="D6268">
        <f>MONTH(Tbl_Hourly_Gen[[#This Row],[Date]])</f>
        <v>9</v>
      </c>
      <c r="E6268">
        <f>DAY(Tbl_Hourly_Gen[[#This Row],[Date]])</f>
        <v>17</v>
      </c>
      <c r="F6268">
        <v>16</v>
      </c>
      <c r="G6268">
        <f>WEEKDAY(Tbl_Hourly_Gen[[#This Row],[Date]])</f>
        <v>3</v>
      </c>
      <c r="H6268" s="7" t="s">
        <v>14</v>
      </c>
      <c r="I6268" s="5">
        <v>0</v>
      </c>
    </row>
    <row r="6269" spans="2:9">
      <c r="B6269" s="11">
        <f>IF(B6268+IF(Tbl_Hourly_Gen[[#This Row],[Hour]]=24,1,0)&lt;Date_End,B6268+IF(Tbl_Hourly_Gen[[#This Row],[Hour]]=24,1,0),0)</f>
        <v>45552</v>
      </c>
      <c r="C6269" s="29">
        <f>Tbl_Hourly_Gen[[#This Row],[Hour]]/24</f>
        <v>0.70833333333333337</v>
      </c>
      <c r="D6269">
        <f>MONTH(Tbl_Hourly_Gen[[#This Row],[Date]])</f>
        <v>9</v>
      </c>
      <c r="E6269">
        <f>DAY(Tbl_Hourly_Gen[[#This Row],[Date]])</f>
        <v>17</v>
      </c>
      <c r="F6269">
        <v>17</v>
      </c>
      <c r="G6269">
        <f>WEEKDAY(Tbl_Hourly_Gen[[#This Row],[Date]])</f>
        <v>3</v>
      </c>
      <c r="H6269" s="7" t="s">
        <v>14</v>
      </c>
      <c r="I6269" s="5">
        <v>0</v>
      </c>
    </row>
    <row r="6270" spans="2:9">
      <c r="B6270" s="11">
        <f>IF(B6269+IF(Tbl_Hourly_Gen[[#This Row],[Hour]]=24,1,0)&lt;Date_End,B6269+IF(Tbl_Hourly_Gen[[#This Row],[Hour]]=24,1,0),0)</f>
        <v>45552</v>
      </c>
      <c r="C6270" s="29">
        <f>Tbl_Hourly_Gen[[#This Row],[Hour]]/24</f>
        <v>0.75</v>
      </c>
      <c r="D6270">
        <f>MONTH(Tbl_Hourly_Gen[[#This Row],[Date]])</f>
        <v>9</v>
      </c>
      <c r="E6270">
        <f>DAY(Tbl_Hourly_Gen[[#This Row],[Date]])</f>
        <v>17</v>
      </c>
      <c r="F6270">
        <v>18</v>
      </c>
      <c r="G6270">
        <f>WEEKDAY(Tbl_Hourly_Gen[[#This Row],[Date]])</f>
        <v>3</v>
      </c>
      <c r="H6270" s="7" t="s">
        <v>14</v>
      </c>
      <c r="I6270" s="5">
        <v>0</v>
      </c>
    </row>
    <row r="6271" spans="2:9">
      <c r="B6271" s="11">
        <f>IF(B6270+IF(Tbl_Hourly_Gen[[#This Row],[Hour]]=24,1,0)&lt;Date_End,B6270+IF(Tbl_Hourly_Gen[[#This Row],[Hour]]=24,1,0),0)</f>
        <v>45552</v>
      </c>
      <c r="C6271" s="29">
        <f>Tbl_Hourly_Gen[[#This Row],[Hour]]/24</f>
        <v>0.79166666666666663</v>
      </c>
      <c r="D6271">
        <f>MONTH(Tbl_Hourly_Gen[[#This Row],[Date]])</f>
        <v>9</v>
      </c>
      <c r="E6271">
        <f>DAY(Tbl_Hourly_Gen[[#This Row],[Date]])</f>
        <v>17</v>
      </c>
      <c r="F6271">
        <v>19</v>
      </c>
      <c r="G6271">
        <f>WEEKDAY(Tbl_Hourly_Gen[[#This Row],[Date]])</f>
        <v>3</v>
      </c>
      <c r="H6271" s="7" t="s">
        <v>14</v>
      </c>
      <c r="I6271" s="5">
        <v>0</v>
      </c>
    </row>
    <row r="6272" spans="2:9">
      <c r="B6272" s="11">
        <f>IF(B6271+IF(Tbl_Hourly_Gen[[#This Row],[Hour]]=24,1,0)&lt;Date_End,B6271+IF(Tbl_Hourly_Gen[[#This Row],[Hour]]=24,1,0),0)</f>
        <v>45552</v>
      </c>
      <c r="C6272" s="29">
        <f>Tbl_Hourly_Gen[[#This Row],[Hour]]/24</f>
        <v>0.83333333333333337</v>
      </c>
      <c r="D6272">
        <f>MONTH(Tbl_Hourly_Gen[[#This Row],[Date]])</f>
        <v>9</v>
      </c>
      <c r="E6272">
        <f>DAY(Tbl_Hourly_Gen[[#This Row],[Date]])</f>
        <v>17</v>
      </c>
      <c r="F6272">
        <v>20</v>
      </c>
      <c r="G6272">
        <f>WEEKDAY(Tbl_Hourly_Gen[[#This Row],[Date]])</f>
        <v>3</v>
      </c>
      <c r="H6272" s="7" t="s">
        <v>14</v>
      </c>
      <c r="I6272" s="5">
        <v>0</v>
      </c>
    </row>
    <row r="6273" spans="2:9">
      <c r="B6273" s="11">
        <f>IF(B6272+IF(Tbl_Hourly_Gen[[#This Row],[Hour]]=24,1,0)&lt;Date_End,B6272+IF(Tbl_Hourly_Gen[[#This Row],[Hour]]=24,1,0),0)</f>
        <v>45552</v>
      </c>
      <c r="C6273" s="29">
        <f>Tbl_Hourly_Gen[[#This Row],[Hour]]/24</f>
        <v>0.875</v>
      </c>
      <c r="D6273">
        <f>MONTH(Tbl_Hourly_Gen[[#This Row],[Date]])</f>
        <v>9</v>
      </c>
      <c r="E6273">
        <f>DAY(Tbl_Hourly_Gen[[#This Row],[Date]])</f>
        <v>17</v>
      </c>
      <c r="F6273">
        <v>21</v>
      </c>
      <c r="G6273">
        <f>WEEKDAY(Tbl_Hourly_Gen[[#This Row],[Date]])</f>
        <v>3</v>
      </c>
      <c r="H6273" s="7" t="s">
        <v>14</v>
      </c>
      <c r="I6273" s="5">
        <v>0</v>
      </c>
    </row>
    <row r="6274" spans="2:9">
      <c r="B6274" s="11">
        <f>IF(B6273+IF(Tbl_Hourly_Gen[[#This Row],[Hour]]=24,1,0)&lt;Date_End,B6273+IF(Tbl_Hourly_Gen[[#This Row],[Hour]]=24,1,0),0)</f>
        <v>45552</v>
      </c>
      <c r="C6274" s="29">
        <f>Tbl_Hourly_Gen[[#This Row],[Hour]]/24</f>
        <v>0.91666666666666663</v>
      </c>
      <c r="D6274">
        <f>MONTH(Tbl_Hourly_Gen[[#This Row],[Date]])</f>
        <v>9</v>
      </c>
      <c r="E6274">
        <f>DAY(Tbl_Hourly_Gen[[#This Row],[Date]])</f>
        <v>17</v>
      </c>
      <c r="F6274">
        <v>22</v>
      </c>
      <c r="G6274">
        <f>WEEKDAY(Tbl_Hourly_Gen[[#This Row],[Date]])</f>
        <v>3</v>
      </c>
      <c r="H6274" s="7" t="s">
        <v>14</v>
      </c>
      <c r="I6274" s="5">
        <v>0</v>
      </c>
    </row>
    <row r="6275" spans="2:9">
      <c r="B6275" s="11">
        <f>IF(B6274+IF(Tbl_Hourly_Gen[[#This Row],[Hour]]=24,1,0)&lt;Date_End,B6274+IF(Tbl_Hourly_Gen[[#This Row],[Hour]]=24,1,0),0)</f>
        <v>45552</v>
      </c>
      <c r="C6275" s="29">
        <f>Tbl_Hourly_Gen[[#This Row],[Hour]]/24</f>
        <v>0.95833333333333337</v>
      </c>
      <c r="D6275">
        <f>MONTH(Tbl_Hourly_Gen[[#This Row],[Date]])</f>
        <v>9</v>
      </c>
      <c r="E6275">
        <f>DAY(Tbl_Hourly_Gen[[#This Row],[Date]])</f>
        <v>17</v>
      </c>
      <c r="F6275">
        <v>23</v>
      </c>
      <c r="G6275">
        <f>WEEKDAY(Tbl_Hourly_Gen[[#This Row],[Date]])</f>
        <v>3</v>
      </c>
      <c r="H6275" s="7" t="s">
        <v>14</v>
      </c>
      <c r="I6275" s="5">
        <v>0</v>
      </c>
    </row>
    <row r="6276" spans="2:9">
      <c r="B6276" s="11">
        <f>IF(B6275+IF(Tbl_Hourly_Gen[[#This Row],[Hour]]=24,1,0)&lt;Date_End,B6275+IF(Tbl_Hourly_Gen[[#This Row],[Hour]]=24,1,0),0)</f>
        <v>45553</v>
      </c>
      <c r="C6276" s="29">
        <f>Tbl_Hourly_Gen[[#This Row],[Hour]]/24</f>
        <v>1</v>
      </c>
      <c r="D6276">
        <f>MONTH(Tbl_Hourly_Gen[[#This Row],[Date]])</f>
        <v>9</v>
      </c>
      <c r="E6276">
        <f>DAY(Tbl_Hourly_Gen[[#This Row],[Date]])</f>
        <v>18</v>
      </c>
      <c r="F6276">
        <v>24</v>
      </c>
      <c r="G6276">
        <f>WEEKDAY(Tbl_Hourly_Gen[[#This Row],[Date]])</f>
        <v>4</v>
      </c>
      <c r="H6276" s="7" t="s">
        <v>14</v>
      </c>
      <c r="I6276" s="5">
        <v>0</v>
      </c>
    </row>
    <row r="6277" spans="2:9">
      <c r="B6277" s="11">
        <f>IF(B6276+IF(Tbl_Hourly_Gen[[#This Row],[Hour]]=24,1,0)&lt;Date_End,B6276+IF(Tbl_Hourly_Gen[[#This Row],[Hour]]=24,1,0),0)</f>
        <v>45553</v>
      </c>
      <c r="C6277" s="29">
        <f>Tbl_Hourly_Gen[[#This Row],[Hour]]/24</f>
        <v>4.1666666666666664E-2</v>
      </c>
      <c r="D6277">
        <f>MONTH(Tbl_Hourly_Gen[[#This Row],[Date]])</f>
        <v>9</v>
      </c>
      <c r="E6277">
        <f>DAY(Tbl_Hourly_Gen[[#This Row],[Date]])</f>
        <v>18</v>
      </c>
      <c r="F6277">
        <v>1</v>
      </c>
      <c r="G6277">
        <f>WEEKDAY(Tbl_Hourly_Gen[[#This Row],[Date]])</f>
        <v>4</v>
      </c>
      <c r="H6277" s="7" t="s">
        <v>14</v>
      </c>
      <c r="I6277" s="5">
        <v>0</v>
      </c>
    </row>
    <row r="6278" spans="2:9">
      <c r="B6278" s="11">
        <f>IF(B6277+IF(Tbl_Hourly_Gen[[#This Row],[Hour]]=24,1,0)&lt;Date_End,B6277+IF(Tbl_Hourly_Gen[[#This Row],[Hour]]=24,1,0),0)</f>
        <v>45553</v>
      </c>
      <c r="C6278" s="29">
        <f>Tbl_Hourly_Gen[[#This Row],[Hour]]/24</f>
        <v>8.3333333333333329E-2</v>
      </c>
      <c r="D6278">
        <f>MONTH(Tbl_Hourly_Gen[[#This Row],[Date]])</f>
        <v>9</v>
      </c>
      <c r="E6278">
        <f>DAY(Tbl_Hourly_Gen[[#This Row],[Date]])</f>
        <v>18</v>
      </c>
      <c r="F6278">
        <v>2</v>
      </c>
      <c r="G6278">
        <f>WEEKDAY(Tbl_Hourly_Gen[[#This Row],[Date]])</f>
        <v>4</v>
      </c>
      <c r="H6278" s="7" t="s">
        <v>14</v>
      </c>
      <c r="I6278" s="5">
        <v>0</v>
      </c>
    </row>
    <row r="6279" spans="2:9">
      <c r="B6279" s="11">
        <f>IF(B6278+IF(Tbl_Hourly_Gen[[#This Row],[Hour]]=24,1,0)&lt;Date_End,B6278+IF(Tbl_Hourly_Gen[[#This Row],[Hour]]=24,1,0),0)</f>
        <v>45553</v>
      </c>
      <c r="C6279" s="29">
        <f>Tbl_Hourly_Gen[[#This Row],[Hour]]/24</f>
        <v>0.125</v>
      </c>
      <c r="D6279">
        <f>MONTH(Tbl_Hourly_Gen[[#This Row],[Date]])</f>
        <v>9</v>
      </c>
      <c r="E6279">
        <f>DAY(Tbl_Hourly_Gen[[#This Row],[Date]])</f>
        <v>18</v>
      </c>
      <c r="F6279">
        <v>3</v>
      </c>
      <c r="G6279">
        <f>WEEKDAY(Tbl_Hourly_Gen[[#This Row],[Date]])</f>
        <v>4</v>
      </c>
      <c r="H6279" s="7" t="s">
        <v>14</v>
      </c>
      <c r="I6279" s="5">
        <v>0</v>
      </c>
    </row>
    <row r="6280" spans="2:9">
      <c r="B6280" s="11">
        <f>IF(B6279+IF(Tbl_Hourly_Gen[[#This Row],[Hour]]=24,1,0)&lt;Date_End,B6279+IF(Tbl_Hourly_Gen[[#This Row],[Hour]]=24,1,0),0)</f>
        <v>45553</v>
      </c>
      <c r="C6280" s="29">
        <f>Tbl_Hourly_Gen[[#This Row],[Hour]]/24</f>
        <v>0.16666666666666666</v>
      </c>
      <c r="D6280">
        <f>MONTH(Tbl_Hourly_Gen[[#This Row],[Date]])</f>
        <v>9</v>
      </c>
      <c r="E6280">
        <f>DAY(Tbl_Hourly_Gen[[#This Row],[Date]])</f>
        <v>18</v>
      </c>
      <c r="F6280">
        <v>4</v>
      </c>
      <c r="G6280">
        <f>WEEKDAY(Tbl_Hourly_Gen[[#This Row],[Date]])</f>
        <v>4</v>
      </c>
      <c r="H6280" s="7" t="s">
        <v>14</v>
      </c>
      <c r="I6280" s="5">
        <v>0</v>
      </c>
    </row>
    <row r="6281" spans="2:9">
      <c r="B6281" s="11">
        <f>IF(B6280+IF(Tbl_Hourly_Gen[[#This Row],[Hour]]=24,1,0)&lt;Date_End,B6280+IF(Tbl_Hourly_Gen[[#This Row],[Hour]]=24,1,0),0)</f>
        <v>45553</v>
      </c>
      <c r="C6281" s="29">
        <f>Tbl_Hourly_Gen[[#This Row],[Hour]]/24</f>
        <v>0.20833333333333334</v>
      </c>
      <c r="D6281">
        <f>MONTH(Tbl_Hourly_Gen[[#This Row],[Date]])</f>
        <v>9</v>
      </c>
      <c r="E6281">
        <f>DAY(Tbl_Hourly_Gen[[#This Row],[Date]])</f>
        <v>18</v>
      </c>
      <c r="F6281">
        <v>5</v>
      </c>
      <c r="G6281">
        <f>WEEKDAY(Tbl_Hourly_Gen[[#This Row],[Date]])</f>
        <v>4</v>
      </c>
      <c r="H6281" s="7" t="s">
        <v>14</v>
      </c>
      <c r="I6281" s="5">
        <v>0</v>
      </c>
    </row>
    <row r="6282" spans="2:9">
      <c r="B6282" s="11">
        <f>IF(B6281+IF(Tbl_Hourly_Gen[[#This Row],[Hour]]=24,1,0)&lt;Date_End,B6281+IF(Tbl_Hourly_Gen[[#This Row],[Hour]]=24,1,0),0)</f>
        <v>45553</v>
      </c>
      <c r="C6282" s="29">
        <f>Tbl_Hourly_Gen[[#This Row],[Hour]]/24</f>
        <v>0.25</v>
      </c>
      <c r="D6282">
        <f>MONTH(Tbl_Hourly_Gen[[#This Row],[Date]])</f>
        <v>9</v>
      </c>
      <c r="E6282">
        <f>DAY(Tbl_Hourly_Gen[[#This Row],[Date]])</f>
        <v>18</v>
      </c>
      <c r="F6282">
        <v>6</v>
      </c>
      <c r="G6282">
        <f>WEEKDAY(Tbl_Hourly_Gen[[#This Row],[Date]])</f>
        <v>4</v>
      </c>
      <c r="H6282" s="7" t="s">
        <v>14</v>
      </c>
      <c r="I6282" s="5">
        <v>0</v>
      </c>
    </row>
    <row r="6283" spans="2:9">
      <c r="B6283" s="11">
        <f>IF(B6282+IF(Tbl_Hourly_Gen[[#This Row],[Hour]]=24,1,0)&lt;Date_End,B6282+IF(Tbl_Hourly_Gen[[#This Row],[Hour]]=24,1,0),0)</f>
        <v>45553</v>
      </c>
      <c r="C6283" s="29">
        <f>Tbl_Hourly_Gen[[#This Row],[Hour]]/24</f>
        <v>0.29166666666666669</v>
      </c>
      <c r="D6283">
        <f>MONTH(Tbl_Hourly_Gen[[#This Row],[Date]])</f>
        <v>9</v>
      </c>
      <c r="E6283">
        <f>DAY(Tbl_Hourly_Gen[[#This Row],[Date]])</f>
        <v>18</v>
      </c>
      <c r="F6283">
        <v>7</v>
      </c>
      <c r="G6283">
        <f>WEEKDAY(Tbl_Hourly_Gen[[#This Row],[Date]])</f>
        <v>4</v>
      </c>
      <c r="H6283" s="7" t="s">
        <v>14</v>
      </c>
      <c r="I6283" s="5">
        <v>0</v>
      </c>
    </row>
    <row r="6284" spans="2:9">
      <c r="B6284" s="11">
        <f>IF(B6283+IF(Tbl_Hourly_Gen[[#This Row],[Hour]]=24,1,0)&lt;Date_End,B6283+IF(Tbl_Hourly_Gen[[#This Row],[Hour]]=24,1,0),0)</f>
        <v>45553</v>
      </c>
      <c r="C6284" s="29">
        <f>Tbl_Hourly_Gen[[#This Row],[Hour]]/24</f>
        <v>0.33333333333333331</v>
      </c>
      <c r="D6284">
        <f>MONTH(Tbl_Hourly_Gen[[#This Row],[Date]])</f>
        <v>9</v>
      </c>
      <c r="E6284">
        <f>DAY(Tbl_Hourly_Gen[[#This Row],[Date]])</f>
        <v>18</v>
      </c>
      <c r="F6284">
        <v>8</v>
      </c>
      <c r="G6284">
        <f>WEEKDAY(Tbl_Hourly_Gen[[#This Row],[Date]])</f>
        <v>4</v>
      </c>
      <c r="H6284" s="7" t="s">
        <v>14</v>
      </c>
      <c r="I6284" s="5">
        <v>0</v>
      </c>
    </row>
    <row r="6285" spans="2:9">
      <c r="B6285" s="11">
        <f>IF(B6284+IF(Tbl_Hourly_Gen[[#This Row],[Hour]]=24,1,0)&lt;Date_End,B6284+IF(Tbl_Hourly_Gen[[#This Row],[Hour]]=24,1,0),0)</f>
        <v>45553</v>
      </c>
      <c r="C6285" s="29">
        <f>Tbl_Hourly_Gen[[#This Row],[Hour]]/24</f>
        <v>0.375</v>
      </c>
      <c r="D6285">
        <f>MONTH(Tbl_Hourly_Gen[[#This Row],[Date]])</f>
        <v>9</v>
      </c>
      <c r="E6285">
        <f>DAY(Tbl_Hourly_Gen[[#This Row],[Date]])</f>
        <v>18</v>
      </c>
      <c r="F6285">
        <v>9</v>
      </c>
      <c r="G6285">
        <f>WEEKDAY(Tbl_Hourly_Gen[[#This Row],[Date]])</f>
        <v>4</v>
      </c>
      <c r="H6285" s="7" t="s">
        <v>14</v>
      </c>
      <c r="I6285" s="5">
        <v>0</v>
      </c>
    </row>
    <row r="6286" spans="2:9">
      <c r="B6286" s="11">
        <f>IF(B6285+IF(Tbl_Hourly_Gen[[#This Row],[Hour]]=24,1,0)&lt;Date_End,B6285+IF(Tbl_Hourly_Gen[[#This Row],[Hour]]=24,1,0),0)</f>
        <v>45553</v>
      </c>
      <c r="C6286" s="29">
        <f>Tbl_Hourly_Gen[[#This Row],[Hour]]/24</f>
        <v>0.41666666666666669</v>
      </c>
      <c r="D6286">
        <f>MONTH(Tbl_Hourly_Gen[[#This Row],[Date]])</f>
        <v>9</v>
      </c>
      <c r="E6286">
        <f>DAY(Tbl_Hourly_Gen[[#This Row],[Date]])</f>
        <v>18</v>
      </c>
      <c r="F6286">
        <v>10</v>
      </c>
      <c r="G6286">
        <f>WEEKDAY(Tbl_Hourly_Gen[[#This Row],[Date]])</f>
        <v>4</v>
      </c>
      <c r="H6286" s="7" t="s">
        <v>14</v>
      </c>
      <c r="I6286" s="5">
        <v>0</v>
      </c>
    </row>
    <row r="6287" spans="2:9">
      <c r="B6287" s="11">
        <f>IF(B6286+IF(Tbl_Hourly_Gen[[#This Row],[Hour]]=24,1,0)&lt;Date_End,B6286+IF(Tbl_Hourly_Gen[[#This Row],[Hour]]=24,1,0),0)</f>
        <v>45553</v>
      </c>
      <c r="C6287" s="29">
        <f>Tbl_Hourly_Gen[[#This Row],[Hour]]/24</f>
        <v>0.45833333333333331</v>
      </c>
      <c r="D6287">
        <f>MONTH(Tbl_Hourly_Gen[[#This Row],[Date]])</f>
        <v>9</v>
      </c>
      <c r="E6287">
        <f>DAY(Tbl_Hourly_Gen[[#This Row],[Date]])</f>
        <v>18</v>
      </c>
      <c r="F6287">
        <v>11</v>
      </c>
      <c r="G6287">
        <f>WEEKDAY(Tbl_Hourly_Gen[[#This Row],[Date]])</f>
        <v>4</v>
      </c>
      <c r="H6287" s="7" t="s">
        <v>14</v>
      </c>
      <c r="I6287" s="5">
        <v>0</v>
      </c>
    </row>
    <row r="6288" spans="2:9">
      <c r="B6288" s="11">
        <f>IF(B6287+IF(Tbl_Hourly_Gen[[#This Row],[Hour]]=24,1,0)&lt;Date_End,B6287+IF(Tbl_Hourly_Gen[[#This Row],[Hour]]=24,1,0),0)</f>
        <v>45553</v>
      </c>
      <c r="C6288" s="29">
        <f>Tbl_Hourly_Gen[[#This Row],[Hour]]/24</f>
        <v>0.5</v>
      </c>
      <c r="D6288">
        <f>MONTH(Tbl_Hourly_Gen[[#This Row],[Date]])</f>
        <v>9</v>
      </c>
      <c r="E6288">
        <f>DAY(Tbl_Hourly_Gen[[#This Row],[Date]])</f>
        <v>18</v>
      </c>
      <c r="F6288">
        <v>12</v>
      </c>
      <c r="G6288">
        <f>WEEKDAY(Tbl_Hourly_Gen[[#This Row],[Date]])</f>
        <v>4</v>
      </c>
      <c r="H6288" s="7" t="s">
        <v>14</v>
      </c>
      <c r="I6288" s="5">
        <v>0</v>
      </c>
    </row>
    <row r="6289" spans="2:9">
      <c r="B6289" s="11">
        <f>IF(B6288+IF(Tbl_Hourly_Gen[[#This Row],[Hour]]=24,1,0)&lt;Date_End,B6288+IF(Tbl_Hourly_Gen[[#This Row],[Hour]]=24,1,0),0)</f>
        <v>45553</v>
      </c>
      <c r="C6289" s="29">
        <f>Tbl_Hourly_Gen[[#This Row],[Hour]]/24</f>
        <v>0.54166666666666663</v>
      </c>
      <c r="D6289">
        <f>MONTH(Tbl_Hourly_Gen[[#This Row],[Date]])</f>
        <v>9</v>
      </c>
      <c r="E6289">
        <f>DAY(Tbl_Hourly_Gen[[#This Row],[Date]])</f>
        <v>18</v>
      </c>
      <c r="F6289">
        <v>13</v>
      </c>
      <c r="G6289">
        <f>WEEKDAY(Tbl_Hourly_Gen[[#This Row],[Date]])</f>
        <v>4</v>
      </c>
      <c r="H6289" s="7" t="s">
        <v>14</v>
      </c>
      <c r="I6289" s="5">
        <v>0</v>
      </c>
    </row>
    <row r="6290" spans="2:9">
      <c r="B6290" s="11">
        <f>IF(B6289+IF(Tbl_Hourly_Gen[[#This Row],[Hour]]=24,1,0)&lt;Date_End,B6289+IF(Tbl_Hourly_Gen[[#This Row],[Hour]]=24,1,0),0)</f>
        <v>45553</v>
      </c>
      <c r="C6290" s="29">
        <f>Tbl_Hourly_Gen[[#This Row],[Hour]]/24</f>
        <v>0.58333333333333337</v>
      </c>
      <c r="D6290">
        <f>MONTH(Tbl_Hourly_Gen[[#This Row],[Date]])</f>
        <v>9</v>
      </c>
      <c r="E6290">
        <f>DAY(Tbl_Hourly_Gen[[#This Row],[Date]])</f>
        <v>18</v>
      </c>
      <c r="F6290">
        <v>14</v>
      </c>
      <c r="G6290">
        <f>WEEKDAY(Tbl_Hourly_Gen[[#This Row],[Date]])</f>
        <v>4</v>
      </c>
      <c r="H6290" s="7" t="s">
        <v>14</v>
      </c>
      <c r="I6290" s="5">
        <v>0</v>
      </c>
    </row>
    <row r="6291" spans="2:9">
      <c r="B6291" s="11">
        <f>IF(B6290+IF(Tbl_Hourly_Gen[[#This Row],[Hour]]=24,1,0)&lt;Date_End,B6290+IF(Tbl_Hourly_Gen[[#This Row],[Hour]]=24,1,0),0)</f>
        <v>45553</v>
      </c>
      <c r="C6291" s="29">
        <f>Tbl_Hourly_Gen[[#This Row],[Hour]]/24</f>
        <v>0.625</v>
      </c>
      <c r="D6291">
        <f>MONTH(Tbl_Hourly_Gen[[#This Row],[Date]])</f>
        <v>9</v>
      </c>
      <c r="E6291">
        <f>DAY(Tbl_Hourly_Gen[[#This Row],[Date]])</f>
        <v>18</v>
      </c>
      <c r="F6291">
        <v>15</v>
      </c>
      <c r="G6291">
        <f>WEEKDAY(Tbl_Hourly_Gen[[#This Row],[Date]])</f>
        <v>4</v>
      </c>
      <c r="H6291" s="7" t="s">
        <v>14</v>
      </c>
      <c r="I6291" s="5">
        <v>0</v>
      </c>
    </row>
    <row r="6292" spans="2:9">
      <c r="B6292" s="11">
        <f>IF(B6291+IF(Tbl_Hourly_Gen[[#This Row],[Hour]]=24,1,0)&lt;Date_End,B6291+IF(Tbl_Hourly_Gen[[#This Row],[Hour]]=24,1,0),0)</f>
        <v>45553</v>
      </c>
      <c r="C6292" s="29">
        <f>Tbl_Hourly_Gen[[#This Row],[Hour]]/24</f>
        <v>0.66666666666666663</v>
      </c>
      <c r="D6292">
        <f>MONTH(Tbl_Hourly_Gen[[#This Row],[Date]])</f>
        <v>9</v>
      </c>
      <c r="E6292">
        <f>DAY(Tbl_Hourly_Gen[[#This Row],[Date]])</f>
        <v>18</v>
      </c>
      <c r="F6292">
        <v>16</v>
      </c>
      <c r="G6292">
        <f>WEEKDAY(Tbl_Hourly_Gen[[#This Row],[Date]])</f>
        <v>4</v>
      </c>
      <c r="H6292" s="7" t="s">
        <v>14</v>
      </c>
      <c r="I6292" s="5">
        <v>0</v>
      </c>
    </row>
    <row r="6293" spans="2:9">
      <c r="B6293" s="11">
        <f>IF(B6292+IF(Tbl_Hourly_Gen[[#This Row],[Hour]]=24,1,0)&lt;Date_End,B6292+IF(Tbl_Hourly_Gen[[#This Row],[Hour]]=24,1,0),0)</f>
        <v>45553</v>
      </c>
      <c r="C6293" s="29">
        <f>Tbl_Hourly_Gen[[#This Row],[Hour]]/24</f>
        <v>0.70833333333333337</v>
      </c>
      <c r="D6293">
        <f>MONTH(Tbl_Hourly_Gen[[#This Row],[Date]])</f>
        <v>9</v>
      </c>
      <c r="E6293">
        <f>DAY(Tbl_Hourly_Gen[[#This Row],[Date]])</f>
        <v>18</v>
      </c>
      <c r="F6293">
        <v>17</v>
      </c>
      <c r="G6293">
        <f>WEEKDAY(Tbl_Hourly_Gen[[#This Row],[Date]])</f>
        <v>4</v>
      </c>
      <c r="H6293" s="7" t="s">
        <v>14</v>
      </c>
      <c r="I6293" s="5">
        <v>0</v>
      </c>
    </row>
    <row r="6294" spans="2:9">
      <c r="B6294" s="11">
        <f>IF(B6293+IF(Tbl_Hourly_Gen[[#This Row],[Hour]]=24,1,0)&lt;Date_End,B6293+IF(Tbl_Hourly_Gen[[#This Row],[Hour]]=24,1,0),0)</f>
        <v>45553</v>
      </c>
      <c r="C6294" s="29">
        <f>Tbl_Hourly_Gen[[#This Row],[Hour]]/24</f>
        <v>0.75</v>
      </c>
      <c r="D6294">
        <f>MONTH(Tbl_Hourly_Gen[[#This Row],[Date]])</f>
        <v>9</v>
      </c>
      <c r="E6294">
        <f>DAY(Tbl_Hourly_Gen[[#This Row],[Date]])</f>
        <v>18</v>
      </c>
      <c r="F6294">
        <v>18</v>
      </c>
      <c r="G6294">
        <f>WEEKDAY(Tbl_Hourly_Gen[[#This Row],[Date]])</f>
        <v>4</v>
      </c>
      <c r="H6294" s="7" t="s">
        <v>14</v>
      </c>
      <c r="I6294" s="5">
        <v>0</v>
      </c>
    </row>
    <row r="6295" spans="2:9">
      <c r="B6295" s="11">
        <f>IF(B6294+IF(Tbl_Hourly_Gen[[#This Row],[Hour]]=24,1,0)&lt;Date_End,B6294+IF(Tbl_Hourly_Gen[[#This Row],[Hour]]=24,1,0),0)</f>
        <v>45553</v>
      </c>
      <c r="C6295" s="29">
        <f>Tbl_Hourly_Gen[[#This Row],[Hour]]/24</f>
        <v>0.79166666666666663</v>
      </c>
      <c r="D6295">
        <f>MONTH(Tbl_Hourly_Gen[[#This Row],[Date]])</f>
        <v>9</v>
      </c>
      <c r="E6295">
        <f>DAY(Tbl_Hourly_Gen[[#This Row],[Date]])</f>
        <v>18</v>
      </c>
      <c r="F6295">
        <v>19</v>
      </c>
      <c r="G6295">
        <f>WEEKDAY(Tbl_Hourly_Gen[[#This Row],[Date]])</f>
        <v>4</v>
      </c>
      <c r="H6295" s="7" t="s">
        <v>14</v>
      </c>
      <c r="I6295" s="5">
        <v>0</v>
      </c>
    </row>
    <row r="6296" spans="2:9">
      <c r="B6296" s="11">
        <f>IF(B6295+IF(Tbl_Hourly_Gen[[#This Row],[Hour]]=24,1,0)&lt;Date_End,B6295+IF(Tbl_Hourly_Gen[[#This Row],[Hour]]=24,1,0),0)</f>
        <v>45553</v>
      </c>
      <c r="C6296" s="29">
        <f>Tbl_Hourly_Gen[[#This Row],[Hour]]/24</f>
        <v>0.83333333333333337</v>
      </c>
      <c r="D6296">
        <f>MONTH(Tbl_Hourly_Gen[[#This Row],[Date]])</f>
        <v>9</v>
      </c>
      <c r="E6296">
        <f>DAY(Tbl_Hourly_Gen[[#This Row],[Date]])</f>
        <v>18</v>
      </c>
      <c r="F6296">
        <v>20</v>
      </c>
      <c r="G6296">
        <f>WEEKDAY(Tbl_Hourly_Gen[[#This Row],[Date]])</f>
        <v>4</v>
      </c>
      <c r="H6296" s="7" t="s">
        <v>14</v>
      </c>
      <c r="I6296" s="5">
        <v>0</v>
      </c>
    </row>
    <row r="6297" spans="2:9">
      <c r="B6297" s="11">
        <f>IF(B6296+IF(Tbl_Hourly_Gen[[#This Row],[Hour]]=24,1,0)&lt;Date_End,B6296+IF(Tbl_Hourly_Gen[[#This Row],[Hour]]=24,1,0),0)</f>
        <v>45553</v>
      </c>
      <c r="C6297" s="29">
        <f>Tbl_Hourly_Gen[[#This Row],[Hour]]/24</f>
        <v>0.875</v>
      </c>
      <c r="D6297">
        <f>MONTH(Tbl_Hourly_Gen[[#This Row],[Date]])</f>
        <v>9</v>
      </c>
      <c r="E6297">
        <f>DAY(Tbl_Hourly_Gen[[#This Row],[Date]])</f>
        <v>18</v>
      </c>
      <c r="F6297">
        <v>21</v>
      </c>
      <c r="G6297">
        <f>WEEKDAY(Tbl_Hourly_Gen[[#This Row],[Date]])</f>
        <v>4</v>
      </c>
      <c r="H6297" s="7" t="s">
        <v>14</v>
      </c>
      <c r="I6297" s="5">
        <v>0</v>
      </c>
    </row>
    <row r="6298" spans="2:9">
      <c r="B6298" s="11">
        <f>IF(B6297+IF(Tbl_Hourly_Gen[[#This Row],[Hour]]=24,1,0)&lt;Date_End,B6297+IF(Tbl_Hourly_Gen[[#This Row],[Hour]]=24,1,0),0)</f>
        <v>45553</v>
      </c>
      <c r="C6298" s="29">
        <f>Tbl_Hourly_Gen[[#This Row],[Hour]]/24</f>
        <v>0.91666666666666663</v>
      </c>
      <c r="D6298">
        <f>MONTH(Tbl_Hourly_Gen[[#This Row],[Date]])</f>
        <v>9</v>
      </c>
      <c r="E6298">
        <f>DAY(Tbl_Hourly_Gen[[#This Row],[Date]])</f>
        <v>18</v>
      </c>
      <c r="F6298">
        <v>22</v>
      </c>
      <c r="G6298">
        <f>WEEKDAY(Tbl_Hourly_Gen[[#This Row],[Date]])</f>
        <v>4</v>
      </c>
      <c r="H6298" s="7" t="s">
        <v>14</v>
      </c>
      <c r="I6298" s="5">
        <v>0</v>
      </c>
    </row>
    <row r="6299" spans="2:9">
      <c r="B6299" s="11">
        <f>IF(B6298+IF(Tbl_Hourly_Gen[[#This Row],[Hour]]=24,1,0)&lt;Date_End,B6298+IF(Tbl_Hourly_Gen[[#This Row],[Hour]]=24,1,0),0)</f>
        <v>45553</v>
      </c>
      <c r="C6299" s="29">
        <f>Tbl_Hourly_Gen[[#This Row],[Hour]]/24</f>
        <v>0.95833333333333337</v>
      </c>
      <c r="D6299">
        <f>MONTH(Tbl_Hourly_Gen[[#This Row],[Date]])</f>
        <v>9</v>
      </c>
      <c r="E6299">
        <f>DAY(Tbl_Hourly_Gen[[#This Row],[Date]])</f>
        <v>18</v>
      </c>
      <c r="F6299">
        <v>23</v>
      </c>
      <c r="G6299">
        <f>WEEKDAY(Tbl_Hourly_Gen[[#This Row],[Date]])</f>
        <v>4</v>
      </c>
      <c r="H6299" s="7" t="s">
        <v>14</v>
      </c>
      <c r="I6299" s="5">
        <v>0</v>
      </c>
    </row>
    <row r="6300" spans="2:9">
      <c r="B6300" s="11">
        <f>IF(B6299+IF(Tbl_Hourly_Gen[[#This Row],[Hour]]=24,1,0)&lt;Date_End,B6299+IF(Tbl_Hourly_Gen[[#This Row],[Hour]]=24,1,0),0)</f>
        <v>45554</v>
      </c>
      <c r="C6300" s="29">
        <f>Tbl_Hourly_Gen[[#This Row],[Hour]]/24</f>
        <v>1</v>
      </c>
      <c r="D6300">
        <f>MONTH(Tbl_Hourly_Gen[[#This Row],[Date]])</f>
        <v>9</v>
      </c>
      <c r="E6300">
        <f>DAY(Tbl_Hourly_Gen[[#This Row],[Date]])</f>
        <v>19</v>
      </c>
      <c r="F6300">
        <v>24</v>
      </c>
      <c r="G6300">
        <f>WEEKDAY(Tbl_Hourly_Gen[[#This Row],[Date]])</f>
        <v>5</v>
      </c>
      <c r="H6300" s="7" t="s">
        <v>14</v>
      </c>
      <c r="I6300" s="5">
        <v>0</v>
      </c>
    </row>
    <row r="6301" spans="2:9">
      <c r="B6301" s="11">
        <f>IF(B6300+IF(Tbl_Hourly_Gen[[#This Row],[Hour]]=24,1,0)&lt;Date_End,B6300+IF(Tbl_Hourly_Gen[[#This Row],[Hour]]=24,1,0),0)</f>
        <v>45554</v>
      </c>
      <c r="C6301" s="29">
        <f>Tbl_Hourly_Gen[[#This Row],[Hour]]/24</f>
        <v>4.1666666666666664E-2</v>
      </c>
      <c r="D6301">
        <f>MONTH(Tbl_Hourly_Gen[[#This Row],[Date]])</f>
        <v>9</v>
      </c>
      <c r="E6301">
        <f>DAY(Tbl_Hourly_Gen[[#This Row],[Date]])</f>
        <v>19</v>
      </c>
      <c r="F6301">
        <v>1</v>
      </c>
      <c r="G6301">
        <f>WEEKDAY(Tbl_Hourly_Gen[[#This Row],[Date]])</f>
        <v>5</v>
      </c>
      <c r="H6301" s="7" t="s">
        <v>14</v>
      </c>
      <c r="I6301" s="5">
        <v>0</v>
      </c>
    </row>
    <row r="6302" spans="2:9">
      <c r="B6302" s="11">
        <f>IF(B6301+IF(Tbl_Hourly_Gen[[#This Row],[Hour]]=24,1,0)&lt;Date_End,B6301+IF(Tbl_Hourly_Gen[[#This Row],[Hour]]=24,1,0),0)</f>
        <v>45554</v>
      </c>
      <c r="C6302" s="29">
        <f>Tbl_Hourly_Gen[[#This Row],[Hour]]/24</f>
        <v>8.3333333333333329E-2</v>
      </c>
      <c r="D6302">
        <f>MONTH(Tbl_Hourly_Gen[[#This Row],[Date]])</f>
        <v>9</v>
      </c>
      <c r="E6302">
        <f>DAY(Tbl_Hourly_Gen[[#This Row],[Date]])</f>
        <v>19</v>
      </c>
      <c r="F6302">
        <v>2</v>
      </c>
      <c r="G6302">
        <f>WEEKDAY(Tbl_Hourly_Gen[[#This Row],[Date]])</f>
        <v>5</v>
      </c>
      <c r="H6302" s="7" t="s">
        <v>14</v>
      </c>
      <c r="I6302" s="5">
        <v>0</v>
      </c>
    </row>
    <row r="6303" spans="2:9">
      <c r="B6303" s="11">
        <f>IF(B6302+IF(Tbl_Hourly_Gen[[#This Row],[Hour]]=24,1,0)&lt;Date_End,B6302+IF(Tbl_Hourly_Gen[[#This Row],[Hour]]=24,1,0),0)</f>
        <v>45554</v>
      </c>
      <c r="C6303" s="29">
        <f>Tbl_Hourly_Gen[[#This Row],[Hour]]/24</f>
        <v>0.125</v>
      </c>
      <c r="D6303">
        <f>MONTH(Tbl_Hourly_Gen[[#This Row],[Date]])</f>
        <v>9</v>
      </c>
      <c r="E6303">
        <f>DAY(Tbl_Hourly_Gen[[#This Row],[Date]])</f>
        <v>19</v>
      </c>
      <c r="F6303">
        <v>3</v>
      </c>
      <c r="G6303">
        <f>WEEKDAY(Tbl_Hourly_Gen[[#This Row],[Date]])</f>
        <v>5</v>
      </c>
      <c r="H6303" s="7" t="s">
        <v>14</v>
      </c>
      <c r="I6303" s="5">
        <v>0</v>
      </c>
    </row>
    <row r="6304" spans="2:9">
      <c r="B6304" s="11">
        <f>IF(B6303+IF(Tbl_Hourly_Gen[[#This Row],[Hour]]=24,1,0)&lt;Date_End,B6303+IF(Tbl_Hourly_Gen[[#This Row],[Hour]]=24,1,0),0)</f>
        <v>45554</v>
      </c>
      <c r="C6304" s="29">
        <f>Tbl_Hourly_Gen[[#This Row],[Hour]]/24</f>
        <v>0.16666666666666666</v>
      </c>
      <c r="D6304">
        <f>MONTH(Tbl_Hourly_Gen[[#This Row],[Date]])</f>
        <v>9</v>
      </c>
      <c r="E6304">
        <f>DAY(Tbl_Hourly_Gen[[#This Row],[Date]])</f>
        <v>19</v>
      </c>
      <c r="F6304">
        <v>4</v>
      </c>
      <c r="G6304">
        <f>WEEKDAY(Tbl_Hourly_Gen[[#This Row],[Date]])</f>
        <v>5</v>
      </c>
      <c r="H6304" s="7" t="s">
        <v>14</v>
      </c>
      <c r="I6304" s="5">
        <v>0</v>
      </c>
    </row>
    <row r="6305" spans="2:9">
      <c r="B6305" s="11">
        <f>IF(B6304+IF(Tbl_Hourly_Gen[[#This Row],[Hour]]=24,1,0)&lt;Date_End,B6304+IF(Tbl_Hourly_Gen[[#This Row],[Hour]]=24,1,0),0)</f>
        <v>45554</v>
      </c>
      <c r="C6305" s="29">
        <f>Tbl_Hourly_Gen[[#This Row],[Hour]]/24</f>
        <v>0.20833333333333334</v>
      </c>
      <c r="D6305">
        <f>MONTH(Tbl_Hourly_Gen[[#This Row],[Date]])</f>
        <v>9</v>
      </c>
      <c r="E6305">
        <f>DAY(Tbl_Hourly_Gen[[#This Row],[Date]])</f>
        <v>19</v>
      </c>
      <c r="F6305">
        <v>5</v>
      </c>
      <c r="G6305">
        <f>WEEKDAY(Tbl_Hourly_Gen[[#This Row],[Date]])</f>
        <v>5</v>
      </c>
      <c r="H6305" s="7" t="s">
        <v>14</v>
      </c>
      <c r="I6305" s="5">
        <v>0</v>
      </c>
    </row>
    <row r="6306" spans="2:9">
      <c r="B6306" s="11">
        <f>IF(B6305+IF(Tbl_Hourly_Gen[[#This Row],[Hour]]=24,1,0)&lt;Date_End,B6305+IF(Tbl_Hourly_Gen[[#This Row],[Hour]]=24,1,0),0)</f>
        <v>45554</v>
      </c>
      <c r="C6306" s="29">
        <f>Tbl_Hourly_Gen[[#This Row],[Hour]]/24</f>
        <v>0.25</v>
      </c>
      <c r="D6306">
        <f>MONTH(Tbl_Hourly_Gen[[#This Row],[Date]])</f>
        <v>9</v>
      </c>
      <c r="E6306">
        <f>DAY(Tbl_Hourly_Gen[[#This Row],[Date]])</f>
        <v>19</v>
      </c>
      <c r="F6306">
        <v>6</v>
      </c>
      <c r="G6306">
        <f>WEEKDAY(Tbl_Hourly_Gen[[#This Row],[Date]])</f>
        <v>5</v>
      </c>
      <c r="H6306" s="7" t="s">
        <v>14</v>
      </c>
      <c r="I6306" s="5">
        <v>0</v>
      </c>
    </row>
    <row r="6307" spans="2:9">
      <c r="B6307" s="11">
        <f>IF(B6306+IF(Tbl_Hourly_Gen[[#This Row],[Hour]]=24,1,0)&lt;Date_End,B6306+IF(Tbl_Hourly_Gen[[#This Row],[Hour]]=24,1,0),0)</f>
        <v>45554</v>
      </c>
      <c r="C6307" s="29">
        <f>Tbl_Hourly_Gen[[#This Row],[Hour]]/24</f>
        <v>0.29166666666666669</v>
      </c>
      <c r="D6307">
        <f>MONTH(Tbl_Hourly_Gen[[#This Row],[Date]])</f>
        <v>9</v>
      </c>
      <c r="E6307">
        <f>DAY(Tbl_Hourly_Gen[[#This Row],[Date]])</f>
        <v>19</v>
      </c>
      <c r="F6307">
        <v>7</v>
      </c>
      <c r="G6307">
        <f>WEEKDAY(Tbl_Hourly_Gen[[#This Row],[Date]])</f>
        <v>5</v>
      </c>
      <c r="H6307" s="7" t="s">
        <v>14</v>
      </c>
      <c r="I6307" s="5">
        <v>0</v>
      </c>
    </row>
    <row r="6308" spans="2:9">
      <c r="B6308" s="11">
        <f>IF(B6307+IF(Tbl_Hourly_Gen[[#This Row],[Hour]]=24,1,0)&lt;Date_End,B6307+IF(Tbl_Hourly_Gen[[#This Row],[Hour]]=24,1,0),0)</f>
        <v>45554</v>
      </c>
      <c r="C6308" s="29">
        <f>Tbl_Hourly_Gen[[#This Row],[Hour]]/24</f>
        <v>0.33333333333333331</v>
      </c>
      <c r="D6308">
        <f>MONTH(Tbl_Hourly_Gen[[#This Row],[Date]])</f>
        <v>9</v>
      </c>
      <c r="E6308">
        <f>DAY(Tbl_Hourly_Gen[[#This Row],[Date]])</f>
        <v>19</v>
      </c>
      <c r="F6308">
        <v>8</v>
      </c>
      <c r="G6308">
        <f>WEEKDAY(Tbl_Hourly_Gen[[#This Row],[Date]])</f>
        <v>5</v>
      </c>
      <c r="H6308" s="7" t="s">
        <v>14</v>
      </c>
      <c r="I6308" s="5">
        <v>0</v>
      </c>
    </row>
    <row r="6309" spans="2:9">
      <c r="B6309" s="11">
        <f>IF(B6308+IF(Tbl_Hourly_Gen[[#This Row],[Hour]]=24,1,0)&lt;Date_End,B6308+IF(Tbl_Hourly_Gen[[#This Row],[Hour]]=24,1,0),0)</f>
        <v>45554</v>
      </c>
      <c r="C6309" s="29">
        <f>Tbl_Hourly_Gen[[#This Row],[Hour]]/24</f>
        <v>0.375</v>
      </c>
      <c r="D6309">
        <f>MONTH(Tbl_Hourly_Gen[[#This Row],[Date]])</f>
        <v>9</v>
      </c>
      <c r="E6309">
        <f>DAY(Tbl_Hourly_Gen[[#This Row],[Date]])</f>
        <v>19</v>
      </c>
      <c r="F6309">
        <v>9</v>
      </c>
      <c r="G6309">
        <f>WEEKDAY(Tbl_Hourly_Gen[[#This Row],[Date]])</f>
        <v>5</v>
      </c>
      <c r="H6309" s="7" t="s">
        <v>14</v>
      </c>
      <c r="I6309" s="5">
        <v>0</v>
      </c>
    </row>
    <row r="6310" spans="2:9">
      <c r="B6310" s="11">
        <f>IF(B6309+IF(Tbl_Hourly_Gen[[#This Row],[Hour]]=24,1,0)&lt;Date_End,B6309+IF(Tbl_Hourly_Gen[[#This Row],[Hour]]=24,1,0),0)</f>
        <v>45554</v>
      </c>
      <c r="C6310" s="29">
        <f>Tbl_Hourly_Gen[[#This Row],[Hour]]/24</f>
        <v>0.41666666666666669</v>
      </c>
      <c r="D6310">
        <f>MONTH(Tbl_Hourly_Gen[[#This Row],[Date]])</f>
        <v>9</v>
      </c>
      <c r="E6310">
        <f>DAY(Tbl_Hourly_Gen[[#This Row],[Date]])</f>
        <v>19</v>
      </c>
      <c r="F6310">
        <v>10</v>
      </c>
      <c r="G6310">
        <f>WEEKDAY(Tbl_Hourly_Gen[[#This Row],[Date]])</f>
        <v>5</v>
      </c>
      <c r="H6310" s="7" t="s">
        <v>14</v>
      </c>
      <c r="I6310" s="5">
        <v>0</v>
      </c>
    </row>
    <row r="6311" spans="2:9">
      <c r="B6311" s="11">
        <f>IF(B6310+IF(Tbl_Hourly_Gen[[#This Row],[Hour]]=24,1,0)&lt;Date_End,B6310+IF(Tbl_Hourly_Gen[[#This Row],[Hour]]=24,1,0),0)</f>
        <v>45554</v>
      </c>
      <c r="C6311" s="29">
        <f>Tbl_Hourly_Gen[[#This Row],[Hour]]/24</f>
        <v>0.45833333333333331</v>
      </c>
      <c r="D6311">
        <f>MONTH(Tbl_Hourly_Gen[[#This Row],[Date]])</f>
        <v>9</v>
      </c>
      <c r="E6311">
        <f>DAY(Tbl_Hourly_Gen[[#This Row],[Date]])</f>
        <v>19</v>
      </c>
      <c r="F6311">
        <v>11</v>
      </c>
      <c r="G6311">
        <f>WEEKDAY(Tbl_Hourly_Gen[[#This Row],[Date]])</f>
        <v>5</v>
      </c>
      <c r="H6311" s="7" t="s">
        <v>14</v>
      </c>
      <c r="I6311" s="5">
        <v>0</v>
      </c>
    </row>
    <row r="6312" spans="2:9">
      <c r="B6312" s="11">
        <f>IF(B6311+IF(Tbl_Hourly_Gen[[#This Row],[Hour]]=24,1,0)&lt;Date_End,B6311+IF(Tbl_Hourly_Gen[[#This Row],[Hour]]=24,1,0),0)</f>
        <v>45554</v>
      </c>
      <c r="C6312" s="29">
        <f>Tbl_Hourly_Gen[[#This Row],[Hour]]/24</f>
        <v>0.5</v>
      </c>
      <c r="D6312">
        <f>MONTH(Tbl_Hourly_Gen[[#This Row],[Date]])</f>
        <v>9</v>
      </c>
      <c r="E6312">
        <f>DAY(Tbl_Hourly_Gen[[#This Row],[Date]])</f>
        <v>19</v>
      </c>
      <c r="F6312">
        <v>12</v>
      </c>
      <c r="G6312">
        <f>WEEKDAY(Tbl_Hourly_Gen[[#This Row],[Date]])</f>
        <v>5</v>
      </c>
      <c r="H6312" s="7" t="s">
        <v>14</v>
      </c>
      <c r="I6312" s="5">
        <v>0</v>
      </c>
    </row>
    <row r="6313" spans="2:9">
      <c r="B6313" s="11">
        <f>IF(B6312+IF(Tbl_Hourly_Gen[[#This Row],[Hour]]=24,1,0)&lt;Date_End,B6312+IF(Tbl_Hourly_Gen[[#This Row],[Hour]]=24,1,0),0)</f>
        <v>45554</v>
      </c>
      <c r="C6313" s="29">
        <f>Tbl_Hourly_Gen[[#This Row],[Hour]]/24</f>
        <v>0.54166666666666663</v>
      </c>
      <c r="D6313">
        <f>MONTH(Tbl_Hourly_Gen[[#This Row],[Date]])</f>
        <v>9</v>
      </c>
      <c r="E6313">
        <f>DAY(Tbl_Hourly_Gen[[#This Row],[Date]])</f>
        <v>19</v>
      </c>
      <c r="F6313">
        <v>13</v>
      </c>
      <c r="G6313">
        <f>WEEKDAY(Tbl_Hourly_Gen[[#This Row],[Date]])</f>
        <v>5</v>
      </c>
      <c r="H6313" s="7" t="s">
        <v>14</v>
      </c>
      <c r="I6313" s="5">
        <v>0</v>
      </c>
    </row>
    <row r="6314" spans="2:9">
      <c r="B6314" s="11">
        <f>IF(B6313+IF(Tbl_Hourly_Gen[[#This Row],[Hour]]=24,1,0)&lt;Date_End,B6313+IF(Tbl_Hourly_Gen[[#This Row],[Hour]]=24,1,0),0)</f>
        <v>45554</v>
      </c>
      <c r="C6314" s="29">
        <f>Tbl_Hourly_Gen[[#This Row],[Hour]]/24</f>
        <v>0.58333333333333337</v>
      </c>
      <c r="D6314">
        <f>MONTH(Tbl_Hourly_Gen[[#This Row],[Date]])</f>
        <v>9</v>
      </c>
      <c r="E6314">
        <f>DAY(Tbl_Hourly_Gen[[#This Row],[Date]])</f>
        <v>19</v>
      </c>
      <c r="F6314">
        <v>14</v>
      </c>
      <c r="G6314">
        <f>WEEKDAY(Tbl_Hourly_Gen[[#This Row],[Date]])</f>
        <v>5</v>
      </c>
      <c r="H6314" s="7" t="s">
        <v>14</v>
      </c>
      <c r="I6314" s="5">
        <v>0</v>
      </c>
    </row>
    <row r="6315" spans="2:9">
      <c r="B6315" s="11">
        <f>IF(B6314+IF(Tbl_Hourly_Gen[[#This Row],[Hour]]=24,1,0)&lt;Date_End,B6314+IF(Tbl_Hourly_Gen[[#This Row],[Hour]]=24,1,0),0)</f>
        <v>45554</v>
      </c>
      <c r="C6315" s="29">
        <f>Tbl_Hourly_Gen[[#This Row],[Hour]]/24</f>
        <v>0.625</v>
      </c>
      <c r="D6315">
        <f>MONTH(Tbl_Hourly_Gen[[#This Row],[Date]])</f>
        <v>9</v>
      </c>
      <c r="E6315">
        <f>DAY(Tbl_Hourly_Gen[[#This Row],[Date]])</f>
        <v>19</v>
      </c>
      <c r="F6315">
        <v>15</v>
      </c>
      <c r="G6315">
        <f>WEEKDAY(Tbl_Hourly_Gen[[#This Row],[Date]])</f>
        <v>5</v>
      </c>
      <c r="H6315" s="7" t="s">
        <v>14</v>
      </c>
      <c r="I6315" s="5">
        <v>0</v>
      </c>
    </row>
    <row r="6316" spans="2:9">
      <c r="B6316" s="11">
        <f>IF(B6315+IF(Tbl_Hourly_Gen[[#This Row],[Hour]]=24,1,0)&lt;Date_End,B6315+IF(Tbl_Hourly_Gen[[#This Row],[Hour]]=24,1,0),0)</f>
        <v>45554</v>
      </c>
      <c r="C6316" s="29">
        <f>Tbl_Hourly_Gen[[#This Row],[Hour]]/24</f>
        <v>0.66666666666666663</v>
      </c>
      <c r="D6316">
        <f>MONTH(Tbl_Hourly_Gen[[#This Row],[Date]])</f>
        <v>9</v>
      </c>
      <c r="E6316">
        <f>DAY(Tbl_Hourly_Gen[[#This Row],[Date]])</f>
        <v>19</v>
      </c>
      <c r="F6316">
        <v>16</v>
      </c>
      <c r="G6316">
        <f>WEEKDAY(Tbl_Hourly_Gen[[#This Row],[Date]])</f>
        <v>5</v>
      </c>
      <c r="H6316" s="7" t="s">
        <v>14</v>
      </c>
      <c r="I6316" s="5">
        <v>0</v>
      </c>
    </row>
    <row r="6317" spans="2:9">
      <c r="B6317" s="11">
        <f>IF(B6316+IF(Tbl_Hourly_Gen[[#This Row],[Hour]]=24,1,0)&lt;Date_End,B6316+IF(Tbl_Hourly_Gen[[#This Row],[Hour]]=24,1,0),0)</f>
        <v>45554</v>
      </c>
      <c r="C6317" s="29">
        <f>Tbl_Hourly_Gen[[#This Row],[Hour]]/24</f>
        <v>0.70833333333333337</v>
      </c>
      <c r="D6317">
        <f>MONTH(Tbl_Hourly_Gen[[#This Row],[Date]])</f>
        <v>9</v>
      </c>
      <c r="E6317">
        <f>DAY(Tbl_Hourly_Gen[[#This Row],[Date]])</f>
        <v>19</v>
      </c>
      <c r="F6317">
        <v>17</v>
      </c>
      <c r="G6317">
        <f>WEEKDAY(Tbl_Hourly_Gen[[#This Row],[Date]])</f>
        <v>5</v>
      </c>
      <c r="H6317" s="7" t="s">
        <v>14</v>
      </c>
      <c r="I6317" s="5">
        <v>0</v>
      </c>
    </row>
    <row r="6318" spans="2:9">
      <c r="B6318" s="11">
        <f>IF(B6317+IF(Tbl_Hourly_Gen[[#This Row],[Hour]]=24,1,0)&lt;Date_End,B6317+IF(Tbl_Hourly_Gen[[#This Row],[Hour]]=24,1,0),0)</f>
        <v>45554</v>
      </c>
      <c r="C6318" s="29">
        <f>Tbl_Hourly_Gen[[#This Row],[Hour]]/24</f>
        <v>0.75</v>
      </c>
      <c r="D6318">
        <f>MONTH(Tbl_Hourly_Gen[[#This Row],[Date]])</f>
        <v>9</v>
      </c>
      <c r="E6318">
        <f>DAY(Tbl_Hourly_Gen[[#This Row],[Date]])</f>
        <v>19</v>
      </c>
      <c r="F6318">
        <v>18</v>
      </c>
      <c r="G6318">
        <f>WEEKDAY(Tbl_Hourly_Gen[[#This Row],[Date]])</f>
        <v>5</v>
      </c>
      <c r="H6318" s="7" t="s">
        <v>14</v>
      </c>
      <c r="I6318" s="5">
        <v>0</v>
      </c>
    </row>
    <row r="6319" spans="2:9">
      <c r="B6319" s="11">
        <f>IF(B6318+IF(Tbl_Hourly_Gen[[#This Row],[Hour]]=24,1,0)&lt;Date_End,B6318+IF(Tbl_Hourly_Gen[[#This Row],[Hour]]=24,1,0),0)</f>
        <v>45554</v>
      </c>
      <c r="C6319" s="29">
        <f>Tbl_Hourly_Gen[[#This Row],[Hour]]/24</f>
        <v>0.79166666666666663</v>
      </c>
      <c r="D6319">
        <f>MONTH(Tbl_Hourly_Gen[[#This Row],[Date]])</f>
        <v>9</v>
      </c>
      <c r="E6319">
        <f>DAY(Tbl_Hourly_Gen[[#This Row],[Date]])</f>
        <v>19</v>
      </c>
      <c r="F6319">
        <v>19</v>
      </c>
      <c r="G6319">
        <f>WEEKDAY(Tbl_Hourly_Gen[[#This Row],[Date]])</f>
        <v>5</v>
      </c>
      <c r="H6319" s="7" t="s">
        <v>14</v>
      </c>
      <c r="I6319" s="5">
        <v>0</v>
      </c>
    </row>
    <row r="6320" spans="2:9">
      <c r="B6320" s="11">
        <f>IF(B6319+IF(Tbl_Hourly_Gen[[#This Row],[Hour]]=24,1,0)&lt;Date_End,B6319+IF(Tbl_Hourly_Gen[[#This Row],[Hour]]=24,1,0),0)</f>
        <v>45554</v>
      </c>
      <c r="C6320" s="29">
        <f>Tbl_Hourly_Gen[[#This Row],[Hour]]/24</f>
        <v>0.83333333333333337</v>
      </c>
      <c r="D6320">
        <f>MONTH(Tbl_Hourly_Gen[[#This Row],[Date]])</f>
        <v>9</v>
      </c>
      <c r="E6320">
        <f>DAY(Tbl_Hourly_Gen[[#This Row],[Date]])</f>
        <v>19</v>
      </c>
      <c r="F6320">
        <v>20</v>
      </c>
      <c r="G6320">
        <f>WEEKDAY(Tbl_Hourly_Gen[[#This Row],[Date]])</f>
        <v>5</v>
      </c>
      <c r="H6320" s="7" t="s">
        <v>14</v>
      </c>
      <c r="I6320" s="5">
        <v>0</v>
      </c>
    </row>
    <row r="6321" spans="2:9">
      <c r="B6321" s="11">
        <f>IF(B6320+IF(Tbl_Hourly_Gen[[#This Row],[Hour]]=24,1,0)&lt;Date_End,B6320+IF(Tbl_Hourly_Gen[[#This Row],[Hour]]=24,1,0),0)</f>
        <v>45554</v>
      </c>
      <c r="C6321" s="29">
        <f>Tbl_Hourly_Gen[[#This Row],[Hour]]/24</f>
        <v>0.875</v>
      </c>
      <c r="D6321">
        <f>MONTH(Tbl_Hourly_Gen[[#This Row],[Date]])</f>
        <v>9</v>
      </c>
      <c r="E6321">
        <f>DAY(Tbl_Hourly_Gen[[#This Row],[Date]])</f>
        <v>19</v>
      </c>
      <c r="F6321">
        <v>21</v>
      </c>
      <c r="G6321">
        <f>WEEKDAY(Tbl_Hourly_Gen[[#This Row],[Date]])</f>
        <v>5</v>
      </c>
      <c r="H6321" s="7" t="s">
        <v>14</v>
      </c>
      <c r="I6321" s="5">
        <v>0</v>
      </c>
    </row>
    <row r="6322" spans="2:9">
      <c r="B6322" s="11">
        <f>IF(B6321+IF(Tbl_Hourly_Gen[[#This Row],[Hour]]=24,1,0)&lt;Date_End,B6321+IF(Tbl_Hourly_Gen[[#This Row],[Hour]]=24,1,0),0)</f>
        <v>45554</v>
      </c>
      <c r="C6322" s="29">
        <f>Tbl_Hourly_Gen[[#This Row],[Hour]]/24</f>
        <v>0.91666666666666663</v>
      </c>
      <c r="D6322">
        <f>MONTH(Tbl_Hourly_Gen[[#This Row],[Date]])</f>
        <v>9</v>
      </c>
      <c r="E6322">
        <f>DAY(Tbl_Hourly_Gen[[#This Row],[Date]])</f>
        <v>19</v>
      </c>
      <c r="F6322">
        <v>22</v>
      </c>
      <c r="G6322">
        <f>WEEKDAY(Tbl_Hourly_Gen[[#This Row],[Date]])</f>
        <v>5</v>
      </c>
      <c r="H6322" s="7" t="s">
        <v>14</v>
      </c>
      <c r="I6322" s="5">
        <v>0</v>
      </c>
    </row>
    <row r="6323" spans="2:9">
      <c r="B6323" s="11">
        <f>IF(B6322+IF(Tbl_Hourly_Gen[[#This Row],[Hour]]=24,1,0)&lt;Date_End,B6322+IF(Tbl_Hourly_Gen[[#This Row],[Hour]]=24,1,0),0)</f>
        <v>45554</v>
      </c>
      <c r="C6323" s="29">
        <f>Tbl_Hourly_Gen[[#This Row],[Hour]]/24</f>
        <v>0.95833333333333337</v>
      </c>
      <c r="D6323">
        <f>MONTH(Tbl_Hourly_Gen[[#This Row],[Date]])</f>
        <v>9</v>
      </c>
      <c r="E6323">
        <f>DAY(Tbl_Hourly_Gen[[#This Row],[Date]])</f>
        <v>19</v>
      </c>
      <c r="F6323">
        <v>23</v>
      </c>
      <c r="G6323">
        <f>WEEKDAY(Tbl_Hourly_Gen[[#This Row],[Date]])</f>
        <v>5</v>
      </c>
      <c r="H6323" s="7" t="s">
        <v>14</v>
      </c>
      <c r="I6323" s="5">
        <v>0</v>
      </c>
    </row>
    <row r="6324" spans="2:9">
      <c r="B6324" s="11">
        <f>IF(B6323+IF(Tbl_Hourly_Gen[[#This Row],[Hour]]=24,1,0)&lt;Date_End,B6323+IF(Tbl_Hourly_Gen[[#This Row],[Hour]]=24,1,0),0)</f>
        <v>45555</v>
      </c>
      <c r="C6324" s="29">
        <f>Tbl_Hourly_Gen[[#This Row],[Hour]]/24</f>
        <v>1</v>
      </c>
      <c r="D6324">
        <f>MONTH(Tbl_Hourly_Gen[[#This Row],[Date]])</f>
        <v>9</v>
      </c>
      <c r="E6324">
        <f>DAY(Tbl_Hourly_Gen[[#This Row],[Date]])</f>
        <v>20</v>
      </c>
      <c r="F6324">
        <v>24</v>
      </c>
      <c r="G6324">
        <f>WEEKDAY(Tbl_Hourly_Gen[[#This Row],[Date]])</f>
        <v>6</v>
      </c>
      <c r="H6324" s="7" t="s">
        <v>14</v>
      </c>
      <c r="I6324" s="5">
        <v>0</v>
      </c>
    </row>
    <row r="6325" spans="2:9">
      <c r="B6325" s="11">
        <f>IF(B6324+IF(Tbl_Hourly_Gen[[#This Row],[Hour]]=24,1,0)&lt;Date_End,B6324+IF(Tbl_Hourly_Gen[[#This Row],[Hour]]=24,1,0),0)</f>
        <v>45555</v>
      </c>
      <c r="C6325" s="29">
        <f>Tbl_Hourly_Gen[[#This Row],[Hour]]/24</f>
        <v>4.1666666666666664E-2</v>
      </c>
      <c r="D6325">
        <f>MONTH(Tbl_Hourly_Gen[[#This Row],[Date]])</f>
        <v>9</v>
      </c>
      <c r="E6325">
        <f>DAY(Tbl_Hourly_Gen[[#This Row],[Date]])</f>
        <v>20</v>
      </c>
      <c r="F6325">
        <v>1</v>
      </c>
      <c r="G6325">
        <f>WEEKDAY(Tbl_Hourly_Gen[[#This Row],[Date]])</f>
        <v>6</v>
      </c>
      <c r="H6325" s="7" t="s">
        <v>14</v>
      </c>
      <c r="I6325" s="5">
        <v>0</v>
      </c>
    </row>
    <row r="6326" spans="2:9">
      <c r="B6326" s="11">
        <f>IF(B6325+IF(Tbl_Hourly_Gen[[#This Row],[Hour]]=24,1,0)&lt;Date_End,B6325+IF(Tbl_Hourly_Gen[[#This Row],[Hour]]=24,1,0),0)</f>
        <v>45555</v>
      </c>
      <c r="C6326" s="29">
        <f>Tbl_Hourly_Gen[[#This Row],[Hour]]/24</f>
        <v>8.3333333333333329E-2</v>
      </c>
      <c r="D6326">
        <f>MONTH(Tbl_Hourly_Gen[[#This Row],[Date]])</f>
        <v>9</v>
      </c>
      <c r="E6326">
        <f>DAY(Tbl_Hourly_Gen[[#This Row],[Date]])</f>
        <v>20</v>
      </c>
      <c r="F6326">
        <v>2</v>
      </c>
      <c r="G6326">
        <f>WEEKDAY(Tbl_Hourly_Gen[[#This Row],[Date]])</f>
        <v>6</v>
      </c>
      <c r="H6326" s="7" t="s">
        <v>14</v>
      </c>
      <c r="I6326" s="5">
        <v>0</v>
      </c>
    </row>
    <row r="6327" spans="2:9">
      <c r="B6327" s="11">
        <f>IF(B6326+IF(Tbl_Hourly_Gen[[#This Row],[Hour]]=24,1,0)&lt;Date_End,B6326+IF(Tbl_Hourly_Gen[[#This Row],[Hour]]=24,1,0),0)</f>
        <v>45555</v>
      </c>
      <c r="C6327" s="29">
        <f>Tbl_Hourly_Gen[[#This Row],[Hour]]/24</f>
        <v>0.125</v>
      </c>
      <c r="D6327">
        <f>MONTH(Tbl_Hourly_Gen[[#This Row],[Date]])</f>
        <v>9</v>
      </c>
      <c r="E6327">
        <f>DAY(Tbl_Hourly_Gen[[#This Row],[Date]])</f>
        <v>20</v>
      </c>
      <c r="F6327">
        <v>3</v>
      </c>
      <c r="G6327">
        <f>WEEKDAY(Tbl_Hourly_Gen[[#This Row],[Date]])</f>
        <v>6</v>
      </c>
      <c r="H6327" s="7" t="s">
        <v>14</v>
      </c>
      <c r="I6327" s="5">
        <v>0</v>
      </c>
    </row>
    <row r="6328" spans="2:9">
      <c r="B6328" s="11">
        <f>IF(B6327+IF(Tbl_Hourly_Gen[[#This Row],[Hour]]=24,1,0)&lt;Date_End,B6327+IF(Tbl_Hourly_Gen[[#This Row],[Hour]]=24,1,0),0)</f>
        <v>45555</v>
      </c>
      <c r="C6328" s="29">
        <f>Tbl_Hourly_Gen[[#This Row],[Hour]]/24</f>
        <v>0.16666666666666666</v>
      </c>
      <c r="D6328">
        <f>MONTH(Tbl_Hourly_Gen[[#This Row],[Date]])</f>
        <v>9</v>
      </c>
      <c r="E6328">
        <f>DAY(Tbl_Hourly_Gen[[#This Row],[Date]])</f>
        <v>20</v>
      </c>
      <c r="F6328">
        <v>4</v>
      </c>
      <c r="G6328">
        <f>WEEKDAY(Tbl_Hourly_Gen[[#This Row],[Date]])</f>
        <v>6</v>
      </c>
      <c r="H6328" s="7" t="s">
        <v>14</v>
      </c>
      <c r="I6328" s="5">
        <v>0</v>
      </c>
    </row>
    <row r="6329" spans="2:9">
      <c r="B6329" s="11">
        <f>IF(B6328+IF(Tbl_Hourly_Gen[[#This Row],[Hour]]=24,1,0)&lt;Date_End,B6328+IF(Tbl_Hourly_Gen[[#This Row],[Hour]]=24,1,0),0)</f>
        <v>45555</v>
      </c>
      <c r="C6329" s="29">
        <f>Tbl_Hourly_Gen[[#This Row],[Hour]]/24</f>
        <v>0.20833333333333334</v>
      </c>
      <c r="D6329">
        <f>MONTH(Tbl_Hourly_Gen[[#This Row],[Date]])</f>
        <v>9</v>
      </c>
      <c r="E6329">
        <f>DAY(Tbl_Hourly_Gen[[#This Row],[Date]])</f>
        <v>20</v>
      </c>
      <c r="F6329">
        <v>5</v>
      </c>
      <c r="G6329">
        <f>WEEKDAY(Tbl_Hourly_Gen[[#This Row],[Date]])</f>
        <v>6</v>
      </c>
      <c r="H6329" s="7" t="s">
        <v>14</v>
      </c>
      <c r="I6329" s="5">
        <v>0</v>
      </c>
    </row>
    <row r="6330" spans="2:9">
      <c r="B6330" s="11">
        <f>IF(B6329+IF(Tbl_Hourly_Gen[[#This Row],[Hour]]=24,1,0)&lt;Date_End,B6329+IF(Tbl_Hourly_Gen[[#This Row],[Hour]]=24,1,0),0)</f>
        <v>45555</v>
      </c>
      <c r="C6330" s="29">
        <f>Tbl_Hourly_Gen[[#This Row],[Hour]]/24</f>
        <v>0.25</v>
      </c>
      <c r="D6330">
        <f>MONTH(Tbl_Hourly_Gen[[#This Row],[Date]])</f>
        <v>9</v>
      </c>
      <c r="E6330">
        <f>DAY(Tbl_Hourly_Gen[[#This Row],[Date]])</f>
        <v>20</v>
      </c>
      <c r="F6330">
        <v>6</v>
      </c>
      <c r="G6330">
        <f>WEEKDAY(Tbl_Hourly_Gen[[#This Row],[Date]])</f>
        <v>6</v>
      </c>
      <c r="H6330" s="7" t="s">
        <v>14</v>
      </c>
      <c r="I6330" s="5">
        <v>0</v>
      </c>
    </row>
    <row r="6331" spans="2:9">
      <c r="B6331" s="11">
        <f>IF(B6330+IF(Tbl_Hourly_Gen[[#This Row],[Hour]]=24,1,0)&lt;Date_End,B6330+IF(Tbl_Hourly_Gen[[#This Row],[Hour]]=24,1,0),0)</f>
        <v>45555</v>
      </c>
      <c r="C6331" s="29">
        <f>Tbl_Hourly_Gen[[#This Row],[Hour]]/24</f>
        <v>0.29166666666666669</v>
      </c>
      <c r="D6331">
        <f>MONTH(Tbl_Hourly_Gen[[#This Row],[Date]])</f>
        <v>9</v>
      </c>
      <c r="E6331">
        <f>DAY(Tbl_Hourly_Gen[[#This Row],[Date]])</f>
        <v>20</v>
      </c>
      <c r="F6331">
        <v>7</v>
      </c>
      <c r="G6331">
        <f>WEEKDAY(Tbl_Hourly_Gen[[#This Row],[Date]])</f>
        <v>6</v>
      </c>
      <c r="H6331" s="7" t="s">
        <v>14</v>
      </c>
      <c r="I6331" s="5">
        <v>0</v>
      </c>
    </row>
    <row r="6332" spans="2:9">
      <c r="B6332" s="11">
        <f>IF(B6331+IF(Tbl_Hourly_Gen[[#This Row],[Hour]]=24,1,0)&lt;Date_End,B6331+IF(Tbl_Hourly_Gen[[#This Row],[Hour]]=24,1,0),0)</f>
        <v>45555</v>
      </c>
      <c r="C6332" s="29">
        <f>Tbl_Hourly_Gen[[#This Row],[Hour]]/24</f>
        <v>0.33333333333333331</v>
      </c>
      <c r="D6332">
        <f>MONTH(Tbl_Hourly_Gen[[#This Row],[Date]])</f>
        <v>9</v>
      </c>
      <c r="E6332">
        <f>DAY(Tbl_Hourly_Gen[[#This Row],[Date]])</f>
        <v>20</v>
      </c>
      <c r="F6332">
        <v>8</v>
      </c>
      <c r="G6332">
        <f>WEEKDAY(Tbl_Hourly_Gen[[#This Row],[Date]])</f>
        <v>6</v>
      </c>
      <c r="H6332" s="7" t="s">
        <v>14</v>
      </c>
      <c r="I6332" s="5">
        <v>0</v>
      </c>
    </row>
    <row r="6333" spans="2:9">
      <c r="B6333" s="11">
        <f>IF(B6332+IF(Tbl_Hourly_Gen[[#This Row],[Hour]]=24,1,0)&lt;Date_End,B6332+IF(Tbl_Hourly_Gen[[#This Row],[Hour]]=24,1,0),0)</f>
        <v>45555</v>
      </c>
      <c r="C6333" s="29">
        <f>Tbl_Hourly_Gen[[#This Row],[Hour]]/24</f>
        <v>0.375</v>
      </c>
      <c r="D6333">
        <f>MONTH(Tbl_Hourly_Gen[[#This Row],[Date]])</f>
        <v>9</v>
      </c>
      <c r="E6333">
        <f>DAY(Tbl_Hourly_Gen[[#This Row],[Date]])</f>
        <v>20</v>
      </c>
      <c r="F6333">
        <v>9</v>
      </c>
      <c r="G6333">
        <f>WEEKDAY(Tbl_Hourly_Gen[[#This Row],[Date]])</f>
        <v>6</v>
      </c>
      <c r="H6333" s="7" t="s">
        <v>14</v>
      </c>
      <c r="I6333" s="5">
        <v>0</v>
      </c>
    </row>
    <row r="6334" spans="2:9">
      <c r="B6334" s="11">
        <f>IF(B6333+IF(Tbl_Hourly_Gen[[#This Row],[Hour]]=24,1,0)&lt;Date_End,B6333+IF(Tbl_Hourly_Gen[[#This Row],[Hour]]=24,1,0),0)</f>
        <v>45555</v>
      </c>
      <c r="C6334" s="29">
        <f>Tbl_Hourly_Gen[[#This Row],[Hour]]/24</f>
        <v>0.41666666666666669</v>
      </c>
      <c r="D6334">
        <f>MONTH(Tbl_Hourly_Gen[[#This Row],[Date]])</f>
        <v>9</v>
      </c>
      <c r="E6334">
        <f>DAY(Tbl_Hourly_Gen[[#This Row],[Date]])</f>
        <v>20</v>
      </c>
      <c r="F6334">
        <v>10</v>
      </c>
      <c r="G6334">
        <f>WEEKDAY(Tbl_Hourly_Gen[[#This Row],[Date]])</f>
        <v>6</v>
      </c>
      <c r="H6334" s="7" t="s">
        <v>14</v>
      </c>
      <c r="I6334" s="5">
        <v>0</v>
      </c>
    </row>
    <row r="6335" spans="2:9">
      <c r="B6335" s="11">
        <f>IF(B6334+IF(Tbl_Hourly_Gen[[#This Row],[Hour]]=24,1,0)&lt;Date_End,B6334+IF(Tbl_Hourly_Gen[[#This Row],[Hour]]=24,1,0),0)</f>
        <v>45555</v>
      </c>
      <c r="C6335" s="29">
        <f>Tbl_Hourly_Gen[[#This Row],[Hour]]/24</f>
        <v>0.45833333333333331</v>
      </c>
      <c r="D6335">
        <f>MONTH(Tbl_Hourly_Gen[[#This Row],[Date]])</f>
        <v>9</v>
      </c>
      <c r="E6335">
        <f>DAY(Tbl_Hourly_Gen[[#This Row],[Date]])</f>
        <v>20</v>
      </c>
      <c r="F6335">
        <v>11</v>
      </c>
      <c r="G6335">
        <f>WEEKDAY(Tbl_Hourly_Gen[[#This Row],[Date]])</f>
        <v>6</v>
      </c>
      <c r="H6335" s="7" t="s">
        <v>14</v>
      </c>
      <c r="I6335" s="5">
        <v>0</v>
      </c>
    </row>
    <row r="6336" spans="2:9">
      <c r="B6336" s="11">
        <f>IF(B6335+IF(Tbl_Hourly_Gen[[#This Row],[Hour]]=24,1,0)&lt;Date_End,B6335+IF(Tbl_Hourly_Gen[[#This Row],[Hour]]=24,1,0),0)</f>
        <v>45555</v>
      </c>
      <c r="C6336" s="29">
        <f>Tbl_Hourly_Gen[[#This Row],[Hour]]/24</f>
        <v>0.5</v>
      </c>
      <c r="D6336">
        <f>MONTH(Tbl_Hourly_Gen[[#This Row],[Date]])</f>
        <v>9</v>
      </c>
      <c r="E6336">
        <f>DAY(Tbl_Hourly_Gen[[#This Row],[Date]])</f>
        <v>20</v>
      </c>
      <c r="F6336">
        <v>12</v>
      </c>
      <c r="G6336">
        <f>WEEKDAY(Tbl_Hourly_Gen[[#This Row],[Date]])</f>
        <v>6</v>
      </c>
      <c r="H6336" s="7" t="s">
        <v>14</v>
      </c>
      <c r="I6336" s="5">
        <v>0</v>
      </c>
    </row>
    <row r="6337" spans="2:9">
      <c r="B6337" s="11">
        <f>IF(B6336+IF(Tbl_Hourly_Gen[[#This Row],[Hour]]=24,1,0)&lt;Date_End,B6336+IF(Tbl_Hourly_Gen[[#This Row],[Hour]]=24,1,0),0)</f>
        <v>45555</v>
      </c>
      <c r="C6337" s="29">
        <f>Tbl_Hourly_Gen[[#This Row],[Hour]]/24</f>
        <v>0.54166666666666663</v>
      </c>
      <c r="D6337">
        <f>MONTH(Tbl_Hourly_Gen[[#This Row],[Date]])</f>
        <v>9</v>
      </c>
      <c r="E6337">
        <f>DAY(Tbl_Hourly_Gen[[#This Row],[Date]])</f>
        <v>20</v>
      </c>
      <c r="F6337">
        <v>13</v>
      </c>
      <c r="G6337">
        <f>WEEKDAY(Tbl_Hourly_Gen[[#This Row],[Date]])</f>
        <v>6</v>
      </c>
      <c r="H6337" s="7" t="s">
        <v>14</v>
      </c>
      <c r="I6337" s="5">
        <v>0</v>
      </c>
    </row>
    <row r="6338" spans="2:9">
      <c r="B6338" s="11">
        <f>IF(B6337+IF(Tbl_Hourly_Gen[[#This Row],[Hour]]=24,1,0)&lt;Date_End,B6337+IF(Tbl_Hourly_Gen[[#This Row],[Hour]]=24,1,0),0)</f>
        <v>45555</v>
      </c>
      <c r="C6338" s="29">
        <f>Tbl_Hourly_Gen[[#This Row],[Hour]]/24</f>
        <v>0.58333333333333337</v>
      </c>
      <c r="D6338">
        <f>MONTH(Tbl_Hourly_Gen[[#This Row],[Date]])</f>
        <v>9</v>
      </c>
      <c r="E6338">
        <f>DAY(Tbl_Hourly_Gen[[#This Row],[Date]])</f>
        <v>20</v>
      </c>
      <c r="F6338">
        <v>14</v>
      </c>
      <c r="G6338">
        <f>WEEKDAY(Tbl_Hourly_Gen[[#This Row],[Date]])</f>
        <v>6</v>
      </c>
      <c r="H6338" s="7" t="s">
        <v>14</v>
      </c>
      <c r="I6338" s="5">
        <v>0</v>
      </c>
    </row>
    <row r="6339" spans="2:9">
      <c r="B6339" s="11">
        <f>IF(B6338+IF(Tbl_Hourly_Gen[[#This Row],[Hour]]=24,1,0)&lt;Date_End,B6338+IF(Tbl_Hourly_Gen[[#This Row],[Hour]]=24,1,0),0)</f>
        <v>45555</v>
      </c>
      <c r="C6339" s="29">
        <f>Tbl_Hourly_Gen[[#This Row],[Hour]]/24</f>
        <v>0.625</v>
      </c>
      <c r="D6339">
        <f>MONTH(Tbl_Hourly_Gen[[#This Row],[Date]])</f>
        <v>9</v>
      </c>
      <c r="E6339">
        <f>DAY(Tbl_Hourly_Gen[[#This Row],[Date]])</f>
        <v>20</v>
      </c>
      <c r="F6339">
        <v>15</v>
      </c>
      <c r="G6339">
        <f>WEEKDAY(Tbl_Hourly_Gen[[#This Row],[Date]])</f>
        <v>6</v>
      </c>
      <c r="H6339" s="7" t="s">
        <v>14</v>
      </c>
      <c r="I6339" s="5">
        <v>0</v>
      </c>
    </row>
    <row r="6340" spans="2:9">
      <c r="B6340" s="11">
        <f>IF(B6339+IF(Tbl_Hourly_Gen[[#This Row],[Hour]]=24,1,0)&lt;Date_End,B6339+IF(Tbl_Hourly_Gen[[#This Row],[Hour]]=24,1,0),0)</f>
        <v>45555</v>
      </c>
      <c r="C6340" s="29">
        <f>Tbl_Hourly_Gen[[#This Row],[Hour]]/24</f>
        <v>0.66666666666666663</v>
      </c>
      <c r="D6340">
        <f>MONTH(Tbl_Hourly_Gen[[#This Row],[Date]])</f>
        <v>9</v>
      </c>
      <c r="E6340">
        <f>DAY(Tbl_Hourly_Gen[[#This Row],[Date]])</f>
        <v>20</v>
      </c>
      <c r="F6340">
        <v>16</v>
      </c>
      <c r="G6340">
        <f>WEEKDAY(Tbl_Hourly_Gen[[#This Row],[Date]])</f>
        <v>6</v>
      </c>
      <c r="H6340" s="7" t="s">
        <v>14</v>
      </c>
      <c r="I6340" s="5">
        <v>0</v>
      </c>
    </row>
    <row r="6341" spans="2:9">
      <c r="B6341" s="11">
        <f>IF(B6340+IF(Tbl_Hourly_Gen[[#This Row],[Hour]]=24,1,0)&lt;Date_End,B6340+IF(Tbl_Hourly_Gen[[#This Row],[Hour]]=24,1,0),0)</f>
        <v>45555</v>
      </c>
      <c r="C6341" s="29">
        <f>Tbl_Hourly_Gen[[#This Row],[Hour]]/24</f>
        <v>0.70833333333333337</v>
      </c>
      <c r="D6341">
        <f>MONTH(Tbl_Hourly_Gen[[#This Row],[Date]])</f>
        <v>9</v>
      </c>
      <c r="E6341">
        <f>DAY(Tbl_Hourly_Gen[[#This Row],[Date]])</f>
        <v>20</v>
      </c>
      <c r="F6341">
        <v>17</v>
      </c>
      <c r="G6341">
        <f>WEEKDAY(Tbl_Hourly_Gen[[#This Row],[Date]])</f>
        <v>6</v>
      </c>
      <c r="H6341" s="7" t="s">
        <v>14</v>
      </c>
      <c r="I6341" s="5">
        <v>0</v>
      </c>
    </row>
    <row r="6342" spans="2:9">
      <c r="B6342" s="11">
        <f>IF(B6341+IF(Tbl_Hourly_Gen[[#This Row],[Hour]]=24,1,0)&lt;Date_End,B6341+IF(Tbl_Hourly_Gen[[#This Row],[Hour]]=24,1,0),0)</f>
        <v>45555</v>
      </c>
      <c r="C6342" s="29">
        <f>Tbl_Hourly_Gen[[#This Row],[Hour]]/24</f>
        <v>0.75</v>
      </c>
      <c r="D6342">
        <f>MONTH(Tbl_Hourly_Gen[[#This Row],[Date]])</f>
        <v>9</v>
      </c>
      <c r="E6342">
        <f>DAY(Tbl_Hourly_Gen[[#This Row],[Date]])</f>
        <v>20</v>
      </c>
      <c r="F6342">
        <v>18</v>
      </c>
      <c r="G6342">
        <f>WEEKDAY(Tbl_Hourly_Gen[[#This Row],[Date]])</f>
        <v>6</v>
      </c>
      <c r="H6342" s="7" t="s">
        <v>14</v>
      </c>
      <c r="I6342" s="5">
        <v>0</v>
      </c>
    </row>
    <row r="6343" spans="2:9">
      <c r="B6343" s="11">
        <f>IF(B6342+IF(Tbl_Hourly_Gen[[#This Row],[Hour]]=24,1,0)&lt;Date_End,B6342+IF(Tbl_Hourly_Gen[[#This Row],[Hour]]=24,1,0),0)</f>
        <v>45555</v>
      </c>
      <c r="C6343" s="29">
        <f>Tbl_Hourly_Gen[[#This Row],[Hour]]/24</f>
        <v>0.79166666666666663</v>
      </c>
      <c r="D6343">
        <f>MONTH(Tbl_Hourly_Gen[[#This Row],[Date]])</f>
        <v>9</v>
      </c>
      <c r="E6343">
        <f>DAY(Tbl_Hourly_Gen[[#This Row],[Date]])</f>
        <v>20</v>
      </c>
      <c r="F6343">
        <v>19</v>
      </c>
      <c r="G6343">
        <f>WEEKDAY(Tbl_Hourly_Gen[[#This Row],[Date]])</f>
        <v>6</v>
      </c>
      <c r="H6343" s="7" t="s">
        <v>14</v>
      </c>
      <c r="I6343" s="5">
        <v>0</v>
      </c>
    </row>
    <row r="6344" spans="2:9">
      <c r="B6344" s="11">
        <f>IF(B6343+IF(Tbl_Hourly_Gen[[#This Row],[Hour]]=24,1,0)&lt;Date_End,B6343+IF(Tbl_Hourly_Gen[[#This Row],[Hour]]=24,1,0),0)</f>
        <v>45555</v>
      </c>
      <c r="C6344" s="29">
        <f>Tbl_Hourly_Gen[[#This Row],[Hour]]/24</f>
        <v>0.83333333333333337</v>
      </c>
      <c r="D6344">
        <f>MONTH(Tbl_Hourly_Gen[[#This Row],[Date]])</f>
        <v>9</v>
      </c>
      <c r="E6344">
        <f>DAY(Tbl_Hourly_Gen[[#This Row],[Date]])</f>
        <v>20</v>
      </c>
      <c r="F6344">
        <v>20</v>
      </c>
      <c r="G6344">
        <f>WEEKDAY(Tbl_Hourly_Gen[[#This Row],[Date]])</f>
        <v>6</v>
      </c>
      <c r="H6344" s="7" t="s">
        <v>14</v>
      </c>
      <c r="I6344" s="5">
        <v>0</v>
      </c>
    </row>
    <row r="6345" spans="2:9">
      <c r="B6345" s="11">
        <f>IF(B6344+IF(Tbl_Hourly_Gen[[#This Row],[Hour]]=24,1,0)&lt;Date_End,B6344+IF(Tbl_Hourly_Gen[[#This Row],[Hour]]=24,1,0),0)</f>
        <v>45555</v>
      </c>
      <c r="C6345" s="29">
        <f>Tbl_Hourly_Gen[[#This Row],[Hour]]/24</f>
        <v>0.875</v>
      </c>
      <c r="D6345">
        <f>MONTH(Tbl_Hourly_Gen[[#This Row],[Date]])</f>
        <v>9</v>
      </c>
      <c r="E6345">
        <f>DAY(Tbl_Hourly_Gen[[#This Row],[Date]])</f>
        <v>20</v>
      </c>
      <c r="F6345">
        <v>21</v>
      </c>
      <c r="G6345">
        <f>WEEKDAY(Tbl_Hourly_Gen[[#This Row],[Date]])</f>
        <v>6</v>
      </c>
      <c r="H6345" s="7" t="s">
        <v>14</v>
      </c>
      <c r="I6345" s="5">
        <v>0</v>
      </c>
    </row>
    <row r="6346" spans="2:9">
      <c r="B6346" s="11">
        <f>IF(B6345+IF(Tbl_Hourly_Gen[[#This Row],[Hour]]=24,1,0)&lt;Date_End,B6345+IF(Tbl_Hourly_Gen[[#This Row],[Hour]]=24,1,0),0)</f>
        <v>45555</v>
      </c>
      <c r="C6346" s="29">
        <f>Tbl_Hourly_Gen[[#This Row],[Hour]]/24</f>
        <v>0.91666666666666663</v>
      </c>
      <c r="D6346">
        <f>MONTH(Tbl_Hourly_Gen[[#This Row],[Date]])</f>
        <v>9</v>
      </c>
      <c r="E6346">
        <f>DAY(Tbl_Hourly_Gen[[#This Row],[Date]])</f>
        <v>20</v>
      </c>
      <c r="F6346">
        <v>22</v>
      </c>
      <c r="G6346">
        <f>WEEKDAY(Tbl_Hourly_Gen[[#This Row],[Date]])</f>
        <v>6</v>
      </c>
      <c r="H6346" s="7" t="s">
        <v>14</v>
      </c>
      <c r="I6346" s="5">
        <v>0</v>
      </c>
    </row>
    <row r="6347" spans="2:9">
      <c r="B6347" s="11">
        <f>IF(B6346+IF(Tbl_Hourly_Gen[[#This Row],[Hour]]=24,1,0)&lt;Date_End,B6346+IF(Tbl_Hourly_Gen[[#This Row],[Hour]]=24,1,0),0)</f>
        <v>45555</v>
      </c>
      <c r="C6347" s="29">
        <f>Tbl_Hourly_Gen[[#This Row],[Hour]]/24</f>
        <v>0.95833333333333337</v>
      </c>
      <c r="D6347">
        <f>MONTH(Tbl_Hourly_Gen[[#This Row],[Date]])</f>
        <v>9</v>
      </c>
      <c r="E6347">
        <f>DAY(Tbl_Hourly_Gen[[#This Row],[Date]])</f>
        <v>20</v>
      </c>
      <c r="F6347">
        <v>23</v>
      </c>
      <c r="G6347">
        <f>WEEKDAY(Tbl_Hourly_Gen[[#This Row],[Date]])</f>
        <v>6</v>
      </c>
      <c r="H6347" s="7" t="s">
        <v>14</v>
      </c>
      <c r="I6347" s="5">
        <v>0</v>
      </c>
    </row>
    <row r="6348" spans="2:9">
      <c r="B6348" s="11">
        <f>IF(B6347+IF(Tbl_Hourly_Gen[[#This Row],[Hour]]=24,1,0)&lt;Date_End,B6347+IF(Tbl_Hourly_Gen[[#This Row],[Hour]]=24,1,0),0)</f>
        <v>45556</v>
      </c>
      <c r="C6348" s="29">
        <f>Tbl_Hourly_Gen[[#This Row],[Hour]]/24</f>
        <v>1</v>
      </c>
      <c r="D6348">
        <f>MONTH(Tbl_Hourly_Gen[[#This Row],[Date]])</f>
        <v>9</v>
      </c>
      <c r="E6348">
        <f>DAY(Tbl_Hourly_Gen[[#This Row],[Date]])</f>
        <v>21</v>
      </c>
      <c r="F6348">
        <v>24</v>
      </c>
      <c r="G6348">
        <f>WEEKDAY(Tbl_Hourly_Gen[[#This Row],[Date]])</f>
        <v>7</v>
      </c>
      <c r="H6348" s="7" t="s">
        <v>14</v>
      </c>
      <c r="I6348" s="5">
        <v>0</v>
      </c>
    </row>
    <row r="6349" spans="2:9">
      <c r="B6349" s="11">
        <f>IF(B6348+IF(Tbl_Hourly_Gen[[#This Row],[Hour]]=24,1,0)&lt;Date_End,B6348+IF(Tbl_Hourly_Gen[[#This Row],[Hour]]=24,1,0),0)</f>
        <v>45556</v>
      </c>
      <c r="C6349" s="29">
        <f>Tbl_Hourly_Gen[[#This Row],[Hour]]/24</f>
        <v>4.1666666666666664E-2</v>
      </c>
      <c r="D6349">
        <f>MONTH(Tbl_Hourly_Gen[[#This Row],[Date]])</f>
        <v>9</v>
      </c>
      <c r="E6349">
        <f>DAY(Tbl_Hourly_Gen[[#This Row],[Date]])</f>
        <v>21</v>
      </c>
      <c r="F6349">
        <v>1</v>
      </c>
      <c r="G6349">
        <f>WEEKDAY(Tbl_Hourly_Gen[[#This Row],[Date]])</f>
        <v>7</v>
      </c>
      <c r="H6349" s="7" t="s">
        <v>14</v>
      </c>
      <c r="I6349" s="5">
        <v>0</v>
      </c>
    </row>
    <row r="6350" spans="2:9">
      <c r="B6350" s="11">
        <f>IF(B6349+IF(Tbl_Hourly_Gen[[#This Row],[Hour]]=24,1,0)&lt;Date_End,B6349+IF(Tbl_Hourly_Gen[[#This Row],[Hour]]=24,1,0),0)</f>
        <v>45556</v>
      </c>
      <c r="C6350" s="29">
        <f>Tbl_Hourly_Gen[[#This Row],[Hour]]/24</f>
        <v>8.3333333333333329E-2</v>
      </c>
      <c r="D6350">
        <f>MONTH(Tbl_Hourly_Gen[[#This Row],[Date]])</f>
        <v>9</v>
      </c>
      <c r="E6350">
        <f>DAY(Tbl_Hourly_Gen[[#This Row],[Date]])</f>
        <v>21</v>
      </c>
      <c r="F6350">
        <v>2</v>
      </c>
      <c r="G6350">
        <f>WEEKDAY(Tbl_Hourly_Gen[[#This Row],[Date]])</f>
        <v>7</v>
      </c>
      <c r="H6350" s="7" t="s">
        <v>14</v>
      </c>
      <c r="I6350" s="5">
        <v>0</v>
      </c>
    </row>
    <row r="6351" spans="2:9">
      <c r="B6351" s="11">
        <f>IF(B6350+IF(Tbl_Hourly_Gen[[#This Row],[Hour]]=24,1,0)&lt;Date_End,B6350+IF(Tbl_Hourly_Gen[[#This Row],[Hour]]=24,1,0),0)</f>
        <v>45556</v>
      </c>
      <c r="C6351" s="29">
        <f>Tbl_Hourly_Gen[[#This Row],[Hour]]/24</f>
        <v>0.125</v>
      </c>
      <c r="D6351">
        <f>MONTH(Tbl_Hourly_Gen[[#This Row],[Date]])</f>
        <v>9</v>
      </c>
      <c r="E6351">
        <f>DAY(Tbl_Hourly_Gen[[#This Row],[Date]])</f>
        <v>21</v>
      </c>
      <c r="F6351">
        <v>3</v>
      </c>
      <c r="G6351">
        <f>WEEKDAY(Tbl_Hourly_Gen[[#This Row],[Date]])</f>
        <v>7</v>
      </c>
      <c r="H6351" s="7" t="s">
        <v>14</v>
      </c>
      <c r="I6351" s="5">
        <v>0</v>
      </c>
    </row>
    <row r="6352" spans="2:9">
      <c r="B6352" s="11">
        <f>IF(B6351+IF(Tbl_Hourly_Gen[[#This Row],[Hour]]=24,1,0)&lt;Date_End,B6351+IF(Tbl_Hourly_Gen[[#This Row],[Hour]]=24,1,0),0)</f>
        <v>45556</v>
      </c>
      <c r="C6352" s="29">
        <f>Tbl_Hourly_Gen[[#This Row],[Hour]]/24</f>
        <v>0.16666666666666666</v>
      </c>
      <c r="D6352">
        <f>MONTH(Tbl_Hourly_Gen[[#This Row],[Date]])</f>
        <v>9</v>
      </c>
      <c r="E6352">
        <f>DAY(Tbl_Hourly_Gen[[#This Row],[Date]])</f>
        <v>21</v>
      </c>
      <c r="F6352">
        <v>4</v>
      </c>
      <c r="G6352">
        <f>WEEKDAY(Tbl_Hourly_Gen[[#This Row],[Date]])</f>
        <v>7</v>
      </c>
      <c r="H6352" s="7" t="s">
        <v>14</v>
      </c>
      <c r="I6352" s="5">
        <v>0</v>
      </c>
    </row>
    <row r="6353" spans="2:9">
      <c r="B6353" s="11">
        <f>IF(B6352+IF(Tbl_Hourly_Gen[[#This Row],[Hour]]=24,1,0)&lt;Date_End,B6352+IF(Tbl_Hourly_Gen[[#This Row],[Hour]]=24,1,0),0)</f>
        <v>45556</v>
      </c>
      <c r="C6353" s="29">
        <f>Tbl_Hourly_Gen[[#This Row],[Hour]]/24</f>
        <v>0.20833333333333334</v>
      </c>
      <c r="D6353">
        <f>MONTH(Tbl_Hourly_Gen[[#This Row],[Date]])</f>
        <v>9</v>
      </c>
      <c r="E6353">
        <f>DAY(Tbl_Hourly_Gen[[#This Row],[Date]])</f>
        <v>21</v>
      </c>
      <c r="F6353">
        <v>5</v>
      </c>
      <c r="G6353">
        <f>WEEKDAY(Tbl_Hourly_Gen[[#This Row],[Date]])</f>
        <v>7</v>
      </c>
      <c r="H6353" s="7" t="s">
        <v>14</v>
      </c>
      <c r="I6353" s="5">
        <v>0</v>
      </c>
    </row>
    <row r="6354" spans="2:9">
      <c r="B6354" s="11">
        <f>IF(B6353+IF(Tbl_Hourly_Gen[[#This Row],[Hour]]=24,1,0)&lt;Date_End,B6353+IF(Tbl_Hourly_Gen[[#This Row],[Hour]]=24,1,0),0)</f>
        <v>45556</v>
      </c>
      <c r="C6354" s="29">
        <f>Tbl_Hourly_Gen[[#This Row],[Hour]]/24</f>
        <v>0.25</v>
      </c>
      <c r="D6354">
        <f>MONTH(Tbl_Hourly_Gen[[#This Row],[Date]])</f>
        <v>9</v>
      </c>
      <c r="E6354">
        <f>DAY(Tbl_Hourly_Gen[[#This Row],[Date]])</f>
        <v>21</v>
      </c>
      <c r="F6354">
        <v>6</v>
      </c>
      <c r="G6354">
        <f>WEEKDAY(Tbl_Hourly_Gen[[#This Row],[Date]])</f>
        <v>7</v>
      </c>
      <c r="H6354" s="7" t="s">
        <v>14</v>
      </c>
      <c r="I6354" s="5">
        <v>0</v>
      </c>
    </row>
    <row r="6355" spans="2:9">
      <c r="B6355" s="11">
        <f>IF(B6354+IF(Tbl_Hourly_Gen[[#This Row],[Hour]]=24,1,0)&lt;Date_End,B6354+IF(Tbl_Hourly_Gen[[#This Row],[Hour]]=24,1,0),0)</f>
        <v>45556</v>
      </c>
      <c r="C6355" s="29">
        <f>Tbl_Hourly_Gen[[#This Row],[Hour]]/24</f>
        <v>0.29166666666666669</v>
      </c>
      <c r="D6355">
        <f>MONTH(Tbl_Hourly_Gen[[#This Row],[Date]])</f>
        <v>9</v>
      </c>
      <c r="E6355">
        <f>DAY(Tbl_Hourly_Gen[[#This Row],[Date]])</f>
        <v>21</v>
      </c>
      <c r="F6355">
        <v>7</v>
      </c>
      <c r="G6355">
        <f>WEEKDAY(Tbl_Hourly_Gen[[#This Row],[Date]])</f>
        <v>7</v>
      </c>
      <c r="H6355" s="7" t="s">
        <v>14</v>
      </c>
      <c r="I6355" s="5">
        <v>0</v>
      </c>
    </row>
    <row r="6356" spans="2:9">
      <c r="B6356" s="11">
        <f>IF(B6355+IF(Tbl_Hourly_Gen[[#This Row],[Hour]]=24,1,0)&lt;Date_End,B6355+IF(Tbl_Hourly_Gen[[#This Row],[Hour]]=24,1,0),0)</f>
        <v>45556</v>
      </c>
      <c r="C6356" s="29">
        <f>Tbl_Hourly_Gen[[#This Row],[Hour]]/24</f>
        <v>0.33333333333333331</v>
      </c>
      <c r="D6356">
        <f>MONTH(Tbl_Hourly_Gen[[#This Row],[Date]])</f>
        <v>9</v>
      </c>
      <c r="E6356">
        <f>DAY(Tbl_Hourly_Gen[[#This Row],[Date]])</f>
        <v>21</v>
      </c>
      <c r="F6356">
        <v>8</v>
      </c>
      <c r="G6356">
        <f>WEEKDAY(Tbl_Hourly_Gen[[#This Row],[Date]])</f>
        <v>7</v>
      </c>
      <c r="H6356" s="7" t="s">
        <v>14</v>
      </c>
      <c r="I6356" s="5">
        <v>0</v>
      </c>
    </row>
    <row r="6357" spans="2:9">
      <c r="B6357" s="11">
        <f>IF(B6356+IF(Tbl_Hourly_Gen[[#This Row],[Hour]]=24,1,0)&lt;Date_End,B6356+IF(Tbl_Hourly_Gen[[#This Row],[Hour]]=24,1,0),0)</f>
        <v>45556</v>
      </c>
      <c r="C6357" s="29">
        <f>Tbl_Hourly_Gen[[#This Row],[Hour]]/24</f>
        <v>0.375</v>
      </c>
      <c r="D6357">
        <f>MONTH(Tbl_Hourly_Gen[[#This Row],[Date]])</f>
        <v>9</v>
      </c>
      <c r="E6357">
        <f>DAY(Tbl_Hourly_Gen[[#This Row],[Date]])</f>
        <v>21</v>
      </c>
      <c r="F6357">
        <v>9</v>
      </c>
      <c r="G6357">
        <f>WEEKDAY(Tbl_Hourly_Gen[[#This Row],[Date]])</f>
        <v>7</v>
      </c>
      <c r="H6357" s="7" t="s">
        <v>14</v>
      </c>
      <c r="I6357" s="5">
        <v>0</v>
      </c>
    </row>
    <row r="6358" spans="2:9">
      <c r="B6358" s="11">
        <f>IF(B6357+IF(Tbl_Hourly_Gen[[#This Row],[Hour]]=24,1,0)&lt;Date_End,B6357+IF(Tbl_Hourly_Gen[[#This Row],[Hour]]=24,1,0),0)</f>
        <v>45556</v>
      </c>
      <c r="C6358" s="29">
        <f>Tbl_Hourly_Gen[[#This Row],[Hour]]/24</f>
        <v>0.41666666666666669</v>
      </c>
      <c r="D6358">
        <f>MONTH(Tbl_Hourly_Gen[[#This Row],[Date]])</f>
        <v>9</v>
      </c>
      <c r="E6358">
        <f>DAY(Tbl_Hourly_Gen[[#This Row],[Date]])</f>
        <v>21</v>
      </c>
      <c r="F6358">
        <v>10</v>
      </c>
      <c r="G6358">
        <f>WEEKDAY(Tbl_Hourly_Gen[[#This Row],[Date]])</f>
        <v>7</v>
      </c>
      <c r="H6358" s="7" t="s">
        <v>14</v>
      </c>
      <c r="I6358" s="5">
        <v>0</v>
      </c>
    </row>
    <row r="6359" spans="2:9">
      <c r="B6359" s="11">
        <f>IF(B6358+IF(Tbl_Hourly_Gen[[#This Row],[Hour]]=24,1,0)&lt;Date_End,B6358+IF(Tbl_Hourly_Gen[[#This Row],[Hour]]=24,1,0),0)</f>
        <v>45556</v>
      </c>
      <c r="C6359" s="29">
        <f>Tbl_Hourly_Gen[[#This Row],[Hour]]/24</f>
        <v>0.45833333333333331</v>
      </c>
      <c r="D6359">
        <f>MONTH(Tbl_Hourly_Gen[[#This Row],[Date]])</f>
        <v>9</v>
      </c>
      <c r="E6359">
        <f>DAY(Tbl_Hourly_Gen[[#This Row],[Date]])</f>
        <v>21</v>
      </c>
      <c r="F6359">
        <v>11</v>
      </c>
      <c r="G6359">
        <f>WEEKDAY(Tbl_Hourly_Gen[[#This Row],[Date]])</f>
        <v>7</v>
      </c>
      <c r="H6359" s="7" t="s">
        <v>14</v>
      </c>
      <c r="I6359" s="5">
        <v>0</v>
      </c>
    </row>
    <row r="6360" spans="2:9">
      <c r="B6360" s="11">
        <f>IF(B6359+IF(Tbl_Hourly_Gen[[#This Row],[Hour]]=24,1,0)&lt;Date_End,B6359+IF(Tbl_Hourly_Gen[[#This Row],[Hour]]=24,1,0),0)</f>
        <v>45556</v>
      </c>
      <c r="C6360" s="29">
        <f>Tbl_Hourly_Gen[[#This Row],[Hour]]/24</f>
        <v>0.5</v>
      </c>
      <c r="D6360">
        <f>MONTH(Tbl_Hourly_Gen[[#This Row],[Date]])</f>
        <v>9</v>
      </c>
      <c r="E6360">
        <f>DAY(Tbl_Hourly_Gen[[#This Row],[Date]])</f>
        <v>21</v>
      </c>
      <c r="F6360">
        <v>12</v>
      </c>
      <c r="G6360">
        <f>WEEKDAY(Tbl_Hourly_Gen[[#This Row],[Date]])</f>
        <v>7</v>
      </c>
      <c r="H6360" s="7" t="s">
        <v>14</v>
      </c>
      <c r="I6360" s="5">
        <v>0</v>
      </c>
    </row>
    <row r="6361" spans="2:9">
      <c r="B6361" s="11">
        <f>IF(B6360+IF(Tbl_Hourly_Gen[[#This Row],[Hour]]=24,1,0)&lt;Date_End,B6360+IF(Tbl_Hourly_Gen[[#This Row],[Hour]]=24,1,0),0)</f>
        <v>45556</v>
      </c>
      <c r="C6361" s="29">
        <f>Tbl_Hourly_Gen[[#This Row],[Hour]]/24</f>
        <v>0.54166666666666663</v>
      </c>
      <c r="D6361">
        <f>MONTH(Tbl_Hourly_Gen[[#This Row],[Date]])</f>
        <v>9</v>
      </c>
      <c r="E6361">
        <f>DAY(Tbl_Hourly_Gen[[#This Row],[Date]])</f>
        <v>21</v>
      </c>
      <c r="F6361">
        <v>13</v>
      </c>
      <c r="G6361">
        <f>WEEKDAY(Tbl_Hourly_Gen[[#This Row],[Date]])</f>
        <v>7</v>
      </c>
      <c r="H6361" s="7" t="s">
        <v>14</v>
      </c>
      <c r="I6361" s="5">
        <v>0</v>
      </c>
    </row>
    <row r="6362" spans="2:9">
      <c r="B6362" s="11">
        <f>IF(B6361+IF(Tbl_Hourly_Gen[[#This Row],[Hour]]=24,1,0)&lt;Date_End,B6361+IF(Tbl_Hourly_Gen[[#This Row],[Hour]]=24,1,0),0)</f>
        <v>45556</v>
      </c>
      <c r="C6362" s="29">
        <f>Tbl_Hourly_Gen[[#This Row],[Hour]]/24</f>
        <v>0.58333333333333337</v>
      </c>
      <c r="D6362">
        <f>MONTH(Tbl_Hourly_Gen[[#This Row],[Date]])</f>
        <v>9</v>
      </c>
      <c r="E6362">
        <f>DAY(Tbl_Hourly_Gen[[#This Row],[Date]])</f>
        <v>21</v>
      </c>
      <c r="F6362">
        <v>14</v>
      </c>
      <c r="G6362">
        <f>WEEKDAY(Tbl_Hourly_Gen[[#This Row],[Date]])</f>
        <v>7</v>
      </c>
      <c r="H6362" s="7" t="s">
        <v>14</v>
      </c>
      <c r="I6362" s="5">
        <v>0</v>
      </c>
    </row>
    <row r="6363" spans="2:9">
      <c r="B6363" s="11">
        <f>IF(B6362+IF(Tbl_Hourly_Gen[[#This Row],[Hour]]=24,1,0)&lt;Date_End,B6362+IF(Tbl_Hourly_Gen[[#This Row],[Hour]]=24,1,0),0)</f>
        <v>45556</v>
      </c>
      <c r="C6363" s="29">
        <f>Tbl_Hourly_Gen[[#This Row],[Hour]]/24</f>
        <v>0.625</v>
      </c>
      <c r="D6363">
        <f>MONTH(Tbl_Hourly_Gen[[#This Row],[Date]])</f>
        <v>9</v>
      </c>
      <c r="E6363">
        <f>DAY(Tbl_Hourly_Gen[[#This Row],[Date]])</f>
        <v>21</v>
      </c>
      <c r="F6363">
        <v>15</v>
      </c>
      <c r="G6363">
        <f>WEEKDAY(Tbl_Hourly_Gen[[#This Row],[Date]])</f>
        <v>7</v>
      </c>
      <c r="H6363" s="7" t="s">
        <v>14</v>
      </c>
      <c r="I6363" s="5">
        <v>0</v>
      </c>
    </row>
    <row r="6364" spans="2:9">
      <c r="B6364" s="11">
        <f>IF(B6363+IF(Tbl_Hourly_Gen[[#This Row],[Hour]]=24,1,0)&lt;Date_End,B6363+IF(Tbl_Hourly_Gen[[#This Row],[Hour]]=24,1,0),0)</f>
        <v>45556</v>
      </c>
      <c r="C6364" s="29">
        <f>Tbl_Hourly_Gen[[#This Row],[Hour]]/24</f>
        <v>0.66666666666666663</v>
      </c>
      <c r="D6364">
        <f>MONTH(Tbl_Hourly_Gen[[#This Row],[Date]])</f>
        <v>9</v>
      </c>
      <c r="E6364">
        <f>DAY(Tbl_Hourly_Gen[[#This Row],[Date]])</f>
        <v>21</v>
      </c>
      <c r="F6364">
        <v>16</v>
      </c>
      <c r="G6364">
        <f>WEEKDAY(Tbl_Hourly_Gen[[#This Row],[Date]])</f>
        <v>7</v>
      </c>
      <c r="H6364" s="7" t="s">
        <v>14</v>
      </c>
      <c r="I6364" s="5">
        <v>0</v>
      </c>
    </row>
    <row r="6365" spans="2:9">
      <c r="B6365" s="11">
        <f>IF(B6364+IF(Tbl_Hourly_Gen[[#This Row],[Hour]]=24,1,0)&lt;Date_End,B6364+IF(Tbl_Hourly_Gen[[#This Row],[Hour]]=24,1,0),0)</f>
        <v>45556</v>
      </c>
      <c r="C6365" s="29">
        <f>Tbl_Hourly_Gen[[#This Row],[Hour]]/24</f>
        <v>0.70833333333333337</v>
      </c>
      <c r="D6365">
        <f>MONTH(Tbl_Hourly_Gen[[#This Row],[Date]])</f>
        <v>9</v>
      </c>
      <c r="E6365">
        <f>DAY(Tbl_Hourly_Gen[[#This Row],[Date]])</f>
        <v>21</v>
      </c>
      <c r="F6365">
        <v>17</v>
      </c>
      <c r="G6365">
        <f>WEEKDAY(Tbl_Hourly_Gen[[#This Row],[Date]])</f>
        <v>7</v>
      </c>
      <c r="H6365" s="7" t="s">
        <v>14</v>
      </c>
      <c r="I6365" s="5">
        <v>0</v>
      </c>
    </row>
    <row r="6366" spans="2:9">
      <c r="B6366" s="11">
        <f>IF(B6365+IF(Tbl_Hourly_Gen[[#This Row],[Hour]]=24,1,0)&lt;Date_End,B6365+IF(Tbl_Hourly_Gen[[#This Row],[Hour]]=24,1,0),0)</f>
        <v>45556</v>
      </c>
      <c r="C6366" s="29">
        <f>Tbl_Hourly_Gen[[#This Row],[Hour]]/24</f>
        <v>0.75</v>
      </c>
      <c r="D6366">
        <f>MONTH(Tbl_Hourly_Gen[[#This Row],[Date]])</f>
        <v>9</v>
      </c>
      <c r="E6366">
        <f>DAY(Tbl_Hourly_Gen[[#This Row],[Date]])</f>
        <v>21</v>
      </c>
      <c r="F6366">
        <v>18</v>
      </c>
      <c r="G6366">
        <f>WEEKDAY(Tbl_Hourly_Gen[[#This Row],[Date]])</f>
        <v>7</v>
      </c>
      <c r="H6366" s="7" t="s">
        <v>14</v>
      </c>
      <c r="I6366" s="5">
        <v>0</v>
      </c>
    </row>
    <row r="6367" spans="2:9">
      <c r="B6367" s="11">
        <f>IF(B6366+IF(Tbl_Hourly_Gen[[#This Row],[Hour]]=24,1,0)&lt;Date_End,B6366+IF(Tbl_Hourly_Gen[[#This Row],[Hour]]=24,1,0),0)</f>
        <v>45556</v>
      </c>
      <c r="C6367" s="29">
        <f>Tbl_Hourly_Gen[[#This Row],[Hour]]/24</f>
        <v>0.79166666666666663</v>
      </c>
      <c r="D6367">
        <f>MONTH(Tbl_Hourly_Gen[[#This Row],[Date]])</f>
        <v>9</v>
      </c>
      <c r="E6367">
        <f>DAY(Tbl_Hourly_Gen[[#This Row],[Date]])</f>
        <v>21</v>
      </c>
      <c r="F6367">
        <v>19</v>
      </c>
      <c r="G6367">
        <f>WEEKDAY(Tbl_Hourly_Gen[[#This Row],[Date]])</f>
        <v>7</v>
      </c>
      <c r="H6367" s="7" t="s">
        <v>14</v>
      </c>
      <c r="I6367" s="5">
        <v>0</v>
      </c>
    </row>
    <row r="6368" spans="2:9">
      <c r="B6368" s="11">
        <f>IF(B6367+IF(Tbl_Hourly_Gen[[#This Row],[Hour]]=24,1,0)&lt;Date_End,B6367+IF(Tbl_Hourly_Gen[[#This Row],[Hour]]=24,1,0),0)</f>
        <v>45556</v>
      </c>
      <c r="C6368" s="29">
        <f>Tbl_Hourly_Gen[[#This Row],[Hour]]/24</f>
        <v>0.83333333333333337</v>
      </c>
      <c r="D6368">
        <f>MONTH(Tbl_Hourly_Gen[[#This Row],[Date]])</f>
        <v>9</v>
      </c>
      <c r="E6368">
        <f>DAY(Tbl_Hourly_Gen[[#This Row],[Date]])</f>
        <v>21</v>
      </c>
      <c r="F6368">
        <v>20</v>
      </c>
      <c r="G6368">
        <f>WEEKDAY(Tbl_Hourly_Gen[[#This Row],[Date]])</f>
        <v>7</v>
      </c>
      <c r="H6368" s="7" t="s">
        <v>14</v>
      </c>
      <c r="I6368" s="5">
        <v>0</v>
      </c>
    </row>
    <row r="6369" spans="2:9">
      <c r="B6369" s="11">
        <f>IF(B6368+IF(Tbl_Hourly_Gen[[#This Row],[Hour]]=24,1,0)&lt;Date_End,B6368+IF(Tbl_Hourly_Gen[[#This Row],[Hour]]=24,1,0),0)</f>
        <v>45556</v>
      </c>
      <c r="C6369" s="29">
        <f>Tbl_Hourly_Gen[[#This Row],[Hour]]/24</f>
        <v>0.875</v>
      </c>
      <c r="D6369">
        <f>MONTH(Tbl_Hourly_Gen[[#This Row],[Date]])</f>
        <v>9</v>
      </c>
      <c r="E6369">
        <f>DAY(Tbl_Hourly_Gen[[#This Row],[Date]])</f>
        <v>21</v>
      </c>
      <c r="F6369">
        <v>21</v>
      </c>
      <c r="G6369">
        <f>WEEKDAY(Tbl_Hourly_Gen[[#This Row],[Date]])</f>
        <v>7</v>
      </c>
      <c r="H6369" s="7" t="s">
        <v>14</v>
      </c>
      <c r="I6369" s="5">
        <v>0</v>
      </c>
    </row>
    <row r="6370" spans="2:9">
      <c r="B6370" s="11">
        <f>IF(B6369+IF(Tbl_Hourly_Gen[[#This Row],[Hour]]=24,1,0)&lt;Date_End,B6369+IF(Tbl_Hourly_Gen[[#This Row],[Hour]]=24,1,0),0)</f>
        <v>45556</v>
      </c>
      <c r="C6370" s="29">
        <f>Tbl_Hourly_Gen[[#This Row],[Hour]]/24</f>
        <v>0.91666666666666663</v>
      </c>
      <c r="D6370">
        <f>MONTH(Tbl_Hourly_Gen[[#This Row],[Date]])</f>
        <v>9</v>
      </c>
      <c r="E6370">
        <f>DAY(Tbl_Hourly_Gen[[#This Row],[Date]])</f>
        <v>21</v>
      </c>
      <c r="F6370">
        <v>22</v>
      </c>
      <c r="G6370">
        <f>WEEKDAY(Tbl_Hourly_Gen[[#This Row],[Date]])</f>
        <v>7</v>
      </c>
      <c r="H6370" s="7" t="s">
        <v>14</v>
      </c>
      <c r="I6370" s="5">
        <v>0</v>
      </c>
    </row>
    <row r="6371" spans="2:9">
      <c r="B6371" s="11">
        <f>IF(B6370+IF(Tbl_Hourly_Gen[[#This Row],[Hour]]=24,1,0)&lt;Date_End,B6370+IF(Tbl_Hourly_Gen[[#This Row],[Hour]]=24,1,0),0)</f>
        <v>45556</v>
      </c>
      <c r="C6371" s="29">
        <f>Tbl_Hourly_Gen[[#This Row],[Hour]]/24</f>
        <v>0.95833333333333337</v>
      </c>
      <c r="D6371">
        <f>MONTH(Tbl_Hourly_Gen[[#This Row],[Date]])</f>
        <v>9</v>
      </c>
      <c r="E6371">
        <f>DAY(Tbl_Hourly_Gen[[#This Row],[Date]])</f>
        <v>21</v>
      </c>
      <c r="F6371">
        <v>23</v>
      </c>
      <c r="G6371">
        <f>WEEKDAY(Tbl_Hourly_Gen[[#This Row],[Date]])</f>
        <v>7</v>
      </c>
      <c r="H6371" s="7" t="s">
        <v>14</v>
      </c>
      <c r="I6371" s="5">
        <v>0</v>
      </c>
    </row>
    <row r="6372" spans="2:9">
      <c r="B6372" s="11">
        <f>IF(B6371+IF(Tbl_Hourly_Gen[[#This Row],[Hour]]=24,1,0)&lt;Date_End,B6371+IF(Tbl_Hourly_Gen[[#This Row],[Hour]]=24,1,0),0)</f>
        <v>45557</v>
      </c>
      <c r="C6372" s="29">
        <f>Tbl_Hourly_Gen[[#This Row],[Hour]]/24</f>
        <v>1</v>
      </c>
      <c r="D6372">
        <f>MONTH(Tbl_Hourly_Gen[[#This Row],[Date]])</f>
        <v>9</v>
      </c>
      <c r="E6372">
        <f>DAY(Tbl_Hourly_Gen[[#This Row],[Date]])</f>
        <v>22</v>
      </c>
      <c r="F6372">
        <v>24</v>
      </c>
      <c r="G6372">
        <f>WEEKDAY(Tbl_Hourly_Gen[[#This Row],[Date]])</f>
        <v>1</v>
      </c>
      <c r="H6372" s="7" t="s">
        <v>14</v>
      </c>
      <c r="I6372" s="5">
        <v>0</v>
      </c>
    </row>
    <row r="6373" spans="2:9">
      <c r="B6373" s="11">
        <f>IF(B6372+IF(Tbl_Hourly_Gen[[#This Row],[Hour]]=24,1,0)&lt;Date_End,B6372+IF(Tbl_Hourly_Gen[[#This Row],[Hour]]=24,1,0),0)</f>
        <v>45557</v>
      </c>
      <c r="C6373" s="29">
        <f>Tbl_Hourly_Gen[[#This Row],[Hour]]/24</f>
        <v>4.1666666666666664E-2</v>
      </c>
      <c r="D6373">
        <f>MONTH(Tbl_Hourly_Gen[[#This Row],[Date]])</f>
        <v>9</v>
      </c>
      <c r="E6373">
        <f>DAY(Tbl_Hourly_Gen[[#This Row],[Date]])</f>
        <v>22</v>
      </c>
      <c r="F6373">
        <v>1</v>
      </c>
      <c r="G6373">
        <f>WEEKDAY(Tbl_Hourly_Gen[[#This Row],[Date]])</f>
        <v>1</v>
      </c>
      <c r="H6373" s="7" t="s">
        <v>14</v>
      </c>
      <c r="I6373" s="5">
        <v>0</v>
      </c>
    </row>
    <row r="6374" spans="2:9">
      <c r="B6374" s="11">
        <f>IF(B6373+IF(Tbl_Hourly_Gen[[#This Row],[Hour]]=24,1,0)&lt;Date_End,B6373+IF(Tbl_Hourly_Gen[[#This Row],[Hour]]=24,1,0),0)</f>
        <v>45557</v>
      </c>
      <c r="C6374" s="29">
        <f>Tbl_Hourly_Gen[[#This Row],[Hour]]/24</f>
        <v>8.3333333333333329E-2</v>
      </c>
      <c r="D6374">
        <f>MONTH(Tbl_Hourly_Gen[[#This Row],[Date]])</f>
        <v>9</v>
      </c>
      <c r="E6374">
        <f>DAY(Tbl_Hourly_Gen[[#This Row],[Date]])</f>
        <v>22</v>
      </c>
      <c r="F6374">
        <v>2</v>
      </c>
      <c r="G6374">
        <f>WEEKDAY(Tbl_Hourly_Gen[[#This Row],[Date]])</f>
        <v>1</v>
      </c>
      <c r="H6374" s="7" t="s">
        <v>14</v>
      </c>
      <c r="I6374" s="5">
        <v>0</v>
      </c>
    </row>
    <row r="6375" spans="2:9">
      <c r="B6375" s="11">
        <f>IF(B6374+IF(Tbl_Hourly_Gen[[#This Row],[Hour]]=24,1,0)&lt;Date_End,B6374+IF(Tbl_Hourly_Gen[[#This Row],[Hour]]=24,1,0),0)</f>
        <v>45557</v>
      </c>
      <c r="C6375" s="29">
        <f>Tbl_Hourly_Gen[[#This Row],[Hour]]/24</f>
        <v>0.125</v>
      </c>
      <c r="D6375">
        <f>MONTH(Tbl_Hourly_Gen[[#This Row],[Date]])</f>
        <v>9</v>
      </c>
      <c r="E6375">
        <f>DAY(Tbl_Hourly_Gen[[#This Row],[Date]])</f>
        <v>22</v>
      </c>
      <c r="F6375">
        <v>3</v>
      </c>
      <c r="G6375">
        <f>WEEKDAY(Tbl_Hourly_Gen[[#This Row],[Date]])</f>
        <v>1</v>
      </c>
      <c r="H6375" s="7" t="s">
        <v>14</v>
      </c>
      <c r="I6375" s="5">
        <v>0</v>
      </c>
    </row>
    <row r="6376" spans="2:9">
      <c r="B6376" s="11">
        <f>IF(B6375+IF(Tbl_Hourly_Gen[[#This Row],[Hour]]=24,1,0)&lt;Date_End,B6375+IF(Tbl_Hourly_Gen[[#This Row],[Hour]]=24,1,0),0)</f>
        <v>45557</v>
      </c>
      <c r="C6376" s="29">
        <f>Tbl_Hourly_Gen[[#This Row],[Hour]]/24</f>
        <v>0.16666666666666666</v>
      </c>
      <c r="D6376">
        <f>MONTH(Tbl_Hourly_Gen[[#This Row],[Date]])</f>
        <v>9</v>
      </c>
      <c r="E6376">
        <f>DAY(Tbl_Hourly_Gen[[#This Row],[Date]])</f>
        <v>22</v>
      </c>
      <c r="F6376">
        <v>4</v>
      </c>
      <c r="G6376">
        <f>WEEKDAY(Tbl_Hourly_Gen[[#This Row],[Date]])</f>
        <v>1</v>
      </c>
      <c r="H6376" s="7" t="s">
        <v>14</v>
      </c>
      <c r="I6376" s="5">
        <v>0</v>
      </c>
    </row>
    <row r="6377" spans="2:9">
      <c r="B6377" s="11">
        <f>IF(B6376+IF(Tbl_Hourly_Gen[[#This Row],[Hour]]=24,1,0)&lt;Date_End,B6376+IF(Tbl_Hourly_Gen[[#This Row],[Hour]]=24,1,0),0)</f>
        <v>45557</v>
      </c>
      <c r="C6377" s="29">
        <f>Tbl_Hourly_Gen[[#This Row],[Hour]]/24</f>
        <v>0.20833333333333334</v>
      </c>
      <c r="D6377">
        <f>MONTH(Tbl_Hourly_Gen[[#This Row],[Date]])</f>
        <v>9</v>
      </c>
      <c r="E6377">
        <f>DAY(Tbl_Hourly_Gen[[#This Row],[Date]])</f>
        <v>22</v>
      </c>
      <c r="F6377">
        <v>5</v>
      </c>
      <c r="G6377">
        <f>WEEKDAY(Tbl_Hourly_Gen[[#This Row],[Date]])</f>
        <v>1</v>
      </c>
      <c r="H6377" s="7" t="s">
        <v>14</v>
      </c>
      <c r="I6377" s="5">
        <v>0</v>
      </c>
    </row>
    <row r="6378" spans="2:9">
      <c r="B6378" s="11">
        <f>IF(B6377+IF(Tbl_Hourly_Gen[[#This Row],[Hour]]=24,1,0)&lt;Date_End,B6377+IF(Tbl_Hourly_Gen[[#This Row],[Hour]]=24,1,0),0)</f>
        <v>45557</v>
      </c>
      <c r="C6378" s="29">
        <f>Tbl_Hourly_Gen[[#This Row],[Hour]]/24</f>
        <v>0.25</v>
      </c>
      <c r="D6378">
        <f>MONTH(Tbl_Hourly_Gen[[#This Row],[Date]])</f>
        <v>9</v>
      </c>
      <c r="E6378">
        <f>DAY(Tbl_Hourly_Gen[[#This Row],[Date]])</f>
        <v>22</v>
      </c>
      <c r="F6378">
        <v>6</v>
      </c>
      <c r="G6378">
        <f>WEEKDAY(Tbl_Hourly_Gen[[#This Row],[Date]])</f>
        <v>1</v>
      </c>
      <c r="H6378" s="7" t="s">
        <v>14</v>
      </c>
      <c r="I6378" s="5">
        <v>0</v>
      </c>
    </row>
    <row r="6379" spans="2:9">
      <c r="B6379" s="11">
        <f>IF(B6378+IF(Tbl_Hourly_Gen[[#This Row],[Hour]]=24,1,0)&lt;Date_End,B6378+IF(Tbl_Hourly_Gen[[#This Row],[Hour]]=24,1,0),0)</f>
        <v>45557</v>
      </c>
      <c r="C6379" s="29">
        <f>Tbl_Hourly_Gen[[#This Row],[Hour]]/24</f>
        <v>0.29166666666666669</v>
      </c>
      <c r="D6379">
        <f>MONTH(Tbl_Hourly_Gen[[#This Row],[Date]])</f>
        <v>9</v>
      </c>
      <c r="E6379">
        <f>DAY(Tbl_Hourly_Gen[[#This Row],[Date]])</f>
        <v>22</v>
      </c>
      <c r="F6379">
        <v>7</v>
      </c>
      <c r="G6379">
        <f>WEEKDAY(Tbl_Hourly_Gen[[#This Row],[Date]])</f>
        <v>1</v>
      </c>
      <c r="H6379" s="7" t="s">
        <v>14</v>
      </c>
      <c r="I6379" s="5">
        <v>0</v>
      </c>
    </row>
    <row r="6380" spans="2:9">
      <c r="B6380" s="11">
        <f>IF(B6379+IF(Tbl_Hourly_Gen[[#This Row],[Hour]]=24,1,0)&lt;Date_End,B6379+IF(Tbl_Hourly_Gen[[#This Row],[Hour]]=24,1,0),0)</f>
        <v>45557</v>
      </c>
      <c r="C6380" s="29">
        <f>Tbl_Hourly_Gen[[#This Row],[Hour]]/24</f>
        <v>0.33333333333333331</v>
      </c>
      <c r="D6380">
        <f>MONTH(Tbl_Hourly_Gen[[#This Row],[Date]])</f>
        <v>9</v>
      </c>
      <c r="E6380">
        <f>DAY(Tbl_Hourly_Gen[[#This Row],[Date]])</f>
        <v>22</v>
      </c>
      <c r="F6380">
        <v>8</v>
      </c>
      <c r="G6380">
        <f>WEEKDAY(Tbl_Hourly_Gen[[#This Row],[Date]])</f>
        <v>1</v>
      </c>
      <c r="H6380" s="7" t="s">
        <v>14</v>
      </c>
      <c r="I6380" s="5">
        <v>0</v>
      </c>
    </row>
    <row r="6381" spans="2:9">
      <c r="B6381" s="11">
        <f>IF(B6380+IF(Tbl_Hourly_Gen[[#This Row],[Hour]]=24,1,0)&lt;Date_End,B6380+IF(Tbl_Hourly_Gen[[#This Row],[Hour]]=24,1,0),0)</f>
        <v>45557</v>
      </c>
      <c r="C6381" s="29">
        <f>Tbl_Hourly_Gen[[#This Row],[Hour]]/24</f>
        <v>0.375</v>
      </c>
      <c r="D6381">
        <f>MONTH(Tbl_Hourly_Gen[[#This Row],[Date]])</f>
        <v>9</v>
      </c>
      <c r="E6381">
        <f>DAY(Tbl_Hourly_Gen[[#This Row],[Date]])</f>
        <v>22</v>
      </c>
      <c r="F6381">
        <v>9</v>
      </c>
      <c r="G6381">
        <f>WEEKDAY(Tbl_Hourly_Gen[[#This Row],[Date]])</f>
        <v>1</v>
      </c>
      <c r="H6381" s="7" t="s">
        <v>14</v>
      </c>
      <c r="I6381" s="5">
        <v>0</v>
      </c>
    </row>
    <row r="6382" spans="2:9">
      <c r="B6382" s="11">
        <f>IF(B6381+IF(Tbl_Hourly_Gen[[#This Row],[Hour]]=24,1,0)&lt;Date_End,B6381+IF(Tbl_Hourly_Gen[[#This Row],[Hour]]=24,1,0),0)</f>
        <v>45557</v>
      </c>
      <c r="C6382" s="29">
        <f>Tbl_Hourly_Gen[[#This Row],[Hour]]/24</f>
        <v>0.41666666666666669</v>
      </c>
      <c r="D6382">
        <f>MONTH(Tbl_Hourly_Gen[[#This Row],[Date]])</f>
        <v>9</v>
      </c>
      <c r="E6382">
        <f>DAY(Tbl_Hourly_Gen[[#This Row],[Date]])</f>
        <v>22</v>
      </c>
      <c r="F6382">
        <v>10</v>
      </c>
      <c r="G6382">
        <f>WEEKDAY(Tbl_Hourly_Gen[[#This Row],[Date]])</f>
        <v>1</v>
      </c>
      <c r="H6382" s="7" t="s">
        <v>14</v>
      </c>
      <c r="I6382" s="5">
        <v>0</v>
      </c>
    </row>
    <row r="6383" spans="2:9">
      <c r="B6383" s="11">
        <f>IF(B6382+IF(Tbl_Hourly_Gen[[#This Row],[Hour]]=24,1,0)&lt;Date_End,B6382+IF(Tbl_Hourly_Gen[[#This Row],[Hour]]=24,1,0),0)</f>
        <v>45557</v>
      </c>
      <c r="C6383" s="29">
        <f>Tbl_Hourly_Gen[[#This Row],[Hour]]/24</f>
        <v>0.45833333333333331</v>
      </c>
      <c r="D6383">
        <f>MONTH(Tbl_Hourly_Gen[[#This Row],[Date]])</f>
        <v>9</v>
      </c>
      <c r="E6383">
        <f>DAY(Tbl_Hourly_Gen[[#This Row],[Date]])</f>
        <v>22</v>
      </c>
      <c r="F6383">
        <v>11</v>
      </c>
      <c r="G6383">
        <f>WEEKDAY(Tbl_Hourly_Gen[[#This Row],[Date]])</f>
        <v>1</v>
      </c>
      <c r="H6383" s="7" t="s">
        <v>14</v>
      </c>
      <c r="I6383" s="5">
        <v>0</v>
      </c>
    </row>
    <row r="6384" spans="2:9">
      <c r="B6384" s="11">
        <f>IF(B6383+IF(Tbl_Hourly_Gen[[#This Row],[Hour]]=24,1,0)&lt;Date_End,B6383+IF(Tbl_Hourly_Gen[[#This Row],[Hour]]=24,1,0),0)</f>
        <v>45557</v>
      </c>
      <c r="C6384" s="29">
        <f>Tbl_Hourly_Gen[[#This Row],[Hour]]/24</f>
        <v>0.5</v>
      </c>
      <c r="D6384">
        <f>MONTH(Tbl_Hourly_Gen[[#This Row],[Date]])</f>
        <v>9</v>
      </c>
      <c r="E6384">
        <f>DAY(Tbl_Hourly_Gen[[#This Row],[Date]])</f>
        <v>22</v>
      </c>
      <c r="F6384">
        <v>12</v>
      </c>
      <c r="G6384">
        <f>WEEKDAY(Tbl_Hourly_Gen[[#This Row],[Date]])</f>
        <v>1</v>
      </c>
      <c r="H6384" s="7" t="s">
        <v>14</v>
      </c>
      <c r="I6384" s="5">
        <v>0</v>
      </c>
    </row>
    <row r="6385" spans="2:9">
      <c r="B6385" s="11">
        <f>IF(B6384+IF(Tbl_Hourly_Gen[[#This Row],[Hour]]=24,1,0)&lt;Date_End,B6384+IF(Tbl_Hourly_Gen[[#This Row],[Hour]]=24,1,0),0)</f>
        <v>45557</v>
      </c>
      <c r="C6385" s="29">
        <f>Tbl_Hourly_Gen[[#This Row],[Hour]]/24</f>
        <v>0.54166666666666663</v>
      </c>
      <c r="D6385">
        <f>MONTH(Tbl_Hourly_Gen[[#This Row],[Date]])</f>
        <v>9</v>
      </c>
      <c r="E6385">
        <f>DAY(Tbl_Hourly_Gen[[#This Row],[Date]])</f>
        <v>22</v>
      </c>
      <c r="F6385">
        <v>13</v>
      </c>
      <c r="G6385">
        <f>WEEKDAY(Tbl_Hourly_Gen[[#This Row],[Date]])</f>
        <v>1</v>
      </c>
      <c r="H6385" s="7" t="s">
        <v>14</v>
      </c>
      <c r="I6385" s="5">
        <v>0</v>
      </c>
    </row>
    <row r="6386" spans="2:9">
      <c r="B6386" s="11">
        <f>IF(B6385+IF(Tbl_Hourly_Gen[[#This Row],[Hour]]=24,1,0)&lt;Date_End,B6385+IF(Tbl_Hourly_Gen[[#This Row],[Hour]]=24,1,0),0)</f>
        <v>45557</v>
      </c>
      <c r="C6386" s="29">
        <f>Tbl_Hourly_Gen[[#This Row],[Hour]]/24</f>
        <v>0.58333333333333337</v>
      </c>
      <c r="D6386">
        <f>MONTH(Tbl_Hourly_Gen[[#This Row],[Date]])</f>
        <v>9</v>
      </c>
      <c r="E6386">
        <f>DAY(Tbl_Hourly_Gen[[#This Row],[Date]])</f>
        <v>22</v>
      </c>
      <c r="F6386">
        <v>14</v>
      </c>
      <c r="G6386">
        <f>WEEKDAY(Tbl_Hourly_Gen[[#This Row],[Date]])</f>
        <v>1</v>
      </c>
      <c r="H6386" s="7" t="s">
        <v>14</v>
      </c>
      <c r="I6386" s="5">
        <v>0</v>
      </c>
    </row>
    <row r="6387" spans="2:9">
      <c r="B6387" s="11">
        <f>IF(B6386+IF(Tbl_Hourly_Gen[[#This Row],[Hour]]=24,1,0)&lt;Date_End,B6386+IF(Tbl_Hourly_Gen[[#This Row],[Hour]]=24,1,0),0)</f>
        <v>45557</v>
      </c>
      <c r="C6387" s="29">
        <f>Tbl_Hourly_Gen[[#This Row],[Hour]]/24</f>
        <v>0.625</v>
      </c>
      <c r="D6387">
        <f>MONTH(Tbl_Hourly_Gen[[#This Row],[Date]])</f>
        <v>9</v>
      </c>
      <c r="E6387">
        <f>DAY(Tbl_Hourly_Gen[[#This Row],[Date]])</f>
        <v>22</v>
      </c>
      <c r="F6387">
        <v>15</v>
      </c>
      <c r="G6387">
        <f>WEEKDAY(Tbl_Hourly_Gen[[#This Row],[Date]])</f>
        <v>1</v>
      </c>
      <c r="H6387" s="7" t="s">
        <v>14</v>
      </c>
      <c r="I6387" s="5">
        <v>0</v>
      </c>
    </row>
    <row r="6388" spans="2:9">
      <c r="B6388" s="11">
        <f>IF(B6387+IF(Tbl_Hourly_Gen[[#This Row],[Hour]]=24,1,0)&lt;Date_End,B6387+IF(Tbl_Hourly_Gen[[#This Row],[Hour]]=24,1,0),0)</f>
        <v>45557</v>
      </c>
      <c r="C6388" s="29">
        <f>Tbl_Hourly_Gen[[#This Row],[Hour]]/24</f>
        <v>0.66666666666666663</v>
      </c>
      <c r="D6388">
        <f>MONTH(Tbl_Hourly_Gen[[#This Row],[Date]])</f>
        <v>9</v>
      </c>
      <c r="E6388">
        <f>DAY(Tbl_Hourly_Gen[[#This Row],[Date]])</f>
        <v>22</v>
      </c>
      <c r="F6388">
        <v>16</v>
      </c>
      <c r="G6388">
        <f>WEEKDAY(Tbl_Hourly_Gen[[#This Row],[Date]])</f>
        <v>1</v>
      </c>
      <c r="H6388" s="7" t="s">
        <v>14</v>
      </c>
      <c r="I6388" s="5">
        <v>0</v>
      </c>
    </row>
    <row r="6389" spans="2:9">
      <c r="B6389" s="11">
        <f>IF(B6388+IF(Tbl_Hourly_Gen[[#This Row],[Hour]]=24,1,0)&lt;Date_End,B6388+IF(Tbl_Hourly_Gen[[#This Row],[Hour]]=24,1,0),0)</f>
        <v>45557</v>
      </c>
      <c r="C6389" s="29">
        <f>Tbl_Hourly_Gen[[#This Row],[Hour]]/24</f>
        <v>0.70833333333333337</v>
      </c>
      <c r="D6389">
        <f>MONTH(Tbl_Hourly_Gen[[#This Row],[Date]])</f>
        <v>9</v>
      </c>
      <c r="E6389">
        <f>DAY(Tbl_Hourly_Gen[[#This Row],[Date]])</f>
        <v>22</v>
      </c>
      <c r="F6389">
        <v>17</v>
      </c>
      <c r="G6389">
        <f>WEEKDAY(Tbl_Hourly_Gen[[#This Row],[Date]])</f>
        <v>1</v>
      </c>
      <c r="H6389" s="7" t="s">
        <v>14</v>
      </c>
      <c r="I6389" s="5">
        <v>0</v>
      </c>
    </row>
    <row r="6390" spans="2:9">
      <c r="B6390" s="11">
        <f>IF(B6389+IF(Tbl_Hourly_Gen[[#This Row],[Hour]]=24,1,0)&lt;Date_End,B6389+IF(Tbl_Hourly_Gen[[#This Row],[Hour]]=24,1,0),0)</f>
        <v>45557</v>
      </c>
      <c r="C6390" s="29">
        <f>Tbl_Hourly_Gen[[#This Row],[Hour]]/24</f>
        <v>0.75</v>
      </c>
      <c r="D6390">
        <f>MONTH(Tbl_Hourly_Gen[[#This Row],[Date]])</f>
        <v>9</v>
      </c>
      <c r="E6390">
        <f>DAY(Tbl_Hourly_Gen[[#This Row],[Date]])</f>
        <v>22</v>
      </c>
      <c r="F6390">
        <v>18</v>
      </c>
      <c r="G6390">
        <f>WEEKDAY(Tbl_Hourly_Gen[[#This Row],[Date]])</f>
        <v>1</v>
      </c>
      <c r="H6390" s="7" t="s">
        <v>14</v>
      </c>
      <c r="I6390" s="5">
        <v>0</v>
      </c>
    </row>
    <row r="6391" spans="2:9">
      <c r="B6391" s="11">
        <f>IF(B6390+IF(Tbl_Hourly_Gen[[#This Row],[Hour]]=24,1,0)&lt;Date_End,B6390+IF(Tbl_Hourly_Gen[[#This Row],[Hour]]=24,1,0),0)</f>
        <v>45557</v>
      </c>
      <c r="C6391" s="29">
        <f>Tbl_Hourly_Gen[[#This Row],[Hour]]/24</f>
        <v>0.79166666666666663</v>
      </c>
      <c r="D6391">
        <f>MONTH(Tbl_Hourly_Gen[[#This Row],[Date]])</f>
        <v>9</v>
      </c>
      <c r="E6391">
        <f>DAY(Tbl_Hourly_Gen[[#This Row],[Date]])</f>
        <v>22</v>
      </c>
      <c r="F6391">
        <v>19</v>
      </c>
      <c r="G6391">
        <f>WEEKDAY(Tbl_Hourly_Gen[[#This Row],[Date]])</f>
        <v>1</v>
      </c>
      <c r="H6391" s="7" t="s">
        <v>14</v>
      </c>
      <c r="I6391" s="5">
        <v>0</v>
      </c>
    </row>
    <row r="6392" spans="2:9">
      <c r="B6392" s="11">
        <f>IF(B6391+IF(Tbl_Hourly_Gen[[#This Row],[Hour]]=24,1,0)&lt;Date_End,B6391+IF(Tbl_Hourly_Gen[[#This Row],[Hour]]=24,1,0),0)</f>
        <v>45557</v>
      </c>
      <c r="C6392" s="29">
        <f>Tbl_Hourly_Gen[[#This Row],[Hour]]/24</f>
        <v>0.83333333333333337</v>
      </c>
      <c r="D6392">
        <f>MONTH(Tbl_Hourly_Gen[[#This Row],[Date]])</f>
        <v>9</v>
      </c>
      <c r="E6392">
        <f>DAY(Tbl_Hourly_Gen[[#This Row],[Date]])</f>
        <v>22</v>
      </c>
      <c r="F6392">
        <v>20</v>
      </c>
      <c r="G6392">
        <f>WEEKDAY(Tbl_Hourly_Gen[[#This Row],[Date]])</f>
        <v>1</v>
      </c>
      <c r="H6392" s="7" t="s">
        <v>14</v>
      </c>
      <c r="I6392" s="5">
        <v>0</v>
      </c>
    </row>
    <row r="6393" spans="2:9">
      <c r="B6393" s="11">
        <f>IF(B6392+IF(Tbl_Hourly_Gen[[#This Row],[Hour]]=24,1,0)&lt;Date_End,B6392+IF(Tbl_Hourly_Gen[[#This Row],[Hour]]=24,1,0),0)</f>
        <v>45557</v>
      </c>
      <c r="C6393" s="29">
        <f>Tbl_Hourly_Gen[[#This Row],[Hour]]/24</f>
        <v>0.875</v>
      </c>
      <c r="D6393">
        <f>MONTH(Tbl_Hourly_Gen[[#This Row],[Date]])</f>
        <v>9</v>
      </c>
      <c r="E6393">
        <f>DAY(Tbl_Hourly_Gen[[#This Row],[Date]])</f>
        <v>22</v>
      </c>
      <c r="F6393">
        <v>21</v>
      </c>
      <c r="G6393">
        <f>WEEKDAY(Tbl_Hourly_Gen[[#This Row],[Date]])</f>
        <v>1</v>
      </c>
      <c r="H6393" s="7" t="s">
        <v>14</v>
      </c>
      <c r="I6393" s="5">
        <v>0</v>
      </c>
    </row>
    <row r="6394" spans="2:9">
      <c r="B6394" s="11">
        <f>IF(B6393+IF(Tbl_Hourly_Gen[[#This Row],[Hour]]=24,1,0)&lt;Date_End,B6393+IF(Tbl_Hourly_Gen[[#This Row],[Hour]]=24,1,0),0)</f>
        <v>45557</v>
      </c>
      <c r="C6394" s="29">
        <f>Tbl_Hourly_Gen[[#This Row],[Hour]]/24</f>
        <v>0.91666666666666663</v>
      </c>
      <c r="D6394">
        <f>MONTH(Tbl_Hourly_Gen[[#This Row],[Date]])</f>
        <v>9</v>
      </c>
      <c r="E6394">
        <f>DAY(Tbl_Hourly_Gen[[#This Row],[Date]])</f>
        <v>22</v>
      </c>
      <c r="F6394">
        <v>22</v>
      </c>
      <c r="G6394">
        <f>WEEKDAY(Tbl_Hourly_Gen[[#This Row],[Date]])</f>
        <v>1</v>
      </c>
      <c r="H6394" s="7" t="s">
        <v>14</v>
      </c>
      <c r="I6394" s="5">
        <v>0</v>
      </c>
    </row>
    <row r="6395" spans="2:9">
      <c r="B6395" s="11">
        <f>IF(B6394+IF(Tbl_Hourly_Gen[[#This Row],[Hour]]=24,1,0)&lt;Date_End,B6394+IF(Tbl_Hourly_Gen[[#This Row],[Hour]]=24,1,0),0)</f>
        <v>45557</v>
      </c>
      <c r="C6395" s="29">
        <f>Tbl_Hourly_Gen[[#This Row],[Hour]]/24</f>
        <v>0.95833333333333337</v>
      </c>
      <c r="D6395">
        <f>MONTH(Tbl_Hourly_Gen[[#This Row],[Date]])</f>
        <v>9</v>
      </c>
      <c r="E6395">
        <f>DAY(Tbl_Hourly_Gen[[#This Row],[Date]])</f>
        <v>22</v>
      </c>
      <c r="F6395">
        <v>23</v>
      </c>
      <c r="G6395">
        <f>WEEKDAY(Tbl_Hourly_Gen[[#This Row],[Date]])</f>
        <v>1</v>
      </c>
      <c r="H6395" s="7" t="s">
        <v>14</v>
      </c>
      <c r="I6395" s="5">
        <v>0</v>
      </c>
    </row>
    <row r="6396" spans="2:9">
      <c r="B6396" s="11">
        <f>IF(B6395+IF(Tbl_Hourly_Gen[[#This Row],[Hour]]=24,1,0)&lt;Date_End,B6395+IF(Tbl_Hourly_Gen[[#This Row],[Hour]]=24,1,0),0)</f>
        <v>45558</v>
      </c>
      <c r="C6396" s="29">
        <f>Tbl_Hourly_Gen[[#This Row],[Hour]]/24</f>
        <v>1</v>
      </c>
      <c r="D6396">
        <f>MONTH(Tbl_Hourly_Gen[[#This Row],[Date]])</f>
        <v>9</v>
      </c>
      <c r="E6396">
        <f>DAY(Tbl_Hourly_Gen[[#This Row],[Date]])</f>
        <v>23</v>
      </c>
      <c r="F6396">
        <v>24</v>
      </c>
      <c r="G6396">
        <f>WEEKDAY(Tbl_Hourly_Gen[[#This Row],[Date]])</f>
        <v>2</v>
      </c>
      <c r="H6396" s="7" t="s">
        <v>14</v>
      </c>
      <c r="I6396" s="5">
        <v>0</v>
      </c>
    </row>
    <row r="6397" spans="2:9">
      <c r="B6397" s="11">
        <f>IF(B6396+IF(Tbl_Hourly_Gen[[#This Row],[Hour]]=24,1,0)&lt;Date_End,B6396+IF(Tbl_Hourly_Gen[[#This Row],[Hour]]=24,1,0),0)</f>
        <v>45558</v>
      </c>
      <c r="C6397" s="29">
        <f>Tbl_Hourly_Gen[[#This Row],[Hour]]/24</f>
        <v>4.1666666666666664E-2</v>
      </c>
      <c r="D6397">
        <f>MONTH(Tbl_Hourly_Gen[[#This Row],[Date]])</f>
        <v>9</v>
      </c>
      <c r="E6397">
        <f>DAY(Tbl_Hourly_Gen[[#This Row],[Date]])</f>
        <v>23</v>
      </c>
      <c r="F6397">
        <v>1</v>
      </c>
      <c r="G6397">
        <f>WEEKDAY(Tbl_Hourly_Gen[[#This Row],[Date]])</f>
        <v>2</v>
      </c>
      <c r="H6397" s="7" t="s">
        <v>14</v>
      </c>
      <c r="I6397" s="5">
        <v>0</v>
      </c>
    </row>
    <row r="6398" spans="2:9">
      <c r="B6398" s="11">
        <f>IF(B6397+IF(Tbl_Hourly_Gen[[#This Row],[Hour]]=24,1,0)&lt;Date_End,B6397+IF(Tbl_Hourly_Gen[[#This Row],[Hour]]=24,1,0),0)</f>
        <v>45558</v>
      </c>
      <c r="C6398" s="29">
        <f>Tbl_Hourly_Gen[[#This Row],[Hour]]/24</f>
        <v>8.3333333333333329E-2</v>
      </c>
      <c r="D6398">
        <f>MONTH(Tbl_Hourly_Gen[[#This Row],[Date]])</f>
        <v>9</v>
      </c>
      <c r="E6398">
        <f>DAY(Tbl_Hourly_Gen[[#This Row],[Date]])</f>
        <v>23</v>
      </c>
      <c r="F6398">
        <v>2</v>
      </c>
      <c r="G6398">
        <f>WEEKDAY(Tbl_Hourly_Gen[[#This Row],[Date]])</f>
        <v>2</v>
      </c>
      <c r="H6398" s="7" t="s">
        <v>14</v>
      </c>
      <c r="I6398" s="5">
        <v>0</v>
      </c>
    </row>
    <row r="6399" spans="2:9">
      <c r="B6399" s="11">
        <f>IF(B6398+IF(Tbl_Hourly_Gen[[#This Row],[Hour]]=24,1,0)&lt;Date_End,B6398+IF(Tbl_Hourly_Gen[[#This Row],[Hour]]=24,1,0),0)</f>
        <v>45558</v>
      </c>
      <c r="C6399" s="29">
        <f>Tbl_Hourly_Gen[[#This Row],[Hour]]/24</f>
        <v>0.125</v>
      </c>
      <c r="D6399">
        <f>MONTH(Tbl_Hourly_Gen[[#This Row],[Date]])</f>
        <v>9</v>
      </c>
      <c r="E6399">
        <f>DAY(Tbl_Hourly_Gen[[#This Row],[Date]])</f>
        <v>23</v>
      </c>
      <c r="F6399">
        <v>3</v>
      </c>
      <c r="G6399">
        <f>WEEKDAY(Tbl_Hourly_Gen[[#This Row],[Date]])</f>
        <v>2</v>
      </c>
      <c r="H6399" s="7" t="s">
        <v>14</v>
      </c>
      <c r="I6399" s="5">
        <v>0</v>
      </c>
    </row>
    <row r="6400" spans="2:9">
      <c r="B6400" s="11">
        <f>IF(B6399+IF(Tbl_Hourly_Gen[[#This Row],[Hour]]=24,1,0)&lt;Date_End,B6399+IF(Tbl_Hourly_Gen[[#This Row],[Hour]]=24,1,0),0)</f>
        <v>45558</v>
      </c>
      <c r="C6400" s="29">
        <f>Tbl_Hourly_Gen[[#This Row],[Hour]]/24</f>
        <v>0.16666666666666666</v>
      </c>
      <c r="D6400">
        <f>MONTH(Tbl_Hourly_Gen[[#This Row],[Date]])</f>
        <v>9</v>
      </c>
      <c r="E6400">
        <f>DAY(Tbl_Hourly_Gen[[#This Row],[Date]])</f>
        <v>23</v>
      </c>
      <c r="F6400">
        <v>4</v>
      </c>
      <c r="G6400">
        <f>WEEKDAY(Tbl_Hourly_Gen[[#This Row],[Date]])</f>
        <v>2</v>
      </c>
      <c r="H6400" s="7" t="s">
        <v>14</v>
      </c>
      <c r="I6400" s="5">
        <v>0</v>
      </c>
    </row>
    <row r="6401" spans="2:9">
      <c r="B6401" s="11">
        <f>IF(B6400+IF(Tbl_Hourly_Gen[[#This Row],[Hour]]=24,1,0)&lt;Date_End,B6400+IF(Tbl_Hourly_Gen[[#This Row],[Hour]]=24,1,0),0)</f>
        <v>45558</v>
      </c>
      <c r="C6401" s="29">
        <f>Tbl_Hourly_Gen[[#This Row],[Hour]]/24</f>
        <v>0.20833333333333334</v>
      </c>
      <c r="D6401">
        <f>MONTH(Tbl_Hourly_Gen[[#This Row],[Date]])</f>
        <v>9</v>
      </c>
      <c r="E6401">
        <f>DAY(Tbl_Hourly_Gen[[#This Row],[Date]])</f>
        <v>23</v>
      </c>
      <c r="F6401">
        <v>5</v>
      </c>
      <c r="G6401">
        <f>WEEKDAY(Tbl_Hourly_Gen[[#This Row],[Date]])</f>
        <v>2</v>
      </c>
      <c r="H6401" s="7" t="s">
        <v>14</v>
      </c>
      <c r="I6401" s="5">
        <v>0</v>
      </c>
    </row>
    <row r="6402" spans="2:9">
      <c r="B6402" s="11">
        <f>IF(B6401+IF(Tbl_Hourly_Gen[[#This Row],[Hour]]=24,1,0)&lt;Date_End,B6401+IF(Tbl_Hourly_Gen[[#This Row],[Hour]]=24,1,0),0)</f>
        <v>45558</v>
      </c>
      <c r="C6402" s="29">
        <f>Tbl_Hourly_Gen[[#This Row],[Hour]]/24</f>
        <v>0.25</v>
      </c>
      <c r="D6402">
        <f>MONTH(Tbl_Hourly_Gen[[#This Row],[Date]])</f>
        <v>9</v>
      </c>
      <c r="E6402">
        <f>DAY(Tbl_Hourly_Gen[[#This Row],[Date]])</f>
        <v>23</v>
      </c>
      <c r="F6402">
        <v>6</v>
      </c>
      <c r="G6402">
        <f>WEEKDAY(Tbl_Hourly_Gen[[#This Row],[Date]])</f>
        <v>2</v>
      </c>
      <c r="H6402" s="7" t="s">
        <v>14</v>
      </c>
      <c r="I6402" s="5">
        <v>0</v>
      </c>
    </row>
    <row r="6403" spans="2:9">
      <c r="B6403" s="11">
        <f>IF(B6402+IF(Tbl_Hourly_Gen[[#This Row],[Hour]]=24,1,0)&lt;Date_End,B6402+IF(Tbl_Hourly_Gen[[#This Row],[Hour]]=24,1,0),0)</f>
        <v>45558</v>
      </c>
      <c r="C6403" s="29">
        <f>Tbl_Hourly_Gen[[#This Row],[Hour]]/24</f>
        <v>0.29166666666666669</v>
      </c>
      <c r="D6403">
        <f>MONTH(Tbl_Hourly_Gen[[#This Row],[Date]])</f>
        <v>9</v>
      </c>
      <c r="E6403">
        <f>DAY(Tbl_Hourly_Gen[[#This Row],[Date]])</f>
        <v>23</v>
      </c>
      <c r="F6403">
        <v>7</v>
      </c>
      <c r="G6403">
        <f>WEEKDAY(Tbl_Hourly_Gen[[#This Row],[Date]])</f>
        <v>2</v>
      </c>
      <c r="H6403" s="7" t="s">
        <v>14</v>
      </c>
      <c r="I6403" s="5">
        <v>0</v>
      </c>
    </row>
    <row r="6404" spans="2:9">
      <c r="B6404" s="11">
        <f>IF(B6403+IF(Tbl_Hourly_Gen[[#This Row],[Hour]]=24,1,0)&lt;Date_End,B6403+IF(Tbl_Hourly_Gen[[#This Row],[Hour]]=24,1,0),0)</f>
        <v>45558</v>
      </c>
      <c r="C6404" s="29">
        <f>Tbl_Hourly_Gen[[#This Row],[Hour]]/24</f>
        <v>0.33333333333333331</v>
      </c>
      <c r="D6404">
        <f>MONTH(Tbl_Hourly_Gen[[#This Row],[Date]])</f>
        <v>9</v>
      </c>
      <c r="E6404">
        <f>DAY(Tbl_Hourly_Gen[[#This Row],[Date]])</f>
        <v>23</v>
      </c>
      <c r="F6404">
        <v>8</v>
      </c>
      <c r="G6404">
        <f>WEEKDAY(Tbl_Hourly_Gen[[#This Row],[Date]])</f>
        <v>2</v>
      </c>
      <c r="H6404" s="7" t="s">
        <v>14</v>
      </c>
      <c r="I6404" s="5">
        <v>0</v>
      </c>
    </row>
    <row r="6405" spans="2:9">
      <c r="B6405" s="11">
        <f>IF(B6404+IF(Tbl_Hourly_Gen[[#This Row],[Hour]]=24,1,0)&lt;Date_End,B6404+IF(Tbl_Hourly_Gen[[#This Row],[Hour]]=24,1,0),0)</f>
        <v>45558</v>
      </c>
      <c r="C6405" s="29">
        <f>Tbl_Hourly_Gen[[#This Row],[Hour]]/24</f>
        <v>0.375</v>
      </c>
      <c r="D6405">
        <f>MONTH(Tbl_Hourly_Gen[[#This Row],[Date]])</f>
        <v>9</v>
      </c>
      <c r="E6405">
        <f>DAY(Tbl_Hourly_Gen[[#This Row],[Date]])</f>
        <v>23</v>
      </c>
      <c r="F6405">
        <v>9</v>
      </c>
      <c r="G6405">
        <f>WEEKDAY(Tbl_Hourly_Gen[[#This Row],[Date]])</f>
        <v>2</v>
      </c>
      <c r="H6405" s="7" t="s">
        <v>14</v>
      </c>
      <c r="I6405" s="5">
        <v>0</v>
      </c>
    </row>
    <row r="6406" spans="2:9">
      <c r="B6406" s="11">
        <f>IF(B6405+IF(Tbl_Hourly_Gen[[#This Row],[Hour]]=24,1,0)&lt;Date_End,B6405+IF(Tbl_Hourly_Gen[[#This Row],[Hour]]=24,1,0),0)</f>
        <v>45558</v>
      </c>
      <c r="C6406" s="29">
        <f>Tbl_Hourly_Gen[[#This Row],[Hour]]/24</f>
        <v>0.41666666666666669</v>
      </c>
      <c r="D6406">
        <f>MONTH(Tbl_Hourly_Gen[[#This Row],[Date]])</f>
        <v>9</v>
      </c>
      <c r="E6406">
        <f>DAY(Tbl_Hourly_Gen[[#This Row],[Date]])</f>
        <v>23</v>
      </c>
      <c r="F6406">
        <v>10</v>
      </c>
      <c r="G6406">
        <f>WEEKDAY(Tbl_Hourly_Gen[[#This Row],[Date]])</f>
        <v>2</v>
      </c>
      <c r="H6406" s="7" t="s">
        <v>14</v>
      </c>
      <c r="I6406" s="5">
        <v>0</v>
      </c>
    </row>
    <row r="6407" spans="2:9">
      <c r="B6407" s="11">
        <f>IF(B6406+IF(Tbl_Hourly_Gen[[#This Row],[Hour]]=24,1,0)&lt;Date_End,B6406+IF(Tbl_Hourly_Gen[[#This Row],[Hour]]=24,1,0),0)</f>
        <v>45558</v>
      </c>
      <c r="C6407" s="29">
        <f>Tbl_Hourly_Gen[[#This Row],[Hour]]/24</f>
        <v>0.45833333333333331</v>
      </c>
      <c r="D6407">
        <f>MONTH(Tbl_Hourly_Gen[[#This Row],[Date]])</f>
        <v>9</v>
      </c>
      <c r="E6407">
        <f>DAY(Tbl_Hourly_Gen[[#This Row],[Date]])</f>
        <v>23</v>
      </c>
      <c r="F6407">
        <v>11</v>
      </c>
      <c r="G6407">
        <f>WEEKDAY(Tbl_Hourly_Gen[[#This Row],[Date]])</f>
        <v>2</v>
      </c>
      <c r="H6407" s="7" t="s">
        <v>14</v>
      </c>
      <c r="I6407" s="5">
        <v>0</v>
      </c>
    </row>
    <row r="6408" spans="2:9">
      <c r="B6408" s="11">
        <f>IF(B6407+IF(Tbl_Hourly_Gen[[#This Row],[Hour]]=24,1,0)&lt;Date_End,B6407+IF(Tbl_Hourly_Gen[[#This Row],[Hour]]=24,1,0),0)</f>
        <v>45558</v>
      </c>
      <c r="C6408" s="29">
        <f>Tbl_Hourly_Gen[[#This Row],[Hour]]/24</f>
        <v>0.5</v>
      </c>
      <c r="D6408">
        <f>MONTH(Tbl_Hourly_Gen[[#This Row],[Date]])</f>
        <v>9</v>
      </c>
      <c r="E6408">
        <f>DAY(Tbl_Hourly_Gen[[#This Row],[Date]])</f>
        <v>23</v>
      </c>
      <c r="F6408">
        <v>12</v>
      </c>
      <c r="G6408">
        <f>WEEKDAY(Tbl_Hourly_Gen[[#This Row],[Date]])</f>
        <v>2</v>
      </c>
      <c r="H6408" s="7" t="s">
        <v>14</v>
      </c>
      <c r="I6408" s="5">
        <v>0</v>
      </c>
    </row>
    <row r="6409" spans="2:9">
      <c r="B6409" s="11">
        <f>IF(B6408+IF(Tbl_Hourly_Gen[[#This Row],[Hour]]=24,1,0)&lt;Date_End,B6408+IF(Tbl_Hourly_Gen[[#This Row],[Hour]]=24,1,0),0)</f>
        <v>45558</v>
      </c>
      <c r="C6409" s="29">
        <f>Tbl_Hourly_Gen[[#This Row],[Hour]]/24</f>
        <v>0.54166666666666663</v>
      </c>
      <c r="D6409">
        <f>MONTH(Tbl_Hourly_Gen[[#This Row],[Date]])</f>
        <v>9</v>
      </c>
      <c r="E6409">
        <f>DAY(Tbl_Hourly_Gen[[#This Row],[Date]])</f>
        <v>23</v>
      </c>
      <c r="F6409">
        <v>13</v>
      </c>
      <c r="G6409">
        <f>WEEKDAY(Tbl_Hourly_Gen[[#This Row],[Date]])</f>
        <v>2</v>
      </c>
      <c r="H6409" s="7" t="s">
        <v>14</v>
      </c>
      <c r="I6409" s="5">
        <v>0</v>
      </c>
    </row>
    <row r="6410" spans="2:9">
      <c r="B6410" s="11">
        <f>IF(B6409+IF(Tbl_Hourly_Gen[[#This Row],[Hour]]=24,1,0)&lt;Date_End,B6409+IF(Tbl_Hourly_Gen[[#This Row],[Hour]]=24,1,0),0)</f>
        <v>45558</v>
      </c>
      <c r="C6410" s="29">
        <f>Tbl_Hourly_Gen[[#This Row],[Hour]]/24</f>
        <v>0.58333333333333337</v>
      </c>
      <c r="D6410">
        <f>MONTH(Tbl_Hourly_Gen[[#This Row],[Date]])</f>
        <v>9</v>
      </c>
      <c r="E6410">
        <f>DAY(Tbl_Hourly_Gen[[#This Row],[Date]])</f>
        <v>23</v>
      </c>
      <c r="F6410">
        <v>14</v>
      </c>
      <c r="G6410">
        <f>WEEKDAY(Tbl_Hourly_Gen[[#This Row],[Date]])</f>
        <v>2</v>
      </c>
      <c r="H6410" s="7" t="s">
        <v>14</v>
      </c>
      <c r="I6410" s="5">
        <v>0</v>
      </c>
    </row>
    <row r="6411" spans="2:9">
      <c r="B6411" s="11">
        <f>IF(B6410+IF(Tbl_Hourly_Gen[[#This Row],[Hour]]=24,1,0)&lt;Date_End,B6410+IF(Tbl_Hourly_Gen[[#This Row],[Hour]]=24,1,0),0)</f>
        <v>45558</v>
      </c>
      <c r="C6411" s="29">
        <f>Tbl_Hourly_Gen[[#This Row],[Hour]]/24</f>
        <v>0.625</v>
      </c>
      <c r="D6411">
        <f>MONTH(Tbl_Hourly_Gen[[#This Row],[Date]])</f>
        <v>9</v>
      </c>
      <c r="E6411">
        <f>DAY(Tbl_Hourly_Gen[[#This Row],[Date]])</f>
        <v>23</v>
      </c>
      <c r="F6411">
        <v>15</v>
      </c>
      <c r="G6411">
        <f>WEEKDAY(Tbl_Hourly_Gen[[#This Row],[Date]])</f>
        <v>2</v>
      </c>
      <c r="H6411" s="7" t="s">
        <v>14</v>
      </c>
      <c r="I6411" s="5">
        <v>0</v>
      </c>
    </row>
    <row r="6412" spans="2:9">
      <c r="B6412" s="11">
        <f>IF(B6411+IF(Tbl_Hourly_Gen[[#This Row],[Hour]]=24,1,0)&lt;Date_End,B6411+IF(Tbl_Hourly_Gen[[#This Row],[Hour]]=24,1,0),0)</f>
        <v>45558</v>
      </c>
      <c r="C6412" s="29">
        <f>Tbl_Hourly_Gen[[#This Row],[Hour]]/24</f>
        <v>0.66666666666666663</v>
      </c>
      <c r="D6412">
        <f>MONTH(Tbl_Hourly_Gen[[#This Row],[Date]])</f>
        <v>9</v>
      </c>
      <c r="E6412">
        <f>DAY(Tbl_Hourly_Gen[[#This Row],[Date]])</f>
        <v>23</v>
      </c>
      <c r="F6412">
        <v>16</v>
      </c>
      <c r="G6412">
        <f>WEEKDAY(Tbl_Hourly_Gen[[#This Row],[Date]])</f>
        <v>2</v>
      </c>
      <c r="H6412" s="7" t="s">
        <v>14</v>
      </c>
      <c r="I6412" s="5">
        <v>0</v>
      </c>
    </row>
    <row r="6413" spans="2:9">
      <c r="B6413" s="11">
        <f>IF(B6412+IF(Tbl_Hourly_Gen[[#This Row],[Hour]]=24,1,0)&lt;Date_End,B6412+IF(Tbl_Hourly_Gen[[#This Row],[Hour]]=24,1,0),0)</f>
        <v>45558</v>
      </c>
      <c r="C6413" s="29">
        <f>Tbl_Hourly_Gen[[#This Row],[Hour]]/24</f>
        <v>0.70833333333333337</v>
      </c>
      <c r="D6413">
        <f>MONTH(Tbl_Hourly_Gen[[#This Row],[Date]])</f>
        <v>9</v>
      </c>
      <c r="E6413">
        <f>DAY(Tbl_Hourly_Gen[[#This Row],[Date]])</f>
        <v>23</v>
      </c>
      <c r="F6413">
        <v>17</v>
      </c>
      <c r="G6413">
        <f>WEEKDAY(Tbl_Hourly_Gen[[#This Row],[Date]])</f>
        <v>2</v>
      </c>
      <c r="H6413" s="7" t="s">
        <v>14</v>
      </c>
      <c r="I6413" s="5">
        <v>0</v>
      </c>
    </row>
    <row r="6414" spans="2:9">
      <c r="B6414" s="11">
        <f>IF(B6413+IF(Tbl_Hourly_Gen[[#This Row],[Hour]]=24,1,0)&lt;Date_End,B6413+IF(Tbl_Hourly_Gen[[#This Row],[Hour]]=24,1,0),0)</f>
        <v>45558</v>
      </c>
      <c r="C6414" s="29">
        <f>Tbl_Hourly_Gen[[#This Row],[Hour]]/24</f>
        <v>0.75</v>
      </c>
      <c r="D6414">
        <f>MONTH(Tbl_Hourly_Gen[[#This Row],[Date]])</f>
        <v>9</v>
      </c>
      <c r="E6414">
        <f>DAY(Tbl_Hourly_Gen[[#This Row],[Date]])</f>
        <v>23</v>
      </c>
      <c r="F6414">
        <v>18</v>
      </c>
      <c r="G6414">
        <f>WEEKDAY(Tbl_Hourly_Gen[[#This Row],[Date]])</f>
        <v>2</v>
      </c>
      <c r="H6414" s="7" t="s">
        <v>14</v>
      </c>
      <c r="I6414" s="5">
        <v>0</v>
      </c>
    </row>
    <row r="6415" spans="2:9">
      <c r="B6415" s="11">
        <f>IF(B6414+IF(Tbl_Hourly_Gen[[#This Row],[Hour]]=24,1,0)&lt;Date_End,B6414+IF(Tbl_Hourly_Gen[[#This Row],[Hour]]=24,1,0),0)</f>
        <v>45558</v>
      </c>
      <c r="C6415" s="29">
        <f>Tbl_Hourly_Gen[[#This Row],[Hour]]/24</f>
        <v>0.79166666666666663</v>
      </c>
      <c r="D6415">
        <f>MONTH(Tbl_Hourly_Gen[[#This Row],[Date]])</f>
        <v>9</v>
      </c>
      <c r="E6415">
        <f>DAY(Tbl_Hourly_Gen[[#This Row],[Date]])</f>
        <v>23</v>
      </c>
      <c r="F6415">
        <v>19</v>
      </c>
      <c r="G6415">
        <f>WEEKDAY(Tbl_Hourly_Gen[[#This Row],[Date]])</f>
        <v>2</v>
      </c>
      <c r="H6415" s="7" t="s">
        <v>14</v>
      </c>
      <c r="I6415" s="5">
        <v>0</v>
      </c>
    </row>
    <row r="6416" spans="2:9">
      <c r="B6416" s="11">
        <f>IF(B6415+IF(Tbl_Hourly_Gen[[#This Row],[Hour]]=24,1,0)&lt;Date_End,B6415+IF(Tbl_Hourly_Gen[[#This Row],[Hour]]=24,1,0),0)</f>
        <v>45558</v>
      </c>
      <c r="C6416" s="29">
        <f>Tbl_Hourly_Gen[[#This Row],[Hour]]/24</f>
        <v>0.83333333333333337</v>
      </c>
      <c r="D6416">
        <f>MONTH(Tbl_Hourly_Gen[[#This Row],[Date]])</f>
        <v>9</v>
      </c>
      <c r="E6416">
        <f>DAY(Tbl_Hourly_Gen[[#This Row],[Date]])</f>
        <v>23</v>
      </c>
      <c r="F6416">
        <v>20</v>
      </c>
      <c r="G6416">
        <f>WEEKDAY(Tbl_Hourly_Gen[[#This Row],[Date]])</f>
        <v>2</v>
      </c>
      <c r="H6416" s="7" t="s">
        <v>14</v>
      </c>
      <c r="I6416" s="5">
        <v>0</v>
      </c>
    </row>
    <row r="6417" spans="2:9">
      <c r="B6417" s="11">
        <f>IF(B6416+IF(Tbl_Hourly_Gen[[#This Row],[Hour]]=24,1,0)&lt;Date_End,B6416+IF(Tbl_Hourly_Gen[[#This Row],[Hour]]=24,1,0),0)</f>
        <v>45558</v>
      </c>
      <c r="C6417" s="29">
        <f>Tbl_Hourly_Gen[[#This Row],[Hour]]/24</f>
        <v>0.875</v>
      </c>
      <c r="D6417">
        <f>MONTH(Tbl_Hourly_Gen[[#This Row],[Date]])</f>
        <v>9</v>
      </c>
      <c r="E6417">
        <f>DAY(Tbl_Hourly_Gen[[#This Row],[Date]])</f>
        <v>23</v>
      </c>
      <c r="F6417">
        <v>21</v>
      </c>
      <c r="G6417">
        <f>WEEKDAY(Tbl_Hourly_Gen[[#This Row],[Date]])</f>
        <v>2</v>
      </c>
      <c r="H6417" s="7" t="s">
        <v>14</v>
      </c>
      <c r="I6417" s="5">
        <v>0</v>
      </c>
    </row>
    <row r="6418" spans="2:9">
      <c r="B6418" s="11">
        <f>IF(B6417+IF(Tbl_Hourly_Gen[[#This Row],[Hour]]=24,1,0)&lt;Date_End,B6417+IF(Tbl_Hourly_Gen[[#This Row],[Hour]]=24,1,0),0)</f>
        <v>45558</v>
      </c>
      <c r="C6418" s="29">
        <f>Tbl_Hourly_Gen[[#This Row],[Hour]]/24</f>
        <v>0.91666666666666663</v>
      </c>
      <c r="D6418">
        <f>MONTH(Tbl_Hourly_Gen[[#This Row],[Date]])</f>
        <v>9</v>
      </c>
      <c r="E6418">
        <f>DAY(Tbl_Hourly_Gen[[#This Row],[Date]])</f>
        <v>23</v>
      </c>
      <c r="F6418">
        <v>22</v>
      </c>
      <c r="G6418">
        <f>WEEKDAY(Tbl_Hourly_Gen[[#This Row],[Date]])</f>
        <v>2</v>
      </c>
      <c r="H6418" s="7" t="s">
        <v>14</v>
      </c>
      <c r="I6418" s="5">
        <v>0</v>
      </c>
    </row>
    <row r="6419" spans="2:9">
      <c r="B6419" s="11">
        <f>IF(B6418+IF(Tbl_Hourly_Gen[[#This Row],[Hour]]=24,1,0)&lt;Date_End,B6418+IF(Tbl_Hourly_Gen[[#This Row],[Hour]]=24,1,0),0)</f>
        <v>45558</v>
      </c>
      <c r="C6419" s="29">
        <f>Tbl_Hourly_Gen[[#This Row],[Hour]]/24</f>
        <v>0.95833333333333337</v>
      </c>
      <c r="D6419">
        <f>MONTH(Tbl_Hourly_Gen[[#This Row],[Date]])</f>
        <v>9</v>
      </c>
      <c r="E6419">
        <f>DAY(Tbl_Hourly_Gen[[#This Row],[Date]])</f>
        <v>23</v>
      </c>
      <c r="F6419">
        <v>23</v>
      </c>
      <c r="G6419">
        <f>WEEKDAY(Tbl_Hourly_Gen[[#This Row],[Date]])</f>
        <v>2</v>
      </c>
      <c r="H6419" s="7" t="s">
        <v>14</v>
      </c>
      <c r="I6419" s="5">
        <v>0</v>
      </c>
    </row>
    <row r="6420" spans="2:9">
      <c r="B6420" s="11">
        <f>IF(B6419+IF(Tbl_Hourly_Gen[[#This Row],[Hour]]=24,1,0)&lt;Date_End,B6419+IF(Tbl_Hourly_Gen[[#This Row],[Hour]]=24,1,0),0)</f>
        <v>45559</v>
      </c>
      <c r="C6420" s="29">
        <f>Tbl_Hourly_Gen[[#This Row],[Hour]]/24</f>
        <v>1</v>
      </c>
      <c r="D6420">
        <f>MONTH(Tbl_Hourly_Gen[[#This Row],[Date]])</f>
        <v>9</v>
      </c>
      <c r="E6420">
        <f>DAY(Tbl_Hourly_Gen[[#This Row],[Date]])</f>
        <v>24</v>
      </c>
      <c r="F6420">
        <v>24</v>
      </c>
      <c r="G6420">
        <f>WEEKDAY(Tbl_Hourly_Gen[[#This Row],[Date]])</f>
        <v>3</v>
      </c>
      <c r="H6420" s="7" t="s">
        <v>14</v>
      </c>
      <c r="I6420" s="5">
        <v>0</v>
      </c>
    </row>
    <row r="6421" spans="2:9">
      <c r="B6421" s="11">
        <f>IF(B6420+IF(Tbl_Hourly_Gen[[#This Row],[Hour]]=24,1,0)&lt;Date_End,B6420+IF(Tbl_Hourly_Gen[[#This Row],[Hour]]=24,1,0),0)</f>
        <v>45559</v>
      </c>
      <c r="C6421" s="29">
        <f>Tbl_Hourly_Gen[[#This Row],[Hour]]/24</f>
        <v>4.1666666666666664E-2</v>
      </c>
      <c r="D6421">
        <f>MONTH(Tbl_Hourly_Gen[[#This Row],[Date]])</f>
        <v>9</v>
      </c>
      <c r="E6421">
        <f>DAY(Tbl_Hourly_Gen[[#This Row],[Date]])</f>
        <v>24</v>
      </c>
      <c r="F6421">
        <v>1</v>
      </c>
      <c r="G6421">
        <f>WEEKDAY(Tbl_Hourly_Gen[[#This Row],[Date]])</f>
        <v>3</v>
      </c>
      <c r="H6421" s="7" t="s">
        <v>14</v>
      </c>
      <c r="I6421" s="5">
        <v>0</v>
      </c>
    </row>
    <row r="6422" spans="2:9">
      <c r="B6422" s="11">
        <f>IF(B6421+IF(Tbl_Hourly_Gen[[#This Row],[Hour]]=24,1,0)&lt;Date_End,B6421+IF(Tbl_Hourly_Gen[[#This Row],[Hour]]=24,1,0),0)</f>
        <v>45559</v>
      </c>
      <c r="C6422" s="29">
        <f>Tbl_Hourly_Gen[[#This Row],[Hour]]/24</f>
        <v>8.3333333333333329E-2</v>
      </c>
      <c r="D6422">
        <f>MONTH(Tbl_Hourly_Gen[[#This Row],[Date]])</f>
        <v>9</v>
      </c>
      <c r="E6422">
        <f>DAY(Tbl_Hourly_Gen[[#This Row],[Date]])</f>
        <v>24</v>
      </c>
      <c r="F6422">
        <v>2</v>
      </c>
      <c r="G6422">
        <f>WEEKDAY(Tbl_Hourly_Gen[[#This Row],[Date]])</f>
        <v>3</v>
      </c>
      <c r="H6422" s="7" t="s">
        <v>14</v>
      </c>
      <c r="I6422" s="5">
        <v>0</v>
      </c>
    </row>
    <row r="6423" spans="2:9">
      <c r="B6423" s="11">
        <f>IF(B6422+IF(Tbl_Hourly_Gen[[#This Row],[Hour]]=24,1,0)&lt;Date_End,B6422+IF(Tbl_Hourly_Gen[[#This Row],[Hour]]=24,1,0),0)</f>
        <v>45559</v>
      </c>
      <c r="C6423" s="29">
        <f>Tbl_Hourly_Gen[[#This Row],[Hour]]/24</f>
        <v>0.125</v>
      </c>
      <c r="D6423">
        <f>MONTH(Tbl_Hourly_Gen[[#This Row],[Date]])</f>
        <v>9</v>
      </c>
      <c r="E6423">
        <f>DAY(Tbl_Hourly_Gen[[#This Row],[Date]])</f>
        <v>24</v>
      </c>
      <c r="F6423">
        <v>3</v>
      </c>
      <c r="G6423">
        <f>WEEKDAY(Tbl_Hourly_Gen[[#This Row],[Date]])</f>
        <v>3</v>
      </c>
      <c r="H6423" s="7" t="s">
        <v>14</v>
      </c>
      <c r="I6423" s="5">
        <v>0</v>
      </c>
    </row>
    <row r="6424" spans="2:9">
      <c r="B6424" s="11">
        <f>IF(B6423+IF(Tbl_Hourly_Gen[[#This Row],[Hour]]=24,1,0)&lt;Date_End,B6423+IF(Tbl_Hourly_Gen[[#This Row],[Hour]]=24,1,0),0)</f>
        <v>45559</v>
      </c>
      <c r="C6424" s="29">
        <f>Tbl_Hourly_Gen[[#This Row],[Hour]]/24</f>
        <v>0.16666666666666666</v>
      </c>
      <c r="D6424">
        <f>MONTH(Tbl_Hourly_Gen[[#This Row],[Date]])</f>
        <v>9</v>
      </c>
      <c r="E6424">
        <f>DAY(Tbl_Hourly_Gen[[#This Row],[Date]])</f>
        <v>24</v>
      </c>
      <c r="F6424">
        <v>4</v>
      </c>
      <c r="G6424">
        <f>WEEKDAY(Tbl_Hourly_Gen[[#This Row],[Date]])</f>
        <v>3</v>
      </c>
      <c r="H6424" s="7" t="s">
        <v>14</v>
      </c>
      <c r="I6424" s="5">
        <v>0</v>
      </c>
    </row>
    <row r="6425" spans="2:9">
      <c r="B6425" s="11">
        <f>IF(B6424+IF(Tbl_Hourly_Gen[[#This Row],[Hour]]=24,1,0)&lt;Date_End,B6424+IF(Tbl_Hourly_Gen[[#This Row],[Hour]]=24,1,0),0)</f>
        <v>45559</v>
      </c>
      <c r="C6425" s="29">
        <f>Tbl_Hourly_Gen[[#This Row],[Hour]]/24</f>
        <v>0.20833333333333334</v>
      </c>
      <c r="D6425">
        <f>MONTH(Tbl_Hourly_Gen[[#This Row],[Date]])</f>
        <v>9</v>
      </c>
      <c r="E6425">
        <f>DAY(Tbl_Hourly_Gen[[#This Row],[Date]])</f>
        <v>24</v>
      </c>
      <c r="F6425">
        <v>5</v>
      </c>
      <c r="G6425">
        <f>WEEKDAY(Tbl_Hourly_Gen[[#This Row],[Date]])</f>
        <v>3</v>
      </c>
      <c r="H6425" s="7" t="s">
        <v>14</v>
      </c>
      <c r="I6425" s="5">
        <v>0</v>
      </c>
    </row>
    <row r="6426" spans="2:9">
      <c r="B6426" s="11">
        <f>IF(B6425+IF(Tbl_Hourly_Gen[[#This Row],[Hour]]=24,1,0)&lt;Date_End,B6425+IF(Tbl_Hourly_Gen[[#This Row],[Hour]]=24,1,0),0)</f>
        <v>45559</v>
      </c>
      <c r="C6426" s="29">
        <f>Tbl_Hourly_Gen[[#This Row],[Hour]]/24</f>
        <v>0.25</v>
      </c>
      <c r="D6426">
        <f>MONTH(Tbl_Hourly_Gen[[#This Row],[Date]])</f>
        <v>9</v>
      </c>
      <c r="E6426">
        <f>DAY(Tbl_Hourly_Gen[[#This Row],[Date]])</f>
        <v>24</v>
      </c>
      <c r="F6426">
        <v>6</v>
      </c>
      <c r="G6426">
        <f>WEEKDAY(Tbl_Hourly_Gen[[#This Row],[Date]])</f>
        <v>3</v>
      </c>
      <c r="H6426" s="7" t="s">
        <v>14</v>
      </c>
      <c r="I6426" s="5">
        <v>0</v>
      </c>
    </row>
    <row r="6427" spans="2:9">
      <c r="B6427" s="11">
        <f>IF(B6426+IF(Tbl_Hourly_Gen[[#This Row],[Hour]]=24,1,0)&lt;Date_End,B6426+IF(Tbl_Hourly_Gen[[#This Row],[Hour]]=24,1,0),0)</f>
        <v>45559</v>
      </c>
      <c r="C6427" s="29">
        <f>Tbl_Hourly_Gen[[#This Row],[Hour]]/24</f>
        <v>0.29166666666666669</v>
      </c>
      <c r="D6427">
        <f>MONTH(Tbl_Hourly_Gen[[#This Row],[Date]])</f>
        <v>9</v>
      </c>
      <c r="E6427">
        <f>DAY(Tbl_Hourly_Gen[[#This Row],[Date]])</f>
        <v>24</v>
      </c>
      <c r="F6427">
        <v>7</v>
      </c>
      <c r="G6427">
        <f>WEEKDAY(Tbl_Hourly_Gen[[#This Row],[Date]])</f>
        <v>3</v>
      </c>
      <c r="H6427" s="7" t="s">
        <v>14</v>
      </c>
      <c r="I6427" s="5">
        <v>0</v>
      </c>
    </row>
    <row r="6428" spans="2:9">
      <c r="B6428" s="11">
        <f>IF(B6427+IF(Tbl_Hourly_Gen[[#This Row],[Hour]]=24,1,0)&lt;Date_End,B6427+IF(Tbl_Hourly_Gen[[#This Row],[Hour]]=24,1,0),0)</f>
        <v>45559</v>
      </c>
      <c r="C6428" s="29">
        <f>Tbl_Hourly_Gen[[#This Row],[Hour]]/24</f>
        <v>0.33333333333333331</v>
      </c>
      <c r="D6428">
        <f>MONTH(Tbl_Hourly_Gen[[#This Row],[Date]])</f>
        <v>9</v>
      </c>
      <c r="E6428">
        <f>DAY(Tbl_Hourly_Gen[[#This Row],[Date]])</f>
        <v>24</v>
      </c>
      <c r="F6428">
        <v>8</v>
      </c>
      <c r="G6428">
        <f>WEEKDAY(Tbl_Hourly_Gen[[#This Row],[Date]])</f>
        <v>3</v>
      </c>
      <c r="H6428" s="7" t="s">
        <v>14</v>
      </c>
      <c r="I6428" s="5">
        <v>0</v>
      </c>
    </row>
    <row r="6429" spans="2:9">
      <c r="B6429" s="11">
        <f>IF(B6428+IF(Tbl_Hourly_Gen[[#This Row],[Hour]]=24,1,0)&lt;Date_End,B6428+IF(Tbl_Hourly_Gen[[#This Row],[Hour]]=24,1,0),0)</f>
        <v>45559</v>
      </c>
      <c r="C6429" s="29">
        <f>Tbl_Hourly_Gen[[#This Row],[Hour]]/24</f>
        <v>0.375</v>
      </c>
      <c r="D6429">
        <f>MONTH(Tbl_Hourly_Gen[[#This Row],[Date]])</f>
        <v>9</v>
      </c>
      <c r="E6429">
        <f>DAY(Tbl_Hourly_Gen[[#This Row],[Date]])</f>
        <v>24</v>
      </c>
      <c r="F6429">
        <v>9</v>
      </c>
      <c r="G6429">
        <f>WEEKDAY(Tbl_Hourly_Gen[[#This Row],[Date]])</f>
        <v>3</v>
      </c>
      <c r="H6429" s="7" t="s">
        <v>14</v>
      </c>
      <c r="I6429" s="5">
        <v>0</v>
      </c>
    </row>
    <row r="6430" spans="2:9">
      <c r="B6430" s="11">
        <f>IF(B6429+IF(Tbl_Hourly_Gen[[#This Row],[Hour]]=24,1,0)&lt;Date_End,B6429+IF(Tbl_Hourly_Gen[[#This Row],[Hour]]=24,1,0),0)</f>
        <v>45559</v>
      </c>
      <c r="C6430" s="29">
        <f>Tbl_Hourly_Gen[[#This Row],[Hour]]/24</f>
        <v>0.41666666666666669</v>
      </c>
      <c r="D6430">
        <f>MONTH(Tbl_Hourly_Gen[[#This Row],[Date]])</f>
        <v>9</v>
      </c>
      <c r="E6430">
        <f>DAY(Tbl_Hourly_Gen[[#This Row],[Date]])</f>
        <v>24</v>
      </c>
      <c r="F6430">
        <v>10</v>
      </c>
      <c r="G6430">
        <f>WEEKDAY(Tbl_Hourly_Gen[[#This Row],[Date]])</f>
        <v>3</v>
      </c>
      <c r="H6430" s="7" t="s">
        <v>14</v>
      </c>
      <c r="I6430" s="5">
        <v>0</v>
      </c>
    </row>
    <row r="6431" spans="2:9">
      <c r="B6431" s="11">
        <f>IF(B6430+IF(Tbl_Hourly_Gen[[#This Row],[Hour]]=24,1,0)&lt;Date_End,B6430+IF(Tbl_Hourly_Gen[[#This Row],[Hour]]=24,1,0),0)</f>
        <v>45559</v>
      </c>
      <c r="C6431" s="29">
        <f>Tbl_Hourly_Gen[[#This Row],[Hour]]/24</f>
        <v>0.45833333333333331</v>
      </c>
      <c r="D6431">
        <f>MONTH(Tbl_Hourly_Gen[[#This Row],[Date]])</f>
        <v>9</v>
      </c>
      <c r="E6431">
        <f>DAY(Tbl_Hourly_Gen[[#This Row],[Date]])</f>
        <v>24</v>
      </c>
      <c r="F6431">
        <v>11</v>
      </c>
      <c r="G6431">
        <f>WEEKDAY(Tbl_Hourly_Gen[[#This Row],[Date]])</f>
        <v>3</v>
      </c>
      <c r="H6431" s="7" t="s">
        <v>14</v>
      </c>
      <c r="I6431" s="5">
        <v>0</v>
      </c>
    </row>
    <row r="6432" spans="2:9">
      <c r="B6432" s="11">
        <f>IF(B6431+IF(Tbl_Hourly_Gen[[#This Row],[Hour]]=24,1,0)&lt;Date_End,B6431+IF(Tbl_Hourly_Gen[[#This Row],[Hour]]=24,1,0),0)</f>
        <v>45559</v>
      </c>
      <c r="C6432" s="29">
        <f>Tbl_Hourly_Gen[[#This Row],[Hour]]/24</f>
        <v>0.5</v>
      </c>
      <c r="D6432">
        <f>MONTH(Tbl_Hourly_Gen[[#This Row],[Date]])</f>
        <v>9</v>
      </c>
      <c r="E6432">
        <f>DAY(Tbl_Hourly_Gen[[#This Row],[Date]])</f>
        <v>24</v>
      </c>
      <c r="F6432">
        <v>12</v>
      </c>
      <c r="G6432">
        <f>WEEKDAY(Tbl_Hourly_Gen[[#This Row],[Date]])</f>
        <v>3</v>
      </c>
      <c r="H6432" s="7" t="s">
        <v>14</v>
      </c>
      <c r="I6432" s="5">
        <v>0</v>
      </c>
    </row>
    <row r="6433" spans="2:9">
      <c r="B6433" s="11">
        <f>IF(B6432+IF(Tbl_Hourly_Gen[[#This Row],[Hour]]=24,1,0)&lt;Date_End,B6432+IF(Tbl_Hourly_Gen[[#This Row],[Hour]]=24,1,0),0)</f>
        <v>45559</v>
      </c>
      <c r="C6433" s="29">
        <f>Tbl_Hourly_Gen[[#This Row],[Hour]]/24</f>
        <v>0.54166666666666663</v>
      </c>
      <c r="D6433">
        <f>MONTH(Tbl_Hourly_Gen[[#This Row],[Date]])</f>
        <v>9</v>
      </c>
      <c r="E6433">
        <f>DAY(Tbl_Hourly_Gen[[#This Row],[Date]])</f>
        <v>24</v>
      </c>
      <c r="F6433">
        <v>13</v>
      </c>
      <c r="G6433">
        <f>WEEKDAY(Tbl_Hourly_Gen[[#This Row],[Date]])</f>
        <v>3</v>
      </c>
      <c r="H6433" s="7" t="s">
        <v>14</v>
      </c>
      <c r="I6433" s="5">
        <v>0</v>
      </c>
    </row>
    <row r="6434" spans="2:9">
      <c r="B6434" s="11">
        <f>IF(B6433+IF(Tbl_Hourly_Gen[[#This Row],[Hour]]=24,1,0)&lt;Date_End,B6433+IF(Tbl_Hourly_Gen[[#This Row],[Hour]]=24,1,0),0)</f>
        <v>45559</v>
      </c>
      <c r="C6434" s="29">
        <f>Tbl_Hourly_Gen[[#This Row],[Hour]]/24</f>
        <v>0.58333333333333337</v>
      </c>
      <c r="D6434">
        <f>MONTH(Tbl_Hourly_Gen[[#This Row],[Date]])</f>
        <v>9</v>
      </c>
      <c r="E6434">
        <f>DAY(Tbl_Hourly_Gen[[#This Row],[Date]])</f>
        <v>24</v>
      </c>
      <c r="F6434">
        <v>14</v>
      </c>
      <c r="G6434">
        <f>WEEKDAY(Tbl_Hourly_Gen[[#This Row],[Date]])</f>
        <v>3</v>
      </c>
      <c r="H6434" s="7" t="s">
        <v>14</v>
      </c>
      <c r="I6434" s="5">
        <v>0</v>
      </c>
    </row>
    <row r="6435" spans="2:9">
      <c r="B6435" s="11">
        <f>IF(B6434+IF(Tbl_Hourly_Gen[[#This Row],[Hour]]=24,1,0)&lt;Date_End,B6434+IF(Tbl_Hourly_Gen[[#This Row],[Hour]]=24,1,0),0)</f>
        <v>45559</v>
      </c>
      <c r="C6435" s="29">
        <f>Tbl_Hourly_Gen[[#This Row],[Hour]]/24</f>
        <v>0.625</v>
      </c>
      <c r="D6435">
        <f>MONTH(Tbl_Hourly_Gen[[#This Row],[Date]])</f>
        <v>9</v>
      </c>
      <c r="E6435">
        <f>DAY(Tbl_Hourly_Gen[[#This Row],[Date]])</f>
        <v>24</v>
      </c>
      <c r="F6435">
        <v>15</v>
      </c>
      <c r="G6435">
        <f>WEEKDAY(Tbl_Hourly_Gen[[#This Row],[Date]])</f>
        <v>3</v>
      </c>
      <c r="H6435" s="7" t="s">
        <v>14</v>
      </c>
      <c r="I6435" s="5">
        <v>0</v>
      </c>
    </row>
    <row r="6436" spans="2:9">
      <c r="B6436" s="11">
        <f>IF(B6435+IF(Tbl_Hourly_Gen[[#This Row],[Hour]]=24,1,0)&lt;Date_End,B6435+IF(Tbl_Hourly_Gen[[#This Row],[Hour]]=24,1,0),0)</f>
        <v>45559</v>
      </c>
      <c r="C6436" s="29">
        <f>Tbl_Hourly_Gen[[#This Row],[Hour]]/24</f>
        <v>0.66666666666666663</v>
      </c>
      <c r="D6436">
        <f>MONTH(Tbl_Hourly_Gen[[#This Row],[Date]])</f>
        <v>9</v>
      </c>
      <c r="E6436">
        <f>DAY(Tbl_Hourly_Gen[[#This Row],[Date]])</f>
        <v>24</v>
      </c>
      <c r="F6436">
        <v>16</v>
      </c>
      <c r="G6436">
        <f>WEEKDAY(Tbl_Hourly_Gen[[#This Row],[Date]])</f>
        <v>3</v>
      </c>
      <c r="H6436" s="7" t="s">
        <v>14</v>
      </c>
      <c r="I6436" s="5">
        <v>0</v>
      </c>
    </row>
    <row r="6437" spans="2:9">
      <c r="B6437" s="11">
        <f>IF(B6436+IF(Tbl_Hourly_Gen[[#This Row],[Hour]]=24,1,0)&lt;Date_End,B6436+IF(Tbl_Hourly_Gen[[#This Row],[Hour]]=24,1,0),0)</f>
        <v>45559</v>
      </c>
      <c r="C6437" s="29">
        <f>Tbl_Hourly_Gen[[#This Row],[Hour]]/24</f>
        <v>0.70833333333333337</v>
      </c>
      <c r="D6437">
        <f>MONTH(Tbl_Hourly_Gen[[#This Row],[Date]])</f>
        <v>9</v>
      </c>
      <c r="E6437">
        <f>DAY(Tbl_Hourly_Gen[[#This Row],[Date]])</f>
        <v>24</v>
      </c>
      <c r="F6437">
        <v>17</v>
      </c>
      <c r="G6437">
        <f>WEEKDAY(Tbl_Hourly_Gen[[#This Row],[Date]])</f>
        <v>3</v>
      </c>
      <c r="H6437" s="7" t="s">
        <v>14</v>
      </c>
      <c r="I6437" s="5">
        <v>0</v>
      </c>
    </row>
    <row r="6438" spans="2:9">
      <c r="B6438" s="11">
        <f>IF(B6437+IF(Tbl_Hourly_Gen[[#This Row],[Hour]]=24,1,0)&lt;Date_End,B6437+IF(Tbl_Hourly_Gen[[#This Row],[Hour]]=24,1,0),0)</f>
        <v>45559</v>
      </c>
      <c r="C6438" s="29">
        <f>Tbl_Hourly_Gen[[#This Row],[Hour]]/24</f>
        <v>0.75</v>
      </c>
      <c r="D6438">
        <f>MONTH(Tbl_Hourly_Gen[[#This Row],[Date]])</f>
        <v>9</v>
      </c>
      <c r="E6438">
        <f>DAY(Tbl_Hourly_Gen[[#This Row],[Date]])</f>
        <v>24</v>
      </c>
      <c r="F6438">
        <v>18</v>
      </c>
      <c r="G6438">
        <f>WEEKDAY(Tbl_Hourly_Gen[[#This Row],[Date]])</f>
        <v>3</v>
      </c>
      <c r="H6438" s="7" t="s">
        <v>14</v>
      </c>
      <c r="I6438" s="5">
        <v>0</v>
      </c>
    </row>
    <row r="6439" spans="2:9">
      <c r="B6439" s="11">
        <f>IF(B6438+IF(Tbl_Hourly_Gen[[#This Row],[Hour]]=24,1,0)&lt;Date_End,B6438+IF(Tbl_Hourly_Gen[[#This Row],[Hour]]=24,1,0),0)</f>
        <v>45559</v>
      </c>
      <c r="C6439" s="29">
        <f>Tbl_Hourly_Gen[[#This Row],[Hour]]/24</f>
        <v>0.79166666666666663</v>
      </c>
      <c r="D6439">
        <f>MONTH(Tbl_Hourly_Gen[[#This Row],[Date]])</f>
        <v>9</v>
      </c>
      <c r="E6439">
        <f>DAY(Tbl_Hourly_Gen[[#This Row],[Date]])</f>
        <v>24</v>
      </c>
      <c r="F6439">
        <v>19</v>
      </c>
      <c r="G6439">
        <f>WEEKDAY(Tbl_Hourly_Gen[[#This Row],[Date]])</f>
        <v>3</v>
      </c>
      <c r="H6439" s="7" t="s">
        <v>14</v>
      </c>
      <c r="I6439" s="5">
        <v>0</v>
      </c>
    </row>
    <row r="6440" spans="2:9">
      <c r="B6440" s="11">
        <f>IF(B6439+IF(Tbl_Hourly_Gen[[#This Row],[Hour]]=24,1,0)&lt;Date_End,B6439+IF(Tbl_Hourly_Gen[[#This Row],[Hour]]=24,1,0),0)</f>
        <v>45559</v>
      </c>
      <c r="C6440" s="29">
        <f>Tbl_Hourly_Gen[[#This Row],[Hour]]/24</f>
        <v>0.83333333333333337</v>
      </c>
      <c r="D6440">
        <f>MONTH(Tbl_Hourly_Gen[[#This Row],[Date]])</f>
        <v>9</v>
      </c>
      <c r="E6440">
        <f>DAY(Tbl_Hourly_Gen[[#This Row],[Date]])</f>
        <v>24</v>
      </c>
      <c r="F6440">
        <v>20</v>
      </c>
      <c r="G6440">
        <f>WEEKDAY(Tbl_Hourly_Gen[[#This Row],[Date]])</f>
        <v>3</v>
      </c>
      <c r="H6440" s="7" t="s">
        <v>14</v>
      </c>
      <c r="I6440" s="5">
        <v>0</v>
      </c>
    </row>
    <row r="6441" spans="2:9">
      <c r="B6441" s="11">
        <f>IF(B6440+IF(Tbl_Hourly_Gen[[#This Row],[Hour]]=24,1,0)&lt;Date_End,B6440+IF(Tbl_Hourly_Gen[[#This Row],[Hour]]=24,1,0),0)</f>
        <v>45559</v>
      </c>
      <c r="C6441" s="29">
        <f>Tbl_Hourly_Gen[[#This Row],[Hour]]/24</f>
        <v>0.875</v>
      </c>
      <c r="D6441">
        <f>MONTH(Tbl_Hourly_Gen[[#This Row],[Date]])</f>
        <v>9</v>
      </c>
      <c r="E6441">
        <f>DAY(Tbl_Hourly_Gen[[#This Row],[Date]])</f>
        <v>24</v>
      </c>
      <c r="F6441">
        <v>21</v>
      </c>
      <c r="G6441">
        <f>WEEKDAY(Tbl_Hourly_Gen[[#This Row],[Date]])</f>
        <v>3</v>
      </c>
      <c r="H6441" s="7" t="s">
        <v>14</v>
      </c>
      <c r="I6441" s="5">
        <v>0</v>
      </c>
    </row>
    <row r="6442" spans="2:9">
      <c r="B6442" s="11">
        <f>IF(B6441+IF(Tbl_Hourly_Gen[[#This Row],[Hour]]=24,1,0)&lt;Date_End,B6441+IF(Tbl_Hourly_Gen[[#This Row],[Hour]]=24,1,0),0)</f>
        <v>45559</v>
      </c>
      <c r="C6442" s="29">
        <f>Tbl_Hourly_Gen[[#This Row],[Hour]]/24</f>
        <v>0.91666666666666663</v>
      </c>
      <c r="D6442">
        <f>MONTH(Tbl_Hourly_Gen[[#This Row],[Date]])</f>
        <v>9</v>
      </c>
      <c r="E6442">
        <f>DAY(Tbl_Hourly_Gen[[#This Row],[Date]])</f>
        <v>24</v>
      </c>
      <c r="F6442">
        <v>22</v>
      </c>
      <c r="G6442">
        <f>WEEKDAY(Tbl_Hourly_Gen[[#This Row],[Date]])</f>
        <v>3</v>
      </c>
      <c r="H6442" s="7" t="s">
        <v>14</v>
      </c>
      <c r="I6442" s="5">
        <v>0</v>
      </c>
    </row>
    <row r="6443" spans="2:9">
      <c r="B6443" s="11">
        <f>IF(B6442+IF(Tbl_Hourly_Gen[[#This Row],[Hour]]=24,1,0)&lt;Date_End,B6442+IF(Tbl_Hourly_Gen[[#This Row],[Hour]]=24,1,0),0)</f>
        <v>45559</v>
      </c>
      <c r="C6443" s="29">
        <f>Tbl_Hourly_Gen[[#This Row],[Hour]]/24</f>
        <v>0.95833333333333337</v>
      </c>
      <c r="D6443">
        <f>MONTH(Tbl_Hourly_Gen[[#This Row],[Date]])</f>
        <v>9</v>
      </c>
      <c r="E6443">
        <f>DAY(Tbl_Hourly_Gen[[#This Row],[Date]])</f>
        <v>24</v>
      </c>
      <c r="F6443">
        <v>23</v>
      </c>
      <c r="G6443">
        <f>WEEKDAY(Tbl_Hourly_Gen[[#This Row],[Date]])</f>
        <v>3</v>
      </c>
      <c r="H6443" s="7" t="s">
        <v>14</v>
      </c>
      <c r="I6443" s="5">
        <v>0</v>
      </c>
    </row>
    <row r="6444" spans="2:9">
      <c r="B6444" s="11">
        <f>IF(B6443+IF(Tbl_Hourly_Gen[[#This Row],[Hour]]=24,1,0)&lt;Date_End,B6443+IF(Tbl_Hourly_Gen[[#This Row],[Hour]]=24,1,0),0)</f>
        <v>45560</v>
      </c>
      <c r="C6444" s="29">
        <f>Tbl_Hourly_Gen[[#This Row],[Hour]]/24</f>
        <v>1</v>
      </c>
      <c r="D6444">
        <f>MONTH(Tbl_Hourly_Gen[[#This Row],[Date]])</f>
        <v>9</v>
      </c>
      <c r="E6444">
        <f>DAY(Tbl_Hourly_Gen[[#This Row],[Date]])</f>
        <v>25</v>
      </c>
      <c r="F6444">
        <v>24</v>
      </c>
      <c r="G6444">
        <f>WEEKDAY(Tbl_Hourly_Gen[[#This Row],[Date]])</f>
        <v>4</v>
      </c>
      <c r="H6444" s="7" t="s">
        <v>14</v>
      </c>
      <c r="I6444" s="5">
        <v>0</v>
      </c>
    </row>
    <row r="6445" spans="2:9">
      <c r="B6445" s="11">
        <f>IF(B6444+IF(Tbl_Hourly_Gen[[#This Row],[Hour]]=24,1,0)&lt;Date_End,B6444+IF(Tbl_Hourly_Gen[[#This Row],[Hour]]=24,1,0),0)</f>
        <v>45560</v>
      </c>
      <c r="C6445" s="29">
        <f>Tbl_Hourly_Gen[[#This Row],[Hour]]/24</f>
        <v>4.1666666666666664E-2</v>
      </c>
      <c r="D6445">
        <f>MONTH(Tbl_Hourly_Gen[[#This Row],[Date]])</f>
        <v>9</v>
      </c>
      <c r="E6445">
        <f>DAY(Tbl_Hourly_Gen[[#This Row],[Date]])</f>
        <v>25</v>
      </c>
      <c r="F6445">
        <v>1</v>
      </c>
      <c r="G6445">
        <f>WEEKDAY(Tbl_Hourly_Gen[[#This Row],[Date]])</f>
        <v>4</v>
      </c>
      <c r="H6445" s="7" t="s">
        <v>14</v>
      </c>
      <c r="I6445" s="5">
        <v>0</v>
      </c>
    </row>
    <row r="6446" spans="2:9">
      <c r="B6446" s="11">
        <f>IF(B6445+IF(Tbl_Hourly_Gen[[#This Row],[Hour]]=24,1,0)&lt;Date_End,B6445+IF(Tbl_Hourly_Gen[[#This Row],[Hour]]=24,1,0),0)</f>
        <v>45560</v>
      </c>
      <c r="C6446" s="29">
        <f>Tbl_Hourly_Gen[[#This Row],[Hour]]/24</f>
        <v>8.3333333333333329E-2</v>
      </c>
      <c r="D6446">
        <f>MONTH(Tbl_Hourly_Gen[[#This Row],[Date]])</f>
        <v>9</v>
      </c>
      <c r="E6446">
        <f>DAY(Tbl_Hourly_Gen[[#This Row],[Date]])</f>
        <v>25</v>
      </c>
      <c r="F6446">
        <v>2</v>
      </c>
      <c r="G6446">
        <f>WEEKDAY(Tbl_Hourly_Gen[[#This Row],[Date]])</f>
        <v>4</v>
      </c>
      <c r="H6446" s="7" t="s">
        <v>14</v>
      </c>
      <c r="I6446" s="5">
        <v>0</v>
      </c>
    </row>
    <row r="6447" spans="2:9">
      <c r="B6447" s="11">
        <f>IF(B6446+IF(Tbl_Hourly_Gen[[#This Row],[Hour]]=24,1,0)&lt;Date_End,B6446+IF(Tbl_Hourly_Gen[[#This Row],[Hour]]=24,1,0),0)</f>
        <v>45560</v>
      </c>
      <c r="C6447" s="29">
        <f>Tbl_Hourly_Gen[[#This Row],[Hour]]/24</f>
        <v>0.125</v>
      </c>
      <c r="D6447">
        <f>MONTH(Tbl_Hourly_Gen[[#This Row],[Date]])</f>
        <v>9</v>
      </c>
      <c r="E6447">
        <f>DAY(Tbl_Hourly_Gen[[#This Row],[Date]])</f>
        <v>25</v>
      </c>
      <c r="F6447">
        <v>3</v>
      </c>
      <c r="G6447">
        <f>WEEKDAY(Tbl_Hourly_Gen[[#This Row],[Date]])</f>
        <v>4</v>
      </c>
      <c r="H6447" s="7" t="s">
        <v>14</v>
      </c>
      <c r="I6447" s="5">
        <v>0</v>
      </c>
    </row>
    <row r="6448" spans="2:9">
      <c r="B6448" s="11">
        <f>IF(B6447+IF(Tbl_Hourly_Gen[[#This Row],[Hour]]=24,1,0)&lt;Date_End,B6447+IF(Tbl_Hourly_Gen[[#This Row],[Hour]]=24,1,0),0)</f>
        <v>45560</v>
      </c>
      <c r="C6448" s="29">
        <f>Tbl_Hourly_Gen[[#This Row],[Hour]]/24</f>
        <v>0.16666666666666666</v>
      </c>
      <c r="D6448">
        <f>MONTH(Tbl_Hourly_Gen[[#This Row],[Date]])</f>
        <v>9</v>
      </c>
      <c r="E6448">
        <f>DAY(Tbl_Hourly_Gen[[#This Row],[Date]])</f>
        <v>25</v>
      </c>
      <c r="F6448">
        <v>4</v>
      </c>
      <c r="G6448">
        <f>WEEKDAY(Tbl_Hourly_Gen[[#This Row],[Date]])</f>
        <v>4</v>
      </c>
      <c r="H6448" s="7" t="s">
        <v>14</v>
      </c>
      <c r="I6448" s="5">
        <v>0</v>
      </c>
    </row>
    <row r="6449" spans="2:9">
      <c r="B6449" s="11">
        <f>IF(B6448+IF(Tbl_Hourly_Gen[[#This Row],[Hour]]=24,1,0)&lt;Date_End,B6448+IF(Tbl_Hourly_Gen[[#This Row],[Hour]]=24,1,0),0)</f>
        <v>45560</v>
      </c>
      <c r="C6449" s="29">
        <f>Tbl_Hourly_Gen[[#This Row],[Hour]]/24</f>
        <v>0.20833333333333334</v>
      </c>
      <c r="D6449">
        <f>MONTH(Tbl_Hourly_Gen[[#This Row],[Date]])</f>
        <v>9</v>
      </c>
      <c r="E6449">
        <f>DAY(Tbl_Hourly_Gen[[#This Row],[Date]])</f>
        <v>25</v>
      </c>
      <c r="F6449">
        <v>5</v>
      </c>
      <c r="G6449">
        <f>WEEKDAY(Tbl_Hourly_Gen[[#This Row],[Date]])</f>
        <v>4</v>
      </c>
      <c r="H6449" s="7" t="s">
        <v>14</v>
      </c>
      <c r="I6449" s="5">
        <v>0</v>
      </c>
    </row>
    <row r="6450" spans="2:9">
      <c r="B6450" s="11">
        <f>IF(B6449+IF(Tbl_Hourly_Gen[[#This Row],[Hour]]=24,1,0)&lt;Date_End,B6449+IF(Tbl_Hourly_Gen[[#This Row],[Hour]]=24,1,0),0)</f>
        <v>45560</v>
      </c>
      <c r="C6450" s="29">
        <f>Tbl_Hourly_Gen[[#This Row],[Hour]]/24</f>
        <v>0.25</v>
      </c>
      <c r="D6450">
        <f>MONTH(Tbl_Hourly_Gen[[#This Row],[Date]])</f>
        <v>9</v>
      </c>
      <c r="E6450">
        <f>DAY(Tbl_Hourly_Gen[[#This Row],[Date]])</f>
        <v>25</v>
      </c>
      <c r="F6450">
        <v>6</v>
      </c>
      <c r="G6450">
        <f>WEEKDAY(Tbl_Hourly_Gen[[#This Row],[Date]])</f>
        <v>4</v>
      </c>
      <c r="H6450" s="7" t="s">
        <v>14</v>
      </c>
      <c r="I6450" s="5">
        <v>0</v>
      </c>
    </row>
    <row r="6451" spans="2:9">
      <c r="B6451" s="11">
        <f>IF(B6450+IF(Tbl_Hourly_Gen[[#This Row],[Hour]]=24,1,0)&lt;Date_End,B6450+IF(Tbl_Hourly_Gen[[#This Row],[Hour]]=24,1,0),0)</f>
        <v>45560</v>
      </c>
      <c r="C6451" s="29">
        <f>Tbl_Hourly_Gen[[#This Row],[Hour]]/24</f>
        <v>0.29166666666666669</v>
      </c>
      <c r="D6451">
        <f>MONTH(Tbl_Hourly_Gen[[#This Row],[Date]])</f>
        <v>9</v>
      </c>
      <c r="E6451">
        <f>DAY(Tbl_Hourly_Gen[[#This Row],[Date]])</f>
        <v>25</v>
      </c>
      <c r="F6451">
        <v>7</v>
      </c>
      <c r="G6451">
        <f>WEEKDAY(Tbl_Hourly_Gen[[#This Row],[Date]])</f>
        <v>4</v>
      </c>
      <c r="H6451" s="7" t="s">
        <v>14</v>
      </c>
      <c r="I6451" s="5">
        <v>0</v>
      </c>
    </row>
    <row r="6452" spans="2:9">
      <c r="B6452" s="11">
        <f>IF(B6451+IF(Tbl_Hourly_Gen[[#This Row],[Hour]]=24,1,0)&lt;Date_End,B6451+IF(Tbl_Hourly_Gen[[#This Row],[Hour]]=24,1,0),0)</f>
        <v>45560</v>
      </c>
      <c r="C6452" s="29">
        <f>Tbl_Hourly_Gen[[#This Row],[Hour]]/24</f>
        <v>0.33333333333333331</v>
      </c>
      <c r="D6452">
        <f>MONTH(Tbl_Hourly_Gen[[#This Row],[Date]])</f>
        <v>9</v>
      </c>
      <c r="E6452">
        <f>DAY(Tbl_Hourly_Gen[[#This Row],[Date]])</f>
        <v>25</v>
      </c>
      <c r="F6452">
        <v>8</v>
      </c>
      <c r="G6452">
        <f>WEEKDAY(Tbl_Hourly_Gen[[#This Row],[Date]])</f>
        <v>4</v>
      </c>
      <c r="H6452" s="7" t="s">
        <v>14</v>
      </c>
      <c r="I6452" s="5">
        <v>0</v>
      </c>
    </row>
    <row r="6453" spans="2:9">
      <c r="B6453" s="11">
        <f>IF(B6452+IF(Tbl_Hourly_Gen[[#This Row],[Hour]]=24,1,0)&lt;Date_End,B6452+IF(Tbl_Hourly_Gen[[#This Row],[Hour]]=24,1,0),0)</f>
        <v>45560</v>
      </c>
      <c r="C6453" s="29">
        <f>Tbl_Hourly_Gen[[#This Row],[Hour]]/24</f>
        <v>0.375</v>
      </c>
      <c r="D6453">
        <f>MONTH(Tbl_Hourly_Gen[[#This Row],[Date]])</f>
        <v>9</v>
      </c>
      <c r="E6453">
        <f>DAY(Tbl_Hourly_Gen[[#This Row],[Date]])</f>
        <v>25</v>
      </c>
      <c r="F6453">
        <v>9</v>
      </c>
      <c r="G6453">
        <f>WEEKDAY(Tbl_Hourly_Gen[[#This Row],[Date]])</f>
        <v>4</v>
      </c>
      <c r="H6453" s="7" t="s">
        <v>14</v>
      </c>
      <c r="I6453" s="5">
        <v>0</v>
      </c>
    </row>
    <row r="6454" spans="2:9">
      <c r="B6454" s="11">
        <f>IF(B6453+IF(Tbl_Hourly_Gen[[#This Row],[Hour]]=24,1,0)&lt;Date_End,B6453+IF(Tbl_Hourly_Gen[[#This Row],[Hour]]=24,1,0),0)</f>
        <v>45560</v>
      </c>
      <c r="C6454" s="29">
        <f>Tbl_Hourly_Gen[[#This Row],[Hour]]/24</f>
        <v>0.41666666666666669</v>
      </c>
      <c r="D6454">
        <f>MONTH(Tbl_Hourly_Gen[[#This Row],[Date]])</f>
        <v>9</v>
      </c>
      <c r="E6454">
        <f>DAY(Tbl_Hourly_Gen[[#This Row],[Date]])</f>
        <v>25</v>
      </c>
      <c r="F6454">
        <v>10</v>
      </c>
      <c r="G6454">
        <f>WEEKDAY(Tbl_Hourly_Gen[[#This Row],[Date]])</f>
        <v>4</v>
      </c>
      <c r="H6454" s="7" t="s">
        <v>14</v>
      </c>
      <c r="I6454" s="5">
        <v>0</v>
      </c>
    </row>
    <row r="6455" spans="2:9">
      <c r="B6455" s="11">
        <f>IF(B6454+IF(Tbl_Hourly_Gen[[#This Row],[Hour]]=24,1,0)&lt;Date_End,B6454+IF(Tbl_Hourly_Gen[[#This Row],[Hour]]=24,1,0),0)</f>
        <v>45560</v>
      </c>
      <c r="C6455" s="29">
        <f>Tbl_Hourly_Gen[[#This Row],[Hour]]/24</f>
        <v>0.45833333333333331</v>
      </c>
      <c r="D6455">
        <f>MONTH(Tbl_Hourly_Gen[[#This Row],[Date]])</f>
        <v>9</v>
      </c>
      <c r="E6455">
        <f>DAY(Tbl_Hourly_Gen[[#This Row],[Date]])</f>
        <v>25</v>
      </c>
      <c r="F6455">
        <v>11</v>
      </c>
      <c r="G6455">
        <f>WEEKDAY(Tbl_Hourly_Gen[[#This Row],[Date]])</f>
        <v>4</v>
      </c>
      <c r="H6455" s="7" t="s">
        <v>14</v>
      </c>
      <c r="I6455" s="5">
        <v>0</v>
      </c>
    </row>
    <row r="6456" spans="2:9">
      <c r="B6456" s="11">
        <f>IF(B6455+IF(Tbl_Hourly_Gen[[#This Row],[Hour]]=24,1,0)&lt;Date_End,B6455+IF(Tbl_Hourly_Gen[[#This Row],[Hour]]=24,1,0),0)</f>
        <v>45560</v>
      </c>
      <c r="C6456" s="29">
        <f>Tbl_Hourly_Gen[[#This Row],[Hour]]/24</f>
        <v>0.5</v>
      </c>
      <c r="D6456">
        <f>MONTH(Tbl_Hourly_Gen[[#This Row],[Date]])</f>
        <v>9</v>
      </c>
      <c r="E6456">
        <f>DAY(Tbl_Hourly_Gen[[#This Row],[Date]])</f>
        <v>25</v>
      </c>
      <c r="F6456">
        <v>12</v>
      </c>
      <c r="G6456">
        <f>WEEKDAY(Tbl_Hourly_Gen[[#This Row],[Date]])</f>
        <v>4</v>
      </c>
      <c r="H6456" s="7" t="s">
        <v>14</v>
      </c>
      <c r="I6456" s="5">
        <v>0</v>
      </c>
    </row>
    <row r="6457" spans="2:9">
      <c r="B6457" s="11">
        <f>IF(B6456+IF(Tbl_Hourly_Gen[[#This Row],[Hour]]=24,1,0)&lt;Date_End,B6456+IF(Tbl_Hourly_Gen[[#This Row],[Hour]]=24,1,0),0)</f>
        <v>45560</v>
      </c>
      <c r="C6457" s="29">
        <f>Tbl_Hourly_Gen[[#This Row],[Hour]]/24</f>
        <v>0.54166666666666663</v>
      </c>
      <c r="D6457">
        <f>MONTH(Tbl_Hourly_Gen[[#This Row],[Date]])</f>
        <v>9</v>
      </c>
      <c r="E6457">
        <f>DAY(Tbl_Hourly_Gen[[#This Row],[Date]])</f>
        <v>25</v>
      </c>
      <c r="F6457">
        <v>13</v>
      </c>
      <c r="G6457">
        <f>WEEKDAY(Tbl_Hourly_Gen[[#This Row],[Date]])</f>
        <v>4</v>
      </c>
      <c r="H6457" s="7" t="s">
        <v>14</v>
      </c>
      <c r="I6457" s="5">
        <v>0</v>
      </c>
    </row>
    <row r="6458" spans="2:9">
      <c r="B6458" s="11">
        <f>IF(B6457+IF(Tbl_Hourly_Gen[[#This Row],[Hour]]=24,1,0)&lt;Date_End,B6457+IF(Tbl_Hourly_Gen[[#This Row],[Hour]]=24,1,0),0)</f>
        <v>45560</v>
      </c>
      <c r="C6458" s="29">
        <f>Tbl_Hourly_Gen[[#This Row],[Hour]]/24</f>
        <v>0.58333333333333337</v>
      </c>
      <c r="D6458">
        <f>MONTH(Tbl_Hourly_Gen[[#This Row],[Date]])</f>
        <v>9</v>
      </c>
      <c r="E6458">
        <f>DAY(Tbl_Hourly_Gen[[#This Row],[Date]])</f>
        <v>25</v>
      </c>
      <c r="F6458">
        <v>14</v>
      </c>
      <c r="G6458">
        <f>WEEKDAY(Tbl_Hourly_Gen[[#This Row],[Date]])</f>
        <v>4</v>
      </c>
      <c r="H6458" s="7" t="s">
        <v>14</v>
      </c>
      <c r="I6458" s="5">
        <v>0</v>
      </c>
    </row>
    <row r="6459" spans="2:9">
      <c r="B6459" s="11">
        <f>IF(B6458+IF(Tbl_Hourly_Gen[[#This Row],[Hour]]=24,1,0)&lt;Date_End,B6458+IF(Tbl_Hourly_Gen[[#This Row],[Hour]]=24,1,0),0)</f>
        <v>45560</v>
      </c>
      <c r="C6459" s="29">
        <f>Tbl_Hourly_Gen[[#This Row],[Hour]]/24</f>
        <v>0.625</v>
      </c>
      <c r="D6459">
        <f>MONTH(Tbl_Hourly_Gen[[#This Row],[Date]])</f>
        <v>9</v>
      </c>
      <c r="E6459">
        <f>DAY(Tbl_Hourly_Gen[[#This Row],[Date]])</f>
        <v>25</v>
      </c>
      <c r="F6459">
        <v>15</v>
      </c>
      <c r="G6459">
        <f>WEEKDAY(Tbl_Hourly_Gen[[#This Row],[Date]])</f>
        <v>4</v>
      </c>
      <c r="H6459" s="7" t="s">
        <v>14</v>
      </c>
      <c r="I6459" s="5">
        <v>0</v>
      </c>
    </row>
    <row r="6460" spans="2:9">
      <c r="B6460" s="11">
        <f>IF(B6459+IF(Tbl_Hourly_Gen[[#This Row],[Hour]]=24,1,0)&lt;Date_End,B6459+IF(Tbl_Hourly_Gen[[#This Row],[Hour]]=24,1,0),0)</f>
        <v>45560</v>
      </c>
      <c r="C6460" s="29">
        <f>Tbl_Hourly_Gen[[#This Row],[Hour]]/24</f>
        <v>0.66666666666666663</v>
      </c>
      <c r="D6460">
        <f>MONTH(Tbl_Hourly_Gen[[#This Row],[Date]])</f>
        <v>9</v>
      </c>
      <c r="E6460">
        <f>DAY(Tbl_Hourly_Gen[[#This Row],[Date]])</f>
        <v>25</v>
      </c>
      <c r="F6460">
        <v>16</v>
      </c>
      <c r="G6460">
        <f>WEEKDAY(Tbl_Hourly_Gen[[#This Row],[Date]])</f>
        <v>4</v>
      </c>
      <c r="H6460" s="7" t="s">
        <v>14</v>
      </c>
      <c r="I6460" s="5">
        <v>0</v>
      </c>
    </row>
    <row r="6461" spans="2:9">
      <c r="B6461" s="11">
        <f>IF(B6460+IF(Tbl_Hourly_Gen[[#This Row],[Hour]]=24,1,0)&lt;Date_End,B6460+IF(Tbl_Hourly_Gen[[#This Row],[Hour]]=24,1,0),0)</f>
        <v>45560</v>
      </c>
      <c r="C6461" s="29">
        <f>Tbl_Hourly_Gen[[#This Row],[Hour]]/24</f>
        <v>0.70833333333333337</v>
      </c>
      <c r="D6461">
        <f>MONTH(Tbl_Hourly_Gen[[#This Row],[Date]])</f>
        <v>9</v>
      </c>
      <c r="E6461">
        <f>DAY(Tbl_Hourly_Gen[[#This Row],[Date]])</f>
        <v>25</v>
      </c>
      <c r="F6461">
        <v>17</v>
      </c>
      <c r="G6461">
        <f>WEEKDAY(Tbl_Hourly_Gen[[#This Row],[Date]])</f>
        <v>4</v>
      </c>
      <c r="H6461" s="7" t="s">
        <v>14</v>
      </c>
      <c r="I6461" s="5">
        <v>0</v>
      </c>
    </row>
    <row r="6462" spans="2:9">
      <c r="B6462" s="11">
        <f>IF(B6461+IF(Tbl_Hourly_Gen[[#This Row],[Hour]]=24,1,0)&lt;Date_End,B6461+IF(Tbl_Hourly_Gen[[#This Row],[Hour]]=24,1,0),0)</f>
        <v>45560</v>
      </c>
      <c r="C6462" s="29">
        <f>Tbl_Hourly_Gen[[#This Row],[Hour]]/24</f>
        <v>0.75</v>
      </c>
      <c r="D6462">
        <f>MONTH(Tbl_Hourly_Gen[[#This Row],[Date]])</f>
        <v>9</v>
      </c>
      <c r="E6462">
        <f>DAY(Tbl_Hourly_Gen[[#This Row],[Date]])</f>
        <v>25</v>
      </c>
      <c r="F6462">
        <v>18</v>
      </c>
      <c r="G6462">
        <f>WEEKDAY(Tbl_Hourly_Gen[[#This Row],[Date]])</f>
        <v>4</v>
      </c>
      <c r="H6462" s="7" t="s">
        <v>14</v>
      </c>
      <c r="I6462" s="5">
        <v>0</v>
      </c>
    </row>
    <row r="6463" spans="2:9">
      <c r="B6463" s="11">
        <f>IF(B6462+IF(Tbl_Hourly_Gen[[#This Row],[Hour]]=24,1,0)&lt;Date_End,B6462+IF(Tbl_Hourly_Gen[[#This Row],[Hour]]=24,1,0),0)</f>
        <v>45560</v>
      </c>
      <c r="C6463" s="29">
        <f>Tbl_Hourly_Gen[[#This Row],[Hour]]/24</f>
        <v>0.79166666666666663</v>
      </c>
      <c r="D6463">
        <f>MONTH(Tbl_Hourly_Gen[[#This Row],[Date]])</f>
        <v>9</v>
      </c>
      <c r="E6463">
        <f>DAY(Tbl_Hourly_Gen[[#This Row],[Date]])</f>
        <v>25</v>
      </c>
      <c r="F6463">
        <v>19</v>
      </c>
      <c r="G6463">
        <f>WEEKDAY(Tbl_Hourly_Gen[[#This Row],[Date]])</f>
        <v>4</v>
      </c>
      <c r="H6463" s="7" t="s">
        <v>14</v>
      </c>
      <c r="I6463" s="5">
        <v>0</v>
      </c>
    </row>
    <row r="6464" spans="2:9">
      <c r="B6464" s="11">
        <f>IF(B6463+IF(Tbl_Hourly_Gen[[#This Row],[Hour]]=24,1,0)&lt;Date_End,B6463+IF(Tbl_Hourly_Gen[[#This Row],[Hour]]=24,1,0),0)</f>
        <v>45560</v>
      </c>
      <c r="C6464" s="29">
        <f>Tbl_Hourly_Gen[[#This Row],[Hour]]/24</f>
        <v>0.83333333333333337</v>
      </c>
      <c r="D6464">
        <f>MONTH(Tbl_Hourly_Gen[[#This Row],[Date]])</f>
        <v>9</v>
      </c>
      <c r="E6464">
        <f>DAY(Tbl_Hourly_Gen[[#This Row],[Date]])</f>
        <v>25</v>
      </c>
      <c r="F6464">
        <v>20</v>
      </c>
      <c r="G6464">
        <f>WEEKDAY(Tbl_Hourly_Gen[[#This Row],[Date]])</f>
        <v>4</v>
      </c>
      <c r="H6464" s="7" t="s">
        <v>14</v>
      </c>
      <c r="I6464" s="5">
        <v>0</v>
      </c>
    </row>
    <row r="6465" spans="2:9">
      <c r="B6465" s="11">
        <f>IF(B6464+IF(Tbl_Hourly_Gen[[#This Row],[Hour]]=24,1,0)&lt;Date_End,B6464+IF(Tbl_Hourly_Gen[[#This Row],[Hour]]=24,1,0),0)</f>
        <v>45560</v>
      </c>
      <c r="C6465" s="29">
        <f>Tbl_Hourly_Gen[[#This Row],[Hour]]/24</f>
        <v>0.875</v>
      </c>
      <c r="D6465">
        <f>MONTH(Tbl_Hourly_Gen[[#This Row],[Date]])</f>
        <v>9</v>
      </c>
      <c r="E6465">
        <f>DAY(Tbl_Hourly_Gen[[#This Row],[Date]])</f>
        <v>25</v>
      </c>
      <c r="F6465">
        <v>21</v>
      </c>
      <c r="G6465">
        <f>WEEKDAY(Tbl_Hourly_Gen[[#This Row],[Date]])</f>
        <v>4</v>
      </c>
      <c r="H6465" s="7" t="s">
        <v>14</v>
      </c>
      <c r="I6465" s="5">
        <v>0</v>
      </c>
    </row>
    <row r="6466" spans="2:9">
      <c r="B6466" s="11">
        <f>IF(B6465+IF(Tbl_Hourly_Gen[[#This Row],[Hour]]=24,1,0)&lt;Date_End,B6465+IF(Tbl_Hourly_Gen[[#This Row],[Hour]]=24,1,0),0)</f>
        <v>45560</v>
      </c>
      <c r="C6466" s="29">
        <f>Tbl_Hourly_Gen[[#This Row],[Hour]]/24</f>
        <v>0.91666666666666663</v>
      </c>
      <c r="D6466">
        <f>MONTH(Tbl_Hourly_Gen[[#This Row],[Date]])</f>
        <v>9</v>
      </c>
      <c r="E6466">
        <f>DAY(Tbl_Hourly_Gen[[#This Row],[Date]])</f>
        <v>25</v>
      </c>
      <c r="F6466">
        <v>22</v>
      </c>
      <c r="G6466">
        <f>WEEKDAY(Tbl_Hourly_Gen[[#This Row],[Date]])</f>
        <v>4</v>
      </c>
      <c r="H6466" s="7" t="s">
        <v>14</v>
      </c>
      <c r="I6466" s="5">
        <v>0</v>
      </c>
    </row>
    <row r="6467" spans="2:9">
      <c r="B6467" s="11">
        <f>IF(B6466+IF(Tbl_Hourly_Gen[[#This Row],[Hour]]=24,1,0)&lt;Date_End,B6466+IF(Tbl_Hourly_Gen[[#This Row],[Hour]]=24,1,0),0)</f>
        <v>45560</v>
      </c>
      <c r="C6467" s="29">
        <f>Tbl_Hourly_Gen[[#This Row],[Hour]]/24</f>
        <v>0.95833333333333337</v>
      </c>
      <c r="D6467">
        <f>MONTH(Tbl_Hourly_Gen[[#This Row],[Date]])</f>
        <v>9</v>
      </c>
      <c r="E6467">
        <f>DAY(Tbl_Hourly_Gen[[#This Row],[Date]])</f>
        <v>25</v>
      </c>
      <c r="F6467">
        <v>23</v>
      </c>
      <c r="G6467">
        <f>WEEKDAY(Tbl_Hourly_Gen[[#This Row],[Date]])</f>
        <v>4</v>
      </c>
      <c r="H6467" s="7" t="s">
        <v>14</v>
      </c>
      <c r="I6467" s="5">
        <v>0</v>
      </c>
    </row>
    <row r="6468" spans="2:9">
      <c r="B6468" s="11">
        <f>IF(B6467+IF(Tbl_Hourly_Gen[[#This Row],[Hour]]=24,1,0)&lt;Date_End,B6467+IF(Tbl_Hourly_Gen[[#This Row],[Hour]]=24,1,0),0)</f>
        <v>45561</v>
      </c>
      <c r="C6468" s="29">
        <f>Tbl_Hourly_Gen[[#This Row],[Hour]]/24</f>
        <v>1</v>
      </c>
      <c r="D6468">
        <f>MONTH(Tbl_Hourly_Gen[[#This Row],[Date]])</f>
        <v>9</v>
      </c>
      <c r="E6468">
        <f>DAY(Tbl_Hourly_Gen[[#This Row],[Date]])</f>
        <v>26</v>
      </c>
      <c r="F6468">
        <v>24</v>
      </c>
      <c r="G6468">
        <f>WEEKDAY(Tbl_Hourly_Gen[[#This Row],[Date]])</f>
        <v>5</v>
      </c>
      <c r="H6468" s="7" t="s">
        <v>14</v>
      </c>
      <c r="I6468" s="5">
        <v>0</v>
      </c>
    </row>
    <row r="6469" spans="2:9">
      <c r="B6469" s="11">
        <f>IF(B6468+IF(Tbl_Hourly_Gen[[#This Row],[Hour]]=24,1,0)&lt;Date_End,B6468+IF(Tbl_Hourly_Gen[[#This Row],[Hour]]=24,1,0),0)</f>
        <v>45561</v>
      </c>
      <c r="C6469" s="29">
        <f>Tbl_Hourly_Gen[[#This Row],[Hour]]/24</f>
        <v>4.1666666666666664E-2</v>
      </c>
      <c r="D6469">
        <f>MONTH(Tbl_Hourly_Gen[[#This Row],[Date]])</f>
        <v>9</v>
      </c>
      <c r="E6469">
        <f>DAY(Tbl_Hourly_Gen[[#This Row],[Date]])</f>
        <v>26</v>
      </c>
      <c r="F6469">
        <v>1</v>
      </c>
      <c r="G6469">
        <f>WEEKDAY(Tbl_Hourly_Gen[[#This Row],[Date]])</f>
        <v>5</v>
      </c>
      <c r="H6469" s="7" t="s">
        <v>14</v>
      </c>
      <c r="I6469" s="5">
        <v>0</v>
      </c>
    </row>
    <row r="6470" spans="2:9">
      <c r="B6470" s="11">
        <f>IF(B6469+IF(Tbl_Hourly_Gen[[#This Row],[Hour]]=24,1,0)&lt;Date_End,B6469+IF(Tbl_Hourly_Gen[[#This Row],[Hour]]=24,1,0),0)</f>
        <v>45561</v>
      </c>
      <c r="C6470" s="29">
        <f>Tbl_Hourly_Gen[[#This Row],[Hour]]/24</f>
        <v>8.3333333333333329E-2</v>
      </c>
      <c r="D6470">
        <f>MONTH(Tbl_Hourly_Gen[[#This Row],[Date]])</f>
        <v>9</v>
      </c>
      <c r="E6470">
        <f>DAY(Tbl_Hourly_Gen[[#This Row],[Date]])</f>
        <v>26</v>
      </c>
      <c r="F6470">
        <v>2</v>
      </c>
      <c r="G6470">
        <f>WEEKDAY(Tbl_Hourly_Gen[[#This Row],[Date]])</f>
        <v>5</v>
      </c>
      <c r="H6470" s="7" t="s">
        <v>14</v>
      </c>
      <c r="I6470" s="5">
        <v>0</v>
      </c>
    </row>
    <row r="6471" spans="2:9">
      <c r="B6471" s="11">
        <f>IF(B6470+IF(Tbl_Hourly_Gen[[#This Row],[Hour]]=24,1,0)&lt;Date_End,B6470+IF(Tbl_Hourly_Gen[[#This Row],[Hour]]=24,1,0),0)</f>
        <v>45561</v>
      </c>
      <c r="C6471" s="29">
        <f>Tbl_Hourly_Gen[[#This Row],[Hour]]/24</f>
        <v>0.125</v>
      </c>
      <c r="D6471">
        <f>MONTH(Tbl_Hourly_Gen[[#This Row],[Date]])</f>
        <v>9</v>
      </c>
      <c r="E6471">
        <f>DAY(Tbl_Hourly_Gen[[#This Row],[Date]])</f>
        <v>26</v>
      </c>
      <c r="F6471">
        <v>3</v>
      </c>
      <c r="G6471">
        <f>WEEKDAY(Tbl_Hourly_Gen[[#This Row],[Date]])</f>
        <v>5</v>
      </c>
      <c r="H6471" s="7" t="s">
        <v>14</v>
      </c>
      <c r="I6471" s="5">
        <v>0</v>
      </c>
    </row>
    <row r="6472" spans="2:9">
      <c r="B6472" s="11">
        <f>IF(B6471+IF(Tbl_Hourly_Gen[[#This Row],[Hour]]=24,1,0)&lt;Date_End,B6471+IF(Tbl_Hourly_Gen[[#This Row],[Hour]]=24,1,0),0)</f>
        <v>45561</v>
      </c>
      <c r="C6472" s="29">
        <f>Tbl_Hourly_Gen[[#This Row],[Hour]]/24</f>
        <v>0.16666666666666666</v>
      </c>
      <c r="D6472">
        <f>MONTH(Tbl_Hourly_Gen[[#This Row],[Date]])</f>
        <v>9</v>
      </c>
      <c r="E6472">
        <f>DAY(Tbl_Hourly_Gen[[#This Row],[Date]])</f>
        <v>26</v>
      </c>
      <c r="F6472">
        <v>4</v>
      </c>
      <c r="G6472">
        <f>WEEKDAY(Tbl_Hourly_Gen[[#This Row],[Date]])</f>
        <v>5</v>
      </c>
      <c r="H6472" s="7" t="s">
        <v>14</v>
      </c>
      <c r="I6472" s="5">
        <v>0</v>
      </c>
    </row>
    <row r="6473" spans="2:9">
      <c r="B6473" s="11">
        <f>IF(B6472+IF(Tbl_Hourly_Gen[[#This Row],[Hour]]=24,1,0)&lt;Date_End,B6472+IF(Tbl_Hourly_Gen[[#This Row],[Hour]]=24,1,0),0)</f>
        <v>45561</v>
      </c>
      <c r="C6473" s="29">
        <f>Tbl_Hourly_Gen[[#This Row],[Hour]]/24</f>
        <v>0.20833333333333334</v>
      </c>
      <c r="D6473">
        <f>MONTH(Tbl_Hourly_Gen[[#This Row],[Date]])</f>
        <v>9</v>
      </c>
      <c r="E6473">
        <f>DAY(Tbl_Hourly_Gen[[#This Row],[Date]])</f>
        <v>26</v>
      </c>
      <c r="F6473">
        <v>5</v>
      </c>
      <c r="G6473">
        <f>WEEKDAY(Tbl_Hourly_Gen[[#This Row],[Date]])</f>
        <v>5</v>
      </c>
      <c r="H6473" s="7" t="s">
        <v>14</v>
      </c>
      <c r="I6473" s="5">
        <v>0</v>
      </c>
    </row>
    <row r="6474" spans="2:9">
      <c r="B6474" s="11">
        <f>IF(B6473+IF(Tbl_Hourly_Gen[[#This Row],[Hour]]=24,1,0)&lt;Date_End,B6473+IF(Tbl_Hourly_Gen[[#This Row],[Hour]]=24,1,0),0)</f>
        <v>45561</v>
      </c>
      <c r="C6474" s="29">
        <f>Tbl_Hourly_Gen[[#This Row],[Hour]]/24</f>
        <v>0.25</v>
      </c>
      <c r="D6474">
        <f>MONTH(Tbl_Hourly_Gen[[#This Row],[Date]])</f>
        <v>9</v>
      </c>
      <c r="E6474">
        <f>DAY(Tbl_Hourly_Gen[[#This Row],[Date]])</f>
        <v>26</v>
      </c>
      <c r="F6474">
        <v>6</v>
      </c>
      <c r="G6474">
        <f>WEEKDAY(Tbl_Hourly_Gen[[#This Row],[Date]])</f>
        <v>5</v>
      </c>
      <c r="H6474" s="7" t="s">
        <v>14</v>
      </c>
      <c r="I6474" s="5">
        <v>0</v>
      </c>
    </row>
    <row r="6475" spans="2:9">
      <c r="B6475" s="11">
        <f>IF(B6474+IF(Tbl_Hourly_Gen[[#This Row],[Hour]]=24,1,0)&lt;Date_End,B6474+IF(Tbl_Hourly_Gen[[#This Row],[Hour]]=24,1,0),0)</f>
        <v>45561</v>
      </c>
      <c r="C6475" s="29">
        <f>Tbl_Hourly_Gen[[#This Row],[Hour]]/24</f>
        <v>0.29166666666666669</v>
      </c>
      <c r="D6475">
        <f>MONTH(Tbl_Hourly_Gen[[#This Row],[Date]])</f>
        <v>9</v>
      </c>
      <c r="E6475">
        <f>DAY(Tbl_Hourly_Gen[[#This Row],[Date]])</f>
        <v>26</v>
      </c>
      <c r="F6475">
        <v>7</v>
      </c>
      <c r="G6475">
        <f>WEEKDAY(Tbl_Hourly_Gen[[#This Row],[Date]])</f>
        <v>5</v>
      </c>
      <c r="H6475" s="7" t="s">
        <v>14</v>
      </c>
      <c r="I6475" s="5">
        <v>0</v>
      </c>
    </row>
    <row r="6476" spans="2:9">
      <c r="B6476" s="11">
        <f>IF(B6475+IF(Tbl_Hourly_Gen[[#This Row],[Hour]]=24,1,0)&lt;Date_End,B6475+IF(Tbl_Hourly_Gen[[#This Row],[Hour]]=24,1,0),0)</f>
        <v>45561</v>
      </c>
      <c r="C6476" s="29">
        <f>Tbl_Hourly_Gen[[#This Row],[Hour]]/24</f>
        <v>0.33333333333333331</v>
      </c>
      <c r="D6476">
        <f>MONTH(Tbl_Hourly_Gen[[#This Row],[Date]])</f>
        <v>9</v>
      </c>
      <c r="E6476">
        <f>DAY(Tbl_Hourly_Gen[[#This Row],[Date]])</f>
        <v>26</v>
      </c>
      <c r="F6476">
        <v>8</v>
      </c>
      <c r="G6476">
        <f>WEEKDAY(Tbl_Hourly_Gen[[#This Row],[Date]])</f>
        <v>5</v>
      </c>
      <c r="H6476" s="7" t="s">
        <v>14</v>
      </c>
      <c r="I6476" s="5">
        <v>0</v>
      </c>
    </row>
    <row r="6477" spans="2:9">
      <c r="B6477" s="11">
        <f>IF(B6476+IF(Tbl_Hourly_Gen[[#This Row],[Hour]]=24,1,0)&lt;Date_End,B6476+IF(Tbl_Hourly_Gen[[#This Row],[Hour]]=24,1,0),0)</f>
        <v>45561</v>
      </c>
      <c r="C6477" s="29">
        <f>Tbl_Hourly_Gen[[#This Row],[Hour]]/24</f>
        <v>0.375</v>
      </c>
      <c r="D6477">
        <f>MONTH(Tbl_Hourly_Gen[[#This Row],[Date]])</f>
        <v>9</v>
      </c>
      <c r="E6477">
        <f>DAY(Tbl_Hourly_Gen[[#This Row],[Date]])</f>
        <v>26</v>
      </c>
      <c r="F6477">
        <v>9</v>
      </c>
      <c r="G6477">
        <f>WEEKDAY(Tbl_Hourly_Gen[[#This Row],[Date]])</f>
        <v>5</v>
      </c>
      <c r="H6477" s="7" t="s">
        <v>14</v>
      </c>
      <c r="I6477" s="5">
        <v>0</v>
      </c>
    </row>
    <row r="6478" spans="2:9">
      <c r="B6478" s="11">
        <f>IF(B6477+IF(Tbl_Hourly_Gen[[#This Row],[Hour]]=24,1,0)&lt;Date_End,B6477+IF(Tbl_Hourly_Gen[[#This Row],[Hour]]=24,1,0),0)</f>
        <v>45561</v>
      </c>
      <c r="C6478" s="29">
        <f>Tbl_Hourly_Gen[[#This Row],[Hour]]/24</f>
        <v>0.41666666666666669</v>
      </c>
      <c r="D6478">
        <f>MONTH(Tbl_Hourly_Gen[[#This Row],[Date]])</f>
        <v>9</v>
      </c>
      <c r="E6478">
        <f>DAY(Tbl_Hourly_Gen[[#This Row],[Date]])</f>
        <v>26</v>
      </c>
      <c r="F6478">
        <v>10</v>
      </c>
      <c r="G6478">
        <f>WEEKDAY(Tbl_Hourly_Gen[[#This Row],[Date]])</f>
        <v>5</v>
      </c>
      <c r="H6478" s="7" t="s">
        <v>14</v>
      </c>
      <c r="I6478" s="5">
        <v>0</v>
      </c>
    </row>
    <row r="6479" spans="2:9">
      <c r="B6479" s="11">
        <f>IF(B6478+IF(Tbl_Hourly_Gen[[#This Row],[Hour]]=24,1,0)&lt;Date_End,B6478+IF(Tbl_Hourly_Gen[[#This Row],[Hour]]=24,1,0),0)</f>
        <v>45561</v>
      </c>
      <c r="C6479" s="29">
        <f>Tbl_Hourly_Gen[[#This Row],[Hour]]/24</f>
        <v>0.45833333333333331</v>
      </c>
      <c r="D6479">
        <f>MONTH(Tbl_Hourly_Gen[[#This Row],[Date]])</f>
        <v>9</v>
      </c>
      <c r="E6479">
        <f>DAY(Tbl_Hourly_Gen[[#This Row],[Date]])</f>
        <v>26</v>
      </c>
      <c r="F6479">
        <v>11</v>
      </c>
      <c r="G6479">
        <f>WEEKDAY(Tbl_Hourly_Gen[[#This Row],[Date]])</f>
        <v>5</v>
      </c>
      <c r="H6479" s="7" t="s">
        <v>14</v>
      </c>
      <c r="I6479" s="5">
        <v>0</v>
      </c>
    </row>
    <row r="6480" spans="2:9">
      <c r="B6480" s="11">
        <f>IF(B6479+IF(Tbl_Hourly_Gen[[#This Row],[Hour]]=24,1,0)&lt;Date_End,B6479+IF(Tbl_Hourly_Gen[[#This Row],[Hour]]=24,1,0),0)</f>
        <v>45561</v>
      </c>
      <c r="C6480" s="29">
        <f>Tbl_Hourly_Gen[[#This Row],[Hour]]/24</f>
        <v>0.5</v>
      </c>
      <c r="D6480">
        <f>MONTH(Tbl_Hourly_Gen[[#This Row],[Date]])</f>
        <v>9</v>
      </c>
      <c r="E6480">
        <f>DAY(Tbl_Hourly_Gen[[#This Row],[Date]])</f>
        <v>26</v>
      </c>
      <c r="F6480">
        <v>12</v>
      </c>
      <c r="G6480">
        <f>WEEKDAY(Tbl_Hourly_Gen[[#This Row],[Date]])</f>
        <v>5</v>
      </c>
      <c r="H6480" s="7" t="s">
        <v>14</v>
      </c>
      <c r="I6480" s="5">
        <v>0</v>
      </c>
    </row>
    <row r="6481" spans="2:9">
      <c r="B6481" s="11">
        <f>IF(B6480+IF(Tbl_Hourly_Gen[[#This Row],[Hour]]=24,1,0)&lt;Date_End,B6480+IF(Tbl_Hourly_Gen[[#This Row],[Hour]]=24,1,0),0)</f>
        <v>45561</v>
      </c>
      <c r="C6481" s="29">
        <f>Tbl_Hourly_Gen[[#This Row],[Hour]]/24</f>
        <v>0.54166666666666663</v>
      </c>
      <c r="D6481">
        <f>MONTH(Tbl_Hourly_Gen[[#This Row],[Date]])</f>
        <v>9</v>
      </c>
      <c r="E6481">
        <f>DAY(Tbl_Hourly_Gen[[#This Row],[Date]])</f>
        <v>26</v>
      </c>
      <c r="F6481">
        <v>13</v>
      </c>
      <c r="G6481">
        <f>WEEKDAY(Tbl_Hourly_Gen[[#This Row],[Date]])</f>
        <v>5</v>
      </c>
      <c r="H6481" s="7" t="s">
        <v>14</v>
      </c>
      <c r="I6481" s="5">
        <v>0</v>
      </c>
    </row>
    <row r="6482" spans="2:9">
      <c r="B6482" s="11">
        <f>IF(B6481+IF(Tbl_Hourly_Gen[[#This Row],[Hour]]=24,1,0)&lt;Date_End,B6481+IF(Tbl_Hourly_Gen[[#This Row],[Hour]]=24,1,0),0)</f>
        <v>45561</v>
      </c>
      <c r="C6482" s="29">
        <f>Tbl_Hourly_Gen[[#This Row],[Hour]]/24</f>
        <v>0.58333333333333337</v>
      </c>
      <c r="D6482">
        <f>MONTH(Tbl_Hourly_Gen[[#This Row],[Date]])</f>
        <v>9</v>
      </c>
      <c r="E6482">
        <f>DAY(Tbl_Hourly_Gen[[#This Row],[Date]])</f>
        <v>26</v>
      </c>
      <c r="F6482">
        <v>14</v>
      </c>
      <c r="G6482">
        <f>WEEKDAY(Tbl_Hourly_Gen[[#This Row],[Date]])</f>
        <v>5</v>
      </c>
      <c r="H6482" s="7" t="s">
        <v>14</v>
      </c>
      <c r="I6482" s="5">
        <v>0</v>
      </c>
    </row>
    <row r="6483" spans="2:9">
      <c r="B6483" s="11">
        <f>IF(B6482+IF(Tbl_Hourly_Gen[[#This Row],[Hour]]=24,1,0)&lt;Date_End,B6482+IF(Tbl_Hourly_Gen[[#This Row],[Hour]]=24,1,0),0)</f>
        <v>45561</v>
      </c>
      <c r="C6483" s="29">
        <f>Tbl_Hourly_Gen[[#This Row],[Hour]]/24</f>
        <v>0.625</v>
      </c>
      <c r="D6483">
        <f>MONTH(Tbl_Hourly_Gen[[#This Row],[Date]])</f>
        <v>9</v>
      </c>
      <c r="E6483">
        <f>DAY(Tbl_Hourly_Gen[[#This Row],[Date]])</f>
        <v>26</v>
      </c>
      <c r="F6483">
        <v>15</v>
      </c>
      <c r="G6483">
        <f>WEEKDAY(Tbl_Hourly_Gen[[#This Row],[Date]])</f>
        <v>5</v>
      </c>
      <c r="H6483" s="7" t="s">
        <v>14</v>
      </c>
      <c r="I6483" s="5">
        <v>0</v>
      </c>
    </row>
    <row r="6484" spans="2:9">
      <c r="B6484" s="11">
        <f>IF(B6483+IF(Tbl_Hourly_Gen[[#This Row],[Hour]]=24,1,0)&lt;Date_End,B6483+IF(Tbl_Hourly_Gen[[#This Row],[Hour]]=24,1,0),0)</f>
        <v>45561</v>
      </c>
      <c r="C6484" s="29">
        <f>Tbl_Hourly_Gen[[#This Row],[Hour]]/24</f>
        <v>0.66666666666666663</v>
      </c>
      <c r="D6484">
        <f>MONTH(Tbl_Hourly_Gen[[#This Row],[Date]])</f>
        <v>9</v>
      </c>
      <c r="E6484">
        <f>DAY(Tbl_Hourly_Gen[[#This Row],[Date]])</f>
        <v>26</v>
      </c>
      <c r="F6484">
        <v>16</v>
      </c>
      <c r="G6484">
        <f>WEEKDAY(Tbl_Hourly_Gen[[#This Row],[Date]])</f>
        <v>5</v>
      </c>
      <c r="H6484" s="7" t="s">
        <v>14</v>
      </c>
      <c r="I6484" s="5">
        <v>0</v>
      </c>
    </row>
    <row r="6485" spans="2:9">
      <c r="B6485" s="11">
        <f>IF(B6484+IF(Tbl_Hourly_Gen[[#This Row],[Hour]]=24,1,0)&lt;Date_End,B6484+IF(Tbl_Hourly_Gen[[#This Row],[Hour]]=24,1,0),0)</f>
        <v>45561</v>
      </c>
      <c r="C6485" s="29">
        <f>Tbl_Hourly_Gen[[#This Row],[Hour]]/24</f>
        <v>0.70833333333333337</v>
      </c>
      <c r="D6485">
        <f>MONTH(Tbl_Hourly_Gen[[#This Row],[Date]])</f>
        <v>9</v>
      </c>
      <c r="E6485">
        <f>DAY(Tbl_Hourly_Gen[[#This Row],[Date]])</f>
        <v>26</v>
      </c>
      <c r="F6485">
        <v>17</v>
      </c>
      <c r="G6485">
        <f>WEEKDAY(Tbl_Hourly_Gen[[#This Row],[Date]])</f>
        <v>5</v>
      </c>
      <c r="H6485" s="7" t="s">
        <v>14</v>
      </c>
      <c r="I6485" s="5">
        <v>0</v>
      </c>
    </row>
    <row r="6486" spans="2:9">
      <c r="B6486" s="11">
        <f>IF(B6485+IF(Tbl_Hourly_Gen[[#This Row],[Hour]]=24,1,0)&lt;Date_End,B6485+IF(Tbl_Hourly_Gen[[#This Row],[Hour]]=24,1,0),0)</f>
        <v>45561</v>
      </c>
      <c r="C6486" s="29">
        <f>Tbl_Hourly_Gen[[#This Row],[Hour]]/24</f>
        <v>0.75</v>
      </c>
      <c r="D6486">
        <f>MONTH(Tbl_Hourly_Gen[[#This Row],[Date]])</f>
        <v>9</v>
      </c>
      <c r="E6486">
        <f>DAY(Tbl_Hourly_Gen[[#This Row],[Date]])</f>
        <v>26</v>
      </c>
      <c r="F6486">
        <v>18</v>
      </c>
      <c r="G6486">
        <f>WEEKDAY(Tbl_Hourly_Gen[[#This Row],[Date]])</f>
        <v>5</v>
      </c>
      <c r="H6486" s="7" t="s">
        <v>14</v>
      </c>
      <c r="I6486" s="5">
        <v>0</v>
      </c>
    </row>
    <row r="6487" spans="2:9">
      <c r="B6487" s="11">
        <f>IF(B6486+IF(Tbl_Hourly_Gen[[#This Row],[Hour]]=24,1,0)&lt;Date_End,B6486+IF(Tbl_Hourly_Gen[[#This Row],[Hour]]=24,1,0),0)</f>
        <v>45561</v>
      </c>
      <c r="C6487" s="29">
        <f>Tbl_Hourly_Gen[[#This Row],[Hour]]/24</f>
        <v>0.79166666666666663</v>
      </c>
      <c r="D6487">
        <f>MONTH(Tbl_Hourly_Gen[[#This Row],[Date]])</f>
        <v>9</v>
      </c>
      <c r="E6487">
        <f>DAY(Tbl_Hourly_Gen[[#This Row],[Date]])</f>
        <v>26</v>
      </c>
      <c r="F6487">
        <v>19</v>
      </c>
      <c r="G6487">
        <f>WEEKDAY(Tbl_Hourly_Gen[[#This Row],[Date]])</f>
        <v>5</v>
      </c>
      <c r="H6487" s="7" t="s">
        <v>14</v>
      </c>
      <c r="I6487" s="5">
        <v>0</v>
      </c>
    </row>
    <row r="6488" spans="2:9">
      <c r="B6488" s="11">
        <f>IF(B6487+IF(Tbl_Hourly_Gen[[#This Row],[Hour]]=24,1,0)&lt;Date_End,B6487+IF(Tbl_Hourly_Gen[[#This Row],[Hour]]=24,1,0),0)</f>
        <v>45561</v>
      </c>
      <c r="C6488" s="29">
        <f>Tbl_Hourly_Gen[[#This Row],[Hour]]/24</f>
        <v>0.83333333333333337</v>
      </c>
      <c r="D6488">
        <f>MONTH(Tbl_Hourly_Gen[[#This Row],[Date]])</f>
        <v>9</v>
      </c>
      <c r="E6488">
        <f>DAY(Tbl_Hourly_Gen[[#This Row],[Date]])</f>
        <v>26</v>
      </c>
      <c r="F6488">
        <v>20</v>
      </c>
      <c r="G6488">
        <f>WEEKDAY(Tbl_Hourly_Gen[[#This Row],[Date]])</f>
        <v>5</v>
      </c>
      <c r="H6488" s="7" t="s">
        <v>14</v>
      </c>
      <c r="I6488" s="5">
        <v>0</v>
      </c>
    </row>
    <row r="6489" spans="2:9">
      <c r="B6489" s="11">
        <f>IF(B6488+IF(Tbl_Hourly_Gen[[#This Row],[Hour]]=24,1,0)&lt;Date_End,B6488+IF(Tbl_Hourly_Gen[[#This Row],[Hour]]=24,1,0),0)</f>
        <v>45561</v>
      </c>
      <c r="C6489" s="29">
        <f>Tbl_Hourly_Gen[[#This Row],[Hour]]/24</f>
        <v>0.875</v>
      </c>
      <c r="D6489">
        <f>MONTH(Tbl_Hourly_Gen[[#This Row],[Date]])</f>
        <v>9</v>
      </c>
      <c r="E6489">
        <f>DAY(Tbl_Hourly_Gen[[#This Row],[Date]])</f>
        <v>26</v>
      </c>
      <c r="F6489">
        <v>21</v>
      </c>
      <c r="G6489">
        <f>WEEKDAY(Tbl_Hourly_Gen[[#This Row],[Date]])</f>
        <v>5</v>
      </c>
      <c r="H6489" s="7" t="s">
        <v>14</v>
      </c>
      <c r="I6489" s="5">
        <v>0</v>
      </c>
    </row>
    <row r="6490" spans="2:9">
      <c r="B6490" s="11">
        <f>IF(B6489+IF(Tbl_Hourly_Gen[[#This Row],[Hour]]=24,1,0)&lt;Date_End,B6489+IF(Tbl_Hourly_Gen[[#This Row],[Hour]]=24,1,0),0)</f>
        <v>45561</v>
      </c>
      <c r="C6490" s="29">
        <f>Tbl_Hourly_Gen[[#This Row],[Hour]]/24</f>
        <v>0.91666666666666663</v>
      </c>
      <c r="D6490">
        <f>MONTH(Tbl_Hourly_Gen[[#This Row],[Date]])</f>
        <v>9</v>
      </c>
      <c r="E6490">
        <f>DAY(Tbl_Hourly_Gen[[#This Row],[Date]])</f>
        <v>26</v>
      </c>
      <c r="F6490">
        <v>22</v>
      </c>
      <c r="G6490">
        <f>WEEKDAY(Tbl_Hourly_Gen[[#This Row],[Date]])</f>
        <v>5</v>
      </c>
      <c r="H6490" s="7" t="s">
        <v>14</v>
      </c>
      <c r="I6490" s="5">
        <v>0</v>
      </c>
    </row>
    <row r="6491" spans="2:9">
      <c r="B6491" s="11">
        <f>IF(B6490+IF(Tbl_Hourly_Gen[[#This Row],[Hour]]=24,1,0)&lt;Date_End,B6490+IF(Tbl_Hourly_Gen[[#This Row],[Hour]]=24,1,0),0)</f>
        <v>45561</v>
      </c>
      <c r="C6491" s="29">
        <f>Tbl_Hourly_Gen[[#This Row],[Hour]]/24</f>
        <v>0.95833333333333337</v>
      </c>
      <c r="D6491">
        <f>MONTH(Tbl_Hourly_Gen[[#This Row],[Date]])</f>
        <v>9</v>
      </c>
      <c r="E6491">
        <f>DAY(Tbl_Hourly_Gen[[#This Row],[Date]])</f>
        <v>26</v>
      </c>
      <c r="F6491">
        <v>23</v>
      </c>
      <c r="G6491">
        <f>WEEKDAY(Tbl_Hourly_Gen[[#This Row],[Date]])</f>
        <v>5</v>
      </c>
      <c r="H6491" s="7" t="s">
        <v>14</v>
      </c>
      <c r="I6491" s="5">
        <v>0</v>
      </c>
    </row>
    <row r="6492" spans="2:9">
      <c r="B6492" s="11">
        <f>IF(B6491+IF(Tbl_Hourly_Gen[[#This Row],[Hour]]=24,1,0)&lt;Date_End,B6491+IF(Tbl_Hourly_Gen[[#This Row],[Hour]]=24,1,0),0)</f>
        <v>45562</v>
      </c>
      <c r="C6492" s="29">
        <f>Tbl_Hourly_Gen[[#This Row],[Hour]]/24</f>
        <v>1</v>
      </c>
      <c r="D6492">
        <f>MONTH(Tbl_Hourly_Gen[[#This Row],[Date]])</f>
        <v>9</v>
      </c>
      <c r="E6492">
        <f>DAY(Tbl_Hourly_Gen[[#This Row],[Date]])</f>
        <v>27</v>
      </c>
      <c r="F6492">
        <v>24</v>
      </c>
      <c r="G6492">
        <f>WEEKDAY(Tbl_Hourly_Gen[[#This Row],[Date]])</f>
        <v>6</v>
      </c>
      <c r="H6492" s="7" t="s">
        <v>14</v>
      </c>
      <c r="I6492" s="5">
        <v>0</v>
      </c>
    </row>
    <row r="6493" spans="2:9">
      <c r="B6493" s="11">
        <f>IF(B6492+IF(Tbl_Hourly_Gen[[#This Row],[Hour]]=24,1,0)&lt;Date_End,B6492+IF(Tbl_Hourly_Gen[[#This Row],[Hour]]=24,1,0),0)</f>
        <v>45562</v>
      </c>
      <c r="C6493" s="29">
        <f>Tbl_Hourly_Gen[[#This Row],[Hour]]/24</f>
        <v>4.1666666666666664E-2</v>
      </c>
      <c r="D6493">
        <f>MONTH(Tbl_Hourly_Gen[[#This Row],[Date]])</f>
        <v>9</v>
      </c>
      <c r="E6493">
        <f>DAY(Tbl_Hourly_Gen[[#This Row],[Date]])</f>
        <v>27</v>
      </c>
      <c r="F6493">
        <v>1</v>
      </c>
      <c r="G6493">
        <f>WEEKDAY(Tbl_Hourly_Gen[[#This Row],[Date]])</f>
        <v>6</v>
      </c>
      <c r="H6493" s="7" t="s">
        <v>14</v>
      </c>
      <c r="I6493" s="5">
        <v>0</v>
      </c>
    </row>
    <row r="6494" spans="2:9">
      <c r="B6494" s="11">
        <f>IF(B6493+IF(Tbl_Hourly_Gen[[#This Row],[Hour]]=24,1,0)&lt;Date_End,B6493+IF(Tbl_Hourly_Gen[[#This Row],[Hour]]=24,1,0),0)</f>
        <v>45562</v>
      </c>
      <c r="C6494" s="29">
        <f>Tbl_Hourly_Gen[[#This Row],[Hour]]/24</f>
        <v>8.3333333333333329E-2</v>
      </c>
      <c r="D6494">
        <f>MONTH(Tbl_Hourly_Gen[[#This Row],[Date]])</f>
        <v>9</v>
      </c>
      <c r="E6494">
        <f>DAY(Tbl_Hourly_Gen[[#This Row],[Date]])</f>
        <v>27</v>
      </c>
      <c r="F6494">
        <v>2</v>
      </c>
      <c r="G6494">
        <f>WEEKDAY(Tbl_Hourly_Gen[[#This Row],[Date]])</f>
        <v>6</v>
      </c>
      <c r="H6494" s="7" t="s">
        <v>14</v>
      </c>
      <c r="I6494" s="5">
        <v>0</v>
      </c>
    </row>
    <row r="6495" spans="2:9">
      <c r="B6495" s="11">
        <f>IF(B6494+IF(Tbl_Hourly_Gen[[#This Row],[Hour]]=24,1,0)&lt;Date_End,B6494+IF(Tbl_Hourly_Gen[[#This Row],[Hour]]=24,1,0),0)</f>
        <v>45562</v>
      </c>
      <c r="C6495" s="29">
        <f>Tbl_Hourly_Gen[[#This Row],[Hour]]/24</f>
        <v>0.125</v>
      </c>
      <c r="D6495">
        <f>MONTH(Tbl_Hourly_Gen[[#This Row],[Date]])</f>
        <v>9</v>
      </c>
      <c r="E6495">
        <f>DAY(Tbl_Hourly_Gen[[#This Row],[Date]])</f>
        <v>27</v>
      </c>
      <c r="F6495">
        <v>3</v>
      </c>
      <c r="G6495">
        <f>WEEKDAY(Tbl_Hourly_Gen[[#This Row],[Date]])</f>
        <v>6</v>
      </c>
      <c r="H6495" s="7" t="s">
        <v>14</v>
      </c>
      <c r="I6495" s="5">
        <v>0</v>
      </c>
    </row>
    <row r="6496" spans="2:9">
      <c r="B6496" s="11">
        <f>IF(B6495+IF(Tbl_Hourly_Gen[[#This Row],[Hour]]=24,1,0)&lt;Date_End,B6495+IF(Tbl_Hourly_Gen[[#This Row],[Hour]]=24,1,0),0)</f>
        <v>45562</v>
      </c>
      <c r="C6496" s="29">
        <f>Tbl_Hourly_Gen[[#This Row],[Hour]]/24</f>
        <v>0.16666666666666666</v>
      </c>
      <c r="D6496">
        <f>MONTH(Tbl_Hourly_Gen[[#This Row],[Date]])</f>
        <v>9</v>
      </c>
      <c r="E6496">
        <f>DAY(Tbl_Hourly_Gen[[#This Row],[Date]])</f>
        <v>27</v>
      </c>
      <c r="F6496">
        <v>4</v>
      </c>
      <c r="G6496">
        <f>WEEKDAY(Tbl_Hourly_Gen[[#This Row],[Date]])</f>
        <v>6</v>
      </c>
      <c r="H6496" s="7" t="s">
        <v>14</v>
      </c>
      <c r="I6496" s="5">
        <v>0</v>
      </c>
    </row>
    <row r="6497" spans="2:9">
      <c r="B6497" s="11">
        <f>IF(B6496+IF(Tbl_Hourly_Gen[[#This Row],[Hour]]=24,1,0)&lt;Date_End,B6496+IF(Tbl_Hourly_Gen[[#This Row],[Hour]]=24,1,0),0)</f>
        <v>45562</v>
      </c>
      <c r="C6497" s="29">
        <f>Tbl_Hourly_Gen[[#This Row],[Hour]]/24</f>
        <v>0.20833333333333334</v>
      </c>
      <c r="D6497">
        <f>MONTH(Tbl_Hourly_Gen[[#This Row],[Date]])</f>
        <v>9</v>
      </c>
      <c r="E6497">
        <f>DAY(Tbl_Hourly_Gen[[#This Row],[Date]])</f>
        <v>27</v>
      </c>
      <c r="F6497">
        <v>5</v>
      </c>
      <c r="G6497">
        <f>WEEKDAY(Tbl_Hourly_Gen[[#This Row],[Date]])</f>
        <v>6</v>
      </c>
      <c r="H6497" s="7" t="s">
        <v>14</v>
      </c>
      <c r="I6497" s="5">
        <v>0</v>
      </c>
    </row>
    <row r="6498" spans="2:9">
      <c r="B6498" s="11">
        <f>IF(B6497+IF(Tbl_Hourly_Gen[[#This Row],[Hour]]=24,1,0)&lt;Date_End,B6497+IF(Tbl_Hourly_Gen[[#This Row],[Hour]]=24,1,0),0)</f>
        <v>45562</v>
      </c>
      <c r="C6498" s="29">
        <f>Tbl_Hourly_Gen[[#This Row],[Hour]]/24</f>
        <v>0.25</v>
      </c>
      <c r="D6498">
        <f>MONTH(Tbl_Hourly_Gen[[#This Row],[Date]])</f>
        <v>9</v>
      </c>
      <c r="E6498">
        <f>DAY(Tbl_Hourly_Gen[[#This Row],[Date]])</f>
        <v>27</v>
      </c>
      <c r="F6498">
        <v>6</v>
      </c>
      <c r="G6498">
        <f>WEEKDAY(Tbl_Hourly_Gen[[#This Row],[Date]])</f>
        <v>6</v>
      </c>
      <c r="H6498" s="7" t="s">
        <v>14</v>
      </c>
      <c r="I6498" s="5">
        <v>0</v>
      </c>
    </row>
    <row r="6499" spans="2:9">
      <c r="B6499" s="11">
        <f>IF(B6498+IF(Tbl_Hourly_Gen[[#This Row],[Hour]]=24,1,0)&lt;Date_End,B6498+IF(Tbl_Hourly_Gen[[#This Row],[Hour]]=24,1,0),0)</f>
        <v>45562</v>
      </c>
      <c r="C6499" s="29">
        <f>Tbl_Hourly_Gen[[#This Row],[Hour]]/24</f>
        <v>0.29166666666666669</v>
      </c>
      <c r="D6499">
        <f>MONTH(Tbl_Hourly_Gen[[#This Row],[Date]])</f>
        <v>9</v>
      </c>
      <c r="E6499">
        <f>DAY(Tbl_Hourly_Gen[[#This Row],[Date]])</f>
        <v>27</v>
      </c>
      <c r="F6499">
        <v>7</v>
      </c>
      <c r="G6499">
        <f>WEEKDAY(Tbl_Hourly_Gen[[#This Row],[Date]])</f>
        <v>6</v>
      </c>
      <c r="H6499" s="7" t="s">
        <v>14</v>
      </c>
      <c r="I6499" s="5">
        <v>0</v>
      </c>
    </row>
    <row r="6500" spans="2:9">
      <c r="B6500" s="11">
        <f>IF(B6499+IF(Tbl_Hourly_Gen[[#This Row],[Hour]]=24,1,0)&lt;Date_End,B6499+IF(Tbl_Hourly_Gen[[#This Row],[Hour]]=24,1,0),0)</f>
        <v>45562</v>
      </c>
      <c r="C6500" s="29">
        <f>Tbl_Hourly_Gen[[#This Row],[Hour]]/24</f>
        <v>0.33333333333333331</v>
      </c>
      <c r="D6500">
        <f>MONTH(Tbl_Hourly_Gen[[#This Row],[Date]])</f>
        <v>9</v>
      </c>
      <c r="E6500">
        <f>DAY(Tbl_Hourly_Gen[[#This Row],[Date]])</f>
        <v>27</v>
      </c>
      <c r="F6500">
        <v>8</v>
      </c>
      <c r="G6500">
        <f>WEEKDAY(Tbl_Hourly_Gen[[#This Row],[Date]])</f>
        <v>6</v>
      </c>
      <c r="H6500" s="7" t="s">
        <v>14</v>
      </c>
      <c r="I6500" s="5">
        <v>0</v>
      </c>
    </row>
    <row r="6501" spans="2:9">
      <c r="B6501" s="11">
        <f>IF(B6500+IF(Tbl_Hourly_Gen[[#This Row],[Hour]]=24,1,0)&lt;Date_End,B6500+IF(Tbl_Hourly_Gen[[#This Row],[Hour]]=24,1,0),0)</f>
        <v>45562</v>
      </c>
      <c r="C6501" s="29">
        <f>Tbl_Hourly_Gen[[#This Row],[Hour]]/24</f>
        <v>0.375</v>
      </c>
      <c r="D6501">
        <f>MONTH(Tbl_Hourly_Gen[[#This Row],[Date]])</f>
        <v>9</v>
      </c>
      <c r="E6501">
        <f>DAY(Tbl_Hourly_Gen[[#This Row],[Date]])</f>
        <v>27</v>
      </c>
      <c r="F6501">
        <v>9</v>
      </c>
      <c r="G6501">
        <f>WEEKDAY(Tbl_Hourly_Gen[[#This Row],[Date]])</f>
        <v>6</v>
      </c>
      <c r="H6501" s="7" t="s">
        <v>14</v>
      </c>
      <c r="I6501" s="5">
        <v>0</v>
      </c>
    </row>
    <row r="6502" spans="2:9">
      <c r="B6502" s="11">
        <f>IF(B6501+IF(Tbl_Hourly_Gen[[#This Row],[Hour]]=24,1,0)&lt;Date_End,B6501+IF(Tbl_Hourly_Gen[[#This Row],[Hour]]=24,1,0),0)</f>
        <v>45562</v>
      </c>
      <c r="C6502" s="29">
        <f>Tbl_Hourly_Gen[[#This Row],[Hour]]/24</f>
        <v>0.41666666666666669</v>
      </c>
      <c r="D6502">
        <f>MONTH(Tbl_Hourly_Gen[[#This Row],[Date]])</f>
        <v>9</v>
      </c>
      <c r="E6502">
        <f>DAY(Tbl_Hourly_Gen[[#This Row],[Date]])</f>
        <v>27</v>
      </c>
      <c r="F6502">
        <v>10</v>
      </c>
      <c r="G6502">
        <f>WEEKDAY(Tbl_Hourly_Gen[[#This Row],[Date]])</f>
        <v>6</v>
      </c>
      <c r="H6502" s="7" t="s">
        <v>14</v>
      </c>
      <c r="I6502" s="5">
        <v>0</v>
      </c>
    </row>
    <row r="6503" spans="2:9">
      <c r="B6503" s="11">
        <f>IF(B6502+IF(Tbl_Hourly_Gen[[#This Row],[Hour]]=24,1,0)&lt;Date_End,B6502+IF(Tbl_Hourly_Gen[[#This Row],[Hour]]=24,1,0),0)</f>
        <v>45562</v>
      </c>
      <c r="C6503" s="29">
        <f>Tbl_Hourly_Gen[[#This Row],[Hour]]/24</f>
        <v>0.45833333333333331</v>
      </c>
      <c r="D6503">
        <f>MONTH(Tbl_Hourly_Gen[[#This Row],[Date]])</f>
        <v>9</v>
      </c>
      <c r="E6503">
        <f>DAY(Tbl_Hourly_Gen[[#This Row],[Date]])</f>
        <v>27</v>
      </c>
      <c r="F6503">
        <v>11</v>
      </c>
      <c r="G6503">
        <f>WEEKDAY(Tbl_Hourly_Gen[[#This Row],[Date]])</f>
        <v>6</v>
      </c>
      <c r="H6503" s="7" t="s">
        <v>14</v>
      </c>
      <c r="I6503" s="5">
        <v>0</v>
      </c>
    </row>
    <row r="6504" spans="2:9">
      <c r="B6504" s="11">
        <f>IF(B6503+IF(Tbl_Hourly_Gen[[#This Row],[Hour]]=24,1,0)&lt;Date_End,B6503+IF(Tbl_Hourly_Gen[[#This Row],[Hour]]=24,1,0),0)</f>
        <v>45562</v>
      </c>
      <c r="C6504" s="29">
        <f>Tbl_Hourly_Gen[[#This Row],[Hour]]/24</f>
        <v>0.5</v>
      </c>
      <c r="D6504">
        <f>MONTH(Tbl_Hourly_Gen[[#This Row],[Date]])</f>
        <v>9</v>
      </c>
      <c r="E6504">
        <f>DAY(Tbl_Hourly_Gen[[#This Row],[Date]])</f>
        <v>27</v>
      </c>
      <c r="F6504">
        <v>12</v>
      </c>
      <c r="G6504">
        <f>WEEKDAY(Tbl_Hourly_Gen[[#This Row],[Date]])</f>
        <v>6</v>
      </c>
      <c r="H6504" s="7" t="s">
        <v>14</v>
      </c>
      <c r="I6504" s="5">
        <v>0</v>
      </c>
    </row>
    <row r="6505" spans="2:9">
      <c r="B6505" s="11">
        <f>IF(B6504+IF(Tbl_Hourly_Gen[[#This Row],[Hour]]=24,1,0)&lt;Date_End,B6504+IF(Tbl_Hourly_Gen[[#This Row],[Hour]]=24,1,0),0)</f>
        <v>45562</v>
      </c>
      <c r="C6505" s="29">
        <f>Tbl_Hourly_Gen[[#This Row],[Hour]]/24</f>
        <v>0.54166666666666663</v>
      </c>
      <c r="D6505">
        <f>MONTH(Tbl_Hourly_Gen[[#This Row],[Date]])</f>
        <v>9</v>
      </c>
      <c r="E6505">
        <f>DAY(Tbl_Hourly_Gen[[#This Row],[Date]])</f>
        <v>27</v>
      </c>
      <c r="F6505">
        <v>13</v>
      </c>
      <c r="G6505">
        <f>WEEKDAY(Tbl_Hourly_Gen[[#This Row],[Date]])</f>
        <v>6</v>
      </c>
      <c r="H6505" s="7" t="s">
        <v>14</v>
      </c>
      <c r="I6505" s="5">
        <v>0</v>
      </c>
    </row>
    <row r="6506" spans="2:9">
      <c r="B6506" s="11">
        <f>IF(B6505+IF(Tbl_Hourly_Gen[[#This Row],[Hour]]=24,1,0)&lt;Date_End,B6505+IF(Tbl_Hourly_Gen[[#This Row],[Hour]]=24,1,0),0)</f>
        <v>45562</v>
      </c>
      <c r="C6506" s="29">
        <f>Tbl_Hourly_Gen[[#This Row],[Hour]]/24</f>
        <v>0.58333333333333337</v>
      </c>
      <c r="D6506">
        <f>MONTH(Tbl_Hourly_Gen[[#This Row],[Date]])</f>
        <v>9</v>
      </c>
      <c r="E6506">
        <f>DAY(Tbl_Hourly_Gen[[#This Row],[Date]])</f>
        <v>27</v>
      </c>
      <c r="F6506">
        <v>14</v>
      </c>
      <c r="G6506">
        <f>WEEKDAY(Tbl_Hourly_Gen[[#This Row],[Date]])</f>
        <v>6</v>
      </c>
      <c r="H6506" s="7" t="s">
        <v>14</v>
      </c>
      <c r="I6506" s="5">
        <v>0</v>
      </c>
    </row>
    <row r="6507" spans="2:9">
      <c r="B6507" s="11">
        <f>IF(B6506+IF(Tbl_Hourly_Gen[[#This Row],[Hour]]=24,1,0)&lt;Date_End,B6506+IF(Tbl_Hourly_Gen[[#This Row],[Hour]]=24,1,0),0)</f>
        <v>45562</v>
      </c>
      <c r="C6507" s="29">
        <f>Tbl_Hourly_Gen[[#This Row],[Hour]]/24</f>
        <v>0.625</v>
      </c>
      <c r="D6507">
        <f>MONTH(Tbl_Hourly_Gen[[#This Row],[Date]])</f>
        <v>9</v>
      </c>
      <c r="E6507">
        <f>DAY(Tbl_Hourly_Gen[[#This Row],[Date]])</f>
        <v>27</v>
      </c>
      <c r="F6507">
        <v>15</v>
      </c>
      <c r="G6507">
        <f>WEEKDAY(Tbl_Hourly_Gen[[#This Row],[Date]])</f>
        <v>6</v>
      </c>
      <c r="H6507" s="7" t="s">
        <v>14</v>
      </c>
      <c r="I6507" s="5">
        <v>0</v>
      </c>
    </row>
    <row r="6508" spans="2:9">
      <c r="B6508" s="11">
        <f>IF(B6507+IF(Tbl_Hourly_Gen[[#This Row],[Hour]]=24,1,0)&lt;Date_End,B6507+IF(Tbl_Hourly_Gen[[#This Row],[Hour]]=24,1,0),0)</f>
        <v>45562</v>
      </c>
      <c r="C6508" s="29">
        <f>Tbl_Hourly_Gen[[#This Row],[Hour]]/24</f>
        <v>0.66666666666666663</v>
      </c>
      <c r="D6508">
        <f>MONTH(Tbl_Hourly_Gen[[#This Row],[Date]])</f>
        <v>9</v>
      </c>
      <c r="E6508">
        <f>DAY(Tbl_Hourly_Gen[[#This Row],[Date]])</f>
        <v>27</v>
      </c>
      <c r="F6508">
        <v>16</v>
      </c>
      <c r="G6508">
        <f>WEEKDAY(Tbl_Hourly_Gen[[#This Row],[Date]])</f>
        <v>6</v>
      </c>
      <c r="H6508" s="7" t="s">
        <v>14</v>
      </c>
      <c r="I6508" s="5">
        <v>0</v>
      </c>
    </row>
    <row r="6509" spans="2:9">
      <c r="B6509" s="11">
        <f>IF(B6508+IF(Tbl_Hourly_Gen[[#This Row],[Hour]]=24,1,0)&lt;Date_End,B6508+IF(Tbl_Hourly_Gen[[#This Row],[Hour]]=24,1,0),0)</f>
        <v>45562</v>
      </c>
      <c r="C6509" s="29">
        <f>Tbl_Hourly_Gen[[#This Row],[Hour]]/24</f>
        <v>0.70833333333333337</v>
      </c>
      <c r="D6509">
        <f>MONTH(Tbl_Hourly_Gen[[#This Row],[Date]])</f>
        <v>9</v>
      </c>
      <c r="E6509">
        <f>DAY(Tbl_Hourly_Gen[[#This Row],[Date]])</f>
        <v>27</v>
      </c>
      <c r="F6509">
        <v>17</v>
      </c>
      <c r="G6509">
        <f>WEEKDAY(Tbl_Hourly_Gen[[#This Row],[Date]])</f>
        <v>6</v>
      </c>
      <c r="H6509" s="7" t="s">
        <v>14</v>
      </c>
      <c r="I6509" s="5">
        <v>0</v>
      </c>
    </row>
    <row r="6510" spans="2:9">
      <c r="B6510" s="11">
        <f>IF(B6509+IF(Tbl_Hourly_Gen[[#This Row],[Hour]]=24,1,0)&lt;Date_End,B6509+IF(Tbl_Hourly_Gen[[#This Row],[Hour]]=24,1,0),0)</f>
        <v>45562</v>
      </c>
      <c r="C6510" s="29">
        <f>Tbl_Hourly_Gen[[#This Row],[Hour]]/24</f>
        <v>0.75</v>
      </c>
      <c r="D6510">
        <f>MONTH(Tbl_Hourly_Gen[[#This Row],[Date]])</f>
        <v>9</v>
      </c>
      <c r="E6510">
        <f>DAY(Tbl_Hourly_Gen[[#This Row],[Date]])</f>
        <v>27</v>
      </c>
      <c r="F6510">
        <v>18</v>
      </c>
      <c r="G6510">
        <f>WEEKDAY(Tbl_Hourly_Gen[[#This Row],[Date]])</f>
        <v>6</v>
      </c>
      <c r="H6510" s="7" t="s">
        <v>14</v>
      </c>
      <c r="I6510" s="5">
        <v>0</v>
      </c>
    </row>
    <row r="6511" spans="2:9">
      <c r="B6511" s="11">
        <f>IF(B6510+IF(Tbl_Hourly_Gen[[#This Row],[Hour]]=24,1,0)&lt;Date_End,B6510+IF(Tbl_Hourly_Gen[[#This Row],[Hour]]=24,1,0),0)</f>
        <v>45562</v>
      </c>
      <c r="C6511" s="29">
        <f>Tbl_Hourly_Gen[[#This Row],[Hour]]/24</f>
        <v>0.79166666666666663</v>
      </c>
      <c r="D6511">
        <f>MONTH(Tbl_Hourly_Gen[[#This Row],[Date]])</f>
        <v>9</v>
      </c>
      <c r="E6511">
        <f>DAY(Tbl_Hourly_Gen[[#This Row],[Date]])</f>
        <v>27</v>
      </c>
      <c r="F6511">
        <v>19</v>
      </c>
      <c r="G6511">
        <f>WEEKDAY(Tbl_Hourly_Gen[[#This Row],[Date]])</f>
        <v>6</v>
      </c>
      <c r="H6511" s="7" t="s">
        <v>14</v>
      </c>
      <c r="I6511" s="5">
        <v>0</v>
      </c>
    </row>
    <row r="6512" spans="2:9">
      <c r="B6512" s="11">
        <f>IF(B6511+IF(Tbl_Hourly_Gen[[#This Row],[Hour]]=24,1,0)&lt;Date_End,B6511+IF(Tbl_Hourly_Gen[[#This Row],[Hour]]=24,1,0),0)</f>
        <v>45562</v>
      </c>
      <c r="C6512" s="29">
        <f>Tbl_Hourly_Gen[[#This Row],[Hour]]/24</f>
        <v>0.83333333333333337</v>
      </c>
      <c r="D6512">
        <f>MONTH(Tbl_Hourly_Gen[[#This Row],[Date]])</f>
        <v>9</v>
      </c>
      <c r="E6512">
        <f>DAY(Tbl_Hourly_Gen[[#This Row],[Date]])</f>
        <v>27</v>
      </c>
      <c r="F6512">
        <v>20</v>
      </c>
      <c r="G6512">
        <f>WEEKDAY(Tbl_Hourly_Gen[[#This Row],[Date]])</f>
        <v>6</v>
      </c>
      <c r="H6512" s="7" t="s">
        <v>14</v>
      </c>
      <c r="I6512" s="5">
        <v>0</v>
      </c>
    </row>
    <row r="6513" spans="2:9">
      <c r="B6513" s="11">
        <f>IF(B6512+IF(Tbl_Hourly_Gen[[#This Row],[Hour]]=24,1,0)&lt;Date_End,B6512+IF(Tbl_Hourly_Gen[[#This Row],[Hour]]=24,1,0),0)</f>
        <v>45562</v>
      </c>
      <c r="C6513" s="29">
        <f>Tbl_Hourly_Gen[[#This Row],[Hour]]/24</f>
        <v>0.875</v>
      </c>
      <c r="D6513">
        <f>MONTH(Tbl_Hourly_Gen[[#This Row],[Date]])</f>
        <v>9</v>
      </c>
      <c r="E6513">
        <f>DAY(Tbl_Hourly_Gen[[#This Row],[Date]])</f>
        <v>27</v>
      </c>
      <c r="F6513">
        <v>21</v>
      </c>
      <c r="G6513">
        <f>WEEKDAY(Tbl_Hourly_Gen[[#This Row],[Date]])</f>
        <v>6</v>
      </c>
      <c r="H6513" s="7" t="s">
        <v>14</v>
      </c>
      <c r="I6513" s="5">
        <v>0</v>
      </c>
    </row>
    <row r="6514" spans="2:9">
      <c r="B6514" s="11">
        <f>IF(B6513+IF(Tbl_Hourly_Gen[[#This Row],[Hour]]=24,1,0)&lt;Date_End,B6513+IF(Tbl_Hourly_Gen[[#This Row],[Hour]]=24,1,0),0)</f>
        <v>45562</v>
      </c>
      <c r="C6514" s="29">
        <f>Tbl_Hourly_Gen[[#This Row],[Hour]]/24</f>
        <v>0.91666666666666663</v>
      </c>
      <c r="D6514">
        <f>MONTH(Tbl_Hourly_Gen[[#This Row],[Date]])</f>
        <v>9</v>
      </c>
      <c r="E6514">
        <f>DAY(Tbl_Hourly_Gen[[#This Row],[Date]])</f>
        <v>27</v>
      </c>
      <c r="F6514">
        <v>22</v>
      </c>
      <c r="G6514">
        <f>WEEKDAY(Tbl_Hourly_Gen[[#This Row],[Date]])</f>
        <v>6</v>
      </c>
      <c r="H6514" s="7" t="s">
        <v>14</v>
      </c>
      <c r="I6514" s="5">
        <v>0</v>
      </c>
    </row>
    <row r="6515" spans="2:9">
      <c r="B6515" s="11">
        <f>IF(B6514+IF(Tbl_Hourly_Gen[[#This Row],[Hour]]=24,1,0)&lt;Date_End,B6514+IF(Tbl_Hourly_Gen[[#This Row],[Hour]]=24,1,0),0)</f>
        <v>45562</v>
      </c>
      <c r="C6515" s="29">
        <f>Tbl_Hourly_Gen[[#This Row],[Hour]]/24</f>
        <v>0.95833333333333337</v>
      </c>
      <c r="D6515">
        <f>MONTH(Tbl_Hourly_Gen[[#This Row],[Date]])</f>
        <v>9</v>
      </c>
      <c r="E6515">
        <f>DAY(Tbl_Hourly_Gen[[#This Row],[Date]])</f>
        <v>27</v>
      </c>
      <c r="F6515">
        <v>23</v>
      </c>
      <c r="G6515">
        <f>WEEKDAY(Tbl_Hourly_Gen[[#This Row],[Date]])</f>
        <v>6</v>
      </c>
      <c r="H6515" s="7" t="s">
        <v>14</v>
      </c>
      <c r="I6515" s="5">
        <v>0</v>
      </c>
    </row>
    <row r="6516" spans="2:9">
      <c r="B6516" s="11">
        <f>IF(B6515+IF(Tbl_Hourly_Gen[[#This Row],[Hour]]=24,1,0)&lt;Date_End,B6515+IF(Tbl_Hourly_Gen[[#This Row],[Hour]]=24,1,0),0)</f>
        <v>45563</v>
      </c>
      <c r="C6516" s="29">
        <f>Tbl_Hourly_Gen[[#This Row],[Hour]]/24</f>
        <v>1</v>
      </c>
      <c r="D6516">
        <f>MONTH(Tbl_Hourly_Gen[[#This Row],[Date]])</f>
        <v>9</v>
      </c>
      <c r="E6516">
        <f>DAY(Tbl_Hourly_Gen[[#This Row],[Date]])</f>
        <v>28</v>
      </c>
      <c r="F6516">
        <v>24</v>
      </c>
      <c r="G6516">
        <f>WEEKDAY(Tbl_Hourly_Gen[[#This Row],[Date]])</f>
        <v>7</v>
      </c>
      <c r="H6516" s="7" t="s">
        <v>14</v>
      </c>
      <c r="I6516" s="5">
        <v>0</v>
      </c>
    </row>
    <row r="6517" spans="2:9">
      <c r="B6517" s="11">
        <f>IF(B6516+IF(Tbl_Hourly_Gen[[#This Row],[Hour]]=24,1,0)&lt;Date_End,B6516+IF(Tbl_Hourly_Gen[[#This Row],[Hour]]=24,1,0),0)</f>
        <v>45563</v>
      </c>
      <c r="C6517" s="29">
        <f>Tbl_Hourly_Gen[[#This Row],[Hour]]/24</f>
        <v>4.1666666666666664E-2</v>
      </c>
      <c r="D6517">
        <f>MONTH(Tbl_Hourly_Gen[[#This Row],[Date]])</f>
        <v>9</v>
      </c>
      <c r="E6517">
        <f>DAY(Tbl_Hourly_Gen[[#This Row],[Date]])</f>
        <v>28</v>
      </c>
      <c r="F6517">
        <v>1</v>
      </c>
      <c r="G6517">
        <f>WEEKDAY(Tbl_Hourly_Gen[[#This Row],[Date]])</f>
        <v>7</v>
      </c>
      <c r="H6517" s="7" t="s">
        <v>14</v>
      </c>
      <c r="I6517" s="5">
        <v>0</v>
      </c>
    </row>
    <row r="6518" spans="2:9">
      <c r="B6518" s="11">
        <f>IF(B6517+IF(Tbl_Hourly_Gen[[#This Row],[Hour]]=24,1,0)&lt;Date_End,B6517+IF(Tbl_Hourly_Gen[[#This Row],[Hour]]=24,1,0),0)</f>
        <v>45563</v>
      </c>
      <c r="C6518" s="29">
        <f>Tbl_Hourly_Gen[[#This Row],[Hour]]/24</f>
        <v>8.3333333333333329E-2</v>
      </c>
      <c r="D6518">
        <f>MONTH(Tbl_Hourly_Gen[[#This Row],[Date]])</f>
        <v>9</v>
      </c>
      <c r="E6518">
        <f>DAY(Tbl_Hourly_Gen[[#This Row],[Date]])</f>
        <v>28</v>
      </c>
      <c r="F6518">
        <v>2</v>
      </c>
      <c r="G6518">
        <f>WEEKDAY(Tbl_Hourly_Gen[[#This Row],[Date]])</f>
        <v>7</v>
      </c>
      <c r="H6518" s="7" t="s">
        <v>14</v>
      </c>
      <c r="I6518" s="5">
        <v>0</v>
      </c>
    </row>
    <row r="6519" spans="2:9">
      <c r="B6519" s="11">
        <f>IF(B6518+IF(Tbl_Hourly_Gen[[#This Row],[Hour]]=24,1,0)&lt;Date_End,B6518+IF(Tbl_Hourly_Gen[[#This Row],[Hour]]=24,1,0),0)</f>
        <v>45563</v>
      </c>
      <c r="C6519" s="29">
        <f>Tbl_Hourly_Gen[[#This Row],[Hour]]/24</f>
        <v>0.125</v>
      </c>
      <c r="D6519">
        <f>MONTH(Tbl_Hourly_Gen[[#This Row],[Date]])</f>
        <v>9</v>
      </c>
      <c r="E6519">
        <f>DAY(Tbl_Hourly_Gen[[#This Row],[Date]])</f>
        <v>28</v>
      </c>
      <c r="F6519">
        <v>3</v>
      </c>
      <c r="G6519">
        <f>WEEKDAY(Tbl_Hourly_Gen[[#This Row],[Date]])</f>
        <v>7</v>
      </c>
      <c r="H6519" s="7" t="s">
        <v>14</v>
      </c>
      <c r="I6519" s="5">
        <v>0</v>
      </c>
    </row>
    <row r="6520" spans="2:9">
      <c r="B6520" s="11">
        <f>IF(B6519+IF(Tbl_Hourly_Gen[[#This Row],[Hour]]=24,1,0)&lt;Date_End,B6519+IF(Tbl_Hourly_Gen[[#This Row],[Hour]]=24,1,0),0)</f>
        <v>45563</v>
      </c>
      <c r="C6520" s="29">
        <f>Tbl_Hourly_Gen[[#This Row],[Hour]]/24</f>
        <v>0.16666666666666666</v>
      </c>
      <c r="D6520">
        <f>MONTH(Tbl_Hourly_Gen[[#This Row],[Date]])</f>
        <v>9</v>
      </c>
      <c r="E6520">
        <f>DAY(Tbl_Hourly_Gen[[#This Row],[Date]])</f>
        <v>28</v>
      </c>
      <c r="F6520">
        <v>4</v>
      </c>
      <c r="G6520">
        <f>WEEKDAY(Tbl_Hourly_Gen[[#This Row],[Date]])</f>
        <v>7</v>
      </c>
      <c r="H6520" s="7" t="s">
        <v>14</v>
      </c>
      <c r="I6520" s="5">
        <v>0</v>
      </c>
    </row>
    <row r="6521" spans="2:9">
      <c r="B6521" s="11">
        <f>IF(B6520+IF(Tbl_Hourly_Gen[[#This Row],[Hour]]=24,1,0)&lt;Date_End,B6520+IF(Tbl_Hourly_Gen[[#This Row],[Hour]]=24,1,0),0)</f>
        <v>45563</v>
      </c>
      <c r="C6521" s="29">
        <f>Tbl_Hourly_Gen[[#This Row],[Hour]]/24</f>
        <v>0.20833333333333334</v>
      </c>
      <c r="D6521">
        <f>MONTH(Tbl_Hourly_Gen[[#This Row],[Date]])</f>
        <v>9</v>
      </c>
      <c r="E6521">
        <f>DAY(Tbl_Hourly_Gen[[#This Row],[Date]])</f>
        <v>28</v>
      </c>
      <c r="F6521">
        <v>5</v>
      </c>
      <c r="G6521">
        <f>WEEKDAY(Tbl_Hourly_Gen[[#This Row],[Date]])</f>
        <v>7</v>
      </c>
      <c r="H6521" s="7" t="s">
        <v>14</v>
      </c>
      <c r="I6521" s="5">
        <v>0</v>
      </c>
    </row>
    <row r="6522" spans="2:9">
      <c r="B6522" s="11">
        <f>IF(B6521+IF(Tbl_Hourly_Gen[[#This Row],[Hour]]=24,1,0)&lt;Date_End,B6521+IF(Tbl_Hourly_Gen[[#This Row],[Hour]]=24,1,0),0)</f>
        <v>45563</v>
      </c>
      <c r="C6522" s="29">
        <f>Tbl_Hourly_Gen[[#This Row],[Hour]]/24</f>
        <v>0.25</v>
      </c>
      <c r="D6522">
        <f>MONTH(Tbl_Hourly_Gen[[#This Row],[Date]])</f>
        <v>9</v>
      </c>
      <c r="E6522">
        <f>DAY(Tbl_Hourly_Gen[[#This Row],[Date]])</f>
        <v>28</v>
      </c>
      <c r="F6522">
        <v>6</v>
      </c>
      <c r="G6522">
        <f>WEEKDAY(Tbl_Hourly_Gen[[#This Row],[Date]])</f>
        <v>7</v>
      </c>
      <c r="H6522" s="7" t="s">
        <v>14</v>
      </c>
      <c r="I6522" s="5">
        <v>0</v>
      </c>
    </row>
    <row r="6523" spans="2:9">
      <c r="B6523" s="11">
        <f>IF(B6522+IF(Tbl_Hourly_Gen[[#This Row],[Hour]]=24,1,0)&lt;Date_End,B6522+IF(Tbl_Hourly_Gen[[#This Row],[Hour]]=24,1,0),0)</f>
        <v>45563</v>
      </c>
      <c r="C6523" s="29">
        <f>Tbl_Hourly_Gen[[#This Row],[Hour]]/24</f>
        <v>0.29166666666666669</v>
      </c>
      <c r="D6523">
        <f>MONTH(Tbl_Hourly_Gen[[#This Row],[Date]])</f>
        <v>9</v>
      </c>
      <c r="E6523">
        <f>DAY(Tbl_Hourly_Gen[[#This Row],[Date]])</f>
        <v>28</v>
      </c>
      <c r="F6523">
        <v>7</v>
      </c>
      <c r="G6523">
        <f>WEEKDAY(Tbl_Hourly_Gen[[#This Row],[Date]])</f>
        <v>7</v>
      </c>
      <c r="H6523" s="7" t="s">
        <v>14</v>
      </c>
      <c r="I6523" s="5">
        <v>0</v>
      </c>
    </row>
    <row r="6524" spans="2:9">
      <c r="B6524" s="11">
        <f>IF(B6523+IF(Tbl_Hourly_Gen[[#This Row],[Hour]]=24,1,0)&lt;Date_End,B6523+IF(Tbl_Hourly_Gen[[#This Row],[Hour]]=24,1,0),0)</f>
        <v>45563</v>
      </c>
      <c r="C6524" s="29">
        <f>Tbl_Hourly_Gen[[#This Row],[Hour]]/24</f>
        <v>0.33333333333333331</v>
      </c>
      <c r="D6524">
        <f>MONTH(Tbl_Hourly_Gen[[#This Row],[Date]])</f>
        <v>9</v>
      </c>
      <c r="E6524">
        <f>DAY(Tbl_Hourly_Gen[[#This Row],[Date]])</f>
        <v>28</v>
      </c>
      <c r="F6524">
        <v>8</v>
      </c>
      <c r="G6524">
        <f>WEEKDAY(Tbl_Hourly_Gen[[#This Row],[Date]])</f>
        <v>7</v>
      </c>
      <c r="H6524" s="7" t="s">
        <v>14</v>
      </c>
      <c r="I6524" s="5">
        <v>0</v>
      </c>
    </row>
    <row r="6525" spans="2:9">
      <c r="B6525" s="11">
        <f>IF(B6524+IF(Tbl_Hourly_Gen[[#This Row],[Hour]]=24,1,0)&lt;Date_End,B6524+IF(Tbl_Hourly_Gen[[#This Row],[Hour]]=24,1,0),0)</f>
        <v>45563</v>
      </c>
      <c r="C6525" s="29">
        <f>Tbl_Hourly_Gen[[#This Row],[Hour]]/24</f>
        <v>0.375</v>
      </c>
      <c r="D6525">
        <f>MONTH(Tbl_Hourly_Gen[[#This Row],[Date]])</f>
        <v>9</v>
      </c>
      <c r="E6525">
        <f>DAY(Tbl_Hourly_Gen[[#This Row],[Date]])</f>
        <v>28</v>
      </c>
      <c r="F6525">
        <v>9</v>
      </c>
      <c r="G6525">
        <f>WEEKDAY(Tbl_Hourly_Gen[[#This Row],[Date]])</f>
        <v>7</v>
      </c>
      <c r="H6525" s="7" t="s">
        <v>14</v>
      </c>
      <c r="I6525" s="5">
        <v>0</v>
      </c>
    </row>
    <row r="6526" spans="2:9">
      <c r="B6526" s="11">
        <f>IF(B6525+IF(Tbl_Hourly_Gen[[#This Row],[Hour]]=24,1,0)&lt;Date_End,B6525+IF(Tbl_Hourly_Gen[[#This Row],[Hour]]=24,1,0),0)</f>
        <v>45563</v>
      </c>
      <c r="C6526" s="29">
        <f>Tbl_Hourly_Gen[[#This Row],[Hour]]/24</f>
        <v>0.41666666666666669</v>
      </c>
      <c r="D6526">
        <f>MONTH(Tbl_Hourly_Gen[[#This Row],[Date]])</f>
        <v>9</v>
      </c>
      <c r="E6526">
        <f>DAY(Tbl_Hourly_Gen[[#This Row],[Date]])</f>
        <v>28</v>
      </c>
      <c r="F6526">
        <v>10</v>
      </c>
      <c r="G6526">
        <f>WEEKDAY(Tbl_Hourly_Gen[[#This Row],[Date]])</f>
        <v>7</v>
      </c>
      <c r="H6526" s="7" t="s">
        <v>14</v>
      </c>
      <c r="I6526" s="5">
        <v>0</v>
      </c>
    </row>
    <row r="6527" spans="2:9">
      <c r="B6527" s="11">
        <f>IF(B6526+IF(Tbl_Hourly_Gen[[#This Row],[Hour]]=24,1,0)&lt;Date_End,B6526+IF(Tbl_Hourly_Gen[[#This Row],[Hour]]=24,1,0),0)</f>
        <v>45563</v>
      </c>
      <c r="C6527" s="29">
        <f>Tbl_Hourly_Gen[[#This Row],[Hour]]/24</f>
        <v>0.45833333333333331</v>
      </c>
      <c r="D6527">
        <f>MONTH(Tbl_Hourly_Gen[[#This Row],[Date]])</f>
        <v>9</v>
      </c>
      <c r="E6527">
        <f>DAY(Tbl_Hourly_Gen[[#This Row],[Date]])</f>
        <v>28</v>
      </c>
      <c r="F6527">
        <v>11</v>
      </c>
      <c r="G6527">
        <f>WEEKDAY(Tbl_Hourly_Gen[[#This Row],[Date]])</f>
        <v>7</v>
      </c>
      <c r="H6527" s="7" t="s">
        <v>14</v>
      </c>
      <c r="I6527" s="5">
        <v>0</v>
      </c>
    </row>
    <row r="6528" spans="2:9">
      <c r="B6528" s="11">
        <f>IF(B6527+IF(Tbl_Hourly_Gen[[#This Row],[Hour]]=24,1,0)&lt;Date_End,B6527+IF(Tbl_Hourly_Gen[[#This Row],[Hour]]=24,1,0),0)</f>
        <v>45563</v>
      </c>
      <c r="C6528" s="29">
        <f>Tbl_Hourly_Gen[[#This Row],[Hour]]/24</f>
        <v>0.5</v>
      </c>
      <c r="D6528">
        <f>MONTH(Tbl_Hourly_Gen[[#This Row],[Date]])</f>
        <v>9</v>
      </c>
      <c r="E6528">
        <f>DAY(Tbl_Hourly_Gen[[#This Row],[Date]])</f>
        <v>28</v>
      </c>
      <c r="F6528">
        <v>12</v>
      </c>
      <c r="G6528">
        <f>WEEKDAY(Tbl_Hourly_Gen[[#This Row],[Date]])</f>
        <v>7</v>
      </c>
      <c r="H6528" s="7" t="s">
        <v>14</v>
      </c>
      <c r="I6528" s="5">
        <v>0</v>
      </c>
    </row>
    <row r="6529" spans="2:9">
      <c r="B6529" s="11">
        <f>IF(B6528+IF(Tbl_Hourly_Gen[[#This Row],[Hour]]=24,1,0)&lt;Date_End,B6528+IF(Tbl_Hourly_Gen[[#This Row],[Hour]]=24,1,0),0)</f>
        <v>45563</v>
      </c>
      <c r="C6529" s="29">
        <f>Tbl_Hourly_Gen[[#This Row],[Hour]]/24</f>
        <v>0.54166666666666663</v>
      </c>
      <c r="D6529">
        <f>MONTH(Tbl_Hourly_Gen[[#This Row],[Date]])</f>
        <v>9</v>
      </c>
      <c r="E6529">
        <f>DAY(Tbl_Hourly_Gen[[#This Row],[Date]])</f>
        <v>28</v>
      </c>
      <c r="F6529">
        <v>13</v>
      </c>
      <c r="G6529">
        <f>WEEKDAY(Tbl_Hourly_Gen[[#This Row],[Date]])</f>
        <v>7</v>
      </c>
      <c r="H6529" s="7" t="s">
        <v>14</v>
      </c>
      <c r="I6529" s="5">
        <v>0</v>
      </c>
    </row>
    <row r="6530" spans="2:9">
      <c r="B6530" s="11">
        <f>IF(B6529+IF(Tbl_Hourly_Gen[[#This Row],[Hour]]=24,1,0)&lt;Date_End,B6529+IF(Tbl_Hourly_Gen[[#This Row],[Hour]]=24,1,0),0)</f>
        <v>45563</v>
      </c>
      <c r="C6530" s="29">
        <f>Tbl_Hourly_Gen[[#This Row],[Hour]]/24</f>
        <v>0.58333333333333337</v>
      </c>
      <c r="D6530">
        <f>MONTH(Tbl_Hourly_Gen[[#This Row],[Date]])</f>
        <v>9</v>
      </c>
      <c r="E6530">
        <f>DAY(Tbl_Hourly_Gen[[#This Row],[Date]])</f>
        <v>28</v>
      </c>
      <c r="F6530">
        <v>14</v>
      </c>
      <c r="G6530">
        <f>WEEKDAY(Tbl_Hourly_Gen[[#This Row],[Date]])</f>
        <v>7</v>
      </c>
      <c r="H6530" s="7" t="s">
        <v>14</v>
      </c>
      <c r="I6530" s="5">
        <v>0</v>
      </c>
    </row>
    <row r="6531" spans="2:9">
      <c r="B6531" s="11">
        <f>IF(B6530+IF(Tbl_Hourly_Gen[[#This Row],[Hour]]=24,1,0)&lt;Date_End,B6530+IF(Tbl_Hourly_Gen[[#This Row],[Hour]]=24,1,0),0)</f>
        <v>45563</v>
      </c>
      <c r="C6531" s="29">
        <f>Tbl_Hourly_Gen[[#This Row],[Hour]]/24</f>
        <v>0.625</v>
      </c>
      <c r="D6531">
        <f>MONTH(Tbl_Hourly_Gen[[#This Row],[Date]])</f>
        <v>9</v>
      </c>
      <c r="E6531">
        <f>DAY(Tbl_Hourly_Gen[[#This Row],[Date]])</f>
        <v>28</v>
      </c>
      <c r="F6531">
        <v>15</v>
      </c>
      <c r="G6531">
        <f>WEEKDAY(Tbl_Hourly_Gen[[#This Row],[Date]])</f>
        <v>7</v>
      </c>
      <c r="H6531" s="7" t="s">
        <v>14</v>
      </c>
      <c r="I6531" s="5">
        <v>0</v>
      </c>
    </row>
    <row r="6532" spans="2:9">
      <c r="B6532" s="11">
        <f>IF(B6531+IF(Tbl_Hourly_Gen[[#This Row],[Hour]]=24,1,0)&lt;Date_End,B6531+IF(Tbl_Hourly_Gen[[#This Row],[Hour]]=24,1,0),0)</f>
        <v>45563</v>
      </c>
      <c r="C6532" s="29">
        <f>Tbl_Hourly_Gen[[#This Row],[Hour]]/24</f>
        <v>0.66666666666666663</v>
      </c>
      <c r="D6532">
        <f>MONTH(Tbl_Hourly_Gen[[#This Row],[Date]])</f>
        <v>9</v>
      </c>
      <c r="E6532">
        <f>DAY(Tbl_Hourly_Gen[[#This Row],[Date]])</f>
        <v>28</v>
      </c>
      <c r="F6532">
        <v>16</v>
      </c>
      <c r="G6532">
        <f>WEEKDAY(Tbl_Hourly_Gen[[#This Row],[Date]])</f>
        <v>7</v>
      </c>
      <c r="H6532" s="7" t="s">
        <v>14</v>
      </c>
      <c r="I6532" s="5">
        <v>0</v>
      </c>
    </row>
    <row r="6533" spans="2:9">
      <c r="B6533" s="11">
        <f>IF(B6532+IF(Tbl_Hourly_Gen[[#This Row],[Hour]]=24,1,0)&lt;Date_End,B6532+IF(Tbl_Hourly_Gen[[#This Row],[Hour]]=24,1,0),0)</f>
        <v>45563</v>
      </c>
      <c r="C6533" s="29">
        <f>Tbl_Hourly_Gen[[#This Row],[Hour]]/24</f>
        <v>0.70833333333333337</v>
      </c>
      <c r="D6533">
        <f>MONTH(Tbl_Hourly_Gen[[#This Row],[Date]])</f>
        <v>9</v>
      </c>
      <c r="E6533">
        <f>DAY(Tbl_Hourly_Gen[[#This Row],[Date]])</f>
        <v>28</v>
      </c>
      <c r="F6533">
        <v>17</v>
      </c>
      <c r="G6533">
        <f>WEEKDAY(Tbl_Hourly_Gen[[#This Row],[Date]])</f>
        <v>7</v>
      </c>
      <c r="H6533" s="7" t="s">
        <v>14</v>
      </c>
      <c r="I6533" s="5">
        <v>0</v>
      </c>
    </row>
    <row r="6534" spans="2:9">
      <c r="B6534" s="11">
        <f>IF(B6533+IF(Tbl_Hourly_Gen[[#This Row],[Hour]]=24,1,0)&lt;Date_End,B6533+IF(Tbl_Hourly_Gen[[#This Row],[Hour]]=24,1,0),0)</f>
        <v>45563</v>
      </c>
      <c r="C6534" s="29">
        <f>Tbl_Hourly_Gen[[#This Row],[Hour]]/24</f>
        <v>0.75</v>
      </c>
      <c r="D6534">
        <f>MONTH(Tbl_Hourly_Gen[[#This Row],[Date]])</f>
        <v>9</v>
      </c>
      <c r="E6534">
        <f>DAY(Tbl_Hourly_Gen[[#This Row],[Date]])</f>
        <v>28</v>
      </c>
      <c r="F6534">
        <v>18</v>
      </c>
      <c r="G6534">
        <f>WEEKDAY(Tbl_Hourly_Gen[[#This Row],[Date]])</f>
        <v>7</v>
      </c>
      <c r="H6534" s="7" t="s">
        <v>14</v>
      </c>
      <c r="I6534" s="5">
        <v>0</v>
      </c>
    </row>
    <row r="6535" spans="2:9">
      <c r="B6535" s="11">
        <f>IF(B6534+IF(Tbl_Hourly_Gen[[#This Row],[Hour]]=24,1,0)&lt;Date_End,B6534+IF(Tbl_Hourly_Gen[[#This Row],[Hour]]=24,1,0),0)</f>
        <v>45563</v>
      </c>
      <c r="C6535" s="29">
        <f>Tbl_Hourly_Gen[[#This Row],[Hour]]/24</f>
        <v>0.79166666666666663</v>
      </c>
      <c r="D6535">
        <f>MONTH(Tbl_Hourly_Gen[[#This Row],[Date]])</f>
        <v>9</v>
      </c>
      <c r="E6535">
        <f>DAY(Tbl_Hourly_Gen[[#This Row],[Date]])</f>
        <v>28</v>
      </c>
      <c r="F6535">
        <v>19</v>
      </c>
      <c r="G6535">
        <f>WEEKDAY(Tbl_Hourly_Gen[[#This Row],[Date]])</f>
        <v>7</v>
      </c>
      <c r="H6535" s="7" t="s">
        <v>14</v>
      </c>
      <c r="I6535" s="5">
        <v>0</v>
      </c>
    </row>
    <row r="6536" spans="2:9">
      <c r="B6536" s="11">
        <f>IF(B6535+IF(Tbl_Hourly_Gen[[#This Row],[Hour]]=24,1,0)&lt;Date_End,B6535+IF(Tbl_Hourly_Gen[[#This Row],[Hour]]=24,1,0),0)</f>
        <v>45563</v>
      </c>
      <c r="C6536" s="29">
        <f>Tbl_Hourly_Gen[[#This Row],[Hour]]/24</f>
        <v>0.83333333333333337</v>
      </c>
      <c r="D6536">
        <f>MONTH(Tbl_Hourly_Gen[[#This Row],[Date]])</f>
        <v>9</v>
      </c>
      <c r="E6536">
        <f>DAY(Tbl_Hourly_Gen[[#This Row],[Date]])</f>
        <v>28</v>
      </c>
      <c r="F6536">
        <v>20</v>
      </c>
      <c r="G6536">
        <f>WEEKDAY(Tbl_Hourly_Gen[[#This Row],[Date]])</f>
        <v>7</v>
      </c>
      <c r="H6536" s="7" t="s">
        <v>14</v>
      </c>
      <c r="I6536" s="5">
        <v>0</v>
      </c>
    </row>
    <row r="6537" spans="2:9">
      <c r="B6537" s="11">
        <f>IF(B6536+IF(Tbl_Hourly_Gen[[#This Row],[Hour]]=24,1,0)&lt;Date_End,B6536+IF(Tbl_Hourly_Gen[[#This Row],[Hour]]=24,1,0),0)</f>
        <v>45563</v>
      </c>
      <c r="C6537" s="29">
        <f>Tbl_Hourly_Gen[[#This Row],[Hour]]/24</f>
        <v>0.875</v>
      </c>
      <c r="D6537">
        <f>MONTH(Tbl_Hourly_Gen[[#This Row],[Date]])</f>
        <v>9</v>
      </c>
      <c r="E6537">
        <f>DAY(Tbl_Hourly_Gen[[#This Row],[Date]])</f>
        <v>28</v>
      </c>
      <c r="F6537">
        <v>21</v>
      </c>
      <c r="G6537">
        <f>WEEKDAY(Tbl_Hourly_Gen[[#This Row],[Date]])</f>
        <v>7</v>
      </c>
      <c r="H6537" s="7" t="s">
        <v>14</v>
      </c>
      <c r="I6537" s="5">
        <v>0</v>
      </c>
    </row>
    <row r="6538" spans="2:9">
      <c r="B6538" s="11">
        <f>IF(B6537+IF(Tbl_Hourly_Gen[[#This Row],[Hour]]=24,1,0)&lt;Date_End,B6537+IF(Tbl_Hourly_Gen[[#This Row],[Hour]]=24,1,0),0)</f>
        <v>45563</v>
      </c>
      <c r="C6538" s="29">
        <f>Tbl_Hourly_Gen[[#This Row],[Hour]]/24</f>
        <v>0.91666666666666663</v>
      </c>
      <c r="D6538">
        <f>MONTH(Tbl_Hourly_Gen[[#This Row],[Date]])</f>
        <v>9</v>
      </c>
      <c r="E6538">
        <f>DAY(Tbl_Hourly_Gen[[#This Row],[Date]])</f>
        <v>28</v>
      </c>
      <c r="F6538">
        <v>22</v>
      </c>
      <c r="G6538">
        <f>WEEKDAY(Tbl_Hourly_Gen[[#This Row],[Date]])</f>
        <v>7</v>
      </c>
      <c r="H6538" s="7" t="s">
        <v>14</v>
      </c>
      <c r="I6538" s="5">
        <v>0</v>
      </c>
    </row>
    <row r="6539" spans="2:9">
      <c r="B6539" s="11">
        <f>IF(B6538+IF(Tbl_Hourly_Gen[[#This Row],[Hour]]=24,1,0)&lt;Date_End,B6538+IF(Tbl_Hourly_Gen[[#This Row],[Hour]]=24,1,0),0)</f>
        <v>45563</v>
      </c>
      <c r="C6539" s="29">
        <f>Tbl_Hourly_Gen[[#This Row],[Hour]]/24</f>
        <v>0.95833333333333337</v>
      </c>
      <c r="D6539">
        <f>MONTH(Tbl_Hourly_Gen[[#This Row],[Date]])</f>
        <v>9</v>
      </c>
      <c r="E6539">
        <f>DAY(Tbl_Hourly_Gen[[#This Row],[Date]])</f>
        <v>28</v>
      </c>
      <c r="F6539">
        <v>23</v>
      </c>
      <c r="G6539">
        <f>WEEKDAY(Tbl_Hourly_Gen[[#This Row],[Date]])</f>
        <v>7</v>
      </c>
      <c r="H6539" s="7" t="s">
        <v>14</v>
      </c>
      <c r="I6539" s="5">
        <v>0</v>
      </c>
    </row>
    <row r="6540" spans="2:9">
      <c r="B6540" s="11">
        <f>IF(B6539+IF(Tbl_Hourly_Gen[[#This Row],[Hour]]=24,1,0)&lt;Date_End,B6539+IF(Tbl_Hourly_Gen[[#This Row],[Hour]]=24,1,0),0)</f>
        <v>45564</v>
      </c>
      <c r="C6540" s="29">
        <f>Tbl_Hourly_Gen[[#This Row],[Hour]]/24</f>
        <v>1</v>
      </c>
      <c r="D6540">
        <f>MONTH(Tbl_Hourly_Gen[[#This Row],[Date]])</f>
        <v>9</v>
      </c>
      <c r="E6540">
        <f>DAY(Tbl_Hourly_Gen[[#This Row],[Date]])</f>
        <v>29</v>
      </c>
      <c r="F6540">
        <v>24</v>
      </c>
      <c r="G6540">
        <f>WEEKDAY(Tbl_Hourly_Gen[[#This Row],[Date]])</f>
        <v>1</v>
      </c>
      <c r="H6540" s="7" t="s">
        <v>14</v>
      </c>
      <c r="I6540" s="5">
        <v>0</v>
      </c>
    </row>
    <row r="6541" spans="2:9">
      <c r="B6541" s="11">
        <f>IF(B6540+IF(Tbl_Hourly_Gen[[#This Row],[Hour]]=24,1,0)&lt;Date_End,B6540+IF(Tbl_Hourly_Gen[[#This Row],[Hour]]=24,1,0),0)</f>
        <v>45564</v>
      </c>
      <c r="C6541" s="29">
        <f>Tbl_Hourly_Gen[[#This Row],[Hour]]/24</f>
        <v>4.1666666666666664E-2</v>
      </c>
      <c r="D6541">
        <f>MONTH(Tbl_Hourly_Gen[[#This Row],[Date]])</f>
        <v>9</v>
      </c>
      <c r="E6541">
        <f>DAY(Tbl_Hourly_Gen[[#This Row],[Date]])</f>
        <v>29</v>
      </c>
      <c r="F6541">
        <v>1</v>
      </c>
      <c r="G6541">
        <f>WEEKDAY(Tbl_Hourly_Gen[[#This Row],[Date]])</f>
        <v>1</v>
      </c>
      <c r="H6541" s="7" t="s">
        <v>14</v>
      </c>
      <c r="I6541" s="5">
        <v>0</v>
      </c>
    </row>
    <row r="6542" spans="2:9">
      <c r="B6542" s="11">
        <f>IF(B6541+IF(Tbl_Hourly_Gen[[#This Row],[Hour]]=24,1,0)&lt;Date_End,B6541+IF(Tbl_Hourly_Gen[[#This Row],[Hour]]=24,1,0),0)</f>
        <v>45564</v>
      </c>
      <c r="C6542" s="29">
        <f>Tbl_Hourly_Gen[[#This Row],[Hour]]/24</f>
        <v>8.3333333333333329E-2</v>
      </c>
      <c r="D6542">
        <f>MONTH(Tbl_Hourly_Gen[[#This Row],[Date]])</f>
        <v>9</v>
      </c>
      <c r="E6542">
        <f>DAY(Tbl_Hourly_Gen[[#This Row],[Date]])</f>
        <v>29</v>
      </c>
      <c r="F6542">
        <v>2</v>
      </c>
      <c r="G6542">
        <f>WEEKDAY(Tbl_Hourly_Gen[[#This Row],[Date]])</f>
        <v>1</v>
      </c>
      <c r="H6542" s="7" t="s">
        <v>14</v>
      </c>
      <c r="I6542" s="5">
        <v>0</v>
      </c>
    </row>
    <row r="6543" spans="2:9">
      <c r="B6543" s="11">
        <f>IF(B6542+IF(Tbl_Hourly_Gen[[#This Row],[Hour]]=24,1,0)&lt;Date_End,B6542+IF(Tbl_Hourly_Gen[[#This Row],[Hour]]=24,1,0),0)</f>
        <v>45564</v>
      </c>
      <c r="C6543" s="29">
        <f>Tbl_Hourly_Gen[[#This Row],[Hour]]/24</f>
        <v>0.125</v>
      </c>
      <c r="D6543">
        <f>MONTH(Tbl_Hourly_Gen[[#This Row],[Date]])</f>
        <v>9</v>
      </c>
      <c r="E6543">
        <f>DAY(Tbl_Hourly_Gen[[#This Row],[Date]])</f>
        <v>29</v>
      </c>
      <c r="F6543">
        <v>3</v>
      </c>
      <c r="G6543">
        <f>WEEKDAY(Tbl_Hourly_Gen[[#This Row],[Date]])</f>
        <v>1</v>
      </c>
      <c r="H6543" s="7" t="s">
        <v>14</v>
      </c>
      <c r="I6543" s="5">
        <v>0</v>
      </c>
    </row>
    <row r="6544" spans="2:9">
      <c r="B6544" s="11">
        <f>IF(B6543+IF(Tbl_Hourly_Gen[[#This Row],[Hour]]=24,1,0)&lt;Date_End,B6543+IF(Tbl_Hourly_Gen[[#This Row],[Hour]]=24,1,0),0)</f>
        <v>45564</v>
      </c>
      <c r="C6544" s="29">
        <f>Tbl_Hourly_Gen[[#This Row],[Hour]]/24</f>
        <v>0.16666666666666666</v>
      </c>
      <c r="D6544">
        <f>MONTH(Tbl_Hourly_Gen[[#This Row],[Date]])</f>
        <v>9</v>
      </c>
      <c r="E6544">
        <f>DAY(Tbl_Hourly_Gen[[#This Row],[Date]])</f>
        <v>29</v>
      </c>
      <c r="F6544">
        <v>4</v>
      </c>
      <c r="G6544">
        <f>WEEKDAY(Tbl_Hourly_Gen[[#This Row],[Date]])</f>
        <v>1</v>
      </c>
      <c r="H6544" s="7" t="s">
        <v>14</v>
      </c>
      <c r="I6544" s="5">
        <v>0</v>
      </c>
    </row>
    <row r="6545" spans="2:9">
      <c r="B6545" s="11">
        <f>IF(B6544+IF(Tbl_Hourly_Gen[[#This Row],[Hour]]=24,1,0)&lt;Date_End,B6544+IF(Tbl_Hourly_Gen[[#This Row],[Hour]]=24,1,0),0)</f>
        <v>45564</v>
      </c>
      <c r="C6545" s="29">
        <f>Tbl_Hourly_Gen[[#This Row],[Hour]]/24</f>
        <v>0.20833333333333334</v>
      </c>
      <c r="D6545">
        <f>MONTH(Tbl_Hourly_Gen[[#This Row],[Date]])</f>
        <v>9</v>
      </c>
      <c r="E6545">
        <f>DAY(Tbl_Hourly_Gen[[#This Row],[Date]])</f>
        <v>29</v>
      </c>
      <c r="F6545">
        <v>5</v>
      </c>
      <c r="G6545">
        <f>WEEKDAY(Tbl_Hourly_Gen[[#This Row],[Date]])</f>
        <v>1</v>
      </c>
      <c r="H6545" s="7" t="s">
        <v>14</v>
      </c>
      <c r="I6545" s="5">
        <v>0</v>
      </c>
    </row>
    <row r="6546" spans="2:9">
      <c r="B6546" s="11">
        <f>IF(B6545+IF(Tbl_Hourly_Gen[[#This Row],[Hour]]=24,1,0)&lt;Date_End,B6545+IF(Tbl_Hourly_Gen[[#This Row],[Hour]]=24,1,0),0)</f>
        <v>45564</v>
      </c>
      <c r="C6546" s="29">
        <f>Tbl_Hourly_Gen[[#This Row],[Hour]]/24</f>
        <v>0.25</v>
      </c>
      <c r="D6546">
        <f>MONTH(Tbl_Hourly_Gen[[#This Row],[Date]])</f>
        <v>9</v>
      </c>
      <c r="E6546">
        <f>DAY(Tbl_Hourly_Gen[[#This Row],[Date]])</f>
        <v>29</v>
      </c>
      <c r="F6546">
        <v>6</v>
      </c>
      <c r="G6546">
        <f>WEEKDAY(Tbl_Hourly_Gen[[#This Row],[Date]])</f>
        <v>1</v>
      </c>
      <c r="H6546" s="7" t="s">
        <v>14</v>
      </c>
      <c r="I6546" s="5">
        <v>0</v>
      </c>
    </row>
    <row r="6547" spans="2:9">
      <c r="B6547" s="11">
        <f>IF(B6546+IF(Tbl_Hourly_Gen[[#This Row],[Hour]]=24,1,0)&lt;Date_End,B6546+IF(Tbl_Hourly_Gen[[#This Row],[Hour]]=24,1,0),0)</f>
        <v>45564</v>
      </c>
      <c r="C6547" s="29">
        <f>Tbl_Hourly_Gen[[#This Row],[Hour]]/24</f>
        <v>0.29166666666666669</v>
      </c>
      <c r="D6547">
        <f>MONTH(Tbl_Hourly_Gen[[#This Row],[Date]])</f>
        <v>9</v>
      </c>
      <c r="E6547">
        <f>DAY(Tbl_Hourly_Gen[[#This Row],[Date]])</f>
        <v>29</v>
      </c>
      <c r="F6547">
        <v>7</v>
      </c>
      <c r="G6547">
        <f>WEEKDAY(Tbl_Hourly_Gen[[#This Row],[Date]])</f>
        <v>1</v>
      </c>
      <c r="H6547" s="7" t="s">
        <v>14</v>
      </c>
      <c r="I6547" s="5">
        <v>0</v>
      </c>
    </row>
    <row r="6548" spans="2:9">
      <c r="B6548" s="11">
        <f>IF(B6547+IF(Tbl_Hourly_Gen[[#This Row],[Hour]]=24,1,0)&lt;Date_End,B6547+IF(Tbl_Hourly_Gen[[#This Row],[Hour]]=24,1,0),0)</f>
        <v>45564</v>
      </c>
      <c r="C6548" s="29">
        <f>Tbl_Hourly_Gen[[#This Row],[Hour]]/24</f>
        <v>0.33333333333333331</v>
      </c>
      <c r="D6548">
        <f>MONTH(Tbl_Hourly_Gen[[#This Row],[Date]])</f>
        <v>9</v>
      </c>
      <c r="E6548">
        <f>DAY(Tbl_Hourly_Gen[[#This Row],[Date]])</f>
        <v>29</v>
      </c>
      <c r="F6548">
        <v>8</v>
      </c>
      <c r="G6548">
        <f>WEEKDAY(Tbl_Hourly_Gen[[#This Row],[Date]])</f>
        <v>1</v>
      </c>
      <c r="H6548" s="7" t="s">
        <v>14</v>
      </c>
      <c r="I6548" s="5">
        <v>0</v>
      </c>
    </row>
    <row r="6549" spans="2:9">
      <c r="B6549" s="11">
        <f>IF(B6548+IF(Tbl_Hourly_Gen[[#This Row],[Hour]]=24,1,0)&lt;Date_End,B6548+IF(Tbl_Hourly_Gen[[#This Row],[Hour]]=24,1,0),0)</f>
        <v>45564</v>
      </c>
      <c r="C6549" s="29">
        <f>Tbl_Hourly_Gen[[#This Row],[Hour]]/24</f>
        <v>0.375</v>
      </c>
      <c r="D6549">
        <f>MONTH(Tbl_Hourly_Gen[[#This Row],[Date]])</f>
        <v>9</v>
      </c>
      <c r="E6549">
        <f>DAY(Tbl_Hourly_Gen[[#This Row],[Date]])</f>
        <v>29</v>
      </c>
      <c r="F6549">
        <v>9</v>
      </c>
      <c r="G6549">
        <f>WEEKDAY(Tbl_Hourly_Gen[[#This Row],[Date]])</f>
        <v>1</v>
      </c>
      <c r="H6549" s="7" t="s">
        <v>14</v>
      </c>
      <c r="I6549" s="5">
        <v>0</v>
      </c>
    </row>
    <row r="6550" spans="2:9">
      <c r="B6550" s="11">
        <f>IF(B6549+IF(Tbl_Hourly_Gen[[#This Row],[Hour]]=24,1,0)&lt;Date_End,B6549+IF(Tbl_Hourly_Gen[[#This Row],[Hour]]=24,1,0),0)</f>
        <v>45564</v>
      </c>
      <c r="C6550" s="29">
        <f>Tbl_Hourly_Gen[[#This Row],[Hour]]/24</f>
        <v>0.41666666666666669</v>
      </c>
      <c r="D6550">
        <f>MONTH(Tbl_Hourly_Gen[[#This Row],[Date]])</f>
        <v>9</v>
      </c>
      <c r="E6550">
        <f>DAY(Tbl_Hourly_Gen[[#This Row],[Date]])</f>
        <v>29</v>
      </c>
      <c r="F6550">
        <v>10</v>
      </c>
      <c r="G6550">
        <f>WEEKDAY(Tbl_Hourly_Gen[[#This Row],[Date]])</f>
        <v>1</v>
      </c>
      <c r="H6550" s="7" t="s">
        <v>14</v>
      </c>
      <c r="I6550" s="5">
        <v>0</v>
      </c>
    </row>
    <row r="6551" spans="2:9">
      <c r="B6551" s="11">
        <f>IF(B6550+IF(Tbl_Hourly_Gen[[#This Row],[Hour]]=24,1,0)&lt;Date_End,B6550+IF(Tbl_Hourly_Gen[[#This Row],[Hour]]=24,1,0),0)</f>
        <v>45564</v>
      </c>
      <c r="C6551" s="29">
        <f>Tbl_Hourly_Gen[[#This Row],[Hour]]/24</f>
        <v>0.45833333333333331</v>
      </c>
      <c r="D6551">
        <f>MONTH(Tbl_Hourly_Gen[[#This Row],[Date]])</f>
        <v>9</v>
      </c>
      <c r="E6551">
        <f>DAY(Tbl_Hourly_Gen[[#This Row],[Date]])</f>
        <v>29</v>
      </c>
      <c r="F6551">
        <v>11</v>
      </c>
      <c r="G6551">
        <f>WEEKDAY(Tbl_Hourly_Gen[[#This Row],[Date]])</f>
        <v>1</v>
      </c>
      <c r="H6551" s="7" t="s">
        <v>14</v>
      </c>
      <c r="I6551" s="5">
        <v>0</v>
      </c>
    </row>
    <row r="6552" spans="2:9">
      <c r="B6552" s="11">
        <f>IF(B6551+IF(Tbl_Hourly_Gen[[#This Row],[Hour]]=24,1,0)&lt;Date_End,B6551+IF(Tbl_Hourly_Gen[[#This Row],[Hour]]=24,1,0),0)</f>
        <v>45564</v>
      </c>
      <c r="C6552" s="29">
        <f>Tbl_Hourly_Gen[[#This Row],[Hour]]/24</f>
        <v>0.5</v>
      </c>
      <c r="D6552">
        <f>MONTH(Tbl_Hourly_Gen[[#This Row],[Date]])</f>
        <v>9</v>
      </c>
      <c r="E6552">
        <f>DAY(Tbl_Hourly_Gen[[#This Row],[Date]])</f>
        <v>29</v>
      </c>
      <c r="F6552">
        <v>12</v>
      </c>
      <c r="G6552">
        <f>WEEKDAY(Tbl_Hourly_Gen[[#This Row],[Date]])</f>
        <v>1</v>
      </c>
      <c r="H6552" s="7" t="s">
        <v>14</v>
      </c>
      <c r="I6552" s="5">
        <v>0</v>
      </c>
    </row>
    <row r="6553" spans="2:9">
      <c r="B6553" s="11">
        <f>IF(B6552+IF(Tbl_Hourly_Gen[[#This Row],[Hour]]=24,1,0)&lt;Date_End,B6552+IF(Tbl_Hourly_Gen[[#This Row],[Hour]]=24,1,0),0)</f>
        <v>45564</v>
      </c>
      <c r="C6553" s="29">
        <f>Tbl_Hourly_Gen[[#This Row],[Hour]]/24</f>
        <v>0.54166666666666663</v>
      </c>
      <c r="D6553">
        <f>MONTH(Tbl_Hourly_Gen[[#This Row],[Date]])</f>
        <v>9</v>
      </c>
      <c r="E6553">
        <f>DAY(Tbl_Hourly_Gen[[#This Row],[Date]])</f>
        <v>29</v>
      </c>
      <c r="F6553">
        <v>13</v>
      </c>
      <c r="G6553">
        <f>WEEKDAY(Tbl_Hourly_Gen[[#This Row],[Date]])</f>
        <v>1</v>
      </c>
      <c r="H6553" s="7" t="s">
        <v>14</v>
      </c>
      <c r="I6553" s="5">
        <v>0</v>
      </c>
    </row>
    <row r="6554" spans="2:9">
      <c r="B6554" s="11">
        <f>IF(B6553+IF(Tbl_Hourly_Gen[[#This Row],[Hour]]=24,1,0)&lt;Date_End,B6553+IF(Tbl_Hourly_Gen[[#This Row],[Hour]]=24,1,0),0)</f>
        <v>45564</v>
      </c>
      <c r="C6554" s="29">
        <f>Tbl_Hourly_Gen[[#This Row],[Hour]]/24</f>
        <v>0.58333333333333337</v>
      </c>
      <c r="D6554">
        <f>MONTH(Tbl_Hourly_Gen[[#This Row],[Date]])</f>
        <v>9</v>
      </c>
      <c r="E6554">
        <f>DAY(Tbl_Hourly_Gen[[#This Row],[Date]])</f>
        <v>29</v>
      </c>
      <c r="F6554">
        <v>14</v>
      </c>
      <c r="G6554">
        <f>WEEKDAY(Tbl_Hourly_Gen[[#This Row],[Date]])</f>
        <v>1</v>
      </c>
      <c r="H6554" s="7" t="s">
        <v>14</v>
      </c>
      <c r="I6554" s="5">
        <v>0</v>
      </c>
    </row>
    <row r="6555" spans="2:9">
      <c r="B6555" s="11">
        <f>IF(B6554+IF(Tbl_Hourly_Gen[[#This Row],[Hour]]=24,1,0)&lt;Date_End,B6554+IF(Tbl_Hourly_Gen[[#This Row],[Hour]]=24,1,0),0)</f>
        <v>45564</v>
      </c>
      <c r="C6555" s="29">
        <f>Tbl_Hourly_Gen[[#This Row],[Hour]]/24</f>
        <v>0.625</v>
      </c>
      <c r="D6555">
        <f>MONTH(Tbl_Hourly_Gen[[#This Row],[Date]])</f>
        <v>9</v>
      </c>
      <c r="E6555">
        <f>DAY(Tbl_Hourly_Gen[[#This Row],[Date]])</f>
        <v>29</v>
      </c>
      <c r="F6555">
        <v>15</v>
      </c>
      <c r="G6555">
        <f>WEEKDAY(Tbl_Hourly_Gen[[#This Row],[Date]])</f>
        <v>1</v>
      </c>
      <c r="H6555" s="7" t="s">
        <v>14</v>
      </c>
      <c r="I6555" s="5">
        <v>0</v>
      </c>
    </row>
    <row r="6556" spans="2:9">
      <c r="B6556" s="11">
        <f>IF(B6555+IF(Tbl_Hourly_Gen[[#This Row],[Hour]]=24,1,0)&lt;Date_End,B6555+IF(Tbl_Hourly_Gen[[#This Row],[Hour]]=24,1,0),0)</f>
        <v>45564</v>
      </c>
      <c r="C6556" s="29">
        <f>Tbl_Hourly_Gen[[#This Row],[Hour]]/24</f>
        <v>0.66666666666666663</v>
      </c>
      <c r="D6556">
        <f>MONTH(Tbl_Hourly_Gen[[#This Row],[Date]])</f>
        <v>9</v>
      </c>
      <c r="E6556">
        <f>DAY(Tbl_Hourly_Gen[[#This Row],[Date]])</f>
        <v>29</v>
      </c>
      <c r="F6556">
        <v>16</v>
      </c>
      <c r="G6556">
        <f>WEEKDAY(Tbl_Hourly_Gen[[#This Row],[Date]])</f>
        <v>1</v>
      </c>
      <c r="H6556" s="7" t="s">
        <v>14</v>
      </c>
      <c r="I6556" s="5">
        <v>0</v>
      </c>
    </row>
    <row r="6557" spans="2:9">
      <c r="B6557" s="11">
        <f>IF(B6556+IF(Tbl_Hourly_Gen[[#This Row],[Hour]]=24,1,0)&lt;Date_End,B6556+IF(Tbl_Hourly_Gen[[#This Row],[Hour]]=24,1,0),0)</f>
        <v>45564</v>
      </c>
      <c r="C6557" s="29">
        <f>Tbl_Hourly_Gen[[#This Row],[Hour]]/24</f>
        <v>0.70833333333333337</v>
      </c>
      <c r="D6557">
        <f>MONTH(Tbl_Hourly_Gen[[#This Row],[Date]])</f>
        <v>9</v>
      </c>
      <c r="E6557">
        <f>DAY(Tbl_Hourly_Gen[[#This Row],[Date]])</f>
        <v>29</v>
      </c>
      <c r="F6557">
        <v>17</v>
      </c>
      <c r="G6557">
        <f>WEEKDAY(Tbl_Hourly_Gen[[#This Row],[Date]])</f>
        <v>1</v>
      </c>
      <c r="H6557" s="7" t="s">
        <v>14</v>
      </c>
      <c r="I6557" s="5">
        <v>0</v>
      </c>
    </row>
    <row r="6558" spans="2:9">
      <c r="B6558" s="11">
        <f>IF(B6557+IF(Tbl_Hourly_Gen[[#This Row],[Hour]]=24,1,0)&lt;Date_End,B6557+IF(Tbl_Hourly_Gen[[#This Row],[Hour]]=24,1,0),0)</f>
        <v>45564</v>
      </c>
      <c r="C6558" s="29">
        <f>Tbl_Hourly_Gen[[#This Row],[Hour]]/24</f>
        <v>0.75</v>
      </c>
      <c r="D6558">
        <f>MONTH(Tbl_Hourly_Gen[[#This Row],[Date]])</f>
        <v>9</v>
      </c>
      <c r="E6558">
        <f>DAY(Tbl_Hourly_Gen[[#This Row],[Date]])</f>
        <v>29</v>
      </c>
      <c r="F6558">
        <v>18</v>
      </c>
      <c r="G6558">
        <f>WEEKDAY(Tbl_Hourly_Gen[[#This Row],[Date]])</f>
        <v>1</v>
      </c>
      <c r="H6558" s="7" t="s">
        <v>14</v>
      </c>
      <c r="I6558" s="5">
        <v>0</v>
      </c>
    </row>
    <row r="6559" spans="2:9">
      <c r="B6559" s="11">
        <f>IF(B6558+IF(Tbl_Hourly_Gen[[#This Row],[Hour]]=24,1,0)&lt;Date_End,B6558+IF(Tbl_Hourly_Gen[[#This Row],[Hour]]=24,1,0),0)</f>
        <v>45564</v>
      </c>
      <c r="C6559" s="29">
        <f>Tbl_Hourly_Gen[[#This Row],[Hour]]/24</f>
        <v>0.79166666666666663</v>
      </c>
      <c r="D6559">
        <f>MONTH(Tbl_Hourly_Gen[[#This Row],[Date]])</f>
        <v>9</v>
      </c>
      <c r="E6559">
        <f>DAY(Tbl_Hourly_Gen[[#This Row],[Date]])</f>
        <v>29</v>
      </c>
      <c r="F6559">
        <v>19</v>
      </c>
      <c r="G6559">
        <f>WEEKDAY(Tbl_Hourly_Gen[[#This Row],[Date]])</f>
        <v>1</v>
      </c>
      <c r="H6559" s="7" t="s">
        <v>14</v>
      </c>
      <c r="I6559" s="5">
        <v>0</v>
      </c>
    </row>
    <row r="6560" spans="2:9">
      <c r="B6560" s="11">
        <f>IF(B6559+IF(Tbl_Hourly_Gen[[#This Row],[Hour]]=24,1,0)&lt;Date_End,B6559+IF(Tbl_Hourly_Gen[[#This Row],[Hour]]=24,1,0),0)</f>
        <v>45564</v>
      </c>
      <c r="C6560" s="29">
        <f>Tbl_Hourly_Gen[[#This Row],[Hour]]/24</f>
        <v>0.83333333333333337</v>
      </c>
      <c r="D6560">
        <f>MONTH(Tbl_Hourly_Gen[[#This Row],[Date]])</f>
        <v>9</v>
      </c>
      <c r="E6560">
        <f>DAY(Tbl_Hourly_Gen[[#This Row],[Date]])</f>
        <v>29</v>
      </c>
      <c r="F6560">
        <v>20</v>
      </c>
      <c r="G6560">
        <f>WEEKDAY(Tbl_Hourly_Gen[[#This Row],[Date]])</f>
        <v>1</v>
      </c>
      <c r="H6560" s="7" t="s">
        <v>14</v>
      </c>
      <c r="I6560" s="5">
        <v>0</v>
      </c>
    </row>
    <row r="6561" spans="2:9">
      <c r="B6561" s="11">
        <f>IF(B6560+IF(Tbl_Hourly_Gen[[#This Row],[Hour]]=24,1,0)&lt;Date_End,B6560+IF(Tbl_Hourly_Gen[[#This Row],[Hour]]=24,1,0),0)</f>
        <v>45564</v>
      </c>
      <c r="C6561" s="29">
        <f>Tbl_Hourly_Gen[[#This Row],[Hour]]/24</f>
        <v>0.875</v>
      </c>
      <c r="D6561">
        <f>MONTH(Tbl_Hourly_Gen[[#This Row],[Date]])</f>
        <v>9</v>
      </c>
      <c r="E6561">
        <f>DAY(Tbl_Hourly_Gen[[#This Row],[Date]])</f>
        <v>29</v>
      </c>
      <c r="F6561">
        <v>21</v>
      </c>
      <c r="G6561">
        <f>WEEKDAY(Tbl_Hourly_Gen[[#This Row],[Date]])</f>
        <v>1</v>
      </c>
      <c r="H6561" s="7" t="s">
        <v>14</v>
      </c>
      <c r="I6561" s="5">
        <v>0</v>
      </c>
    </row>
    <row r="6562" spans="2:9">
      <c r="B6562" s="11">
        <f>IF(B6561+IF(Tbl_Hourly_Gen[[#This Row],[Hour]]=24,1,0)&lt;Date_End,B6561+IF(Tbl_Hourly_Gen[[#This Row],[Hour]]=24,1,0),0)</f>
        <v>45564</v>
      </c>
      <c r="C6562" s="29">
        <f>Tbl_Hourly_Gen[[#This Row],[Hour]]/24</f>
        <v>0.91666666666666663</v>
      </c>
      <c r="D6562">
        <f>MONTH(Tbl_Hourly_Gen[[#This Row],[Date]])</f>
        <v>9</v>
      </c>
      <c r="E6562">
        <f>DAY(Tbl_Hourly_Gen[[#This Row],[Date]])</f>
        <v>29</v>
      </c>
      <c r="F6562">
        <v>22</v>
      </c>
      <c r="G6562">
        <f>WEEKDAY(Tbl_Hourly_Gen[[#This Row],[Date]])</f>
        <v>1</v>
      </c>
      <c r="H6562" s="7" t="s">
        <v>14</v>
      </c>
      <c r="I6562" s="5">
        <v>0</v>
      </c>
    </row>
    <row r="6563" spans="2:9">
      <c r="B6563" s="11">
        <f>IF(B6562+IF(Tbl_Hourly_Gen[[#This Row],[Hour]]=24,1,0)&lt;Date_End,B6562+IF(Tbl_Hourly_Gen[[#This Row],[Hour]]=24,1,0),0)</f>
        <v>45564</v>
      </c>
      <c r="C6563" s="29">
        <f>Tbl_Hourly_Gen[[#This Row],[Hour]]/24</f>
        <v>0.95833333333333337</v>
      </c>
      <c r="D6563">
        <f>MONTH(Tbl_Hourly_Gen[[#This Row],[Date]])</f>
        <v>9</v>
      </c>
      <c r="E6563">
        <f>DAY(Tbl_Hourly_Gen[[#This Row],[Date]])</f>
        <v>29</v>
      </c>
      <c r="F6563">
        <v>23</v>
      </c>
      <c r="G6563">
        <f>WEEKDAY(Tbl_Hourly_Gen[[#This Row],[Date]])</f>
        <v>1</v>
      </c>
      <c r="H6563" s="7" t="s">
        <v>14</v>
      </c>
      <c r="I6563" s="5">
        <v>0</v>
      </c>
    </row>
    <row r="6564" spans="2:9">
      <c r="B6564" s="11">
        <f>IF(B6563+IF(Tbl_Hourly_Gen[[#This Row],[Hour]]=24,1,0)&lt;Date_End,B6563+IF(Tbl_Hourly_Gen[[#This Row],[Hour]]=24,1,0),0)</f>
        <v>45565</v>
      </c>
      <c r="C6564" s="29">
        <f>Tbl_Hourly_Gen[[#This Row],[Hour]]/24</f>
        <v>1</v>
      </c>
      <c r="D6564">
        <f>MONTH(Tbl_Hourly_Gen[[#This Row],[Date]])</f>
        <v>9</v>
      </c>
      <c r="E6564">
        <f>DAY(Tbl_Hourly_Gen[[#This Row],[Date]])</f>
        <v>30</v>
      </c>
      <c r="F6564">
        <v>24</v>
      </c>
      <c r="G6564">
        <f>WEEKDAY(Tbl_Hourly_Gen[[#This Row],[Date]])</f>
        <v>2</v>
      </c>
      <c r="H6564" s="7" t="s">
        <v>14</v>
      </c>
      <c r="I6564" s="5">
        <v>0</v>
      </c>
    </row>
    <row r="6565" spans="2:9">
      <c r="B6565" s="11">
        <f>IF(B6564+IF(Tbl_Hourly_Gen[[#This Row],[Hour]]=24,1,0)&lt;Date_End,B6564+IF(Tbl_Hourly_Gen[[#This Row],[Hour]]=24,1,0),0)</f>
        <v>45565</v>
      </c>
      <c r="C6565" s="29">
        <f>Tbl_Hourly_Gen[[#This Row],[Hour]]/24</f>
        <v>4.1666666666666664E-2</v>
      </c>
      <c r="D6565">
        <f>MONTH(Tbl_Hourly_Gen[[#This Row],[Date]])</f>
        <v>9</v>
      </c>
      <c r="E6565">
        <f>DAY(Tbl_Hourly_Gen[[#This Row],[Date]])</f>
        <v>30</v>
      </c>
      <c r="F6565">
        <v>1</v>
      </c>
      <c r="G6565">
        <f>WEEKDAY(Tbl_Hourly_Gen[[#This Row],[Date]])</f>
        <v>2</v>
      </c>
      <c r="H6565" s="7" t="s">
        <v>14</v>
      </c>
      <c r="I6565" s="5">
        <v>0</v>
      </c>
    </row>
    <row r="6566" spans="2:9">
      <c r="B6566" s="11">
        <f>IF(B6565+IF(Tbl_Hourly_Gen[[#This Row],[Hour]]=24,1,0)&lt;Date_End,B6565+IF(Tbl_Hourly_Gen[[#This Row],[Hour]]=24,1,0),0)</f>
        <v>45565</v>
      </c>
      <c r="C6566" s="29">
        <f>Tbl_Hourly_Gen[[#This Row],[Hour]]/24</f>
        <v>8.3333333333333329E-2</v>
      </c>
      <c r="D6566">
        <f>MONTH(Tbl_Hourly_Gen[[#This Row],[Date]])</f>
        <v>9</v>
      </c>
      <c r="E6566">
        <f>DAY(Tbl_Hourly_Gen[[#This Row],[Date]])</f>
        <v>30</v>
      </c>
      <c r="F6566">
        <v>2</v>
      </c>
      <c r="G6566">
        <f>WEEKDAY(Tbl_Hourly_Gen[[#This Row],[Date]])</f>
        <v>2</v>
      </c>
      <c r="H6566" s="7" t="s">
        <v>14</v>
      </c>
      <c r="I6566" s="5">
        <v>0</v>
      </c>
    </row>
    <row r="6567" spans="2:9">
      <c r="B6567" s="11">
        <f>IF(B6566+IF(Tbl_Hourly_Gen[[#This Row],[Hour]]=24,1,0)&lt;Date_End,B6566+IF(Tbl_Hourly_Gen[[#This Row],[Hour]]=24,1,0),0)</f>
        <v>45565</v>
      </c>
      <c r="C6567" s="29">
        <f>Tbl_Hourly_Gen[[#This Row],[Hour]]/24</f>
        <v>0.125</v>
      </c>
      <c r="D6567">
        <f>MONTH(Tbl_Hourly_Gen[[#This Row],[Date]])</f>
        <v>9</v>
      </c>
      <c r="E6567">
        <f>DAY(Tbl_Hourly_Gen[[#This Row],[Date]])</f>
        <v>30</v>
      </c>
      <c r="F6567">
        <v>3</v>
      </c>
      <c r="G6567">
        <f>WEEKDAY(Tbl_Hourly_Gen[[#This Row],[Date]])</f>
        <v>2</v>
      </c>
      <c r="H6567" s="7" t="s">
        <v>14</v>
      </c>
      <c r="I6567" s="5">
        <v>0</v>
      </c>
    </row>
    <row r="6568" spans="2:9">
      <c r="B6568" s="11">
        <f>IF(B6567+IF(Tbl_Hourly_Gen[[#This Row],[Hour]]=24,1,0)&lt;Date_End,B6567+IF(Tbl_Hourly_Gen[[#This Row],[Hour]]=24,1,0),0)</f>
        <v>45565</v>
      </c>
      <c r="C6568" s="29">
        <f>Tbl_Hourly_Gen[[#This Row],[Hour]]/24</f>
        <v>0.16666666666666666</v>
      </c>
      <c r="D6568">
        <f>MONTH(Tbl_Hourly_Gen[[#This Row],[Date]])</f>
        <v>9</v>
      </c>
      <c r="E6568">
        <f>DAY(Tbl_Hourly_Gen[[#This Row],[Date]])</f>
        <v>30</v>
      </c>
      <c r="F6568">
        <v>4</v>
      </c>
      <c r="G6568">
        <f>WEEKDAY(Tbl_Hourly_Gen[[#This Row],[Date]])</f>
        <v>2</v>
      </c>
      <c r="H6568" s="7" t="s">
        <v>14</v>
      </c>
      <c r="I6568" s="5">
        <v>0</v>
      </c>
    </row>
    <row r="6569" spans="2:9">
      <c r="B6569" s="11">
        <f>IF(B6568+IF(Tbl_Hourly_Gen[[#This Row],[Hour]]=24,1,0)&lt;Date_End,B6568+IF(Tbl_Hourly_Gen[[#This Row],[Hour]]=24,1,0),0)</f>
        <v>45565</v>
      </c>
      <c r="C6569" s="29">
        <f>Tbl_Hourly_Gen[[#This Row],[Hour]]/24</f>
        <v>0.20833333333333334</v>
      </c>
      <c r="D6569">
        <f>MONTH(Tbl_Hourly_Gen[[#This Row],[Date]])</f>
        <v>9</v>
      </c>
      <c r="E6569">
        <f>DAY(Tbl_Hourly_Gen[[#This Row],[Date]])</f>
        <v>30</v>
      </c>
      <c r="F6569">
        <v>5</v>
      </c>
      <c r="G6569">
        <f>WEEKDAY(Tbl_Hourly_Gen[[#This Row],[Date]])</f>
        <v>2</v>
      </c>
      <c r="H6569" s="7" t="s">
        <v>14</v>
      </c>
      <c r="I6569" s="5">
        <v>0</v>
      </c>
    </row>
    <row r="6570" spans="2:9">
      <c r="B6570" s="11">
        <f>IF(B6569+IF(Tbl_Hourly_Gen[[#This Row],[Hour]]=24,1,0)&lt;Date_End,B6569+IF(Tbl_Hourly_Gen[[#This Row],[Hour]]=24,1,0),0)</f>
        <v>45565</v>
      </c>
      <c r="C6570" s="29">
        <f>Tbl_Hourly_Gen[[#This Row],[Hour]]/24</f>
        <v>0.25</v>
      </c>
      <c r="D6570">
        <f>MONTH(Tbl_Hourly_Gen[[#This Row],[Date]])</f>
        <v>9</v>
      </c>
      <c r="E6570">
        <f>DAY(Tbl_Hourly_Gen[[#This Row],[Date]])</f>
        <v>30</v>
      </c>
      <c r="F6570">
        <v>6</v>
      </c>
      <c r="G6570">
        <f>WEEKDAY(Tbl_Hourly_Gen[[#This Row],[Date]])</f>
        <v>2</v>
      </c>
      <c r="H6570" s="7" t="s">
        <v>14</v>
      </c>
      <c r="I6570" s="5">
        <v>0</v>
      </c>
    </row>
    <row r="6571" spans="2:9">
      <c r="B6571" s="11">
        <f>IF(B6570+IF(Tbl_Hourly_Gen[[#This Row],[Hour]]=24,1,0)&lt;Date_End,B6570+IF(Tbl_Hourly_Gen[[#This Row],[Hour]]=24,1,0),0)</f>
        <v>45565</v>
      </c>
      <c r="C6571" s="29">
        <f>Tbl_Hourly_Gen[[#This Row],[Hour]]/24</f>
        <v>0.29166666666666669</v>
      </c>
      <c r="D6571">
        <f>MONTH(Tbl_Hourly_Gen[[#This Row],[Date]])</f>
        <v>9</v>
      </c>
      <c r="E6571">
        <f>DAY(Tbl_Hourly_Gen[[#This Row],[Date]])</f>
        <v>30</v>
      </c>
      <c r="F6571">
        <v>7</v>
      </c>
      <c r="G6571">
        <f>WEEKDAY(Tbl_Hourly_Gen[[#This Row],[Date]])</f>
        <v>2</v>
      </c>
      <c r="H6571" s="7" t="s">
        <v>14</v>
      </c>
      <c r="I6571" s="5">
        <v>0</v>
      </c>
    </row>
    <row r="6572" spans="2:9">
      <c r="B6572" s="11">
        <f>IF(B6571+IF(Tbl_Hourly_Gen[[#This Row],[Hour]]=24,1,0)&lt;Date_End,B6571+IF(Tbl_Hourly_Gen[[#This Row],[Hour]]=24,1,0),0)</f>
        <v>45565</v>
      </c>
      <c r="C6572" s="29">
        <f>Tbl_Hourly_Gen[[#This Row],[Hour]]/24</f>
        <v>0.33333333333333331</v>
      </c>
      <c r="D6572">
        <f>MONTH(Tbl_Hourly_Gen[[#This Row],[Date]])</f>
        <v>9</v>
      </c>
      <c r="E6572">
        <f>DAY(Tbl_Hourly_Gen[[#This Row],[Date]])</f>
        <v>30</v>
      </c>
      <c r="F6572">
        <v>8</v>
      </c>
      <c r="G6572">
        <f>WEEKDAY(Tbl_Hourly_Gen[[#This Row],[Date]])</f>
        <v>2</v>
      </c>
      <c r="H6572" s="7" t="s">
        <v>14</v>
      </c>
      <c r="I6572" s="5">
        <v>0</v>
      </c>
    </row>
    <row r="6573" spans="2:9">
      <c r="B6573" s="11">
        <f>IF(B6572+IF(Tbl_Hourly_Gen[[#This Row],[Hour]]=24,1,0)&lt;Date_End,B6572+IF(Tbl_Hourly_Gen[[#This Row],[Hour]]=24,1,0),0)</f>
        <v>45565</v>
      </c>
      <c r="C6573" s="29">
        <f>Tbl_Hourly_Gen[[#This Row],[Hour]]/24</f>
        <v>0.375</v>
      </c>
      <c r="D6573">
        <f>MONTH(Tbl_Hourly_Gen[[#This Row],[Date]])</f>
        <v>9</v>
      </c>
      <c r="E6573">
        <f>DAY(Tbl_Hourly_Gen[[#This Row],[Date]])</f>
        <v>30</v>
      </c>
      <c r="F6573">
        <v>9</v>
      </c>
      <c r="G6573">
        <f>WEEKDAY(Tbl_Hourly_Gen[[#This Row],[Date]])</f>
        <v>2</v>
      </c>
      <c r="H6573" s="7" t="s">
        <v>14</v>
      </c>
      <c r="I6573" s="5">
        <v>0</v>
      </c>
    </row>
    <row r="6574" spans="2:9">
      <c r="B6574" s="11">
        <f>IF(B6573+IF(Tbl_Hourly_Gen[[#This Row],[Hour]]=24,1,0)&lt;Date_End,B6573+IF(Tbl_Hourly_Gen[[#This Row],[Hour]]=24,1,0),0)</f>
        <v>45565</v>
      </c>
      <c r="C6574" s="29">
        <f>Tbl_Hourly_Gen[[#This Row],[Hour]]/24</f>
        <v>0.41666666666666669</v>
      </c>
      <c r="D6574">
        <f>MONTH(Tbl_Hourly_Gen[[#This Row],[Date]])</f>
        <v>9</v>
      </c>
      <c r="E6574">
        <f>DAY(Tbl_Hourly_Gen[[#This Row],[Date]])</f>
        <v>30</v>
      </c>
      <c r="F6574">
        <v>10</v>
      </c>
      <c r="G6574">
        <f>WEEKDAY(Tbl_Hourly_Gen[[#This Row],[Date]])</f>
        <v>2</v>
      </c>
      <c r="H6574" s="7" t="s">
        <v>14</v>
      </c>
      <c r="I6574" s="5">
        <v>0</v>
      </c>
    </row>
    <row r="6575" spans="2:9">
      <c r="B6575" s="11">
        <f>IF(B6574+IF(Tbl_Hourly_Gen[[#This Row],[Hour]]=24,1,0)&lt;Date_End,B6574+IF(Tbl_Hourly_Gen[[#This Row],[Hour]]=24,1,0),0)</f>
        <v>45565</v>
      </c>
      <c r="C6575" s="29">
        <f>Tbl_Hourly_Gen[[#This Row],[Hour]]/24</f>
        <v>0.45833333333333331</v>
      </c>
      <c r="D6575">
        <f>MONTH(Tbl_Hourly_Gen[[#This Row],[Date]])</f>
        <v>9</v>
      </c>
      <c r="E6575">
        <f>DAY(Tbl_Hourly_Gen[[#This Row],[Date]])</f>
        <v>30</v>
      </c>
      <c r="F6575">
        <v>11</v>
      </c>
      <c r="G6575">
        <f>WEEKDAY(Tbl_Hourly_Gen[[#This Row],[Date]])</f>
        <v>2</v>
      </c>
      <c r="H6575" s="7" t="s">
        <v>14</v>
      </c>
      <c r="I6575" s="5">
        <v>0</v>
      </c>
    </row>
    <row r="6576" spans="2:9">
      <c r="B6576" s="11">
        <f>IF(B6575+IF(Tbl_Hourly_Gen[[#This Row],[Hour]]=24,1,0)&lt;Date_End,B6575+IF(Tbl_Hourly_Gen[[#This Row],[Hour]]=24,1,0),0)</f>
        <v>45565</v>
      </c>
      <c r="C6576" s="29">
        <f>Tbl_Hourly_Gen[[#This Row],[Hour]]/24</f>
        <v>0.5</v>
      </c>
      <c r="D6576">
        <f>MONTH(Tbl_Hourly_Gen[[#This Row],[Date]])</f>
        <v>9</v>
      </c>
      <c r="E6576">
        <f>DAY(Tbl_Hourly_Gen[[#This Row],[Date]])</f>
        <v>30</v>
      </c>
      <c r="F6576">
        <v>12</v>
      </c>
      <c r="G6576">
        <f>WEEKDAY(Tbl_Hourly_Gen[[#This Row],[Date]])</f>
        <v>2</v>
      </c>
      <c r="H6576" s="7" t="s">
        <v>14</v>
      </c>
      <c r="I6576" s="5">
        <v>0</v>
      </c>
    </row>
    <row r="6577" spans="2:9">
      <c r="B6577" s="11">
        <f>IF(B6576+IF(Tbl_Hourly_Gen[[#This Row],[Hour]]=24,1,0)&lt;Date_End,B6576+IF(Tbl_Hourly_Gen[[#This Row],[Hour]]=24,1,0),0)</f>
        <v>45565</v>
      </c>
      <c r="C6577" s="29">
        <f>Tbl_Hourly_Gen[[#This Row],[Hour]]/24</f>
        <v>0.54166666666666663</v>
      </c>
      <c r="D6577">
        <f>MONTH(Tbl_Hourly_Gen[[#This Row],[Date]])</f>
        <v>9</v>
      </c>
      <c r="E6577">
        <f>DAY(Tbl_Hourly_Gen[[#This Row],[Date]])</f>
        <v>30</v>
      </c>
      <c r="F6577">
        <v>13</v>
      </c>
      <c r="G6577">
        <f>WEEKDAY(Tbl_Hourly_Gen[[#This Row],[Date]])</f>
        <v>2</v>
      </c>
      <c r="H6577" s="7" t="s">
        <v>14</v>
      </c>
      <c r="I6577" s="5">
        <v>0</v>
      </c>
    </row>
    <row r="6578" spans="2:9">
      <c r="B6578" s="11">
        <f>IF(B6577+IF(Tbl_Hourly_Gen[[#This Row],[Hour]]=24,1,0)&lt;Date_End,B6577+IF(Tbl_Hourly_Gen[[#This Row],[Hour]]=24,1,0),0)</f>
        <v>45565</v>
      </c>
      <c r="C6578" s="29">
        <f>Tbl_Hourly_Gen[[#This Row],[Hour]]/24</f>
        <v>0.58333333333333337</v>
      </c>
      <c r="D6578">
        <f>MONTH(Tbl_Hourly_Gen[[#This Row],[Date]])</f>
        <v>9</v>
      </c>
      <c r="E6578">
        <f>DAY(Tbl_Hourly_Gen[[#This Row],[Date]])</f>
        <v>30</v>
      </c>
      <c r="F6578">
        <v>14</v>
      </c>
      <c r="G6578">
        <f>WEEKDAY(Tbl_Hourly_Gen[[#This Row],[Date]])</f>
        <v>2</v>
      </c>
      <c r="H6578" s="7" t="s">
        <v>14</v>
      </c>
      <c r="I6578" s="5">
        <v>0</v>
      </c>
    </row>
    <row r="6579" spans="2:9">
      <c r="B6579" s="11">
        <f>IF(B6578+IF(Tbl_Hourly_Gen[[#This Row],[Hour]]=24,1,0)&lt;Date_End,B6578+IF(Tbl_Hourly_Gen[[#This Row],[Hour]]=24,1,0),0)</f>
        <v>45565</v>
      </c>
      <c r="C6579" s="29">
        <f>Tbl_Hourly_Gen[[#This Row],[Hour]]/24</f>
        <v>0.625</v>
      </c>
      <c r="D6579">
        <f>MONTH(Tbl_Hourly_Gen[[#This Row],[Date]])</f>
        <v>9</v>
      </c>
      <c r="E6579">
        <f>DAY(Tbl_Hourly_Gen[[#This Row],[Date]])</f>
        <v>30</v>
      </c>
      <c r="F6579">
        <v>15</v>
      </c>
      <c r="G6579">
        <f>WEEKDAY(Tbl_Hourly_Gen[[#This Row],[Date]])</f>
        <v>2</v>
      </c>
      <c r="H6579" s="7" t="s">
        <v>14</v>
      </c>
      <c r="I6579" s="5">
        <v>0</v>
      </c>
    </row>
    <row r="6580" spans="2:9">
      <c r="B6580" s="11">
        <f>IF(B6579+IF(Tbl_Hourly_Gen[[#This Row],[Hour]]=24,1,0)&lt;Date_End,B6579+IF(Tbl_Hourly_Gen[[#This Row],[Hour]]=24,1,0),0)</f>
        <v>45565</v>
      </c>
      <c r="C6580" s="29">
        <f>Tbl_Hourly_Gen[[#This Row],[Hour]]/24</f>
        <v>0.66666666666666663</v>
      </c>
      <c r="D6580">
        <f>MONTH(Tbl_Hourly_Gen[[#This Row],[Date]])</f>
        <v>9</v>
      </c>
      <c r="E6580">
        <f>DAY(Tbl_Hourly_Gen[[#This Row],[Date]])</f>
        <v>30</v>
      </c>
      <c r="F6580">
        <v>16</v>
      </c>
      <c r="G6580">
        <f>WEEKDAY(Tbl_Hourly_Gen[[#This Row],[Date]])</f>
        <v>2</v>
      </c>
      <c r="H6580" s="7" t="s">
        <v>14</v>
      </c>
      <c r="I6580" s="5">
        <v>0</v>
      </c>
    </row>
    <row r="6581" spans="2:9">
      <c r="B6581" s="11">
        <f>IF(B6580+IF(Tbl_Hourly_Gen[[#This Row],[Hour]]=24,1,0)&lt;Date_End,B6580+IF(Tbl_Hourly_Gen[[#This Row],[Hour]]=24,1,0),0)</f>
        <v>45565</v>
      </c>
      <c r="C6581" s="29">
        <f>Tbl_Hourly_Gen[[#This Row],[Hour]]/24</f>
        <v>0.70833333333333337</v>
      </c>
      <c r="D6581">
        <f>MONTH(Tbl_Hourly_Gen[[#This Row],[Date]])</f>
        <v>9</v>
      </c>
      <c r="E6581">
        <f>DAY(Tbl_Hourly_Gen[[#This Row],[Date]])</f>
        <v>30</v>
      </c>
      <c r="F6581">
        <v>17</v>
      </c>
      <c r="G6581">
        <f>WEEKDAY(Tbl_Hourly_Gen[[#This Row],[Date]])</f>
        <v>2</v>
      </c>
      <c r="H6581" s="7" t="s">
        <v>14</v>
      </c>
      <c r="I6581" s="5">
        <v>0</v>
      </c>
    </row>
    <row r="6582" spans="2:9">
      <c r="B6582" s="11">
        <f>IF(B6581+IF(Tbl_Hourly_Gen[[#This Row],[Hour]]=24,1,0)&lt;Date_End,B6581+IF(Tbl_Hourly_Gen[[#This Row],[Hour]]=24,1,0),0)</f>
        <v>45565</v>
      </c>
      <c r="C6582" s="29">
        <f>Tbl_Hourly_Gen[[#This Row],[Hour]]/24</f>
        <v>0.75</v>
      </c>
      <c r="D6582">
        <f>MONTH(Tbl_Hourly_Gen[[#This Row],[Date]])</f>
        <v>9</v>
      </c>
      <c r="E6582">
        <f>DAY(Tbl_Hourly_Gen[[#This Row],[Date]])</f>
        <v>30</v>
      </c>
      <c r="F6582">
        <v>18</v>
      </c>
      <c r="G6582">
        <f>WEEKDAY(Tbl_Hourly_Gen[[#This Row],[Date]])</f>
        <v>2</v>
      </c>
      <c r="H6582" s="7" t="s">
        <v>14</v>
      </c>
      <c r="I6582" s="5">
        <v>0</v>
      </c>
    </row>
    <row r="6583" spans="2:9">
      <c r="B6583" s="11">
        <f>IF(B6582+IF(Tbl_Hourly_Gen[[#This Row],[Hour]]=24,1,0)&lt;Date_End,B6582+IF(Tbl_Hourly_Gen[[#This Row],[Hour]]=24,1,0),0)</f>
        <v>45565</v>
      </c>
      <c r="C6583" s="29">
        <f>Tbl_Hourly_Gen[[#This Row],[Hour]]/24</f>
        <v>0.79166666666666663</v>
      </c>
      <c r="D6583">
        <f>MONTH(Tbl_Hourly_Gen[[#This Row],[Date]])</f>
        <v>9</v>
      </c>
      <c r="E6583">
        <f>DAY(Tbl_Hourly_Gen[[#This Row],[Date]])</f>
        <v>30</v>
      </c>
      <c r="F6583">
        <v>19</v>
      </c>
      <c r="G6583">
        <f>WEEKDAY(Tbl_Hourly_Gen[[#This Row],[Date]])</f>
        <v>2</v>
      </c>
      <c r="H6583" s="7" t="s">
        <v>14</v>
      </c>
      <c r="I6583" s="5">
        <v>0</v>
      </c>
    </row>
    <row r="6584" spans="2:9">
      <c r="B6584" s="11">
        <f>IF(B6583+IF(Tbl_Hourly_Gen[[#This Row],[Hour]]=24,1,0)&lt;Date_End,B6583+IF(Tbl_Hourly_Gen[[#This Row],[Hour]]=24,1,0),0)</f>
        <v>45565</v>
      </c>
      <c r="C6584" s="29">
        <f>Tbl_Hourly_Gen[[#This Row],[Hour]]/24</f>
        <v>0.83333333333333337</v>
      </c>
      <c r="D6584">
        <f>MONTH(Tbl_Hourly_Gen[[#This Row],[Date]])</f>
        <v>9</v>
      </c>
      <c r="E6584">
        <f>DAY(Tbl_Hourly_Gen[[#This Row],[Date]])</f>
        <v>30</v>
      </c>
      <c r="F6584">
        <v>20</v>
      </c>
      <c r="G6584">
        <f>WEEKDAY(Tbl_Hourly_Gen[[#This Row],[Date]])</f>
        <v>2</v>
      </c>
      <c r="H6584" s="7" t="s">
        <v>14</v>
      </c>
      <c r="I6584" s="5">
        <v>0</v>
      </c>
    </row>
    <row r="6585" spans="2:9">
      <c r="B6585" s="11">
        <f>IF(B6584+IF(Tbl_Hourly_Gen[[#This Row],[Hour]]=24,1,0)&lt;Date_End,B6584+IF(Tbl_Hourly_Gen[[#This Row],[Hour]]=24,1,0),0)</f>
        <v>45565</v>
      </c>
      <c r="C6585" s="29">
        <f>Tbl_Hourly_Gen[[#This Row],[Hour]]/24</f>
        <v>0.875</v>
      </c>
      <c r="D6585">
        <f>MONTH(Tbl_Hourly_Gen[[#This Row],[Date]])</f>
        <v>9</v>
      </c>
      <c r="E6585">
        <f>DAY(Tbl_Hourly_Gen[[#This Row],[Date]])</f>
        <v>30</v>
      </c>
      <c r="F6585">
        <v>21</v>
      </c>
      <c r="G6585">
        <f>WEEKDAY(Tbl_Hourly_Gen[[#This Row],[Date]])</f>
        <v>2</v>
      </c>
      <c r="H6585" s="7" t="s">
        <v>14</v>
      </c>
      <c r="I6585" s="5">
        <v>0</v>
      </c>
    </row>
    <row r="6586" spans="2:9">
      <c r="B6586" s="11">
        <f>IF(B6585+IF(Tbl_Hourly_Gen[[#This Row],[Hour]]=24,1,0)&lt;Date_End,B6585+IF(Tbl_Hourly_Gen[[#This Row],[Hour]]=24,1,0),0)</f>
        <v>45565</v>
      </c>
      <c r="C6586" s="29">
        <f>Tbl_Hourly_Gen[[#This Row],[Hour]]/24</f>
        <v>0.91666666666666663</v>
      </c>
      <c r="D6586">
        <f>MONTH(Tbl_Hourly_Gen[[#This Row],[Date]])</f>
        <v>9</v>
      </c>
      <c r="E6586">
        <f>DAY(Tbl_Hourly_Gen[[#This Row],[Date]])</f>
        <v>30</v>
      </c>
      <c r="F6586">
        <v>22</v>
      </c>
      <c r="G6586">
        <f>WEEKDAY(Tbl_Hourly_Gen[[#This Row],[Date]])</f>
        <v>2</v>
      </c>
      <c r="H6586" s="7" t="s">
        <v>14</v>
      </c>
      <c r="I6586" s="5">
        <v>0</v>
      </c>
    </row>
    <row r="6587" spans="2:9">
      <c r="B6587" s="11">
        <f>IF(B6586+IF(Tbl_Hourly_Gen[[#This Row],[Hour]]=24,1,0)&lt;Date_End,B6586+IF(Tbl_Hourly_Gen[[#This Row],[Hour]]=24,1,0),0)</f>
        <v>45565</v>
      </c>
      <c r="C6587" s="29">
        <f>Tbl_Hourly_Gen[[#This Row],[Hour]]/24</f>
        <v>0.95833333333333337</v>
      </c>
      <c r="D6587">
        <f>MONTH(Tbl_Hourly_Gen[[#This Row],[Date]])</f>
        <v>9</v>
      </c>
      <c r="E6587">
        <f>DAY(Tbl_Hourly_Gen[[#This Row],[Date]])</f>
        <v>30</v>
      </c>
      <c r="F6587">
        <v>23</v>
      </c>
      <c r="G6587">
        <f>WEEKDAY(Tbl_Hourly_Gen[[#This Row],[Date]])</f>
        <v>2</v>
      </c>
      <c r="H6587" s="7" t="s">
        <v>14</v>
      </c>
      <c r="I6587" s="5">
        <v>0</v>
      </c>
    </row>
    <row r="6588" spans="2:9">
      <c r="B6588" s="11">
        <f>IF(B6587+IF(Tbl_Hourly_Gen[[#This Row],[Hour]]=24,1,0)&lt;Date_End,B6587+IF(Tbl_Hourly_Gen[[#This Row],[Hour]]=24,1,0),0)</f>
        <v>45566</v>
      </c>
      <c r="C6588" s="29">
        <f>Tbl_Hourly_Gen[[#This Row],[Hour]]/24</f>
        <v>1</v>
      </c>
      <c r="D6588">
        <f>MONTH(Tbl_Hourly_Gen[[#This Row],[Date]])</f>
        <v>10</v>
      </c>
      <c r="E6588">
        <f>DAY(Tbl_Hourly_Gen[[#This Row],[Date]])</f>
        <v>1</v>
      </c>
      <c r="F6588">
        <v>24</v>
      </c>
      <c r="G6588">
        <f>WEEKDAY(Tbl_Hourly_Gen[[#This Row],[Date]])</f>
        <v>3</v>
      </c>
      <c r="H6588" s="7" t="s">
        <v>14</v>
      </c>
      <c r="I6588" s="5">
        <v>0</v>
      </c>
    </row>
    <row r="6589" spans="2:9">
      <c r="B6589" s="11">
        <f>IF(B6588+IF(Tbl_Hourly_Gen[[#This Row],[Hour]]=24,1,0)&lt;Date_End,B6588+IF(Tbl_Hourly_Gen[[#This Row],[Hour]]=24,1,0),0)</f>
        <v>45566</v>
      </c>
      <c r="C6589" s="29">
        <f>Tbl_Hourly_Gen[[#This Row],[Hour]]/24</f>
        <v>4.1666666666666664E-2</v>
      </c>
      <c r="D6589">
        <f>MONTH(Tbl_Hourly_Gen[[#This Row],[Date]])</f>
        <v>10</v>
      </c>
      <c r="E6589">
        <f>DAY(Tbl_Hourly_Gen[[#This Row],[Date]])</f>
        <v>1</v>
      </c>
      <c r="F6589">
        <v>1</v>
      </c>
      <c r="G6589">
        <f>WEEKDAY(Tbl_Hourly_Gen[[#This Row],[Date]])</f>
        <v>3</v>
      </c>
      <c r="H6589" s="7" t="s">
        <v>14</v>
      </c>
      <c r="I6589" s="5">
        <v>0</v>
      </c>
    </row>
    <row r="6590" spans="2:9">
      <c r="B6590" s="11">
        <f>IF(B6589+IF(Tbl_Hourly_Gen[[#This Row],[Hour]]=24,1,0)&lt;Date_End,B6589+IF(Tbl_Hourly_Gen[[#This Row],[Hour]]=24,1,0),0)</f>
        <v>45566</v>
      </c>
      <c r="C6590" s="29">
        <f>Tbl_Hourly_Gen[[#This Row],[Hour]]/24</f>
        <v>8.3333333333333329E-2</v>
      </c>
      <c r="D6590">
        <f>MONTH(Tbl_Hourly_Gen[[#This Row],[Date]])</f>
        <v>10</v>
      </c>
      <c r="E6590">
        <f>DAY(Tbl_Hourly_Gen[[#This Row],[Date]])</f>
        <v>1</v>
      </c>
      <c r="F6590">
        <v>2</v>
      </c>
      <c r="G6590">
        <f>WEEKDAY(Tbl_Hourly_Gen[[#This Row],[Date]])</f>
        <v>3</v>
      </c>
      <c r="H6590" s="7" t="s">
        <v>14</v>
      </c>
      <c r="I6590" s="5">
        <v>0</v>
      </c>
    </row>
    <row r="6591" spans="2:9">
      <c r="B6591" s="11">
        <f>IF(B6590+IF(Tbl_Hourly_Gen[[#This Row],[Hour]]=24,1,0)&lt;Date_End,B6590+IF(Tbl_Hourly_Gen[[#This Row],[Hour]]=24,1,0),0)</f>
        <v>45566</v>
      </c>
      <c r="C6591" s="29">
        <f>Tbl_Hourly_Gen[[#This Row],[Hour]]/24</f>
        <v>0.125</v>
      </c>
      <c r="D6591">
        <f>MONTH(Tbl_Hourly_Gen[[#This Row],[Date]])</f>
        <v>10</v>
      </c>
      <c r="E6591">
        <f>DAY(Tbl_Hourly_Gen[[#This Row],[Date]])</f>
        <v>1</v>
      </c>
      <c r="F6591">
        <v>3</v>
      </c>
      <c r="G6591">
        <f>WEEKDAY(Tbl_Hourly_Gen[[#This Row],[Date]])</f>
        <v>3</v>
      </c>
      <c r="H6591" s="7" t="s">
        <v>14</v>
      </c>
      <c r="I6591" s="5">
        <v>0</v>
      </c>
    </row>
    <row r="6592" spans="2:9">
      <c r="B6592" s="11">
        <f>IF(B6591+IF(Tbl_Hourly_Gen[[#This Row],[Hour]]=24,1,0)&lt;Date_End,B6591+IF(Tbl_Hourly_Gen[[#This Row],[Hour]]=24,1,0),0)</f>
        <v>45566</v>
      </c>
      <c r="C6592" s="29">
        <f>Tbl_Hourly_Gen[[#This Row],[Hour]]/24</f>
        <v>0.16666666666666666</v>
      </c>
      <c r="D6592">
        <f>MONTH(Tbl_Hourly_Gen[[#This Row],[Date]])</f>
        <v>10</v>
      </c>
      <c r="E6592">
        <f>DAY(Tbl_Hourly_Gen[[#This Row],[Date]])</f>
        <v>1</v>
      </c>
      <c r="F6592">
        <v>4</v>
      </c>
      <c r="G6592">
        <f>WEEKDAY(Tbl_Hourly_Gen[[#This Row],[Date]])</f>
        <v>3</v>
      </c>
      <c r="H6592" s="7" t="s">
        <v>14</v>
      </c>
      <c r="I6592" s="5">
        <v>0</v>
      </c>
    </row>
    <row r="6593" spans="2:9">
      <c r="B6593" s="11">
        <f>IF(B6592+IF(Tbl_Hourly_Gen[[#This Row],[Hour]]=24,1,0)&lt;Date_End,B6592+IF(Tbl_Hourly_Gen[[#This Row],[Hour]]=24,1,0),0)</f>
        <v>45566</v>
      </c>
      <c r="C6593" s="29">
        <f>Tbl_Hourly_Gen[[#This Row],[Hour]]/24</f>
        <v>0.20833333333333334</v>
      </c>
      <c r="D6593">
        <f>MONTH(Tbl_Hourly_Gen[[#This Row],[Date]])</f>
        <v>10</v>
      </c>
      <c r="E6593">
        <f>DAY(Tbl_Hourly_Gen[[#This Row],[Date]])</f>
        <v>1</v>
      </c>
      <c r="F6593">
        <v>5</v>
      </c>
      <c r="G6593">
        <f>WEEKDAY(Tbl_Hourly_Gen[[#This Row],[Date]])</f>
        <v>3</v>
      </c>
      <c r="H6593" s="7" t="s">
        <v>14</v>
      </c>
      <c r="I6593" s="5">
        <v>0</v>
      </c>
    </row>
    <row r="6594" spans="2:9">
      <c r="B6594" s="11">
        <f>IF(B6593+IF(Tbl_Hourly_Gen[[#This Row],[Hour]]=24,1,0)&lt;Date_End,B6593+IF(Tbl_Hourly_Gen[[#This Row],[Hour]]=24,1,0),0)</f>
        <v>45566</v>
      </c>
      <c r="C6594" s="29">
        <f>Tbl_Hourly_Gen[[#This Row],[Hour]]/24</f>
        <v>0.25</v>
      </c>
      <c r="D6594">
        <f>MONTH(Tbl_Hourly_Gen[[#This Row],[Date]])</f>
        <v>10</v>
      </c>
      <c r="E6594">
        <f>DAY(Tbl_Hourly_Gen[[#This Row],[Date]])</f>
        <v>1</v>
      </c>
      <c r="F6594">
        <v>6</v>
      </c>
      <c r="G6594">
        <f>WEEKDAY(Tbl_Hourly_Gen[[#This Row],[Date]])</f>
        <v>3</v>
      </c>
      <c r="H6594" s="7" t="s">
        <v>14</v>
      </c>
      <c r="I6594" s="5">
        <v>0</v>
      </c>
    </row>
    <row r="6595" spans="2:9">
      <c r="B6595" s="11">
        <f>IF(B6594+IF(Tbl_Hourly_Gen[[#This Row],[Hour]]=24,1,0)&lt;Date_End,B6594+IF(Tbl_Hourly_Gen[[#This Row],[Hour]]=24,1,0),0)</f>
        <v>45566</v>
      </c>
      <c r="C6595" s="29">
        <f>Tbl_Hourly_Gen[[#This Row],[Hour]]/24</f>
        <v>0.29166666666666669</v>
      </c>
      <c r="D6595">
        <f>MONTH(Tbl_Hourly_Gen[[#This Row],[Date]])</f>
        <v>10</v>
      </c>
      <c r="E6595">
        <f>DAY(Tbl_Hourly_Gen[[#This Row],[Date]])</f>
        <v>1</v>
      </c>
      <c r="F6595">
        <v>7</v>
      </c>
      <c r="G6595">
        <f>WEEKDAY(Tbl_Hourly_Gen[[#This Row],[Date]])</f>
        <v>3</v>
      </c>
      <c r="H6595" s="7" t="s">
        <v>14</v>
      </c>
      <c r="I6595" s="5">
        <v>0</v>
      </c>
    </row>
    <row r="6596" spans="2:9">
      <c r="B6596" s="11">
        <f>IF(B6595+IF(Tbl_Hourly_Gen[[#This Row],[Hour]]=24,1,0)&lt;Date_End,B6595+IF(Tbl_Hourly_Gen[[#This Row],[Hour]]=24,1,0),0)</f>
        <v>45566</v>
      </c>
      <c r="C6596" s="29">
        <f>Tbl_Hourly_Gen[[#This Row],[Hour]]/24</f>
        <v>0.33333333333333331</v>
      </c>
      <c r="D6596">
        <f>MONTH(Tbl_Hourly_Gen[[#This Row],[Date]])</f>
        <v>10</v>
      </c>
      <c r="E6596">
        <f>DAY(Tbl_Hourly_Gen[[#This Row],[Date]])</f>
        <v>1</v>
      </c>
      <c r="F6596">
        <v>8</v>
      </c>
      <c r="G6596">
        <f>WEEKDAY(Tbl_Hourly_Gen[[#This Row],[Date]])</f>
        <v>3</v>
      </c>
      <c r="H6596" s="7" t="s">
        <v>14</v>
      </c>
      <c r="I6596" s="5">
        <v>0</v>
      </c>
    </row>
    <row r="6597" spans="2:9">
      <c r="B6597" s="11">
        <f>IF(B6596+IF(Tbl_Hourly_Gen[[#This Row],[Hour]]=24,1,0)&lt;Date_End,B6596+IF(Tbl_Hourly_Gen[[#This Row],[Hour]]=24,1,0),0)</f>
        <v>45566</v>
      </c>
      <c r="C6597" s="29">
        <f>Tbl_Hourly_Gen[[#This Row],[Hour]]/24</f>
        <v>0.375</v>
      </c>
      <c r="D6597">
        <f>MONTH(Tbl_Hourly_Gen[[#This Row],[Date]])</f>
        <v>10</v>
      </c>
      <c r="E6597">
        <f>DAY(Tbl_Hourly_Gen[[#This Row],[Date]])</f>
        <v>1</v>
      </c>
      <c r="F6597">
        <v>9</v>
      </c>
      <c r="G6597">
        <f>WEEKDAY(Tbl_Hourly_Gen[[#This Row],[Date]])</f>
        <v>3</v>
      </c>
      <c r="H6597" s="7" t="s">
        <v>14</v>
      </c>
      <c r="I6597" s="5">
        <v>0</v>
      </c>
    </row>
    <row r="6598" spans="2:9">
      <c r="B6598" s="11">
        <f>IF(B6597+IF(Tbl_Hourly_Gen[[#This Row],[Hour]]=24,1,0)&lt;Date_End,B6597+IF(Tbl_Hourly_Gen[[#This Row],[Hour]]=24,1,0),0)</f>
        <v>45566</v>
      </c>
      <c r="C6598" s="29">
        <f>Tbl_Hourly_Gen[[#This Row],[Hour]]/24</f>
        <v>0.41666666666666669</v>
      </c>
      <c r="D6598">
        <f>MONTH(Tbl_Hourly_Gen[[#This Row],[Date]])</f>
        <v>10</v>
      </c>
      <c r="E6598">
        <f>DAY(Tbl_Hourly_Gen[[#This Row],[Date]])</f>
        <v>1</v>
      </c>
      <c r="F6598">
        <v>10</v>
      </c>
      <c r="G6598">
        <f>WEEKDAY(Tbl_Hourly_Gen[[#This Row],[Date]])</f>
        <v>3</v>
      </c>
      <c r="H6598" s="7" t="s">
        <v>14</v>
      </c>
      <c r="I6598" s="5">
        <v>0</v>
      </c>
    </row>
    <row r="6599" spans="2:9">
      <c r="B6599" s="11">
        <f>IF(B6598+IF(Tbl_Hourly_Gen[[#This Row],[Hour]]=24,1,0)&lt;Date_End,B6598+IF(Tbl_Hourly_Gen[[#This Row],[Hour]]=24,1,0),0)</f>
        <v>45566</v>
      </c>
      <c r="C6599" s="29">
        <f>Tbl_Hourly_Gen[[#This Row],[Hour]]/24</f>
        <v>0.45833333333333331</v>
      </c>
      <c r="D6599">
        <f>MONTH(Tbl_Hourly_Gen[[#This Row],[Date]])</f>
        <v>10</v>
      </c>
      <c r="E6599">
        <f>DAY(Tbl_Hourly_Gen[[#This Row],[Date]])</f>
        <v>1</v>
      </c>
      <c r="F6599">
        <v>11</v>
      </c>
      <c r="G6599">
        <f>WEEKDAY(Tbl_Hourly_Gen[[#This Row],[Date]])</f>
        <v>3</v>
      </c>
      <c r="H6599" s="7" t="s">
        <v>14</v>
      </c>
      <c r="I6599" s="5">
        <v>0</v>
      </c>
    </row>
    <row r="6600" spans="2:9">
      <c r="B6600" s="11">
        <f>IF(B6599+IF(Tbl_Hourly_Gen[[#This Row],[Hour]]=24,1,0)&lt;Date_End,B6599+IF(Tbl_Hourly_Gen[[#This Row],[Hour]]=24,1,0),0)</f>
        <v>45566</v>
      </c>
      <c r="C6600" s="29">
        <f>Tbl_Hourly_Gen[[#This Row],[Hour]]/24</f>
        <v>0.5</v>
      </c>
      <c r="D6600">
        <f>MONTH(Tbl_Hourly_Gen[[#This Row],[Date]])</f>
        <v>10</v>
      </c>
      <c r="E6600">
        <f>DAY(Tbl_Hourly_Gen[[#This Row],[Date]])</f>
        <v>1</v>
      </c>
      <c r="F6600">
        <v>12</v>
      </c>
      <c r="G6600">
        <f>WEEKDAY(Tbl_Hourly_Gen[[#This Row],[Date]])</f>
        <v>3</v>
      </c>
      <c r="H6600" s="7" t="s">
        <v>14</v>
      </c>
      <c r="I6600" s="5">
        <v>0</v>
      </c>
    </row>
    <row r="6601" spans="2:9">
      <c r="B6601" s="11">
        <f>IF(B6600+IF(Tbl_Hourly_Gen[[#This Row],[Hour]]=24,1,0)&lt;Date_End,B6600+IF(Tbl_Hourly_Gen[[#This Row],[Hour]]=24,1,0),0)</f>
        <v>45566</v>
      </c>
      <c r="C6601" s="29">
        <f>Tbl_Hourly_Gen[[#This Row],[Hour]]/24</f>
        <v>0.54166666666666663</v>
      </c>
      <c r="D6601">
        <f>MONTH(Tbl_Hourly_Gen[[#This Row],[Date]])</f>
        <v>10</v>
      </c>
      <c r="E6601">
        <f>DAY(Tbl_Hourly_Gen[[#This Row],[Date]])</f>
        <v>1</v>
      </c>
      <c r="F6601">
        <v>13</v>
      </c>
      <c r="G6601">
        <f>WEEKDAY(Tbl_Hourly_Gen[[#This Row],[Date]])</f>
        <v>3</v>
      </c>
      <c r="H6601" s="7" t="s">
        <v>14</v>
      </c>
      <c r="I6601" s="5">
        <v>0</v>
      </c>
    </row>
    <row r="6602" spans="2:9">
      <c r="B6602" s="11">
        <f>IF(B6601+IF(Tbl_Hourly_Gen[[#This Row],[Hour]]=24,1,0)&lt;Date_End,B6601+IF(Tbl_Hourly_Gen[[#This Row],[Hour]]=24,1,0),0)</f>
        <v>45566</v>
      </c>
      <c r="C6602" s="29">
        <f>Tbl_Hourly_Gen[[#This Row],[Hour]]/24</f>
        <v>0.58333333333333337</v>
      </c>
      <c r="D6602">
        <f>MONTH(Tbl_Hourly_Gen[[#This Row],[Date]])</f>
        <v>10</v>
      </c>
      <c r="E6602">
        <f>DAY(Tbl_Hourly_Gen[[#This Row],[Date]])</f>
        <v>1</v>
      </c>
      <c r="F6602">
        <v>14</v>
      </c>
      <c r="G6602">
        <f>WEEKDAY(Tbl_Hourly_Gen[[#This Row],[Date]])</f>
        <v>3</v>
      </c>
      <c r="H6602" s="7" t="s">
        <v>14</v>
      </c>
      <c r="I6602" s="5">
        <v>0</v>
      </c>
    </row>
    <row r="6603" spans="2:9">
      <c r="B6603" s="11">
        <f>IF(B6602+IF(Tbl_Hourly_Gen[[#This Row],[Hour]]=24,1,0)&lt;Date_End,B6602+IF(Tbl_Hourly_Gen[[#This Row],[Hour]]=24,1,0),0)</f>
        <v>45566</v>
      </c>
      <c r="C6603" s="29">
        <f>Tbl_Hourly_Gen[[#This Row],[Hour]]/24</f>
        <v>0.625</v>
      </c>
      <c r="D6603">
        <f>MONTH(Tbl_Hourly_Gen[[#This Row],[Date]])</f>
        <v>10</v>
      </c>
      <c r="E6603">
        <f>DAY(Tbl_Hourly_Gen[[#This Row],[Date]])</f>
        <v>1</v>
      </c>
      <c r="F6603">
        <v>15</v>
      </c>
      <c r="G6603">
        <f>WEEKDAY(Tbl_Hourly_Gen[[#This Row],[Date]])</f>
        <v>3</v>
      </c>
      <c r="H6603" s="7" t="s">
        <v>14</v>
      </c>
      <c r="I6603" s="5">
        <v>0</v>
      </c>
    </row>
    <row r="6604" spans="2:9">
      <c r="B6604" s="11">
        <f>IF(B6603+IF(Tbl_Hourly_Gen[[#This Row],[Hour]]=24,1,0)&lt;Date_End,B6603+IF(Tbl_Hourly_Gen[[#This Row],[Hour]]=24,1,0),0)</f>
        <v>45566</v>
      </c>
      <c r="C6604" s="29">
        <f>Tbl_Hourly_Gen[[#This Row],[Hour]]/24</f>
        <v>0.66666666666666663</v>
      </c>
      <c r="D6604">
        <f>MONTH(Tbl_Hourly_Gen[[#This Row],[Date]])</f>
        <v>10</v>
      </c>
      <c r="E6604">
        <f>DAY(Tbl_Hourly_Gen[[#This Row],[Date]])</f>
        <v>1</v>
      </c>
      <c r="F6604">
        <v>16</v>
      </c>
      <c r="G6604">
        <f>WEEKDAY(Tbl_Hourly_Gen[[#This Row],[Date]])</f>
        <v>3</v>
      </c>
      <c r="H6604" s="7" t="s">
        <v>14</v>
      </c>
      <c r="I6604" s="5">
        <v>0</v>
      </c>
    </row>
    <row r="6605" spans="2:9">
      <c r="B6605" s="11">
        <f>IF(B6604+IF(Tbl_Hourly_Gen[[#This Row],[Hour]]=24,1,0)&lt;Date_End,B6604+IF(Tbl_Hourly_Gen[[#This Row],[Hour]]=24,1,0),0)</f>
        <v>45566</v>
      </c>
      <c r="C6605" s="29">
        <f>Tbl_Hourly_Gen[[#This Row],[Hour]]/24</f>
        <v>0.70833333333333337</v>
      </c>
      <c r="D6605">
        <f>MONTH(Tbl_Hourly_Gen[[#This Row],[Date]])</f>
        <v>10</v>
      </c>
      <c r="E6605">
        <f>DAY(Tbl_Hourly_Gen[[#This Row],[Date]])</f>
        <v>1</v>
      </c>
      <c r="F6605">
        <v>17</v>
      </c>
      <c r="G6605">
        <f>WEEKDAY(Tbl_Hourly_Gen[[#This Row],[Date]])</f>
        <v>3</v>
      </c>
      <c r="H6605" s="7" t="s">
        <v>14</v>
      </c>
      <c r="I6605" s="5">
        <v>0</v>
      </c>
    </row>
    <row r="6606" spans="2:9">
      <c r="B6606" s="11">
        <f>IF(B6605+IF(Tbl_Hourly_Gen[[#This Row],[Hour]]=24,1,0)&lt;Date_End,B6605+IF(Tbl_Hourly_Gen[[#This Row],[Hour]]=24,1,0),0)</f>
        <v>45566</v>
      </c>
      <c r="C6606" s="29">
        <f>Tbl_Hourly_Gen[[#This Row],[Hour]]/24</f>
        <v>0.75</v>
      </c>
      <c r="D6606">
        <f>MONTH(Tbl_Hourly_Gen[[#This Row],[Date]])</f>
        <v>10</v>
      </c>
      <c r="E6606">
        <f>DAY(Tbl_Hourly_Gen[[#This Row],[Date]])</f>
        <v>1</v>
      </c>
      <c r="F6606">
        <v>18</v>
      </c>
      <c r="G6606">
        <f>WEEKDAY(Tbl_Hourly_Gen[[#This Row],[Date]])</f>
        <v>3</v>
      </c>
      <c r="H6606" s="7" t="s">
        <v>14</v>
      </c>
      <c r="I6606" s="5">
        <v>0</v>
      </c>
    </row>
    <row r="6607" spans="2:9">
      <c r="B6607" s="11">
        <f>IF(B6606+IF(Tbl_Hourly_Gen[[#This Row],[Hour]]=24,1,0)&lt;Date_End,B6606+IF(Tbl_Hourly_Gen[[#This Row],[Hour]]=24,1,0),0)</f>
        <v>45566</v>
      </c>
      <c r="C6607" s="29">
        <f>Tbl_Hourly_Gen[[#This Row],[Hour]]/24</f>
        <v>0.79166666666666663</v>
      </c>
      <c r="D6607">
        <f>MONTH(Tbl_Hourly_Gen[[#This Row],[Date]])</f>
        <v>10</v>
      </c>
      <c r="E6607">
        <f>DAY(Tbl_Hourly_Gen[[#This Row],[Date]])</f>
        <v>1</v>
      </c>
      <c r="F6607">
        <v>19</v>
      </c>
      <c r="G6607">
        <f>WEEKDAY(Tbl_Hourly_Gen[[#This Row],[Date]])</f>
        <v>3</v>
      </c>
      <c r="H6607" s="7" t="s">
        <v>14</v>
      </c>
      <c r="I6607" s="5">
        <v>0</v>
      </c>
    </row>
    <row r="6608" spans="2:9">
      <c r="B6608" s="11">
        <f>IF(B6607+IF(Tbl_Hourly_Gen[[#This Row],[Hour]]=24,1,0)&lt;Date_End,B6607+IF(Tbl_Hourly_Gen[[#This Row],[Hour]]=24,1,0),0)</f>
        <v>45566</v>
      </c>
      <c r="C6608" s="29">
        <f>Tbl_Hourly_Gen[[#This Row],[Hour]]/24</f>
        <v>0.83333333333333337</v>
      </c>
      <c r="D6608">
        <f>MONTH(Tbl_Hourly_Gen[[#This Row],[Date]])</f>
        <v>10</v>
      </c>
      <c r="E6608">
        <f>DAY(Tbl_Hourly_Gen[[#This Row],[Date]])</f>
        <v>1</v>
      </c>
      <c r="F6608">
        <v>20</v>
      </c>
      <c r="G6608">
        <f>WEEKDAY(Tbl_Hourly_Gen[[#This Row],[Date]])</f>
        <v>3</v>
      </c>
      <c r="H6608" s="7" t="s">
        <v>14</v>
      </c>
      <c r="I6608" s="5">
        <v>0</v>
      </c>
    </row>
    <row r="6609" spans="2:9">
      <c r="B6609" s="11">
        <f>IF(B6608+IF(Tbl_Hourly_Gen[[#This Row],[Hour]]=24,1,0)&lt;Date_End,B6608+IF(Tbl_Hourly_Gen[[#This Row],[Hour]]=24,1,0),0)</f>
        <v>45566</v>
      </c>
      <c r="C6609" s="29">
        <f>Tbl_Hourly_Gen[[#This Row],[Hour]]/24</f>
        <v>0.875</v>
      </c>
      <c r="D6609">
        <f>MONTH(Tbl_Hourly_Gen[[#This Row],[Date]])</f>
        <v>10</v>
      </c>
      <c r="E6609">
        <f>DAY(Tbl_Hourly_Gen[[#This Row],[Date]])</f>
        <v>1</v>
      </c>
      <c r="F6609">
        <v>21</v>
      </c>
      <c r="G6609">
        <f>WEEKDAY(Tbl_Hourly_Gen[[#This Row],[Date]])</f>
        <v>3</v>
      </c>
      <c r="H6609" s="7" t="s">
        <v>14</v>
      </c>
      <c r="I6609" s="5">
        <v>0</v>
      </c>
    </row>
    <row r="6610" spans="2:9">
      <c r="B6610" s="11">
        <f>IF(B6609+IF(Tbl_Hourly_Gen[[#This Row],[Hour]]=24,1,0)&lt;Date_End,B6609+IF(Tbl_Hourly_Gen[[#This Row],[Hour]]=24,1,0),0)</f>
        <v>45566</v>
      </c>
      <c r="C6610" s="29">
        <f>Tbl_Hourly_Gen[[#This Row],[Hour]]/24</f>
        <v>0.91666666666666663</v>
      </c>
      <c r="D6610">
        <f>MONTH(Tbl_Hourly_Gen[[#This Row],[Date]])</f>
        <v>10</v>
      </c>
      <c r="E6610">
        <f>DAY(Tbl_Hourly_Gen[[#This Row],[Date]])</f>
        <v>1</v>
      </c>
      <c r="F6610">
        <v>22</v>
      </c>
      <c r="G6610">
        <f>WEEKDAY(Tbl_Hourly_Gen[[#This Row],[Date]])</f>
        <v>3</v>
      </c>
      <c r="H6610" s="7" t="s">
        <v>14</v>
      </c>
      <c r="I6610" s="5">
        <v>0</v>
      </c>
    </row>
    <row r="6611" spans="2:9">
      <c r="B6611" s="11">
        <f>IF(B6610+IF(Tbl_Hourly_Gen[[#This Row],[Hour]]=24,1,0)&lt;Date_End,B6610+IF(Tbl_Hourly_Gen[[#This Row],[Hour]]=24,1,0),0)</f>
        <v>45566</v>
      </c>
      <c r="C6611" s="29">
        <f>Tbl_Hourly_Gen[[#This Row],[Hour]]/24</f>
        <v>0.95833333333333337</v>
      </c>
      <c r="D6611">
        <f>MONTH(Tbl_Hourly_Gen[[#This Row],[Date]])</f>
        <v>10</v>
      </c>
      <c r="E6611">
        <f>DAY(Tbl_Hourly_Gen[[#This Row],[Date]])</f>
        <v>1</v>
      </c>
      <c r="F6611">
        <v>23</v>
      </c>
      <c r="G6611">
        <f>WEEKDAY(Tbl_Hourly_Gen[[#This Row],[Date]])</f>
        <v>3</v>
      </c>
      <c r="H6611" s="7" t="s">
        <v>14</v>
      </c>
      <c r="I6611" s="5">
        <v>0</v>
      </c>
    </row>
    <row r="6612" spans="2:9">
      <c r="B6612" s="11">
        <f>IF(B6611+IF(Tbl_Hourly_Gen[[#This Row],[Hour]]=24,1,0)&lt;Date_End,B6611+IF(Tbl_Hourly_Gen[[#This Row],[Hour]]=24,1,0),0)</f>
        <v>45567</v>
      </c>
      <c r="C6612" s="29">
        <f>Tbl_Hourly_Gen[[#This Row],[Hour]]/24</f>
        <v>1</v>
      </c>
      <c r="D6612">
        <f>MONTH(Tbl_Hourly_Gen[[#This Row],[Date]])</f>
        <v>10</v>
      </c>
      <c r="E6612">
        <f>DAY(Tbl_Hourly_Gen[[#This Row],[Date]])</f>
        <v>2</v>
      </c>
      <c r="F6612">
        <v>24</v>
      </c>
      <c r="G6612">
        <f>WEEKDAY(Tbl_Hourly_Gen[[#This Row],[Date]])</f>
        <v>4</v>
      </c>
      <c r="H6612" s="7" t="s">
        <v>14</v>
      </c>
      <c r="I6612" s="5">
        <v>0</v>
      </c>
    </row>
    <row r="6613" spans="2:9">
      <c r="B6613" s="11">
        <f>IF(B6612+IF(Tbl_Hourly_Gen[[#This Row],[Hour]]=24,1,0)&lt;Date_End,B6612+IF(Tbl_Hourly_Gen[[#This Row],[Hour]]=24,1,0),0)</f>
        <v>45567</v>
      </c>
      <c r="C6613" s="29">
        <f>Tbl_Hourly_Gen[[#This Row],[Hour]]/24</f>
        <v>4.1666666666666664E-2</v>
      </c>
      <c r="D6613">
        <f>MONTH(Tbl_Hourly_Gen[[#This Row],[Date]])</f>
        <v>10</v>
      </c>
      <c r="E6613">
        <f>DAY(Tbl_Hourly_Gen[[#This Row],[Date]])</f>
        <v>2</v>
      </c>
      <c r="F6613">
        <v>1</v>
      </c>
      <c r="G6613">
        <f>WEEKDAY(Tbl_Hourly_Gen[[#This Row],[Date]])</f>
        <v>4</v>
      </c>
      <c r="H6613" s="7" t="s">
        <v>14</v>
      </c>
      <c r="I6613" s="5">
        <v>0</v>
      </c>
    </row>
    <row r="6614" spans="2:9">
      <c r="B6614" s="11">
        <f>IF(B6613+IF(Tbl_Hourly_Gen[[#This Row],[Hour]]=24,1,0)&lt;Date_End,B6613+IF(Tbl_Hourly_Gen[[#This Row],[Hour]]=24,1,0),0)</f>
        <v>45567</v>
      </c>
      <c r="C6614" s="29">
        <f>Tbl_Hourly_Gen[[#This Row],[Hour]]/24</f>
        <v>8.3333333333333329E-2</v>
      </c>
      <c r="D6614">
        <f>MONTH(Tbl_Hourly_Gen[[#This Row],[Date]])</f>
        <v>10</v>
      </c>
      <c r="E6614">
        <f>DAY(Tbl_Hourly_Gen[[#This Row],[Date]])</f>
        <v>2</v>
      </c>
      <c r="F6614">
        <v>2</v>
      </c>
      <c r="G6614">
        <f>WEEKDAY(Tbl_Hourly_Gen[[#This Row],[Date]])</f>
        <v>4</v>
      </c>
      <c r="H6614" s="7" t="s">
        <v>14</v>
      </c>
      <c r="I6614" s="5">
        <v>0</v>
      </c>
    </row>
    <row r="6615" spans="2:9">
      <c r="B6615" s="11">
        <f>IF(B6614+IF(Tbl_Hourly_Gen[[#This Row],[Hour]]=24,1,0)&lt;Date_End,B6614+IF(Tbl_Hourly_Gen[[#This Row],[Hour]]=24,1,0),0)</f>
        <v>45567</v>
      </c>
      <c r="C6615" s="29">
        <f>Tbl_Hourly_Gen[[#This Row],[Hour]]/24</f>
        <v>0.125</v>
      </c>
      <c r="D6615">
        <f>MONTH(Tbl_Hourly_Gen[[#This Row],[Date]])</f>
        <v>10</v>
      </c>
      <c r="E6615">
        <f>DAY(Tbl_Hourly_Gen[[#This Row],[Date]])</f>
        <v>2</v>
      </c>
      <c r="F6615">
        <v>3</v>
      </c>
      <c r="G6615">
        <f>WEEKDAY(Tbl_Hourly_Gen[[#This Row],[Date]])</f>
        <v>4</v>
      </c>
      <c r="H6615" s="7" t="s">
        <v>14</v>
      </c>
      <c r="I6615" s="5">
        <v>0</v>
      </c>
    </row>
    <row r="6616" spans="2:9">
      <c r="B6616" s="11">
        <f>IF(B6615+IF(Tbl_Hourly_Gen[[#This Row],[Hour]]=24,1,0)&lt;Date_End,B6615+IF(Tbl_Hourly_Gen[[#This Row],[Hour]]=24,1,0),0)</f>
        <v>45567</v>
      </c>
      <c r="C6616" s="29">
        <f>Tbl_Hourly_Gen[[#This Row],[Hour]]/24</f>
        <v>0.16666666666666666</v>
      </c>
      <c r="D6616">
        <f>MONTH(Tbl_Hourly_Gen[[#This Row],[Date]])</f>
        <v>10</v>
      </c>
      <c r="E6616">
        <f>DAY(Tbl_Hourly_Gen[[#This Row],[Date]])</f>
        <v>2</v>
      </c>
      <c r="F6616">
        <v>4</v>
      </c>
      <c r="G6616">
        <f>WEEKDAY(Tbl_Hourly_Gen[[#This Row],[Date]])</f>
        <v>4</v>
      </c>
      <c r="H6616" s="7" t="s">
        <v>14</v>
      </c>
      <c r="I6616" s="5">
        <v>0</v>
      </c>
    </row>
    <row r="6617" spans="2:9">
      <c r="B6617" s="11">
        <f>IF(B6616+IF(Tbl_Hourly_Gen[[#This Row],[Hour]]=24,1,0)&lt;Date_End,B6616+IF(Tbl_Hourly_Gen[[#This Row],[Hour]]=24,1,0),0)</f>
        <v>45567</v>
      </c>
      <c r="C6617" s="29">
        <f>Tbl_Hourly_Gen[[#This Row],[Hour]]/24</f>
        <v>0.20833333333333334</v>
      </c>
      <c r="D6617">
        <f>MONTH(Tbl_Hourly_Gen[[#This Row],[Date]])</f>
        <v>10</v>
      </c>
      <c r="E6617">
        <f>DAY(Tbl_Hourly_Gen[[#This Row],[Date]])</f>
        <v>2</v>
      </c>
      <c r="F6617">
        <v>5</v>
      </c>
      <c r="G6617">
        <f>WEEKDAY(Tbl_Hourly_Gen[[#This Row],[Date]])</f>
        <v>4</v>
      </c>
      <c r="H6617" s="7" t="s">
        <v>14</v>
      </c>
      <c r="I6617" s="5">
        <v>0</v>
      </c>
    </row>
    <row r="6618" spans="2:9">
      <c r="B6618" s="11">
        <f>IF(B6617+IF(Tbl_Hourly_Gen[[#This Row],[Hour]]=24,1,0)&lt;Date_End,B6617+IF(Tbl_Hourly_Gen[[#This Row],[Hour]]=24,1,0),0)</f>
        <v>45567</v>
      </c>
      <c r="C6618" s="29">
        <f>Tbl_Hourly_Gen[[#This Row],[Hour]]/24</f>
        <v>0.25</v>
      </c>
      <c r="D6618">
        <f>MONTH(Tbl_Hourly_Gen[[#This Row],[Date]])</f>
        <v>10</v>
      </c>
      <c r="E6618">
        <f>DAY(Tbl_Hourly_Gen[[#This Row],[Date]])</f>
        <v>2</v>
      </c>
      <c r="F6618">
        <v>6</v>
      </c>
      <c r="G6618">
        <f>WEEKDAY(Tbl_Hourly_Gen[[#This Row],[Date]])</f>
        <v>4</v>
      </c>
      <c r="H6618" s="7" t="s">
        <v>14</v>
      </c>
      <c r="I6618" s="5">
        <v>0</v>
      </c>
    </row>
    <row r="6619" spans="2:9">
      <c r="B6619" s="11">
        <f>IF(B6618+IF(Tbl_Hourly_Gen[[#This Row],[Hour]]=24,1,0)&lt;Date_End,B6618+IF(Tbl_Hourly_Gen[[#This Row],[Hour]]=24,1,0),0)</f>
        <v>45567</v>
      </c>
      <c r="C6619" s="29">
        <f>Tbl_Hourly_Gen[[#This Row],[Hour]]/24</f>
        <v>0.29166666666666669</v>
      </c>
      <c r="D6619">
        <f>MONTH(Tbl_Hourly_Gen[[#This Row],[Date]])</f>
        <v>10</v>
      </c>
      <c r="E6619">
        <f>DAY(Tbl_Hourly_Gen[[#This Row],[Date]])</f>
        <v>2</v>
      </c>
      <c r="F6619">
        <v>7</v>
      </c>
      <c r="G6619">
        <f>WEEKDAY(Tbl_Hourly_Gen[[#This Row],[Date]])</f>
        <v>4</v>
      </c>
      <c r="H6619" s="7" t="s">
        <v>14</v>
      </c>
      <c r="I6619" s="5">
        <v>0</v>
      </c>
    </row>
    <row r="6620" spans="2:9">
      <c r="B6620" s="11">
        <f>IF(B6619+IF(Tbl_Hourly_Gen[[#This Row],[Hour]]=24,1,0)&lt;Date_End,B6619+IF(Tbl_Hourly_Gen[[#This Row],[Hour]]=24,1,0),0)</f>
        <v>45567</v>
      </c>
      <c r="C6620" s="29">
        <f>Tbl_Hourly_Gen[[#This Row],[Hour]]/24</f>
        <v>0.33333333333333331</v>
      </c>
      <c r="D6620">
        <f>MONTH(Tbl_Hourly_Gen[[#This Row],[Date]])</f>
        <v>10</v>
      </c>
      <c r="E6620">
        <f>DAY(Tbl_Hourly_Gen[[#This Row],[Date]])</f>
        <v>2</v>
      </c>
      <c r="F6620">
        <v>8</v>
      </c>
      <c r="G6620">
        <f>WEEKDAY(Tbl_Hourly_Gen[[#This Row],[Date]])</f>
        <v>4</v>
      </c>
      <c r="H6620" s="7" t="s">
        <v>14</v>
      </c>
      <c r="I6620" s="5">
        <v>0</v>
      </c>
    </row>
    <row r="6621" spans="2:9">
      <c r="B6621" s="11">
        <f>IF(B6620+IF(Tbl_Hourly_Gen[[#This Row],[Hour]]=24,1,0)&lt;Date_End,B6620+IF(Tbl_Hourly_Gen[[#This Row],[Hour]]=24,1,0),0)</f>
        <v>45567</v>
      </c>
      <c r="C6621" s="29">
        <f>Tbl_Hourly_Gen[[#This Row],[Hour]]/24</f>
        <v>0.375</v>
      </c>
      <c r="D6621">
        <f>MONTH(Tbl_Hourly_Gen[[#This Row],[Date]])</f>
        <v>10</v>
      </c>
      <c r="E6621">
        <f>DAY(Tbl_Hourly_Gen[[#This Row],[Date]])</f>
        <v>2</v>
      </c>
      <c r="F6621">
        <v>9</v>
      </c>
      <c r="G6621">
        <f>WEEKDAY(Tbl_Hourly_Gen[[#This Row],[Date]])</f>
        <v>4</v>
      </c>
      <c r="H6621" s="7" t="s">
        <v>14</v>
      </c>
      <c r="I6621" s="5">
        <v>0</v>
      </c>
    </row>
    <row r="6622" spans="2:9">
      <c r="B6622" s="11">
        <f>IF(B6621+IF(Tbl_Hourly_Gen[[#This Row],[Hour]]=24,1,0)&lt;Date_End,B6621+IF(Tbl_Hourly_Gen[[#This Row],[Hour]]=24,1,0),0)</f>
        <v>45567</v>
      </c>
      <c r="C6622" s="29">
        <f>Tbl_Hourly_Gen[[#This Row],[Hour]]/24</f>
        <v>0.41666666666666669</v>
      </c>
      <c r="D6622">
        <f>MONTH(Tbl_Hourly_Gen[[#This Row],[Date]])</f>
        <v>10</v>
      </c>
      <c r="E6622">
        <f>DAY(Tbl_Hourly_Gen[[#This Row],[Date]])</f>
        <v>2</v>
      </c>
      <c r="F6622">
        <v>10</v>
      </c>
      <c r="G6622">
        <f>WEEKDAY(Tbl_Hourly_Gen[[#This Row],[Date]])</f>
        <v>4</v>
      </c>
      <c r="H6622" s="7" t="s">
        <v>14</v>
      </c>
      <c r="I6622" s="5">
        <v>0</v>
      </c>
    </row>
    <row r="6623" spans="2:9">
      <c r="B6623" s="11">
        <f>IF(B6622+IF(Tbl_Hourly_Gen[[#This Row],[Hour]]=24,1,0)&lt;Date_End,B6622+IF(Tbl_Hourly_Gen[[#This Row],[Hour]]=24,1,0),0)</f>
        <v>45567</v>
      </c>
      <c r="C6623" s="29">
        <f>Tbl_Hourly_Gen[[#This Row],[Hour]]/24</f>
        <v>0.45833333333333331</v>
      </c>
      <c r="D6623">
        <f>MONTH(Tbl_Hourly_Gen[[#This Row],[Date]])</f>
        <v>10</v>
      </c>
      <c r="E6623">
        <f>DAY(Tbl_Hourly_Gen[[#This Row],[Date]])</f>
        <v>2</v>
      </c>
      <c r="F6623">
        <v>11</v>
      </c>
      <c r="G6623">
        <f>WEEKDAY(Tbl_Hourly_Gen[[#This Row],[Date]])</f>
        <v>4</v>
      </c>
      <c r="H6623" s="7" t="s">
        <v>14</v>
      </c>
      <c r="I6623" s="5">
        <v>0</v>
      </c>
    </row>
    <row r="6624" spans="2:9">
      <c r="B6624" s="11">
        <f>IF(B6623+IF(Tbl_Hourly_Gen[[#This Row],[Hour]]=24,1,0)&lt;Date_End,B6623+IF(Tbl_Hourly_Gen[[#This Row],[Hour]]=24,1,0),0)</f>
        <v>45567</v>
      </c>
      <c r="C6624" s="29">
        <f>Tbl_Hourly_Gen[[#This Row],[Hour]]/24</f>
        <v>0.5</v>
      </c>
      <c r="D6624">
        <f>MONTH(Tbl_Hourly_Gen[[#This Row],[Date]])</f>
        <v>10</v>
      </c>
      <c r="E6624">
        <f>DAY(Tbl_Hourly_Gen[[#This Row],[Date]])</f>
        <v>2</v>
      </c>
      <c r="F6624">
        <v>12</v>
      </c>
      <c r="G6624">
        <f>WEEKDAY(Tbl_Hourly_Gen[[#This Row],[Date]])</f>
        <v>4</v>
      </c>
      <c r="H6624" s="7" t="s">
        <v>14</v>
      </c>
      <c r="I6624" s="5">
        <v>0</v>
      </c>
    </row>
    <row r="6625" spans="2:9">
      <c r="B6625" s="11">
        <f>IF(B6624+IF(Tbl_Hourly_Gen[[#This Row],[Hour]]=24,1,0)&lt;Date_End,B6624+IF(Tbl_Hourly_Gen[[#This Row],[Hour]]=24,1,0),0)</f>
        <v>45567</v>
      </c>
      <c r="C6625" s="29">
        <f>Tbl_Hourly_Gen[[#This Row],[Hour]]/24</f>
        <v>0.54166666666666663</v>
      </c>
      <c r="D6625">
        <f>MONTH(Tbl_Hourly_Gen[[#This Row],[Date]])</f>
        <v>10</v>
      </c>
      <c r="E6625">
        <f>DAY(Tbl_Hourly_Gen[[#This Row],[Date]])</f>
        <v>2</v>
      </c>
      <c r="F6625">
        <v>13</v>
      </c>
      <c r="G6625">
        <f>WEEKDAY(Tbl_Hourly_Gen[[#This Row],[Date]])</f>
        <v>4</v>
      </c>
      <c r="H6625" s="7" t="s">
        <v>14</v>
      </c>
      <c r="I6625" s="5">
        <v>0</v>
      </c>
    </row>
    <row r="6626" spans="2:9">
      <c r="B6626" s="11">
        <f>IF(B6625+IF(Tbl_Hourly_Gen[[#This Row],[Hour]]=24,1,0)&lt;Date_End,B6625+IF(Tbl_Hourly_Gen[[#This Row],[Hour]]=24,1,0),0)</f>
        <v>45567</v>
      </c>
      <c r="C6626" s="29">
        <f>Tbl_Hourly_Gen[[#This Row],[Hour]]/24</f>
        <v>0.58333333333333337</v>
      </c>
      <c r="D6626">
        <f>MONTH(Tbl_Hourly_Gen[[#This Row],[Date]])</f>
        <v>10</v>
      </c>
      <c r="E6626">
        <f>DAY(Tbl_Hourly_Gen[[#This Row],[Date]])</f>
        <v>2</v>
      </c>
      <c r="F6626">
        <v>14</v>
      </c>
      <c r="G6626">
        <f>WEEKDAY(Tbl_Hourly_Gen[[#This Row],[Date]])</f>
        <v>4</v>
      </c>
      <c r="H6626" s="7" t="s">
        <v>14</v>
      </c>
      <c r="I6626" s="5">
        <v>0</v>
      </c>
    </row>
    <row r="6627" spans="2:9">
      <c r="B6627" s="11">
        <f>IF(B6626+IF(Tbl_Hourly_Gen[[#This Row],[Hour]]=24,1,0)&lt;Date_End,B6626+IF(Tbl_Hourly_Gen[[#This Row],[Hour]]=24,1,0),0)</f>
        <v>45567</v>
      </c>
      <c r="C6627" s="29">
        <f>Tbl_Hourly_Gen[[#This Row],[Hour]]/24</f>
        <v>0.625</v>
      </c>
      <c r="D6627">
        <f>MONTH(Tbl_Hourly_Gen[[#This Row],[Date]])</f>
        <v>10</v>
      </c>
      <c r="E6627">
        <f>DAY(Tbl_Hourly_Gen[[#This Row],[Date]])</f>
        <v>2</v>
      </c>
      <c r="F6627">
        <v>15</v>
      </c>
      <c r="G6627">
        <f>WEEKDAY(Tbl_Hourly_Gen[[#This Row],[Date]])</f>
        <v>4</v>
      </c>
      <c r="H6627" s="7" t="s">
        <v>14</v>
      </c>
      <c r="I6627" s="5">
        <v>0</v>
      </c>
    </row>
    <row r="6628" spans="2:9">
      <c r="B6628" s="11">
        <f>IF(B6627+IF(Tbl_Hourly_Gen[[#This Row],[Hour]]=24,1,0)&lt;Date_End,B6627+IF(Tbl_Hourly_Gen[[#This Row],[Hour]]=24,1,0),0)</f>
        <v>45567</v>
      </c>
      <c r="C6628" s="29">
        <f>Tbl_Hourly_Gen[[#This Row],[Hour]]/24</f>
        <v>0.66666666666666663</v>
      </c>
      <c r="D6628">
        <f>MONTH(Tbl_Hourly_Gen[[#This Row],[Date]])</f>
        <v>10</v>
      </c>
      <c r="E6628">
        <f>DAY(Tbl_Hourly_Gen[[#This Row],[Date]])</f>
        <v>2</v>
      </c>
      <c r="F6628">
        <v>16</v>
      </c>
      <c r="G6628">
        <f>WEEKDAY(Tbl_Hourly_Gen[[#This Row],[Date]])</f>
        <v>4</v>
      </c>
      <c r="H6628" s="7" t="s">
        <v>14</v>
      </c>
      <c r="I6628" s="5">
        <v>0</v>
      </c>
    </row>
    <row r="6629" spans="2:9">
      <c r="B6629" s="11">
        <f>IF(B6628+IF(Tbl_Hourly_Gen[[#This Row],[Hour]]=24,1,0)&lt;Date_End,B6628+IF(Tbl_Hourly_Gen[[#This Row],[Hour]]=24,1,0),0)</f>
        <v>45567</v>
      </c>
      <c r="C6629" s="29">
        <f>Tbl_Hourly_Gen[[#This Row],[Hour]]/24</f>
        <v>0.70833333333333337</v>
      </c>
      <c r="D6629">
        <f>MONTH(Tbl_Hourly_Gen[[#This Row],[Date]])</f>
        <v>10</v>
      </c>
      <c r="E6629">
        <f>DAY(Tbl_Hourly_Gen[[#This Row],[Date]])</f>
        <v>2</v>
      </c>
      <c r="F6629">
        <v>17</v>
      </c>
      <c r="G6629">
        <f>WEEKDAY(Tbl_Hourly_Gen[[#This Row],[Date]])</f>
        <v>4</v>
      </c>
      <c r="H6629" s="7" t="s">
        <v>14</v>
      </c>
      <c r="I6629" s="5">
        <v>0</v>
      </c>
    </row>
    <row r="6630" spans="2:9">
      <c r="B6630" s="11">
        <f>IF(B6629+IF(Tbl_Hourly_Gen[[#This Row],[Hour]]=24,1,0)&lt;Date_End,B6629+IF(Tbl_Hourly_Gen[[#This Row],[Hour]]=24,1,0),0)</f>
        <v>45567</v>
      </c>
      <c r="C6630" s="29">
        <f>Tbl_Hourly_Gen[[#This Row],[Hour]]/24</f>
        <v>0.75</v>
      </c>
      <c r="D6630">
        <f>MONTH(Tbl_Hourly_Gen[[#This Row],[Date]])</f>
        <v>10</v>
      </c>
      <c r="E6630">
        <f>DAY(Tbl_Hourly_Gen[[#This Row],[Date]])</f>
        <v>2</v>
      </c>
      <c r="F6630">
        <v>18</v>
      </c>
      <c r="G6630">
        <f>WEEKDAY(Tbl_Hourly_Gen[[#This Row],[Date]])</f>
        <v>4</v>
      </c>
      <c r="H6630" s="7" t="s">
        <v>14</v>
      </c>
      <c r="I6630" s="5">
        <v>0</v>
      </c>
    </row>
    <row r="6631" spans="2:9">
      <c r="B6631" s="11">
        <f>IF(B6630+IF(Tbl_Hourly_Gen[[#This Row],[Hour]]=24,1,0)&lt;Date_End,B6630+IF(Tbl_Hourly_Gen[[#This Row],[Hour]]=24,1,0),0)</f>
        <v>45567</v>
      </c>
      <c r="C6631" s="29">
        <f>Tbl_Hourly_Gen[[#This Row],[Hour]]/24</f>
        <v>0.79166666666666663</v>
      </c>
      <c r="D6631">
        <f>MONTH(Tbl_Hourly_Gen[[#This Row],[Date]])</f>
        <v>10</v>
      </c>
      <c r="E6631">
        <f>DAY(Tbl_Hourly_Gen[[#This Row],[Date]])</f>
        <v>2</v>
      </c>
      <c r="F6631">
        <v>19</v>
      </c>
      <c r="G6631">
        <f>WEEKDAY(Tbl_Hourly_Gen[[#This Row],[Date]])</f>
        <v>4</v>
      </c>
      <c r="H6631" s="7" t="s">
        <v>14</v>
      </c>
      <c r="I6631" s="5">
        <v>0</v>
      </c>
    </row>
    <row r="6632" spans="2:9">
      <c r="B6632" s="11">
        <f>IF(B6631+IF(Tbl_Hourly_Gen[[#This Row],[Hour]]=24,1,0)&lt;Date_End,B6631+IF(Tbl_Hourly_Gen[[#This Row],[Hour]]=24,1,0),0)</f>
        <v>45567</v>
      </c>
      <c r="C6632" s="29">
        <f>Tbl_Hourly_Gen[[#This Row],[Hour]]/24</f>
        <v>0.83333333333333337</v>
      </c>
      <c r="D6632">
        <f>MONTH(Tbl_Hourly_Gen[[#This Row],[Date]])</f>
        <v>10</v>
      </c>
      <c r="E6632">
        <f>DAY(Tbl_Hourly_Gen[[#This Row],[Date]])</f>
        <v>2</v>
      </c>
      <c r="F6632">
        <v>20</v>
      </c>
      <c r="G6632">
        <f>WEEKDAY(Tbl_Hourly_Gen[[#This Row],[Date]])</f>
        <v>4</v>
      </c>
      <c r="H6632" s="7" t="s">
        <v>14</v>
      </c>
      <c r="I6632" s="5">
        <v>0</v>
      </c>
    </row>
    <row r="6633" spans="2:9">
      <c r="B6633" s="11">
        <f>IF(B6632+IF(Tbl_Hourly_Gen[[#This Row],[Hour]]=24,1,0)&lt;Date_End,B6632+IF(Tbl_Hourly_Gen[[#This Row],[Hour]]=24,1,0),0)</f>
        <v>45567</v>
      </c>
      <c r="C6633" s="29">
        <f>Tbl_Hourly_Gen[[#This Row],[Hour]]/24</f>
        <v>0.875</v>
      </c>
      <c r="D6633">
        <f>MONTH(Tbl_Hourly_Gen[[#This Row],[Date]])</f>
        <v>10</v>
      </c>
      <c r="E6633">
        <f>DAY(Tbl_Hourly_Gen[[#This Row],[Date]])</f>
        <v>2</v>
      </c>
      <c r="F6633">
        <v>21</v>
      </c>
      <c r="G6633">
        <f>WEEKDAY(Tbl_Hourly_Gen[[#This Row],[Date]])</f>
        <v>4</v>
      </c>
      <c r="H6633" s="7" t="s">
        <v>14</v>
      </c>
      <c r="I6633" s="5">
        <v>0</v>
      </c>
    </row>
    <row r="6634" spans="2:9">
      <c r="B6634" s="11">
        <f>IF(B6633+IF(Tbl_Hourly_Gen[[#This Row],[Hour]]=24,1,0)&lt;Date_End,B6633+IF(Tbl_Hourly_Gen[[#This Row],[Hour]]=24,1,0),0)</f>
        <v>45567</v>
      </c>
      <c r="C6634" s="29">
        <f>Tbl_Hourly_Gen[[#This Row],[Hour]]/24</f>
        <v>0.91666666666666663</v>
      </c>
      <c r="D6634">
        <f>MONTH(Tbl_Hourly_Gen[[#This Row],[Date]])</f>
        <v>10</v>
      </c>
      <c r="E6634">
        <f>DAY(Tbl_Hourly_Gen[[#This Row],[Date]])</f>
        <v>2</v>
      </c>
      <c r="F6634">
        <v>22</v>
      </c>
      <c r="G6634">
        <f>WEEKDAY(Tbl_Hourly_Gen[[#This Row],[Date]])</f>
        <v>4</v>
      </c>
      <c r="H6634" s="7" t="s">
        <v>14</v>
      </c>
      <c r="I6634" s="5">
        <v>0</v>
      </c>
    </row>
    <row r="6635" spans="2:9">
      <c r="B6635" s="11">
        <f>IF(B6634+IF(Tbl_Hourly_Gen[[#This Row],[Hour]]=24,1,0)&lt;Date_End,B6634+IF(Tbl_Hourly_Gen[[#This Row],[Hour]]=24,1,0),0)</f>
        <v>45567</v>
      </c>
      <c r="C6635" s="29">
        <f>Tbl_Hourly_Gen[[#This Row],[Hour]]/24</f>
        <v>0.95833333333333337</v>
      </c>
      <c r="D6635">
        <f>MONTH(Tbl_Hourly_Gen[[#This Row],[Date]])</f>
        <v>10</v>
      </c>
      <c r="E6635">
        <f>DAY(Tbl_Hourly_Gen[[#This Row],[Date]])</f>
        <v>2</v>
      </c>
      <c r="F6635">
        <v>23</v>
      </c>
      <c r="G6635">
        <f>WEEKDAY(Tbl_Hourly_Gen[[#This Row],[Date]])</f>
        <v>4</v>
      </c>
      <c r="H6635" s="7" t="s">
        <v>14</v>
      </c>
      <c r="I6635" s="5">
        <v>0</v>
      </c>
    </row>
    <row r="6636" spans="2:9">
      <c r="B6636" s="11">
        <f>IF(B6635+IF(Tbl_Hourly_Gen[[#This Row],[Hour]]=24,1,0)&lt;Date_End,B6635+IF(Tbl_Hourly_Gen[[#This Row],[Hour]]=24,1,0),0)</f>
        <v>45568</v>
      </c>
      <c r="C6636" s="29">
        <f>Tbl_Hourly_Gen[[#This Row],[Hour]]/24</f>
        <v>1</v>
      </c>
      <c r="D6636">
        <f>MONTH(Tbl_Hourly_Gen[[#This Row],[Date]])</f>
        <v>10</v>
      </c>
      <c r="E6636">
        <f>DAY(Tbl_Hourly_Gen[[#This Row],[Date]])</f>
        <v>3</v>
      </c>
      <c r="F6636">
        <v>24</v>
      </c>
      <c r="G6636">
        <f>WEEKDAY(Tbl_Hourly_Gen[[#This Row],[Date]])</f>
        <v>5</v>
      </c>
      <c r="H6636" s="7" t="s">
        <v>14</v>
      </c>
      <c r="I6636" s="5">
        <v>0</v>
      </c>
    </row>
    <row r="6637" spans="2:9">
      <c r="B6637" s="11">
        <f>IF(B6636+IF(Tbl_Hourly_Gen[[#This Row],[Hour]]=24,1,0)&lt;Date_End,B6636+IF(Tbl_Hourly_Gen[[#This Row],[Hour]]=24,1,0),0)</f>
        <v>45568</v>
      </c>
      <c r="C6637" s="29">
        <f>Tbl_Hourly_Gen[[#This Row],[Hour]]/24</f>
        <v>4.1666666666666664E-2</v>
      </c>
      <c r="D6637">
        <f>MONTH(Tbl_Hourly_Gen[[#This Row],[Date]])</f>
        <v>10</v>
      </c>
      <c r="E6637">
        <f>DAY(Tbl_Hourly_Gen[[#This Row],[Date]])</f>
        <v>3</v>
      </c>
      <c r="F6637">
        <v>1</v>
      </c>
      <c r="G6637">
        <f>WEEKDAY(Tbl_Hourly_Gen[[#This Row],[Date]])</f>
        <v>5</v>
      </c>
      <c r="H6637" s="7" t="s">
        <v>14</v>
      </c>
      <c r="I6637" s="5">
        <v>0</v>
      </c>
    </row>
    <row r="6638" spans="2:9">
      <c r="B6638" s="11">
        <f>IF(B6637+IF(Tbl_Hourly_Gen[[#This Row],[Hour]]=24,1,0)&lt;Date_End,B6637+IF(Tbl_Hourly_Gen[[#This Row],[Hour]]=24,1,0),0)</f>
        <v>45568</v>
      </c>
      <c r="C6638" s="29">
        <f>Tbl_Hourly_Gen[[#This Row],[Hour]]/24</f>
        <v>8.3333333333333329E-2</v>
      </c>
      <c r="D6638">
        <f>MONTH(Tbl_Hourly_Gen[[#This Row],[Date]])</f>
        <v>10</v>
      </c>
      <c r="E6638">
        <f>DAY(Tbl_Hourly_Gen[[#This Row],[Date]])</f>
        <v>3</v>
      </c>
      <c r="F6638">
        <v>2</v>
      </c>
      <c r="G6638">
        <f>WEEKDAY(Tbl_Hourly_Gen[[#This Row],[Date]])</f>
        <v>5</v>
      </c>
      <c r="H6638" s="7" t="s">
        <v>14</v>
      </c>
      <c r="I6638" s="5">
        <v>0</v>
      </c>
    </row>
    <row r="6639" spans="2:9">
      <c r="B6639" s="11">
        <f>IF(B6638+IF(Tbl_Hourly_Gen[[#This Row],[Hour]]=24,1,0)&lt;Date_End,B6638+IF(Tbl_Hourly_Gen[[#This Row],[Hour]]=24,1,0),0)</f>
        <v>45568</v>
      </c>
      <c r="C6639" s="29">
        <f>Tbl_Hourly_Gen[[#This Row],[Hour]]/24</f>
        <v>0.125</v>
      </c>
      <c r="D6639">
        <f>MONTH(Tbl_Hourly_Gen[[#This Row],[Date]])</f>
        <v>10</v>
      </c>
      <c r="E6639">
        <f>DAY(Tbl_Hourly_Gen[[#This Row],[Date]])</f>
        <v>3</v>
      </c>
      <c r="F6639">
        <v>3</v>
      </c>
      <c r="G6639">
        <f>WEEKDAY(Tbl_Hourly_Gen[[#This Row],[Date]])</f>
        <v>5</v>
      </c>
      <c r="H6639" s="7" t="s">
        <v>14</v>
      </c>
      <c r="I6639" s="5">
        <v>0</v>
      </c>
    </row>
    <row r="6640" spans="2:9">
      <c r="B6640" s="11">
        <f>IF(B6639+IF(Tbl_Hourly_Gen[[#This Row],[Hour]]=24,1,0)&lt;Date_End,B6639+IF(Tbl_Hourly_Gen[[#This Row],[Hour]]=24,1,0),0)</f>
        <v>45568</v>
      </c>
      <c r="C6640" s="29">
        <f>Tbl_Hourly_Gen[[#This Row],[Hour]]/24</f>
        <v>0.16666666666666666</v>
      </c>
      <c r="D6640">
        <f>MONTH(Tbl_Hourly_Gen[[#This Row],[Date]])</f>
        <v>10</v>
      </c>
      <c r="E6640">
        <f>DAY(Tbl_Hourly_Gen[[#This Row],[Date]])</f>
        <v>3</v>
      </c>
      <c r="F6640">
        <v>4</v>
      </c>
      <c r="G6640">
        <f>WEEKDAY(Tbl_Hourly_Gen[[#This Row],[Date]])</f>
        <v>5</v>
      </c>
      <c r="H6640" s="7" t="s">
        <v>14</v>
      </c>
      <c r="I6640" s="5">
        <v>0</v>
      </c>
    </row>
    <row r="6641" spans="2:9">
      <c r="B6641" s="11">
        <f>IF(B6640+IF(Tbl_Hourly_Gen[[#This Row],[Hour]]=24,1,0)&lt;Date_End,B6640+IF(Tbl_Hourly_Gen[[#This Row],[Hour]]=24,1,0),0)</f>
        <v>45568</v>
      </c>
      <c r="C6641" s="29">
        <f>Tbl_Hourly_Gen[[#This Row],[Hour]]/24</f>
        <v>0.20833333333333334</v>
      </c>
      <c r="D6641">
        <f>MONTH(Tbl_Hourly_Gen[[#This Row],[Date]])</f>
        <v>10</v>
      </c>
      <c r="E6641">
        <f>DAY(Tbl_Hourly_Gen[[#This Row],[Date]])</f>
        <v>3</v>
      </c>
      <c r="F6641">
        <v>5</v>
      </c>
      <c r="G6641">
        <f>WEEKDAY(Tbl_Hourly_Gen[[#This Row],[Date]])</f>
        <v>5</v>
      </c>
      <c r="H6641" s="7" t="s">
        <v>14</v>
      </c>
      <c r="I6641" s="5">
        <v>0</v>
      </c>
    </row>
    <row r="6642" spans="2:9">
      <c r="B6642" s="11">
        <f>IF(B6641+IF(Tbl_Hourly_Gen[[#This Row],[Hour]]=24,1,0)&lt;Date_End,B6641+IF(Tbl_Hourly_Gen[[#This Row],[Hour]]=24,1,0),0)</f>
        <v>45568</v>
      </c>
      <c r="C6642" s="29">
        <f>Tbl_Hourly_Gen[[#This Row],[Hour]]/24</f>
        <v>0.25</v>
      </c>
      <c r="D6642">
        <f>MONTH(Tbl_Hourly_Gen[[#This Row],[Date]])</f>
        <v>10</v>
      </c>
      <c r="E6642">
        <f>DAY(Tbl_Hourly_Gen[[#This Row],[Date]])</f>
        <v>3</v>
      </c>
      <c r="F6642">
        <v>6</v>
      </c>
      <c r="G6642">
        <f>WEEKDAY(Tbl_Hourly_Gen[[#This Row],[Date]])</f>
        <v>5</v>
      </c>
      <c r="H6642" s="7" t="s">
        <v>14</v>
      </c>
      <c r="I6642" s="5">
        <v>0</v>
      </c>
    </row>
    <row r="6643" spans="2:9">
      <c r="B6643" s="11">
        <f>IF(B6642+IF(Tbl_Hourly_Gen[[#This Row],[Hour]]=24,1,0)&lt;Date_End,B6642+IF(Tbl_Hourly_Gen[[#This Row],[Hour]]=24,1,0),0)</f>
        <v>45568</v>
      </c>
      <c r="C6643" s="29">
        <f>Tbl_Hourly_Gen[[#This Row],[Hour]]/24</f>
        <v>0.29166666666666669</v>
      </c>
      <c r="D6643">
        <f>MONTH(Tbl_Hourly_Gen[[#This Row],[Date]])</f>
        <v>10</v>
      </c>
      <c r="E6643">
        <f>DAY(Tbl_Hourly_Gen[[#This Row],[Date]])</f>
        <v>3</v>
      </c>
      <c r="F6643">
        <v>7</v>
      </c>
      <c r="G6643">
        <f>WEEKDAY(Tbl_Hourly_Gen[[#This Row],[Date]])</f>
        <v>5</v>
      </c>
      <c r="H6643" s="7" t="s">
        <v>14</v>
      </c>
      <c r="I6643" s="5">
        <v>0</v>
      </c>
    </row>
    <row r="6644" spans="2:9">
      <c r="B6644" s="11">
        <f>IF(B6643+IF(Tbl_Hourly_Gen[[#This Row],[Hour]]=24,1,0)&lt;Date_End,B6643+IF(Tbl_Hourly_Gen[[#This Row],[Hour]]=24,1,0),0)</f>
        <v>45568</v>
      </c>
      <c r="C6644" s="29">
        <f>Tbl_Hourly_Gen[[#This Row],[Hour]]/24</f>
        <v>0.33333333333333331</v>
      </c>
      <c r="D6644">
        <f>MONTH(Tbl_Hourly_Gen[[#This Row],[Date]])</f>
        <v>10</v>
      </c>
      <c r="E6644">
        <f>DAY(Tbl_Hourly_Gen[[#This Row],[Date]])</f>
        <v>3</v>
      </c>
      <c r="F6644">
        <v>8</v>
      </c>
      <c r="G6644">
        <f>WEEKDAY(Tbl_Hourly_Gen[[#This Row],[Date]])</f>
        <v>5</v>
      </c>
      <c r="H6644" s="7" t="s">
        <v>14</v>
      </c>
      <c r="I6644" s="5">
        <v>0</v>
      </c>
    </row>
    <row r="6645" spans="2:9">
      <c r="B6645" s="11">
        <f>IF(B6644+IF(Tbl_Hourly_Gen[[#This Row],[Hour]]=24,1,0)&lt;Date_End,B6644+IF(Tbl_Hourly_Gen[[#This Row],[Hour]]=24,1,0),0)</f>
        <v>45568</v>
      </c>
      <c r="C6645" s="29">
        <f>Tbl_Hourly_Gen[[#This Row],[Hour]]/24</f>
        <v>0.375</v>
      </c>
      <c r="D6645">
        <f>MONTH(Tbl_Hourly_Gen[[#This Row],[Date]])</f>
        <v>10</v>
      </c>
      <c r="E6645">
        <f>DAY(Tbl_Hourly_Gen[[#This Row],[Date]])</f>
        <v>3</v>
      </c>
      <c r="F6645">
        <v>9</v>
      </c>
      <c r="G6645">
        <f>WEEKDAY(Tbl_Hourly_Gen[[#This Row],[Date]])</f>
        <v>5</v>
      </c>
      <c r="H6645" s="7" t="s">
        <v>14</v>
      </c>
      <c r="I6645" s="5">
        <v>0</v>
      </c>
    </row>
    <row r="6646" spans="2:9">
      <c r="B6646" s="11">
        <f>IF(B6645+IF(Tbl_Hourly_Gen[[#This Row],[Hour]]=24,1,0)&lt;Date_End,B6645+IF(Tbl_Hourly_Gen[[#This Row],[Hour]]=24,1,0),0)</f>
        <v>45568</v>
      </c>
      <c r="C6646" s="29">
        <f>Tbl_Hourly_Gen[[#This Row],[Hour]]/24</f>
        <v>0.41666666666666669</v>
      </c>
      <c r="D6646">
        <f>MONTH(Tbl_Hourly_Gen[[#This Row],[Date]])</f>
        <v>10</v>
      </c>
      <c r="E6646">
        <f>DAY(Tbl_Hourly_Gen[[#This Row],[Date]])</f>
        <v>3</v>
      </c>
      <c r="F6646">
        <v>10</v>
      </c>
      <c r="G6646">
        <f>WEEKDAY(Tbl_Hourly_Gen[[#This Row],[Date]])</f>
        <v>5</v>
      </c>
      <c r="H6646" s="7" t="s">
        <v>14</v>
      </c>
      <c r="I6646" s="5">
        <v>0</v>
      </c>
    </row>
    <row r="6647" spans="2:9">
      <c r="B6647" s="11">
        <f>IF(B6646+IF(Tbl_Hourly_Gen[[#This Row],[Hour]]=24,1,0)&lt;Date_End,B6646+IF(Tbl_Hourly_Gen[[#This Row],[Hour]]=24,1,0),0)</f>
        <v>45568</v>
      </c>
      <c r="C6647" s="29">
        <f>Tbl_Hourly_Gen[[#This Row],[Hour]]/24</f>
        <v>0.45833333333333331</v>
      </c>
      <c r="D6647">
        <f>MONTH(Tbl_Hourly_Gen[[#This Row],[Date]])</f>
        <v>10</v>
      </c>
      <c r="E6647">
        <f>DAY(Tbl_Hourly_Gen[[#This Row],[Date]])</f>
        <v>3</v>
      </c>
      <c r="F6647">
        <v>11</v>
      </c>
      <c r="G6647">
        <f>WEEKDAY(Tbl_Hourly_Gen[[#This Row],[Date]])</f>
        <v>5</v>
      </c>
      <c r="H6647" s="7" t="s">
        <v>14</v>
      </c>
      <c r="I6647" s="5">
        <v>0</v>
      </c>
    </row>
    <row r="6648" spans="2:9">
      <c r="B6648" s="11">
        <f>IF(B6647+IF(Tbl_Hourly_Gen[[#This Row],[Hour]]=24,1,0)&lt;Date_End,B6647+IF(Tbl_Hourly_Gen[[#This Row],[Hour]]=24,1,0),0)</f>
        <v>45568</v>
      </c>
      <c r="C6648" s="29">
        <f>Tbl_Hourly_Gen[[#This Row],[Hour]]/24</f>
        <v>0.5</v>
      </c>
      <c r="D6648">
        <f>MONTH(Tbl_Hourly_Gen[[#This Row],[Date]])</f>
        <v>10</v>
      </c>
      <c r="E6648">
        <f>DAY(Tbl_Hourly_Gen[[#This Row],[Date]])</f>
        <v>3</v>
      </c>
      <c r="F6648">
        <v>12</v>
      </c>
      <c r="G6648">
        <f>WEEKDAY(Tbl_Hourly_Gen[[#This Row],[Date]])</f>
        <v>5</v>
      </c>
      <c r="H6648" s="7" t="s">
        <v>14</v>
      </c>
      <c r="I6648" s="5">
        <v>0</v>
      </c>
    </row>
    <row r="6649" spans="2:9">
      <c r="B6649" s="11">
        <f>IF(B6648+IF(Tbl_Hourly_Gen[[#This Row],[Hour]]=24,1,0)&lt;Date_End,B6648+IF(Tbl_Hourly_Gen[[#This Row],[Hour]]=24,1,0),0)</f>
        <v>45568</v>
      </c>
      <c r="C6649" s="29">
        <f>Tbl_Hourly_Gen[[#This Row],[Hour]]/24</f>
        <v>0.54166666666666663</v>
      </c>
      <c r="D6649">
        <f>MONTH(Tbl_Hourly_Gen[[#This Row],[Date]])</f>
        <v>10</v>
      </c>
      <c r="E6649">
        <f>DAY(Tbl_Hourly_Gen[[#This Row],[Date]])</f>
        <v>3</v>
      </c>
      <c r="F6649">
        <v>13</v>
      </c>
      <c r="G6649">
        <f>WEEKDAY(Tbl_Hourly_Gen[[#This Row],[Date]])</f>
        <v>5</v>
      </c>
      <c r="H6649" s="7" t="s">
        <v>14</v>
      </c>
      <c r="I6649" s="5">
        <v>0</v>
      </c>
    </row>
    <row r="6650" spans="2:9">
      <c r="B6650" s="11">
        <f>IF(B6649+IF(Tbl_Hourly_Gen[[#This Row],[Hour]]=24,1,0)&lt;Date_End,B6649+IF(Tbl_Hourly_Gen[[#This Row],[Hour]]=24,1,0),0)</f>
        <v>45568</v>
      </c>
      <c r="C6650" s="29">
        <f>Tbl_Hourly_Gen[[#This Row],[Hour]]/24</f>
        <v>0.58333333333333337</v>
      </c>
      <c r="D6650">
        <f>MONTH(Tbl_Hourly_Gen[[#This Row],[Date]])</f>
        <v>10</v>
      </c>
      <c r="E6650">
        <f>DAY(Tbl_Hourly_Gen[[#This Row],[Date]])</f>
        <v>3</v>
      </c>
      <c r="F6650">
        <v>14</v>
      </c>
      <c r="G6650">
        <f>WEEKDAY(Tbl_Hourly_Gen[[#This Row],[Date]])</f>
        <v>5</v>
      </c>
      <c r="H6650" s="7" t="s">
        <v>14</v>
      </c>
      <c r="I6650" s="5">
        <v>0</v>
      </c>
    </row>
    <row r="6651" spans="2:9">
      <c r="B6651" s="11">
        <f>IF(B6650+IF(Tbl_Hourly_Gen[[#This Row],[Hour]]=24,1,0)&lt;Date_End,B6650+IF(Tbl_Hourly_Gen[[#This Row],[Hour]]=24,1,0),0)</f>
        <v>45568</v>
      </c>
      <c r="C6651" s="29">
        <f>Tbl_Hourly_Gen[[#This Row],[Hour]]/24</f>
        <v>0.625</v>
      </c>
      <c r="D6651">
        <f>MONTH(Tbl_Hourly_Gen[[#This Row],[Date]])</f>
        <v>10</v>
      </c>
      <c r="E6651">
        <f>DAY(Tbl_Hourly_Gen[[#This Row],[Date]])</f>
        <v>3</v>
      </c>
      <c r="F6651">
        <v>15</v>
      </c>
      <c r="G6651">
        <f>WEEKDAY(Tbl_Hourly_Gen[[#This Row],[Date]])</f>
        <v>5</v>
      </c>
      <c r="H6651" s="7" t="s">
        <v>14</v>
      </c>
      <c r="I6651" s="5">
        <v>0</v>
      </c>
    </row>
    <row r="6652" spans="2:9">
      <c r="B6652" s="11">
        <f>IF(B6651+IF(Tbl_Hourly_Gen[[#This Row],[Hour]]=24,1,0)&lt;Date_End,B6651+IF(Tbl_Hourly_Gen[[#This Row],[Hour]]=24,1,0),0)</f>
        <v>45568</v>
      </c>
      <c r="C6652" s="29">
        <f>Tbl_Hourly_Gen[[#This Row],[Hour]]/24</f>
        <v>0.66666666666666663</v>
      </c>
      <c r="D6652">
        <f>MONTH(Tbl_Hourly_Gen[[#This Row],[Date]])</f>
        <v>10</v>
      </c>
      <c r="E6652">
        <f>DAY(Tbl_Hourly_Gen[[#This Row],[Date]])</f>
        <v>3</v>
      </c>
      <c r="F6652">
        <v>16</v>
      </c>
      <c r="G6652">
        <f>WEEKDAY(Tbl_Hourly_Gen[[#This Row],[Date]])</f>
        <v>5</v>
      </c>
      <c r="H6652" s="7" t="s">
        <v>14</v>
      </c>
      <c r="I6652" s="5">
        <v>0</v>
      </c>
    </row>
    <row r="6653" spans="2:9">
      <c r="B6653" s="11">
        <f>IF(B6652+IF(Tbl_Hourly_Gen[[#This Row],[Hour]]=24,1,0)&lt;Date_End,B6652+IF(Tbl_Hourly_Gen[[#This Row],[Hour]]=24,1,0),0)</f>
        <v>45568</v>
      </c>
      <c r="C6653" s="29">
        <f>Tbl_Hourly_Gen[[#This Row],[Hour]]/24</f>
        <v>0.70833333333333337</v>
      </c>
      <c r="D6653">
        <f>MONTH(Tbl_Hourly_Gen[[#This Row],[Date]])</f>
        <v>10</v>
      </c>
      <c r="E6653">
        <f>DAY(Tbl_Hourly_Gen[[#This Row],[Date]])</f>
        <v>3</v>
      </c>
      <c r="F6653">
        <v>17</v>
      </c>
      <c r="G6653">
        <f>WEEKDAY(Tbl_Hourly_Gen[[#This Row],[Date]])</f>
        <v>5</v>
      </c>
      <c r="H6653" s="7" t="s">
        <v>14</v>
      </c>
      <c r="I6653" s="5">
        <v>0</v>
      </c>
    </row>
    <row r="6654" spans="2:9">
      <c r="B6654" s="11">
        <f>IF(B6653+IF(Tbl_Hourly_Gen[[#This Row],[Hour]]=24,1,0)&lt;Date_End,B6653+IF(Tbl_Hourly_Gen[[#This Row],[Hour]]=24,1,0),0)</f>
        <v>45568</v>
      </c>
      <c r="C6654" s="29">
        <f>Tbl_Hourly_Gen[[#This Row],[Hour]]/24</f>
        <v>0.75</v>
      </c>
      <c r="D6654">
        <f>MONTH(Tbl_Hourly_Gen[[#This Row],[Date]])</f>
        <v>10</v>
      </c>
      <c r="E6654">
        <f>DAY(Tbl_Hourly_Gen[[#This Row],[Date]])</f>
        <v>3</v>
      </c>
      <c r="F6654">
        <v>18</v>
      </c>
      <c r="G6654">
        <f>WEEKDAY(Tbl_Hourly_Gen[[#This Row],[Date]])</f>
        <v>5</v>
      </c>
      <c r="H6654" s="7" t="s">
        <v>14</v>
      </c>
      <c r="I6654" s="5">
        <v>0</v>
      </c>
    </row>
    <row r="6655" spans="2:9">
      <c r="B6655" s="11">
        <f>IF(B6654+IF(Tbl_Hourly_Gen[[#This Row],[Hour]]=24,1,0)&lt;Date_End,B6654+IF(Tbl_Hourly_Gen[[#This Row],[Hour]]=24,1,0),0)</f>
        <v>45568</v>
      </c>
      <c r="C6655" s="29">
        <f>Tbl_Hourly_Gen[[#This Row],[Hour]]/24</f>
        <v>0.79166666666666663</v>
      </c>
      <c r="D6655">
        <f>MONTH(Tbl_Hourly_Gen[[#This Row],[Date]])</f>
        <v>10</v>
      </c>
      <c r="E6655">
        <f>DAY(Tbl_Hourly_Gen[[#This Row],[Date]])</f>
        <v>3</v>
      </c>
      <c r="F6655">
        <v>19</v>
      </c>
      <c r="G6655">
        <f>WEEKDAY(Tbl_Hourly_Gen[[#This Row],[Date]])</f>
        <v>5</v>
      </c>
      <c r="H6655" s="7" t="s">
        <v>14</v>
      </c>
      <c r="I6655" s="5">
        <v>0</v>
      </c>
    </row>
    <row r="6656" spans="2:9">
      <c r="B6656" s="11">
        <f>IF(B6655+IF(Tbl_Hourly_Gen[[#This Row],[Hour]]=24,1,0)&lt;Date_End,B6655+IF(Tbl_Hourly_Gen[[#This Row],[Hour]]=24,1,0),0)</f>
        <v>45568</v>
      </c>
      <c r="C6656" s="29">
        <f>Tbl_Hourly_Gen[[#This Row],[Hour]]/24</f>
        <v>0.83333333333333337</v>
      </c>
      <c r="D6656">
        <f>MONTH(Tbl_Hourly_Gen[[#This Row],[Date]])</f>
        <v>10</v>
      </c>
      <c r="E6656">
        <f>DAY(Tbl_Hourly_Gen[[#This Row],[Date]])</f>
        <v>3</v>
      </c>
      <c r="F6656">
        <v>20</v>
      </c>
      <c r="G6656">
        <f>WEEKDAY(Tbl_Hourly_Gen[[#This Row],[Date]])</f>
        <v>5</v>
      </c>
      <c r="H6656" s="7" t="s">
        <v>14</v>
      </c>
      <c r="I6656" s="5">
        <v>0</v>
      </c>
    </row>
    <row r="6657" spans="2:9">
      <c r="B6657" s="11">
        <f>IF(B6656+IF(Tbl_Hourly_Gen[[#This Row],[Hour]]=24,1,0)&lt;Date_End,B6656+IF(Tbl_Hourly_Gen[[#This Row],[Hour]]=24,1,0),0)</f>
        <v>45568</v>
      </c>
      <c r="C6657" s="29">
        <f>Tbl_Hourly_Gen[[#This Row],[Hour]]/24</f>
        <v>0.875</v>
      </c>
      <c r="D6657">
        <f>MONTH(Tbl_Hourly_Gen[[#This Row],[Date]])</f>
        <v>10</v>
      </c>
      <c r="E6657">
        <f>DAY(Tbl_Hourly_Gen[[#This Row],[Date]])</f>
        <v>3</v>
      </c>
      <c r="F6657">
        <v>21</v>
      </c>
      <c r="G6657">
        <f>WEEKDAY(Tbl_Hourly_Gen[[#This Row],[Date]])</f>
        <v>5</v>
      </c>
      <c r="H6657" s="7" t="s">
        <v>14</v>
      </c>
      <c r="I6657" s="5">
        <v>0</v>
      </c>
    </row>
    <row r="6658" spans="2:9">
      <c r="B6658" s="11">
        <f>IF(B6657+IF(Tbl_Hourly_Gen[[#This Row],[Hour]]=24,1,0)&lt;Date_End,B6657+IF(Tbl_Hourly_Gen[[#This Row],[Hour]]=24,1,0),0)</f>
        <v>45568</v>
      </c>
      <c r="C6658" s="29">
        <f>Tbl_Hourly_Gen[[#This Row],[Hour]]/24</f>
        <v>0.91666666666666663</v>
      </c>
      <c r="D6658">
        <f>MONTH(Tbl_Hourly_Gen[[#This Row],[Date]])</f>
        <v>10</v>
      </c>
      <c r="E6658">
        <f>DAY(Tbl_Hourly_Gen[[#This Row],[Date]])</f>
        <v>3</v>
      </c>
      <c r="F6658">
        <v>22</v>
      </c>
      <c r="G6658">
        <f>WEEKDAY(Tbl_Hourly_Gen[[#This Row],[Date]])</f>
        <v>5</v>
      </c>
      <c r="H6658" s="7" t="s">
        <v>14</v>
      </c>
      <c r="I6658" s="5">
        <v>0</v>
      </c>
    </row>
    <row r="6659" spans="2:9">
      <c r="B6659" s="11">
        <f>IF(B6658+IF(Tbl_Hourly_Gen[[#This Row],[Hour]]=24,1,0)&lt;Date_End,B6658+IF(Tbl_Hourly_Gen[[#This Row],[Hour]]=24,1,0),0)</f>
        <v>45568</v>
      </c>
      <c r="C6659" s="29">
        <f>Tbl_Hourly_Gen[[#This Row],[Hour]]/24</f>
        <v>0.95833333333333337</v>
      </c>
      <c r="D6659">
        <f>MONTH(Tbl_Hourly_Gen[[#This Row],[Date]])</f>
        <v>10</v>
      </c>
      <c r="E6659">
        <f>DAY(Tbl_Hourly_Gen[[#This Row],[Date]])</f>
        <v>3</v>
      </c>
      <c r="F6659">
        <v>23</v>
      </c>
      <c r="G6659">
        <f>WEEKDAY(Tbl_Hourly_Gen[[#This Row],[Date]])</f>
        <v>5</v>
      </c>
      <c r="H6659" s="7" t="s">
        <v>14</v>
      </c>
      <c r="I6659" s="5">
        <v>0</v>
      </c>
    </row>
    <row r="6660" spans="2:9">
      <c r="B6660" s="11">
        <f>IF(B6659+IF(Tbl_Hourly_Gen[[#This Row],[Hour]]=24,1,0)&lt;Date_End,B6659+IF(Tbl_Hourly_Gen[[#This Row],[Hour]]=24,1,0),0)</f>
        <v>45569</v>
      </c>
      <c r="C6660" s="29">
        <f>Tbl_Hourly_Gen[[#This Row],[Hour]]/24</f>
        <v>1</v>
      </c>
      <c r="D6660">
        <f>MONTH(Tbl_Hourly_Gen[[#This Row],[Date]])</f>
        <v>10</v>
      </c>
      <c r="E6660">
        <f>DAY(Tbl_Hourly_Gen[[#This Row],[Date]])</f>
        <v>4</v>
      </c>
      <c r="F6660">
        <v>24</v>
      </c>
      <c r="G6660">
        <f>WEEKDAY(Tbl_Hourly_Gen[[#This Row],[Date]])</f>
        <v>6</v>
      </c>
      <c r="H6660" s="7" t="s">
        <v>14</v>
      </c>
      <c r="I6660" s="5">
        <v>0</v>
      </c>
    </row>
    <row r="6661" spans="2:9">
      <c r="B6661" s="11">
        <f>IF(B6660+IF(Tbl_Hourly_Gen[[#This Row],[Hour]]=24,1,0)&lt;Date_End,B6660+IF(Tbl_Hourly_Gen[[#This Row],[Hour]]=24,1,0),0)</f>
        <v>45569</v>
      </c>
      <c r="C6661" s="29">
        <f>Tbl_Hourly_Gen[[#This Row],[Hour]]/24</f>
        <v>4.1666666666666664E-2</v>
      </c>
      <c r="D6661">
        <f>MONTH(Tbl_Hourly_Gen[[#This Row],[Date]])</f>
        <v>10</v>
      </c>
      <c r="E6661">
        <f>DAY(Tbl_Hourly_Gen[[#This Row],[Date]])</f>
        <v>4</v>
      </c>
      <c r="F6661">
        <v>1</v>
      </c>
      <c r="G6661">
        <f>WEEKDAY(Tbl_Hourly_Gen[[#This Row],[Date]])</f>
        <v>6</v>
      </c>
      <c r="H6661" s="7" t="s">
        <v>14</v>
      </c>
      <c r="I6661" s="5">
        <v>0</v>
      </c>
    </row>
    <row r="6662" spans="2:9">
      <c r="B6662" s="11">
        <f>IF(B6661+IF(Tbl_Hourly_Gen[[#This Row],[Hour]]=24,1,0)&lt;Date_End,B6661+IF(Tbl_Hourly_Gen[[#This Row],[Hour]]=24,1,0),0)</f>
        <v>45569</v>
      </c>
      <c r="C6662" s="29">
        <f>Tbl_Hourly_Gen[[#This Row],[Hour]]/24</f>
        <v>8.3333333333333329E-2</v>
      </c>
      <c r="D6662">
        <f>MONTH(Tbl_Hourly_Gen[[#This Row],[Date]])</f>
        <v>10</v>
      </c>
      <c r="E6662">
        <f>DAY(Tbl_Hourly_Gen[[#This Row],[Date]])</f>
        <v>4</v>
      </c>
      <c r="F6662">
        <v>2</v>
      </c>
      <c r="G6662">
        <f>WEEKDAY(Tbl_Hourly_Gen[[#This Row],[Date]])</f>
        <v>6</v>
      </c>
      <c r="H6662" s="7" t="s">
        <v>14</v>
      </c>
      <c r="I6662" s="5">
        <v>0</v>
      </c>
    </row>
    <row r="6663" spans="2:9">
      <c r="B6663" s="11">
        <f>IF(B6662+IF(Tbl_Hourly_Gen[[#This Row],[Hour]]=24,1,0)&lt;Date_End,B6662+IF(Tbl_Hourly_Gen[[#This Row],[Hour]]=24,1,0),0)</f>
        <v>45569</v>
      </c>
      <c r="C6663" s="29">
        <f>Tbl_Hourly_Gen[[#This Row],[Hour]]/24</f>
        <v>0.125</v>
      </c>
      <c r="D6663">
        <f>MONTH(Tbl_Hourly_Gen[[#This Row],[Date]])</f>
        <v>10</v>
      </c>
      <c r="E6663">
        <f>DAY(Tbl_Hourly_Gen[[#This Row],[Date]])</f>
        <v>4</v>
      </c>
      <c r="F6663">
        <v>3</v>
      </c>
      <c r="G6663">
        <f>WEEKDAY(Tbl_Hourly_Gen[[#This Row],[Date]])</f>
        <v>6</v>
      </c>
      <c r="H6663" s="7" t="s">
        <v>14</v>
      </c>
      <c r="I6663" s="5">
        <v>0</v>
      </c>
    </row>
    <row r="6664" spans="2:9">
      <c r="B6664" s="11">
        <f>IF(B6663+IF(Tbl_Hourly_Gen[[#This Row],[Hour]]=24,1,0)&lt;Date_End,B6663+IF(Tbl_Hourly_Gen[[#This Row],[Hour]]=24,1,0),0)</f>
        <v>45569</v>
      </c>
      <c r="C6664" s="29">
        <f>Tbl_Hourly_Gen[[#This Row],[Hour]]/24</f>
        <v>0.16666666666666666</v>
      </c>
      <c r="D6664">
        <f>MONTH(Tbl_Hourly_Gen[[#This Row],[Date]])</f>
        <v>10</v>
      </c>
      <c r="E6664">
        <f>DAY(Tbl_Hourly_Gen[[#This Row],[Date]])</f>
        <v>4</v>
      </c>
      <c r="F6664">
        <v>4</v>
      </c>
      <c r="G6664">
        <f>WEEKDAY(Tbl_Hourly_Gen[[#This Row],[Date]])</f>
        <v>6</v>
      </c>
      <c r="H6664" s="7" t="s">
        <v>14</v>
      </c>
      <c r="I6664" s="5">
        <v>0</v>
      </c>
    </row>
    <row r="6665" spans="2:9">
      <c r="B6665" s="11">
        <f>IF(B6664+IF(Tbl_Hourly_Gen[[#This Row],[Hour]]=24,1,0)&lt;Date_End,B6664+IF(Tbl_Hourly_Gen[[#This Row],[Hour]]=24,1,0),0)</f>
        <v>45569</v>
      </c>
      <c r="C6665" s="29">
        <f>Tbl_Hourly_Gen[[#This Row],[Hour]]/24</f>
        <v>0.20833333333333334</v>
      </c>
      <c r="D6665">
        <f>MONTH(Tbl_Hourly_Gen[[#This Row],[Date]])</f>
        <v>10</v>
      </c>
      <c r="E6665">
        <f>DAY(Tbl_Hourly_Gen[[#This Row],[Date]])</f>
        <v>4</v>
      </c>
      <c r="F6665">
        <v>5</v>
      </c>
      <c r="G6665">
        <f>WEEKDAY(Tbl_Hourly_Gen[[#This Row],[Date]])</f>
        <v>6</v>
      </c>
      <c r="H6665" s="7" t="s">
        <v>14</v>
      </c>
      <c r="I6665" s="5">
        <v>0</v>
      </c>
    </row>
    <row r="6666" spans="2:9">
      <c r="B6666" s="11">
        <f>IF(B6665+IF(Tbl_Hourly_Gen[[#This Row],[Hour]]=24,1,0)&lt;Date_End,B6665+IF(Tbl_Hourly_Gen[[#This Row],[Hour]]=24,1,0),0)</f>
        <v>45569</v>
      </c>
      <c r="C6666" s="29">
        <f>Tbl_Hourly_Gen[[#This Row],[Hour]]/24</f>
        <v>0.25</v>
      </c>
      <c r="D6666">
        <f>MONTH(Tbl_Hourly_Gen[[#This Row],[Date]])</f>
        <v>10</v>
      </c>
      <c r="E6666">
        <f>DAY(Tbl_Hourly_Gen[[#This Row],[Date]])</f>
        <v>4</v>
      </c>
      <c r="F6666">
        <v>6</v>
      </c>
      <c r="G6666">
        <f>WEEKDAY(Tbl_Hourly_Gen[[#This Row],[Date]])</f>
        <v>6</v>
      </c>
      <c r="H6666" s="7" t="s">
        <v>14</v>
      </c>
      <c r="I6666" s="5">
        <v>0</v>
      </c>
    </row>
    <row r="6667" spans="2:9">
      <c r="B6667" s="11">
        <f>IF(B6666+IF(Tbl_Hourly_Gen[[#This Row],[Hour]]=24,1,0)&lt;Date_End,B6666+IF(Tbl_Hourly_Gen[[#This Row],[Hour]]=24,1,0),0)</f>
        <v>45569</v>
      </c>
      <c r="C6667" s="29">
        <f>Tbl_Hourly_Gen[[#This Row],[Hour]]/24</f>
        <v>0.29166666666666669</v>
      </c>
      <c r="D6667">
        <f>MONTH(Tbl_Hourly_Gen[[#This Row],[Date]])</f>
        <v>10</v>
      </c>
      <c r="E6667">
        <f>DAY(Tbl_Hourly_Gen[[#This Row],[Date]])</f>
        <v>4</v>
      </c>
      <c r="F6667">
        <v>7</v>
      </c>
      <c r="G6667">
        <f>WEEKDAY(Tbl_Hourly_Gen[[#This Row],[Date]])</f>
        <v>6</v>
      </c>
      <c r="H6667" s="7" t="s">
        <v>14</v>
      </c>
      <c r="I6667" s="5">
        <v>0</v>
      </c>
    </row>
    <row r="6668" spans="2:9">
      <c r="B6668" s="11">
        <f>IF(B6667+IF(Tbl_Hourly_Gen[[#This Row],[Hour]]=24,1,0)&lt;Date_End,B6667+IF(Tbl_Hourly_Gen[[#This Row],[Hour]]=24,1,0),0)</f>
        <v>45569</v>
      </c>
      <c r="C6668" s="29">
        <f>Tbl_Hourly_Gen[[#This Row],[Hour]]/24</f>
        <v>0.33333333333333331</v>
      </c>
      <c r="D6668">
        <f>MONTH(Tbl_Hourly_Gen[[#This Row],[Date]])</f>
        <v>10</v>
      </c>
      <c r="E6668">
        <f>DAY(Tbl_Hourly_Gen[[#This Row],[Date]])</f>
        <v>4</v>
      </c>
      <c r="F6668">
        <v>8</v>
      </c>
      <c r="G6668">
        <f>WEEKDAY(Tbl_Hourly_Gen[[#This Row],[Date]])</f>
        <v>6</v>
      </c>
      <c r="H6668" s="7" t="s">
        <v>14</v>
      </c>
      <c r="I6668" s="5">
        <v>0</v>
      </c>
    </row>
    <row r="6669" spans="2:9">
      <c r="B6669" s="11">
        <f>IF(B6668+IF(Tbl_Hourly_Gen[[#This Row],[Hour]]=24,1,0)&lt;Date_End,B6668+IF(Tbl_Hourly_Gen[[#This Row],[Hour]]=24,1,0),0)</f>
        <v>45569</v>
      </c>
      <c r="C6669" s="29">
        <f>Tbl_Hourly_Gen[[#This Row],[Hour]]/24</f>
        <v>0.375</v>
      </c>
      <c r="D6669">
        <f>MONTH(Tbl_Hourly_Gen[[#This Row],[Date]])</f>
        <v>10</v>
      </c>
      <c r="E6669">
        <f>DAY(Tbl_Hourly_Gen[[#This Row],[Date]])</f>
        <v>4</v>
      </c>
      <c r="F6669">
        <v>9</v>
      </c>
      <c r="G6669">
        <f>WEEKDAY(Tbl_Hourly_Gen[[#This Row],[Date]])</f>
        <v>6</v>
      </c>
      <c r="H6669" s="7" t="s">
        <v>14</v>
      </c>
      <c r="I6669" s="5">
        <v>0</v>
      </c>
    </row>
    <row r="6670" spans="2:9">
      <c r="B6670" s="11">
        <f>IF(B6669+IF(Tbl_Hourly_Gen[[#This Row],[Hour]]=24,1,0)&lt;Date_End,B6669+IF(Tbl_Hourly_Gen[[#This Row],[Hour]]=24,1,0),0)</f>
        <v>45569</v>
      </c>
      <c r="C6670" s="29">
        <f>Tbl_Hourly_Gen[[#This Row],[Hour]]/24</f>
        <v>0.41666666666666669</v>
      </c>
      <c r="D6670">
        <f>MONTH(Tbl_Hourly_Gen[[#This Row],[Date]])</f>
        <v>10</v>
      </c>
      <c r="E6670">
        <f>DAY(Tbl_Hourly_Gen[[#This Row],[Date]])</f>
        <v>4</v>
      </c>
      <c r="F6670">
        <v>10</v>
      </c>
      <c r="G6670">
        <f>WEEKDAY(Tbl_Hourly_Gen[[#This Row],[Date]])</f>
        <v>6</v>
      </c>
      <c r="H6670" s="7" t="s">
        <v>14</v>
      </c>
      <c r="I6670" s="5">
        <v>0</v>
      </c>
    </row>
    <row r="6671" spans="2:9">
      <c r="B6671" s="11">
        <f>IF(B6670+IF(Tbl_Hourly_Gen[[#This Row],[Hour]]=24,1,0)&lt;Date_End,B6670+IF(Tbl_Hourly_Gen[[#This Row],[Hour]]=24,1,0),0)</f>
        <v>45569</v>
      </c>
      <c r="C6671" s="29">
        <f>Tbl_Hourly_Gen[[#This Row],[Hour]]/24</f>
        <v>0.45833333333333331</v>
      </c>
      <c r="D6671">
        <f>MONTH(Tbl_Hourly_Gen[[#This Row],[Date]])</f>
        <v>10</v>
      </c>
      <c r="E6671">
        <f>DAY(Tbl_Hourly_Gen[[#This Row],[Date]])</f>
        <v>4</v>
      </c>
      <c r="F6671">
        <v>11</v>
      </c>
      <c r="G6671">
        <f>WEEKDAY(Tbl_Hourly_Gen[[#This Row],[Date]])</f>
        <v>6</v>
      </c>
      <c r="H6671" s="7" t="s">
        <v>14</v>
      </c>
      <c r="I6671" s="5">
        <v>0</v>
      </c>
    </row>
    <row r="6672" spans="2:9">
      <c r="B6672" s="11">
        <f>IF(B6671+IF(Tbl_Hourly_Gen[[#This Row],[Hour]]=24,1,0)&lt;Date_End,B6671+IF(Tbl_Hourly_Gen[[#This Row],[Hour]]=24,1,0),0)</f>
        <v>45569</v>
      </c>
      <c r="C6672" s="29">
        <f>Tbl_Hourly_Gen[[#This Row],[Hour]]/24</f>
        <v>0.5</v>
      </c>
      <c r="D6672">
        <f>MONTH(Tbl_Hourly_Gen[[#This Row],[Date]])</f>
        <v>10</v>
      </c>
      <c r="E6672">
        <f>DAY(Tbl_Hourly_Gen[[#This Row],[Date]])</f>
        <v>4</v>
      </c>
      <c r="F6672">
        <v>12</v>
      </c>
      <c r="G6672">
        <f>WEEKDAY(Tbl_Hourly_Gen[[#This Row],[Date]])</f>
        <v>6</v>
      </c>
      <c r="H6672" s="7" t="s">
        <v>14</v>
      </c>
      <c r="I6672" s="5">
        <v>0</v>
      </c>
    </row>
    <row r="6673" spans="2:9">
      <c r="B6673" s="11">
        <f>IF(B6672+IF(Tbl_Hourly_Gen[[#This Row],[Hour]]=24,1,0)&lt;Date_End,B6672+IF(Tbl_Hourly_Gen[[#This Row],[Hour]]=24,1,0),0)</f>
        <v>45569</v>
      </c>
      <c r="C6673" s="29">
        <f>Tbl_Hourly_Gen[[#This Row],[Hour]]/24</f>
        <v>0.54166666666666663</v>
      </c>
      <c r="D6673">
        <f>MONTH(Tbl_Hourly_Gen[[#This Row],[Date]])</f>
        <v>10</v>
      </c>
      <c r="E6673">
        <f>DAY(Tbl_Hourly_Gen[[#This Row],[Date]])</f>
        <v>4</v>
      </c>
      <c r="F6673">
        <v>13</v>
      </c>
      <c r="G6673">
        <f>WEEKDAY(Tbl_Hourly_Gen[[#This Row],[Date]])</f>
        <v>6</v>
      </c>
      <c r="H6673" s="7" t="s">
        <v>14</v>
      </c>
      <c r="I6673" s="5">
        <v>0</v>
      </c>
    </row>
    <row r="6674" spans="2:9">
      <c r="B6674" s="11">
        <f>IF(B6673+IF(Tbl_Hourly_Gen[[#This Row],[Hour]]=24,1,0)&lt;Date_End,B6673+IF(Tbl_Hourly_Gen[[#This Row],[Hour]]=24,1,0),0)</f>
        <v>45569</v>
      </c>
      <c r="C6674" s="29">
        <f>Tbl_Hourly_Gen[[#This Row],[Hour]]/24</f>
        <v>0.58333333333333337</v>
      </c>
      <c r="D6674">
        <f>MONTH(Tbl_Hourly_Gen[[#This Row],[Date]])</f>
        <v>10</v>
      </c>
      <c r="E6674">
        <f>DAY(Tbl_Hourly_Gen[[#This Row],[Date]])</f>
        <v>4</v>
      </c>
      <c r="F6674">
        <v>14</v>
      </c>
      <c r="G6674">
        <f>WEEKDAY(Tbl_Hourly_Gen[[#This Row],[Date]])</f>
        <v>6</v>
      </c>
      <c r="H6674" s="7" t="s">
        <v>14</v>
      </c>
      <c r="I6674" s="5">
        <v>0</v>
      </c>
    </row>
    <row r="6675" spans="2:9">
      <c r="B6675" s="11">
        <f>IF(B6674+IF(Tbl_Hourly_Gen[[#This Row],[Hour]]=24,1,0)&lt;Date_End,B6674+IF(Tbl_Hourly_Gen[[#This Row],[Hour]]=24,1,0),0)</f>
        <v>45569</v>
      </c>
      <c r="C6675" s="29">
        <f>Tbl_Hourly_Gen[[#This Row],[Hour]]/24</f>
        <v>0.625</v>
      </c>
      <c r="D6675">
        <f>MONTH(Tbl_Hourly_Gen[[#This Row],[Date]])</f>
        <v>10</v>
      </c>
      <c r="E6675">
        <f>DAY(Tbl_Hourly_Gen[[#This Row],[Date]])</f>
        <v>4</v>
      </c>
      <c r="F6675">
        <v>15</v>
      </c>
      <c r="G6675">
        <f>WEEKDAY(Tbl_Hourly_Gen[[#This Row],[Date]])</f>
        <v>6</v>
      </c>
      <c r="H6675" s="7" t="s">
        <v>14</v>
      </c>
      <c r="I6675" s="5">
        <v>0</v>
      </c>
    </row>
    <row r="6676" spans="2:9">
      <c r="B6676" s="11">
        <f>IF(B6675+IF(Tbl_Hourly_Gen[[#This Row],[Hour]]=24,1,0)&lt;Date_End,B6675+IF(Tbl_Hourly_Gen[[#This Row],[Hour]]=24,1,0),0)</f>
        <v>45569</v>
      </c>
      <c r="C6676" s="29">
        <f>Tbl_Hourly_Gen[[#This Row],[Hour]]/24</f>
        <v>0.66666666666666663</v>
      </c>
      <c r="D6676">
        <f>MONTH(Tbl_Hourly_Gen[[#This Row],[Date]])</f>
        <v>10</v>
      </c>
      <c r="E6676">
        <f>DAY(Tbl_Hourly_Gen[[#This Row],[Date]])</f>
        <v>4</v>
      </c>
      <c r="F6676">
        <v>16</v>
      </c>
      <c r="G6676">
        <f>WEEKDAY(Tbl_Hourly_Gen[[#This Row],[Date]])</f>
        <v>6</v>
      </c>
      <c r="H6676" s="7" t="s">
        <v>14</v>
      </c>
      <c r="I6676" s="5">
        <v>0</v>
      </c>
    </row>
    <row r="6677" spans="2:9">
      <c r="B6677" s="11">
        <f>IF(B6676+IF(Tbl_Hourly_Gen[[#This Row],[Hour]]=24,1,0)&lt;Date_End,B6676+IF(Tbl_Hourly_Gen[[#This Row],[Hour]]=24,1,0),0)</f>
        <v>45569</v>
      </c>
      <c r="C6677" s="29">
        <f>Tbl_Hourly_Gen[[#This Row],[Hour]]/24</f>
        <v>0.70833333333333337</v>
      </c>
      <c r="D6677">
        <f>MONTH(Tbl_Hourly_Gen[[#This Row],[Date]])</f>
        <v>10</v>
      </c>
      <c r="E6677">
        <f>DAY(Tbl_Hourly_Gen[[#This Row],[Date]])</f>
        <v>4</v>
      </c>
      <c r="F6677">
        <v>17</v>
      </c>
      <c r="G6677">
        <f>WEEKDAY(Tbl_Hourly_Gen[[#This Row],[Date]])</f>
        <v>6</v>
      </c>
      <c r="H6677" s="7" t="s">
        <v>14</v>
      </c>
      <c r="I6677" s="5">
        <v>0</v>
      </c>
    </row>
    <row r="6678" spans="2:9">
      <c r="B6678" s="11">
        <f>IF(B6677+IF(Tbl_Hourly_Gen[[#This Row],[Hour]]=24,1,0)&lt;Date_End,B6677+IF(Tbl_Hourly_Gen[[#This Row],[Hour]]=24,1,0),0)</f>
        <v>45569</v>
      </c>
      <c r="C6678" s="29">
        <f>Tbl_Hourly_Gen[[#This Row],[Hour]]/24</f>
        <v>0.75</v>
      </c>
      <c r="D6678">
        <f>MONTH(Tbl_Hourly_Gen[[#This Row],[Date]])</f>
        <v>10</v>
      </c>
      <c r="E6678">
        <f>DAY(Tbl_Hourly_Gen[[#This Row],[Date]])</f>
        <v>4</v>
      </c>
      <c r="F6678">
        <v>18</v>
      </c>
      <c r="G6678">
        <f>WEEKDAY(Tbl_Hourly_Gen[[#This Row],[Date]])</f>
        <v>6</v>
      </c>
      <c r="H6678" s="7" t="s">
        <v>14</v>
      </c>
      <c r="I6678" s="5">
        <v>0</v>
      </c>
    </row>
    <row r="6679" spans="2:9">
      <c r="B6679" s="11">
        <f>IF(B6678+IF(Tbl_Hourly_Gen[[#This Row],[Hour]]=24,1,0)&lt;Date_End,B6678+IF(Tbl_Hourly_Gen[[#This Row],[Hour]]=24,1,0),0)</f>
        <v>45569</v>
      </c>
      <c r="C6679" s="29">
        <f>Tbl_Hourly_Gen[[#This Row],[Hour]]/24</f>
        <v>0.79166666666666663</v>
      </c>
      <c r="D6679">
        <f>MONTH(Tbl_Hourly_Gen[[#This Row],[Date]])</f>
        <v>10</v>
      </c>
      <c r="E6679">
        <f>DAY(Tbl_Hourly_Gen[[#This Row],[Date]])</f>
        <v>4</v>
      </c>
      <c r="F6679">
        <v>19</v>
      </c>
      <c r="G6679">
        <f>WEEKDAY(Tbl_Hourly_Gen[[#This Row],[Date]])</f>
        <v>6</v>
      </c>
      <c r="H6679" s="7" t="s">
        <v>14</v>
      </c>
      <c r="I6679" s="5">
        <v>0</v>
      </c>
    </row>
    <row r="6680" spans="2:9">
      <c r="B6680" s="11">
        <f>IF(B6679+IF(Tbl_Hourly_Gen[[#This Row],[Hour]]=24,1,0)&lt;Date_End,B6679+IF(Tbl_Hourly_Gen[[#This Row],[Hour]]=24,1,0),0)</f>
        <v>45569</v>
      </c>
      <c r="C6680" s="29">
        <f>Tbl_Hourly_Gen[[#This Row],[Hour]]/24</f>
        <v>0.83333333333333337</v>
      </c>
      <c r="D6680">
        <f>MONTH(Tbl_Hourly_Gen[[#This Row],[Date]])</f>
        <v>10</v>
      </c>
      <c r="E6680">
        <f>DAY(Tbl_Hourly_Gen[[#This Row],[Date]])</f>
        <v>4</v>
      </c>
      <c r="F6680">
        <v>20</v>
      </c>
      <c r="G6680">
        <f>WEEKDAY(Tbl_Hourly_Gen[[#This Row],[Date]])</f>
        <v>6</v>
      </c>
      <c r="H6680" s="7" t="s">
        <v>14</v>
      </c>
      <c r="I6680" s="5">
        <v>0</v>
      </c>
    </row>
    <row r="6681" spans="2:9">
      <c r="B6681" s="11">
        <f>IF(B6680+IF(Tbl_Hourly_Gen[[#This Row],[Hour]]=24,1,0)&lt;Date_End,B6680+IF(Tbl_Hourly_Gen[[#This Row],[Hour]]=24,1,0),0)</f>
        <v>45569</v>
      </c>
      <c r="C6681" s="29">
        <f>Tbl_Hourly_Gen[[#This Row],[Hour]]/24</f>
        <v>0.875</v>
      </c>
      <c r="D6681">
        <f>MONTH(Tbl_Hourly_Gen[[#This Row],[Date]])</f>
        <v>10</v>
      </c>
      <c r="E6681">
        <f>DAY(Tbl_Hourly_Gen[[#This Row],[Date]])</f>
        <v>4</v>
      </c>
      <c r="F6681">
        <v>21</v>
      </c>
      <c r="G6681">
        <f>WEEKDAY(Tbl_Hourly_Gen[[#This Row],[Date]])</f>
        <v>6</v>
      </c>
      <c r="H6681" s="7" t="s">
        <v>14</v>
      </c>
      <c r="I6681" s="5">
        <v>0</v>
      </c>
    </row>
    <row r="6682" spans="2:9">
      <c r="B6682" s="11">
        <f>IF(B6681+IF(Tbl_Hourly_Gen[[#This Row],[Hour]]=24,1,0)&lt;Date_End,B6681+IF(Tbl_Hourly_Gen[[#This Row],[Hour]]=24,1,0),0)</f>
        <v>45569</v>
      </c>
      <c r="C6682" s="29">
        <f>Tbl_Hourly_Gen[[#This Row],[Hour]]/24</f>
        <v>0.91666666666666663</v>
      </c>
      <c r="D6682">
        <f>MONTH(Tbl_Hourly_Gen[[#This Row],[Date]])</f>
        <v>10</v>
      </c>
      <c r="E6682">
        <f>DAY(Tbl_Hourly_Gen[[#This Row],[Date]])</f>
        <v>4</v>
      </c>
      <c r="F6682">
        <v>22</v>
      </c>
      <c r="G6682">
        <f>WEEKDAY(Tbl_Hourly_Gen[[#This Row],[Date]])</f>
        <v>6</v>
      </c>
      <c r="H6682" s="7" t="s">
        <v>14</v>
      </c>
      <c r="I6682" s="5">
        <v>0</v>
      </c>
    </row>
    <row r="6683" spans="2:9">
      <c r="B6683" s="11">
        <f>IF(B6682+IF(Tbl_Hourly_Gen[[#This Row],[Hour]]=24,1,0)&lt;Date_End,B6682+IF(Tbl_Hourly_Gen[[#This Row],[Hour]]=24,1,0),0)</f>
        <v>45569</v>
      </c>
      <c r="C6683" s="29">
        <f>Tbl_Hourly_Gen[[#This Row],[Hour]]/24</f>
        <v>0.95833333333333337</v>
      </c>
      <c r="D6683">
        <f>MONTH(Tbl_Hourly_Gen[[#This Row],[Date]])</f>
        <v>10</v>
      </c>
      <c r="E6683">
        <f>DAY(Tbl_Hourly_Gen[[#This Row],[Date]])</f>
        <v>4</v>
      </c>
      <c r="F6683">
        <v>23</v>
      </c>
      <c r="G6683">
        <f>WEEKDAY(Tbl_Hourly_Gen[[#This Row],[Date]])</f>
        <v>6</v>
      </c>
      <c r="H6683" s="7" t="s">
        <v>14</v>
      </c>
      <c r="I6683" s="5">
        <v>0</v>
      </c>
    </row>
    <row r="6684" spans="2:9">
      <c r="B6684" s="11">
        <f>IF(B6683+IF(Tbl_Hourly_Gen[[#This Row],[Hour]]=24,1,0)&lt;Date_End,B6683+IF(Tbl_Hourly_Gen[[#This Row],[Hour]]=24,1,0),0)</f>
        <v>45570</v>
      </c>
      <c r="C6684" s="29">
        <f>Tbl_Hourly_Gen[[#This Row],[Hour]]/24</f>
        <v>1</v>
      </c>
      <c r="D6684">
        <f>MONTH(Tbl_Hourly_Gen[[#This Row],[Date]])</f>
        <v>10</v>
      </c>
      <c r="E6684">
        <f>DAY(Tbl_Hourly_Gen[[#This Row],[Date]])</f>
        <v>5</v>
      </c>
      <c r="F6684">
        <v>24</v>
      </c>
      <c r="G6684">
        <f>WEEKDAY(Tbl_Hourly_Gen[[#This Row],[Date]])</f>
        <v>7</v>
      </c>
      <c r="H6684" s="7" t="s">
        <v>14</v>
      </c>
      <c r="I6684" s="5">
        <v>0</v>
      </c>
    </row>
    <row r="6685" spans="2:9">
      <c r="B6685" s="11">
        <f>IF(B6684+IF(Tbl_Hourly_Gen[[#This Row],[Hour]]=24,1,0)&lt;Date_End,B6684+IF(Tbl_Hourly_Gen[[#This Row],[Hour]]=24,1,0),0)</f>
        <v>45570</v>
      </c>
      <c r="C6685" s="29">
        <f>Tbl_Hourly_Gen[[#This Row],[Hour]]/24</f>
        <v>4.1666666666666664E-2</v>
      </c>
      <c r="D6685">
        <f>MONTH(Tbl_Hourly_Gen[[#This Row],[Date]])</f>
        <v>10</v>
      </c>
      <c r="E6685">
        <f>DAY(Tbl_Hourly_Gen[[#This Row],[Date]])</f>
        <v>5</v>
      </c>
      <c r="F6685">
        <v>1</v>
      </c>
      <c r="G6685">
        <f>WEEKDAY(Tbl_Hourly_Gen[[#This Row],[Date]])</f>
        <v>7</v>
      </c>
      <c r="H6685" s="7" t="s">
        <v>14</v>
      </c>
      <c r="I6685" s="5">
        <v>0</v>
      </c>
    </row>
    <row r="6686" spans="2:9">
      <c r="B6686" s="11">
        <f>IF(B6685+IF(Tbl_Hourly_Gen[[#This Row],[Hour]]=24,1,0)&lt;Date_End,B6685+IF(Tbl_Hourly_Gen[[#This Row],[Hour]]=24,1,0),0)</f>
        <v>45570</v>
      </c>
      <c r="C6686" s="29">
        <f>Tbl_Hourly_Gen[[#This Row],[Hour]]/24</f>
        <v>8.3333333333333329E-2</v>
      </c>
      <c r="D6686">
        <f>MONTH(Tbl_Hourly_Gen[[#This Row],[Date]])</f>
        <v>10</v>
      </c>
      <c r="E6686">
        <f>DAY(Tbl_Hourly_Gen[[#This Row],[Date]])</f>
        <v>5</v>
      </c>
      <c r="F6686">
        <v>2</v>
      </c>
      <c r="G6686">
        <f>WEEKDAY(Tbl_Hourly_Gen[[#This Row],[Date]])</f>
        <v>7</v>
      </c>
      <c r="H6686" s="7" t="s">
        <v>14</v>
      </c>
      <c r="I6686" s="5">
        <v>0</v>
      </c>
    </row>
    <row r="6687" spans="2:9">
      <c r="B6687" s="11">
        <f>IF(B6686+IF(Tbl_Hourly_Gen[[#This Row],[Hour]]=24,1,0)&lt;Date_End,B6686+IF(Tbl_Hourly_Gen[[#This Row],[Hour]]=24,1,0),0)</f>
        <v>45570</v>
      </c>
      <c r="C6687" s="29">
        <f>Tbl_Hourly_Gen[[#This Row],[Hour]]/24</f>
        <v>0.125</v>
      </c>
      <c r="D6687">
        <f>MONTH(Tbl_Hourly_Gen[[#This Row],[Date]])</f>
        <v>10</v>
      </c>
      <c r="E6687">
        <f>DAY(Tbl_Hourly_Gen[[#This Row],[Date]])</f>
        <v>5</v>
      </c>
      <c r="F6687">
        <v>3</v>
      </c>
      <c r="G6687">
        <f>WEEKDAY(Tbl_Hourly_Gen[[#This Row],[Date]])</f>
        <v>7</v>
      </c>
      <c r="H6687" s="7" t="s">
        <v>14</v>
      </c>
      <c r="I6687" s="5">
        <v>0</v>
      </c>
    </row>
    <row r="6688" spans="2:9">
      <c r="B6688" s="11">
        <f>IF(B6687+IF(Tbl_Hourly_Gen[[#This Row],[Hour]]=24,1,0)&lt;Date_End,B6687+IF(Tbl_Hourly_Gen[[#This Row],[Hour]]=24,1,0),0)</f>
        <v>45570</v>
      </c>
      <c r="C6688" s="29">
        <f>Tbl_Hourly_Gen[[#This Row],[Hour]]/24</f>
        <v>0.16666666666666666</v>
      </c>
      <c r="D6688">
        <f>MONTH(Tbl_Hourly_Gen[[#This Row],[Date]])</f>
        <v>10</v>
      </c>
      <c r="E6688">
        <f>DAY(Tbl_Hourly_Gen[[#This Row],[Date]])</f>
        <v>5</v>
      </c>
      <c r="F6688">
        <v>4</v>
      </c>
      <c r="G6688">
        <f>WEEKDAY(Tbl_Hourly_Gen[[#This Row],[Date]])</f>
        <v>7</v>
      </c>
      <c r="H6688" s="7" t="s">
        <v>14</v>
      </c>
      <c r="I6688" s="5">
        <v>0</v>
      </c>
    </row>
    <row r="6689" spans="2:9">
      <c r="B6689" s="11">
        <f>IF(B6688+IF(Tbl_Hourly_Gen[[#This Row],[Hour]]=24,1,0)&lt;Date_End,B6688+IF(Tbl_Hourly_Gen[[#This Row],[Hour]]=24,1,0),0)</f>
        <v>45570</v>
      </c>
      <c r="C6689" s="29">
        <f>Tbl_Hourly_Gen[[#This Row],[Hour]]/24</f>
        <v>0.20833333333333334</v>
      </c>
      <c r="D6689">
        <f>MONTH(Tbl_Hourly_Gen[[#This Row],[Date]])</f>
        <v>10</v>
      </c>
      <c r="E6689">
        <f>DAY(Tbl_Hourly_Gen[[#This Row],[Date]])</f>
        <v>5</v>
      </c>
      <c r="F6689">
        <v>5</v>
      </c>
      <c r="G6689">
        <f>WEEKDAY(Tbl_Hourly_Gen[[#This Row],[Date]])</f>
        <v>7</v>
      </c>
      <c r="H6689" s="7" t="s">
        <v>14</v>
      </c>
      <c r="I6689" s="5">
        <v>0</v>
      </c>
    </row>
    <row r="6690" spans="2:9">
      <c r="B6690" s="11">
        <f>IF(B6689+IF(Tbl_Hourly_Gen[[#This Row],[Hour]]=24,1,0)&lt;Date_End,B6689+IF(Tbl_Hourly_Gen[[#This Row],[Hour]]=24,1,0),0)</f>
        <v>45570</v>
      </c>
      <c r="C6690" s="29">
        <f>Tbl_Hourly_Gen[[#This Row],[Hour]]/24</f>
        <v>0.25</v>
      </c>
      <c r="D6690">
        <f>MONTH(Tbl_Hourly_Gen[[#This Row],[Date]])</f>
        <v>10</v>
      </c>
      <c r="E6690">
        <f>DAY(Tbl_Hourly_Gen[[#This Row],[Date]])</f>
        <v>5</v>
      </c>
      <c r="F6690">
        <v>6</v>
      </c>
      <c r="G6690">
        <f>WEEKDAY(Tbl_Hourly_Gen[[#This Row],[Date]])</f>
        <v>7</v>
      </c>
      <c r="H6690" s="7" t="s">
        <v>14</v>
      </c>
      <c r="I6690" s="5">
        <v>0</v>
      </c>
    </row>
    <row r="6691" spans="2:9">
      <c r="B6691" s="11">
        <f>IF(B6690+IF(Tbl_Hourly_Gen[[#This Row],[Hour]]=24,1,0)&lt;Date_End,B6690+IF(Tbl_Hourly_Gen[[#This Row],[Hour]]=24,1,0),0)</f>
        <v>45570</v>
      </c>
      <c r="C6691" s="29">
        <f>Tbl_Hourly_Gen[[#This Row],[Hour]]/24</f>
        <v>0.29166666666666669</v>
      </c>
      <c r="D6691">
        <f>MONTH(Tbl_Hourly_Gen[[#This Row],[Date]])</f>
        <v>10</v>
      </c>
      <c r="E6691">
        <f>DAY(Tbl_Hourly_Gen[[#This Row],[Date]])</f>
        <v>5</v>
      </c>
      <c r="F6691">
        <v>7</v>
      </c>
      <c r="G6691">
        <f>WEEKDAY(Tbl_Hourly_Gen[[#This Row],[Date]])</f>
        <v>7</v>
      </c>
      <c r="H6691" s="7" t="s">
        <v>14</v>
      </c>
      <c r="I6691" s="5">
        <v>0</v>
      </c>
    </row>
    <row r="6692" spans="2:9">
      <c r="B6692" s="11">
        <f>IF(B6691+IF(Tbl_Hourly_Gen[[#This Row],[Hour]]=24,1,0)&lt;Date_End,B6691+IF(Tbl_Hourly_Gen[[#This Row],[Hour]]=24,1,0),0)</f>
        <v>45570</v>
      </c>
      <c r="C6692" s="29">
        <f>Tbl_Hourly_Gen[[#This Row],[Hour]]/24</f>
        <v>0.33333333333333331</v>
      </c>
      <c r="D6692">
        <f>MONTH(Tbl_Hourly_Gen[[#This Row],[Date]])</f>
        <v>10</v>
      </c>
      <c r="E6692">
        <f>DAY(Tbl_Hourly_Gen[[#This Row],[Date]])</f>
        <v>5</v>
      </c>
      <c r="F6692">
        <v>8</v>
      </c>
      <c r="G6692">
        <f>WEEKDAY(Tbl_Hourly_Gen[[#This Row],[Date]])</f>
        <v>7</v>
      </c>
      <c r="H6692" s="7" t="s">
        <v>14</v>
      </c>
      <c r="I6692" s="5">
        <v>0</v>
      </c>
    </row>
    <row r="6693" spans="2:9">
      <c r="B6693" s="11">
        <f>IF(B6692+IF(Tbl_Hourly_Gen[[#This Row],[Hour]]=24,1,0)&lt;Date_End,B6692+IF(Tbl_Hourly_Gen[[#This Row],[Hour]]=24,1,0),0)</f>
        <v>45570</v>
      </c>
      <c r="C6693" s="29">
        <f>Tbl_Hourly_Gen[[#This Row],[Hour]]/24</f>
        <v>0.375</v>
      </c>
      <c r="D6693">
        <f>MONTH(Tbl_Hourly_Gen[[#This Row],[Date]])</f>
        <v>10</v>
      </c>
      <c r="E6693">
        <f>DAY(Tbl_Hourly_Gen[[#This Row],[Date]])</f>
        <v>5</v>
      </c>
      <c r="F6693">
        <v>9</v>
      </c>
      <c r="G6693">
        <f>WEEKDAY(Tbl_Hourly_Gen[[#This Row],[Date]])</f>
        <v>7</v>
      </c>
      <c r="H6693" s="7" t="s">
        <v>14</v>
      </c>
      <c r="I6693" s="5">
        <v>0</v>
      </c>
    </row>
    <row r="6694" spans="2:9">
      <c r="B6694" s="11">
        <f>IF(B6693+IF(Tbl_Hourly_Gen[[#This Row],[Hour]]=24,1,0)&lt;Date_End,B6693+IF(Tbl_Hourly_Gen[[#This Row],[Hour]]=24,1,0),0)</f>
        <v>45570</v>
      </c>
      <c r="C6694" s="29">
        <f>Tbl_Hourly_Gen[[#This Row],[Hour]]/24</f>
        <v>0.41666666666666669</v>
      </c>
      <c r="D6694">
        <f>MONTH(Tbl_Hourly_Gen[[#This Row],[Date]])</f>
        <v>10</v>
      </c>
      <c r="E6694">
        <f>DAY(Tbl_Hourly_Gen[[#This Row],[Date]])</f>
        <v>5</v>
      </c>
      <c r="F6694">
        <v>10</v>
      </c>
      <c r="G6694">
        <f>WEEKDAY(Tbl_Hourly_Gen[[#This Row],[Date]])</f>
        <v>7</v>
      </c>
      <c r="H6694" s="7" t="s">
        <v>14</v>
      </c>
      <c r="I6694" s="5">
        <v>0</v>
      </c>
    </row>
    <row r="6695" spans="2:9">
      <c r="B6695" s="11">
        <f>IF(B6694+IF(Tbl_Hourly_Gen[[#This Row],[Hour]]=24,1,0)&lt;Date_End,B6694+IF(Tbl_Hourly_Gen[[#This Row],[Hour]]=24,1,0),0)</f>
        <v>45570</v>
      </c>
      <c r="C6695" s="29">
        <f>Tbl_Hourly_Gen[[#This Row],[Hour]]/24</f>
        <v>0.45833333333333331</v>
      </c>
      <c r="D6695">
        <f>MONTH(Tbl_Hourly_Gen[[#This Row],[Date]])</f>
        <v>10</v>
      </c>
      <c r="E6695">
        <f>DAY(Tbl_Hourly_Gen[[#This Row],[Date]])</f>
        <v>5</v>
      </c>
      <c r="F6695">
        <v>11</v>
      </c>
      <c r="G6695">
        <f>WEEKDAY(Tbl_Hourly_Gen[[#This Row],[Date]])</f>
        <v>7</v>
      </c>
      <c r="H6695" s="7" t="s">
        <v>14</v>
      </c>
      <c r="I6695" s="5">
        <v>0</v>
      </c>
    </row>
    <row r="6696" spans="2:9">
      <c r="B6696" s="11">
        <f>IF(B6695+IF(Tbl_Hourly_Gen[[#This Row],[Hour]]=24,1,0)&lt;Date_End,B6695+IF(Tbl_Hourly_Gen[[#This Row],[Hour]]=24,1,0),0)</f>
        <v>45570</v>
      </c>
      <c r="C6696" s="29">
        <f>Tbl_Hourly_Gen[[#This Row],[Hour]]/24</f>
        <v>0.5</v>
      </c>
      <c r="D6696">
        <f>MONTH(Tbl_Hourly_Gen[[#This Row],[Date]])</f>
        <v>10</v>
      </c>
      <c r="E6696">
        <f>DAY(Tbl_Hourly_Gen[[#This Row],[Date]])</f>
        <v>5</v>
      </c>
      <c r="F6696">
        <v>12</v>
      </c>
      <c r="G6696">
        <f>WEEKDAY(Tbl_Hourly_Gen[[#This Row],[Date]])</f>
        <v>7</v>
      </c>
      <c r="H6696" s="7" t="s">
        <v>14</v>
      </c>
      <c r="I6696" s="5">
        <v>0</v>
      </c>
    </row>
    <row r="6697" spans="2:9">
      <c r="B6697" s="11">
        <f>IF(B6696+IF(Tbl_Hourly_Gen[[#This Row],[Hour]]=24,1,0)&lt;Date_End,B6696+IF(Tbl_Hourly_Gen[[#This Row],[Hour]]=24,1,0),0)</f>
        <v>45570</v>
      </c>
      <c r="C6697" s="29">
        <f>Tbl_Hourly_Gen[[#This Row],[Hour]]/24</f>
        <v>0.54166666666666663</v>
      </c>
      <c r="D6697">
        <f>MONTH(Tbl_Hourly_Gen[[#This Row],[Date]])</f>
        <v>10</v>
      </c>
      <c r="E6697">
        <f>DAY(Tbl_Hourly_Gen[[#This Row],[Date]])</f>
        <v>5</v>
      </c>
      <c r="F6697">
        <v>13</v>
      </c>
      <c r="G6697">
        <f>WEEKDAY(Tbl_Hourly_Gen[[#This Row],[Date]])</f>
        <v>7</v>
      </c>
      <c r="H6697" s="7" t="s">
        <v>14</v>
      </c>
      <c r="I6697" s="5">
        <v>0</v>
      </c>
    </row>
    <row r="6698" spans="2:9">
      <c r="B6698" s="11">
        <f>IF(B6697+IF(Tbl_Hourly_Gen[[#This Row],[Hour]]=24,1,0)&lt;Date_End,B6697+IF(Tbl_Hourly_Gen[[#This Row],[Hour]]=24,1,0),0)</f>
        <v>45570</v>
      </c>
      <c r="C6698" s="29">
        <f>Tbl_Hourly_Gen[[#This Row],[Hour]]/24</f>
        <v>0.58333333333333337</v>
      </c>
      <c r="D6698">
        <f>MONTH(Tbl_Hourly_Gen[[#This Row],[Date]])</f>
        <v>10</v>
      </c>
      <c r="E6698">
        <f>DAY(Tbl_Hourly_Gen[[#This Row],[Date]])</f>
        <v>5</v>
      </c>
      <c r="F6698">
        <v>14</v>
      </c>
      <c r="G6698">
        <f>WEEKDAY(Tbl_Hourly_Gen[[#This Row],[Date]])</f>
        <v>7</v>
      </c>
      <c r="H6698" s="7" t="s">
        <v>14</v>
      </c>
      <c r="I6698" s="5">
        <v>0</v>
      </c>
    </row>
    <row r="6699" spans="2:9">
      <c r="B6699" s="11">
        <f>IF(B6698+IF(Tbl_Hourly_Gen[[#This Row],[Hour]]=24,1,0)&lt;Date_End,B6698+IF(Tbl_Hourly_Gen[[#This Row],[Hour]]=24,1,0),0)</f>
        <v>45570</v>
      </c>
      <c r="C6699" s="29">
        <f>Tbl_Hourly_Gen[[#This Row],[Hour]]/24</f>
        <v>0.625</v>
      </c>
      <c r="D6699">
        <f>MONTH(Tbl_Hourly_Gen[[#This Row],[Date]])</f>
        <v>10</v>
      </c>
      <c r="E6699">
        <f>DAY(Tbl_Hourly_Gen[[#This Row],[Date]])</f>
        <v>5</v>
      </c>
      <c r="F6699">
        <v>15</v>
      </c>
      <c r="G6699">
        <f>WEEKDAY(Tbl_Hourly_Gen[[#This Row],[Date]])</f>
        <v>7</v>
      </c>
      <c r="H6699" s="7" t="s">
        <v>14</v>
      </c>
      <c r="I6699" s="5">
        <v>0</v>
      </c>
    </row>
    <row r="6700" spans="2:9">
      <c r="B6700" s="11">
        <f>IF(B6699+IF(Tbl_Hourly_Gen[[#This Row],[Hour]]=24,1,0)&lt;Date_End,B6699+IF(Tbl_Hourly_Gen[[#This Row],[Hour]]=24,1,0),0)</f>
        <v>45570</v>
      </c>
      <c r="C6700" s="29">
        <f>Tbl_Hourly_Gen[[#This Row],[Hour]]/24</f>
        <v>0.66666666666666663</v>
      </c>
      <c r="D6700">
        <f>MONTH(Tbl_Hourly_Gen[[#This Row],[Date]])</f>
        <v>10</v>
      </c>
      <c r="E6700">
        <f>DAY(Tbl_Hourly_Gen[[#This Row],[Date]])</f>
        <v>5</v>
      </c>
      <c r="F6700">
        <v>16</v>
      </c>
      <c r="G6700">
        <f>WEEKDAY(Tbl_Hourly_Gen[[#This Row],[Date]])</f>
        <v>7</v>
      </c>
      <c r="H6700" s="7" t="s">
        <v>14</v>
      </c>
      <c r="I6700" s="5">
        <v>0</v>
      </c>
    </row>
    <row r="6701" spans="2:9">
      <c r="B6701" s="11">
        <f>IF(B6700+IF(Tbl_Hourly_Gen[[#This Row],[Hour]]=24,1,0)&lt;Date_End,B6700+IF(Tbl_Hourly_Gen[[#This Row],[Hour]]=24,1,0),0)</f>
        <v>45570</v>
      </c>
      <c r="C6701" s="29">
        <f>Tbl_Hourly_Gen[[#This Row],[Hour]]/24</f>
        <v>0.70833333333333337</v>
      </c>
      <c r="D6701">
        <f>MONTH(Tbl_Hourly_Gen[[#This Row],[Date]])</f>
        <v>10</v>
      </c>
      <c r="E6701">
        <f>DAY(Tbl_Hourly_Gen[[#This Row],[Date]])</f>
        <v>5</v>
      </c>
      <c r="F6701">
        <v>17</v>
      </c>
      <c r="G6701">
        <f>WEEKDAY(Tbl_Hourly_Gen[[#This Row],[Date]])</f>
        <v>7</v>
      </c>
      <c r="H6701" s="7" t="s">
        <v>14</v>
      </c>
      <c r="I6701" s="5">
        <v>0</v>
      </c>
    </row>
    <row r="6702" spans="2:9">
      <c r="B6702" s="11">
        <f>IF(B6701+IF(Tbl_Hourly_Gen[[#This Row],[Hour]]=24,1,0)&lt;Date_End,B6701+IF(Tbl_Hourly_Gen[[#This Row],[Hour]]=24,1,0),0)</f>
        <v>45570</v>
      </c>
      <c r="C6702" s="29">
        <f>Tbl_Hourly_Gen[[#This Row],[Hour]]/24</f>
        <v>0.75</v>
      </c>
      <c r="D6702">
        <f>MONTH(Tbl_Hourly_Gen[[#This Row],[Date]])</f>
        <v>10</v>
      </c>
      <c r="E6702">
        <f>DAY(Tbl_Hourly_Gen[[#This Row],[Date]])</f>
        <v>5</v>
      </c>
      <c r="F6702">
        <v>18</v>
      </c>
      <c r="G6702">
        <f>WEEKDAY(Tbl_Hourly_Gen[[#This Row],[Date]])</f>
        <v>7</v>
      </c>
      <c r="H6702" s="7" t="s">
        <v>14</v>
      </c>
      <c r="I6702" s="5">
        <v>0</v>
      </c>
    </row>
    <row r="6703" spans="2:9">
      <c r="B6703" s="11">
        <f>IF(B6702+IF(Tbl_Hourly_Gen[[#This Row],[Hour]]=24,1,0)&lt;Date_End,B6702+IF(Tbl_Hourly_Gen[[#This Row],[Hour]]=24,1,0),0)</f>
        <v>45570</v>
      </c>
      <c r="C6703" s="29">
        <f>Tbl_Hourly_Gen[[#This Row],[Hour]]/24</f>
        <v>0.79166666666666663</v>
      </c>
      <c r="D6703">
        <f>MONTH(Tbl_Hourly_Gen[[#This Row],[Date]])</f>
        <v>10</v>
      </c>
      <c r="E6703">
        <f>DAY(Tbl_Hourly_Gen[[#This Row],[Date]])</f>
        <v>5</v>
      </c>
      <c r="F6703">
        <v>19</v>
      </c>
      <c r="G6703">
        <f>WEEKDAY(Tbl_Hourly_Gen[[#This Row],[Date]])</f>
        <v>7</v>
      </c>
      <c r="H6703" s="7" t="s">
        <v>14</v>
      </c>
      <c r="I6703" s="5">
        <v>0</v>
      </c>
    </row>
    <row r="6704" spans="2:9">
      <c r="B6704" s="11">
        <f>IF(B6703+IF(Tbl_Hourly_Gen[[#This Row],[Hour]]=24,1,0)&lt;Date_End,B6703+IF(Tbl_Hourly_Gen[[#This Row],[Hour]]=24,1,0),0)</f>
        <v>45570</v>
      </c>
      <c r="C6704" s="29">
        <f>Tbl_Hourly_Gen[[#This Row],[Hour]]/24</f>
        <v>0.83333333333333337</v>
      </c>
      <c r="D6704">
        <f>MONTH(Tbl_Hourly_Gen[[#This Row],[Date]])</f>
        <v>10</v>
      </c>
      <c r="E6704">
        <f>DAY(Tbl_Hourly_Gen[[#This Row],[Date]])</f>
        <v>5</v>
      </c>
      <c r="F6704">
        <v>20</v>
      </c>
      <c r="G6704">
        <f>WEEKDAY(Tbl_Hourly_Gen[[#This Row],[Date]])</f>
        <v>7</v>
      </c>
      <c r="H6704" s="7" t="s">
        <v>14</v>
      </c>
      <c r="I6704" s="5">
        <v>0</v>
      </c>
    </row>
    <row r="6705" spans="2:9">
      <c r="B6705" s="11">
        <f>IF(B6704+IF(Tbl_Hourly_Gen[[#This Row],[Hour]]=24,1,0)&lt;Date_End,B6704+IF(Tbl_Hourly_Gen[[#This Row],[Hour]]=24,1,0),0)</f>
        <v>45570</v>
      </c>
      <c r="C6705" s="29">
        <f>Tbl_Hourly_Gen[[#This Row],[Hour]]/24</f>
        <v>0.875</v>
      </c>
      <c r="D6705">
        <f>MONTH(Tbl_Hourly_Gen[[#This Row],[Date]])</f>
        <v>10</v>
      </c>
      <c r="E6705">
        <f>DAY(Tbl_Hourly_Gen[[#This Row],[Date]])</f>
        <v>5</v>
      </c>
      <c r="F6705">
        <v>21</v>
      </c>
      <c r="G6705">
        <f>WEEKDAY(Tbl_Hourly_Gen[[#This Row],[Date]])</f>
        <v>7</v>
      </c>
      <c r="H6705" s="7" t="s">
        <v>14</v>
      </c>
      <c r="I6705" s="5">
        <v>0</v>
      </c>
    </row>
    <row r="6706" spans="2:9">
      <c r="B6706" s="11">
        <f>IF(B6705+IF(Tbl_Hourly_Gen[[#This Row],[Hour]]=24,1,0)&lt;Date_End,B6705+IF(Tbl_Hourly_Gen[[#This Row],[Hour]]=24,1,0),0)</f>
        <v>45570</v>
      </c>
      <c r="C6706" s="29">
        <f>Tbl_Hourly_Gen[[#This Row],[Hour]]/24</f>
        <v>0.91666666666666663</v>
      </c>
      <c r="D6706">
        <f>MONTH(Tbl_Hourly_Gen[[#This Row],[Date]])</f>
        <v>10</v>
      </c>
      <c r="E6706">
        <f>DAY(Tbl_Hourly_Gen[[#This Row],[Date]])</f>
        <v>5</v>
      </c>
      <c r="F6706">
        <v>22</v>
      </c>
      <c r="G6706">
        <f>WEEKDAY(Tbl_Hourly_Gen[[#This Row],[Date]])</f>
        <v>7</v>
      </c>
      <c r="H6706" s="7" t="s">
        <v>14</v>
      </c>
      <c r="I6706" s="5">
        <v>0</v>
      </c>
    </row>
    <row r="6707" spans="2:9">
      <c r="B6707" s="11">
        <f>IF(B6706+IF(Tbl_Hourly_Gen[[#This Row],[Hour]]=24,1,0)&lt;Date_End,B6706+IF(Tbl_Hourly_Gen[[#This Row],[Hour]]=24,1,0),0)</f>
        <v>45570</v>
      </c>
      <c r="C6707" s="29">
        <f>Tbl_Hourly_Gen[[#This Row],[Hour]]/24</f>
        <v>0.95833333333333337</v>
      </c>
      <c r="D6707">
        <f>MONTH(Tbl_Hourly_Gen[[#This Row],[Date]])</f>
        <v>10</v>
      </c>
      <c r="E6707">
        <f>DAY(Tbl_Hourly_Gen[[#This Row],[Date]])</f>
        <v>5</v>
      </c>
      <c r="F6707">
        <v>23</v>
      </c>
      <c r="G6707">
        <f>WEEKDAY(Tbl_Hourly_Gen[[#This Row],[Date]])</f>
        <v>7</v>
      </c>
      <c r="H6707" s="7" t="s">
        <v>14</v>
      </c>
      <c r="I6707" s="5">
        <v>0</v>
      </c>
    </row>
    <row r="6708" spans="2:9">
      <c r="B6708" s="11">
        <f>IF(B6707+IF(Tbl_Hourly_Gen[[#This Row],[Hour]]=24,1,0)&lt;Date_End,B6707+IF(Tbl_Hourly_Gen[[#This Row],[Hour]]=24,1,0),0)</f>
        <v>45571</v>
      </c>
      <c r="C6708" s="29">
        <f>Tbl_Hourly_Gen[[#This Row],[Hour]]/24</f>
        <v>1</v>
      </c>
      <c r="D6708">
        <f>MONTH(Tbl_Hourly_Gen[[#This Row],[Date]])</f>
        <v>10</v>
      </c>
      <c r="E6708">
        <f>DAY(Tbl_Hourly_Gen[[#This Row],[Date]])</f>
        <v>6</v>
      </c>
      <c r="F6708">
        <v>24</v>
      </c>
      <c r="G6708">
        <f>WEEKDAY(Tbl_Hourly_Gen[[#This Row],[Date]])</f>
        <v>1</v>
      </c>
      <c r="H6708" s="7" t="s">
        <v>14</v>
      </c>
      <c r="I6708" s="5">
        <v>0</v>
      </c>
    </row>
    <row r="6709" spans="2:9">
      <c r="B6709" s="11">
        <f>IF(B6708+IF(Tbl_Hourly_Gen[[#This Row],[Hour]]=24,1,0)&lt;Date_End,B6708+IF(Tbl_Hourly_Gen[[#This Row],[Hour]]=24,1,0),0)</f>
        <v>45571</v>
      </c>
      <c r="C6709" s="29">
        <f>Tbl_Hourly_Gen[[#This Row],[Hour]]/24</f>
        <v>4.1666666666666664E-2</v>
      </c>
      <c r="D6709">
        <f>MONTH(Tbl_Hourly_Gen[[#This Row],[Date]])</f>
        <v>10</v>
      </c>
      <c r="E6709">
        <f>DAY(Tbl_Hourly_Gen[[#This Row],[Date]])</f>
        <v>6</v>
      </c>
      <c r="F6709">
        <v>1</v>
      </c>
      <c r="G6709">
        <f>WEEKDAY(Tbl_Hourly_Gen[[#This Row],[Date]])</f>
        <v>1</v>
      </c>
      <c r="H6709" s="7" t="s">
        <v>14</v>
      </c>
      <c r="I6709" s="5">
        <v>0</v>
      </c>
    </row>
    <row r="6710" spans="2:9">
      <c r="B6710" s="11">
        <f>IF(B6709+IF(Tbl_Hourly_Gen[[#This Row],[Hour]]=24,1,0)&lt;Date_End,B6709+IF(Tbl_Hourly_Gen[[#This Row],[Hour]]=24,1,0),0)</f>
        <v>45571</v>
      </c>
      <c r="C6710" s="29">
        <f>Tbl_Hourly_Gen[[#This Row],[Hour]]/24</f>
        <v>8.3333333333333329E-2</v>
      </c>
      <c r="D6710">
        <f>MONTH(Tbl_Hourly_Gen[[#This Row],[Date]])</f>
        <v>10</v>
      </c>
      <c r="E6710">
        <f>DAY(Tbl_Hourly_Gen[[#This Row],[Date]])</f>
        <v>6</v>
      </c>
      <c r="F6710">
        <v>2</v>
      </c>
      <c r="G6710">
        <f>WEEKDAY(Tbl_Hourly_Gen[[#This Row],[Date]])</f>
        <v>1</v>
      </c>
      <c r="H6710" s="7" t="s">
        <v>14</v>
      </c>
      <c r="I6710" s="5">
        <v>0</v>
      </c>
    </row>
    <row r="6711" spans="2:9">
      <c r="B6711" s="11">
        <f>IF(B6710+IF(Tbl_Hourly_Gen[[#This Row],[Hour]]=24,1,0)&lt;Date_End,B6710+IF(Tbl_Hourly_Gen[[#This Row],[Hour]]=24,1,0),0)</f>
        <v>45571</v>
      </c>
      <c r="C6711" s="29">
        <f>Tbl_Hourly_Gen[[#This Row],[Hour]]/24</f>
        <v>0.125</v>
      </c>
      <c r="D6711">
        <f>MONTH(Tbl_Hourly_Gen[[#This Row],[Date]])</f>
        <v>10</v>
      </c>
      <c r="E6711">
        <f>DAY(Tbl_Hourly_Gen[[#This Row],[Date]])</f>
        <v>6</v>
      </c>
      <c r="F6711">
        <v>3</v>
      </c>
      <c r="G6711">
        <f>WEEKDAY(Tbl_Hourly_Gen[[#This Row],[Date]])</f>
        <v>1</v>
      </c>
      <c r="H6711" s="7" t="s">
        <v>14</v>
      </c>
      <c r="I6711" s="5">
        <v>0</v>
      </c>
    </row>
    <row r="6712" spans="2:9">
      <c r="B6712" s="11">
        <f>IF(B6711+IF(Tbl_Hourly_Gen[[#This Row],[Hour]]=24,1,0)&lt;Date_End,B6711+IF(Tbl_Hourly_Gen[[#This Row],[Hour]]=24,1,0),0)</f>
        <v>45571</v>
      </c>
      <c r="C6712" s="29">
        <f>Tbl_Hourly_Gen[[#This Row],[Hour]]/24</f>
        <v>0.16666666666666666</v>
      </c>
      <c r="D6712">
        <f>MONTH(Tbl_Hourly_Gen[[#This Row],[Date]])</f>
        <v>10</v>
      </c>
      <c r="E6712">
        <f>DAY(Tbl_Hourly_Gen[[#This Row],[Date]])</f>
        <v>6</v>
      </c>
      <c r="F6712">
        <v>4</v>
      </c>
      <c r="G6712">
        <f>WEEKDAY(Tbl_Hourly_Gen[[#This Row],[Date]])</f>
        <v>1</v>
      </c>
      <c r="H6712" s="7" t="s">
        <v>14</v>
      </c>
      <c r="I6712" s="5">
        <v>0</v>
      </c>
    </row>
    <row r="6713" spans="2:9">
      <c r="B6713" s="11">
        <f>IF(B6712+IF(Tbl_Hourly_Gen[[#This Row],[Hour]]=24,1,0)&lt;Date_End,B6712+IF(Tbl_Hourly_Gen[[#This Row],[Hour]]=24,1,0),0)</f>
        <v>45571</v>
      </c>
      <c r="C6713" s="29">
        <f>Tbl_Hourly_Gen[[#This Row],[Hour]]/24</f>
        <v>0.20833333333333334</v>
      </c>
      <c r="D6713">
        <f>MONTH(Tbl_Hourly_Gen[[#This Row],[Date]])</f>
        <v>10</v>
      </c>
      <c r="E6713">
        <f>DAY(Tbl_Hourly_Gen[[#This Row],[Date]])</f>
        <v>6</v>
      </c>
      <c r="F6713">
        <v>5</v>
      </c>
      <c r="G6713">
        <f>WEEKDAY(Tbl_Hourly_Gen[[#This Row],[Date]])</f>
        <v>1</v>
      </c>
      <c r="H6713" s="7" t="s">
        <v>14</v>
      </c>
      <c r="I6713" s="5">
        <v>0</v>
      </c>
    </row>
    <row r="6714" spans="2:9">
      <c r="B6714" s="11">
        <f>IF(B6713+IF(Tbl_Hourly_Gen[[#This Row],[Hour]]=24,1,0)&lt;Date_End,B6713+IF(Tbl_Hourly_Gen[[#This Row],[Hour]]=24,1,0),0)</f>
        <v>45571</v>
      </c>
      <c r="C6714" s="29">
        <f>Tbl_Hourly_Gen[[#This Row],[Hour]]/24</f>
        <v>0.25</v>
      </c>
      <c r="D6714">
        <f>MONTH(Tbl_Hourly_Gen[[#This Row],[Date]])</f>
        <v>10</v>
      </c>
      <c r="E6714">
        <f>DAY(Tbl_Hourly_Gen[[#This Row],[Date]])</f>
        <v>6</v>
      </c>
      <c r="F6714">
        <v>6</v>
      </c>
      <c r="G6714">
        <f>WEEKDAY(Tbl_Hourly_Gen[[#This Row],[Date]])</f>
        <v>1</v>
      </c>
      <c r="H6714" s="7" t="s">
        <v>14</v>
      </c>
      <c r="I6714" s="5">
        <v>0</v>
      </c>
    </row>
    <row r="6715" spans="2:9">
      <c r="B6715" s="11">
        <f>IF(B6714+IF(Tbl_Hourly_Gen[[#This Row],[Hour]]=24,1,0)&lt;Date_End,B6714+IF(Tbl_Hourly_Gen[[#This Row],[Hour]]=24,1,0),0)</f>
        <v>45571</v>
      </c>
      <c r="C6715" s="29">
        <f>Tbl_Hourly_Gen[[#This Row],[Hour]]/24</f>
        <v>0.29166666666666669</v>
      </c>
      <c r="D6715">
        <f>MONTH(Tbl_Hourly_Gen[[#This Row],[Date]])</f>
        <v>10</v>
      </c>
      <c r="E6715">
        <f>DAY(Tbl_Hourly_Gen[[#This Row],[Date]])</f>
        <v>6</v>
      </c>
      <c r="F6715">
        <v>7</v>
      </c>
      <c r="G6715">
        <f>WEEKDAY(Tbl_Hourly_Gen[[#This Row],[Date]])</f>
        <v>1</v>
      </c>
      <c r="H6715" s="7" t="s">
        <v>14</v>
      </c>
      <c r="I6715" s="5">
        <v>0</v>
      </c>
    </row>
    <row r="6716" spans="2:9">
      <c r="B6716" s="11">
        <f>IF(B6715+IF(Tbl_Hourly_Gen[[#This Row],[Hour]]=24,1,0)&lt;Date_End,B6715+IF(Tbl_Hourly_Gen[[#This Row],[Hour]]=24,1,0),0)</f>
        <v>45571</v>
      </c>
      <c r="C6716" s="29">
        <f>Tbl_Hourly_Gen[[#This Row],[Hour]]/24</f>
        <v>0.33333333333333331</v>
      </c>
      <c r="D6716">
        <f>MONTH(Tbl_Hourly_Gen[[#This Row],[Date]])</f>
        <v>10</v>
      </c>
      <c r="E6716">
        <f>DAY(Tbl_Hourly_Gen[[#This Row],[Date]])</f>
        <v>6</v>
      </c>
      <c r="F6716">
        <v>8</v>
      </c>
      <c r="G6716">
        <f>WEEKDAY(Tbl_Hourly_Gen[[#This Row],[Date]])</f>
        <v>1</v>
      </c>
      <c r="H6716" s="7" t="s">
        <v>14</v>
      </c>
      <c r="I6716" s="5">
        <v>0</v>
      </c>
    </row>
    <row r="6717" spans="2:9">
      <c r="B6717" s="11">
        <f>IF(B6716+IF(Tbl_Hourly_Gen[[#This Row],[Hour]]=24,1,0)&lt;Date_End,B6716+IF(Tbl_Hourly_Gen[[#This Row],[Hour]]=24,1,0),0)</f>
        <v>45571</v>
      </c>
      <c r="C6717" s="29">
        <f>Tbl_Hourly_Gen[[#This Row],[Hour]]/24</f>
        <v>0.375</v>
      </c>
      <c r="D6717">
        <f>MONTH(Tbl_Hourly_Gen[[#This Row],[Date]])</f>
        <v>10</v>
      </c>
      <c r="E6717">
        <f>DAY(Tbl_Hourly_Gen[[#This Row],[Date]])</f>
        <v>6</v>
      </c>
      <c r="F6717">
        <v>9</v>
      </c>
      <c r="G6717">
        <f>WEEKDAY(Tbl_Hourly_Gen[[#This Row],[Date]])</f>
        <v>1</v>
      </c>
      <c r="H6717" s="7" t="s">
        <v>14</v>
      </c>
      <c r="I6717" s="5">
        <v>0</v>
      </c>
    </row>
    <row r="6718" spans="2:9">
      <c r="B6718" s="11">
        <f>IF(B6717+IF(Tbl_Hourly_Gen[[#This Row],[Hour]]=24,1,0)&lt;Date_End,B6717+IF(Tbl_Hourly_Gen[[#This Row],[Hour]]=24,1,0),0)</f>
        <v>45571</v>
      </c>
      <c r="C6718" s="29">
        <f>Tbl_Hourly_Gen[[#This Row],[Hour]]/24</f>
        <v>0.41666666666666669</v>
      </c>
      <c r="D6718">
        <f>MONTH(Tbl_Hourly_Gen[[#This Row],[Date]])</f>
        <v>10</v>
      </c>
      <c r="E6718">
        <f>DAY(Tbl_Hourly_Gen[[#This Row],[Date]])</f>
        <v>6</v>
      </c>
      <c r="F6718">
        <v>10</v>
      </c>
      <c r="G6718">
        <f>WEEKDAY(Tbl_Hourly_Gen[[#This Row],[Date]])</f>
        <v>1</v>
      </c>
      <c r="H6718" s="7" t="s">
        <v>14</v>
      </c>
      <c r="I6718" s="5">
        <v>0</v>
      </c>
    </row>
    <row r="6719" spans="2:9">
      <c r="B6719" s="11">
        <f>IF(B6718+IF(Tbl_Hourly_Gen[[#This Row],[Hour]]=24,1,0)&lt;Date_End,B6718+IF(Tbl_Hourly_Gen[[#This Row],[Hour]]=24,1,0),0)</f>
        <v>45571</v>
      </c>
      <c r="C6719" s="29">
        <f>Tbl_Hourly_Gen[[#This Row],[Hour]]/24</f>
        <v>0.45833333333333331</v>
      </c>
      <c r="D6719">
        <f>MONTH(Tbl_Hourly_Gen[[#This Row],[Date]])</f>
        <v>10</v>
      </c>
      <c r="E6719">
        <f>DAY(Tbl_Hourly_Gen[[#This Row],[Date]])</f>
        <v>6</v>
      </c>
      <c r="F6719">
        <v>11</v>
      </c>
      <c r="G6719">
        <f>WEEKDAY(Tbl_Hourly_Gen[[#This Row],[Date]])</f>
        <v>1</v>
      </c>
      <c r="H6719" s="7" t="s">
        <v>14</v>
      </c>
      <c r="I6719" s="5">
        <v>0</v>
      </c>
    </row>
    <row r="6720" spans="2:9">
      <c r="B6720" s="11">
        <f>IF(B6719+IF(Tbl_Hourly_Gen[[#This Row],[Hour]]=24,1,0)&lt;Date_End,B6719+IF(Tbl_Hourly_Gen[[#This Row],[Hour]]=24,1,0),0)</f>
        <v>45571</v>
      </c>
      <c r="C6720" s="29">
        <f>Tbl_Hourly_Gen[[#This Row],[Hour]]/24</f>
        <v>0.5</v>
      </c>
      <c r="D6720">
        <f>MONTH(Tbl_Hourly_Gen[[#This Row],[Date]])</f>
        <v>10</v>
      </c>
      <c r="E6720">
        <f>DAY(Tbl_Hourly_Gen[[#This Row],[Date]])</f>
        <v>6</v>
      </c>
      <c r="F6720">
        <v>12</v>
      </c>
      <c r="G6720">
        <f>WEEKDAY(Tbl_Hourly_Gen[[#This Row],[Date]])</f>
        <v>1</v>
      </c>
      <c r="H6720" s="7" t="s">
        <v>14</v>
      </c>
      <c r="I6720" s="5">
        <v>0</v>
      </c>
    </row>
    <row r="6721" spans="2:9">
      <c r="B6721" s="11">
        <f>IF(B6720+IF(Tbl_Hourly_Gen[[#This Row],[Hour]]=24,1,0)&lt;Date_End,B6720+IF(Tbl_Hourly_Gen[[#This Row],[Hour]]=24,1,0),0)</f>
        <v>45571</v>
      </c>
      <c r="C6721" s="29">
        <f>Tbl_Hourly_Gen[[#This Row],[Hour]]/24</f>
        <v>0.54166666666666663</v>
      </c>
      <c r="D6721">
        <f>MONTH(Tbl_Hourly_Gen[[#This Row],[Date]])</f>
        <v>10</v>
      </c>
      <c r="E6721">
        <f>DAY(Tbl_Hourly_Gen[[#This Row],[Date]])</f>
        <v>6</v>
      </c>
      <c r="F6721">
        <v>13</v>
      </c>
      <c r="G6721">
        <f>WEEKDAY(Tbl_Hourly_Gen[[#This Row],[Date]])</f>
        <v>1</v>
      </c>
      <c r="H6721" s="7" t="s">
        <v>14</v>
      </c>
      <c r="I6721" s="5">
        <v>0</v>
      </c>
    </row>
    <row r="6722" spans="2:9">
      <c r="B6722" s="11">
        <f>IF(B6721+IF(Tbl_Hourly_Gen[[#This Row],[Hour]]=24,1,0)&lt;Date_End,B6721+IF(Tbl_Hourly_Gen[[#This Row],[Hour]]=24,1,0),0)</f>
        <v>45571</v>
      </c>
      <c r="C6722" s="29">
        <f>Tbl_Hourly_Gen[[#This Row],[Hour]]/24</f>
        <v>0.58333333333333337</v>
      </c>
      <c r="D6722">
        <f>MONTH(Tbl_Hourly_Gen[[#This Row],[Date]])</f>
        <v>10</v>
      </c>
      <c r="E6722">
        <f>DAY(Tbl_Hourly_Gen[[#This Row],[Date]])</f>
        <v>6</v>
      </c>
      <c r="F6722">
        <v>14</v>
      </c>
      <c r="G6722">
        <f>WEEKDAY(Tbl_Hourly_Gen[[#This Row],[Date]])</f>
        <v>1</v>
      </c>
      <c r="H6722" s="7" t="s">
        <v>14</v>
      </c>
      <c r="I6722" s="5">
        <v>0</v>
      </c>
    </row>
    <row r="6723" spans="2:9">
      <c r="B6723" s="11">
        <f>IF(B6722+IF(Tbl_Hourly_Gen[[#This Row],[Hour]]=24,1,0)&lt;Date_End,B6722+IF(Tbl_Hourly_Gen[[#This Row],[Hour]]=24,1,0),0)</f>
        <v>45571</v>
      </c>
      <c r="C6723" s="29">
        <f>Tbl_Hourly_Gen[[#This Row],[Hour]]/24</f>
        <v>0.625</v>
      </c>
      <c r="D6723">
        <f>MONTH(Tbl_Hourly_Gen[[#This Row],[Date]])</f>
        <v>10</v>
      </c>
      <c r="E6723">
        <f>DAY(Tbl_Hourly_Gen[[#This Row],[Date]])</f>
        <v>6</v>
      </c>
      <c r="F6723">
        <v>15</v>
      </c>
      <c r="G6723">
        <f>WEEKDAY(Tbl_Hourly_Gen[[#This Row],[Date]])</f>
        <v>1</v>
      </c>
      <c r="H6723" s="7" t="s">
        <v>14</v>
      </c>
      <c r="I6723" s="5">
        <v>0</v>
      </c>
    </row>
    <row r="6724" spans="2:9">
      <c r="B6724" s="11">
        <f>IF(B6723+IF(Tbl_Hourly_Gen[[#This Row],[Hour]]=24,1,0)&lt;Date_End,B6723+IF(Tbl_Hourly_Gen[[#This Row],[Hour]]=24,1,0),0)</f>
        <v>45571</v>
      </c>
      <c r="C6724" s="29">
        <f>Tbl_Hourly_Gen[[#This Row],[Hour]]/24</f>
        <v>0.66666666666666663</v>
      </c>
      <c r="D6724">
        <f>MONTH(Tbl_Hourly_Gen[[#This Row],[Date]])</f>
        <v>10</v>
      </c>
      <c r="E6724">
        <f>DAY(Tbl_Hourly_Gen[[#This Row],[Date]])</f>
        <v>6</v>
      </c>
      <c r="F6724">
        <v>16</v>
      </c>
      <c r="G6724">
        <f>WEEKDAY(Tbl_Hourly_Gen[[#This Row],[Date]])</f>
        <v>1</v>
      </c>
      <c r="H6724" s="7" t="s">
        <v>14</v>
      </c>
      <c r="I6724" s="5">
        <v>0</v>
      </c>
    </row>
    <row r="6725" spans="2:9">
      <c r="B6725" s="11">
        <f>IF(B6724+IF(Tbl_Hourly_Gen[[#This Row],[Hour]]=24,1,0)&lt;Date_End,B6724+IF(Tbl_Hourly_Gen[[#This Row],[Hour]]=24,1,0),0)</f>
        <v>45571</v>
      </c>
      <c r="C6725" s="29">
        <f>Tbl_Hourly_Gen[[#This Row],[Hour]]/24</f>
        <v>0.70833333333333337</v>
      </c>
      <c r="D6725">
        <f>MONTH(Tbl_Hourly_Gen[[#This Row],[Date]])</f>
        <v>10</v>
      </c>
      <c r="E6725">
        <f>DAY(Tbl_Hourly_Gen[[#This Row],[Date]])</f>
        <v>6</v>
      </c>
      <c r="F6725">
        <v>17</v>
      </c>
      <c r="G6725">
        <f>WEEKDAY(Tbl_Hourly_Gen[[#This Row],[Date]])</f>
        <v>1</v>
      </c>
      <c r="H6725" s="7" t="s">
        <v>14</v>
      </c>
      <c r="I6725" s="5">
        <v>0</v>
      </c>
    </row>
    <row r="6726" spans="2:9">
      <c r="B6726" s="11">
        <f>IF(B6725+IF(Tbl_Hourly_Gen[[#This Row],[Hour]]=24,1,0)&lt;Date_End,B6725+IF(Tbl_Hourly_Gen[[#This Row],[Hour]]=24,1,0),0)</f>
        <v>45571</v>
      </c>
      <c r="C6726" s="29">
        <f>Tbl_Hourly_Gen[[#This Row],[Hour]]/24</f>
        <v>0.75</v>
      </c>
      <c r="D6726">
        <f>MONTH(Tbl_Hourly_Gen[[#This Row],[Date]])</f>
        <v>10</v>
      </c>
      <c r="E6726">
        <f>DAY(Tbl_Hourly_Gen[[#This Row],[Date]])</f>
        <v>6</v>
      </c>
      <c r="F6726">
        <v>18</v>
      </c>
      <c r="G6726">
        <f>WEEKDAY(Tbl_Hourly_Gen[[#This Row],[Date]])</f>
        <v>1</v>
      </c>
      <c r="H6726" s="7" t="s">
        <v>14</v>
      </c>
      <c r="I6726" s="5">
        <v>0</v>
      </c>
    </row>
    <row r="6727" spans="2:9">
      <c r="B6727" s="11">
        <f>IF(B6726+IF(Tbl_Hourly_Gen[[#This Row],[Hour]]=24,1,0)&lt;Date_End,B6726+IF(Tbl_Hourly_Gen[[#This Row],[Hour]]=24,1,0),0)</f>
        <v>45571</v>
      </c>
      <c r="C6727" s="29">
        <f>Tbl_Hourly_Gen[[#This Row],[Hour]]/24</f>
        <v>0.79166666666666663</v>
      </c>
      <c r="D6727">
        <f>MONTH(Tbl_Hourly_Gen[[#This Row],[Date]])</f>
        <v>10</v>
      </c>
      <c r="E6727">
        <f>DAY(Tbl_Hourly_Gen[[#This Row],[Date]])</f>
        <v>6</v>
      </c>
      <c r="F6727">
        <v>19</v>
      </c>
      <c r="G6727">
        <f>WEEKDAY(Tbl_Hourly_Gen[[#This Row],[Date]])</f>
        <v>1</v>
      </c>
      <c r="H6727" s="7" t="s">
        <v>14</v>
      </c>
      <c r="I6727" s="5">
        <v>0</v>
      </c>
    </row>
    <row r="6728" spans="2:9">
      <c r="B6728" s="11">
        <f>IF(B6727+IF(Tbl_Hourly_Gen[[#This Row],[Hour]]=24,1,0)&lt;Date_End,B6727+IF(Tbl_Hourly_Gen[[#This Row],[Hour]]=24,1,0),0)</f>
        <v>45571</v>
      </c>
      <c r="C6728" s="29">
        <f>Tbl_Hourly_Gen[[#This Row],[Hour]]/24</f>
        <v>0.83333333333333337</v>
      </c>
      <c r="D6728">
        <f>MONTH(Tbl_Hourly_Gen[[#This Row],[Date]])</f>
        <v>10</v>
      </c>
      <c r="E6728">
        <f>DAY(Tbl_Hourly_Gen[[#This Row],[Date]])</f>
        <v>6</v>
      </c>
      <c r="F6728">
        <v>20</v>
      </c>
      <c r="G6728">
        <f>WEEKDAY(Tbl_Hourly_Gen[[#This Row],[Date]])</f>
        <v>1</v>
      </c>
      <c r="H6728" s="7" t="s">
        <v>14</v>
      </c>
      <c r="I6728" s="5">
        <v>0</v>
      </c>
    </row>
    <row r="6729" spans="2:9">
      <c r="B6729" s="11">
        <f>IF(B6728+IF(Tbl_Hourly_Gen[[#This Row],[Hour]]=24,1,0)&lt;Date_End,B6728+IF(Tbl_Hourly_Gen[[#This Row],[Hour]]=24,1,0),0)</f>
        <v>45571</v>
      </c>
      <c r="C6729" s="29">
        <f>Tbl_Hourly_Gen[[#This Row],[Hour]]/24</f>
        <v>0.875</v>
      </c>
      <c r="D6729">
        <f>MONTH(Tbl_Hourly_Gen[[#This Row],[Date]])</f>
        <v>10</v>
      </c>
      <c r="E6729">
        <f>DAY(Tbl_Hourly_Gen[[#This Row],[Date]])</f>
        <v>6</v>
      </c>
      <c r="F6729">
        <v>21</v>
      </c>
      <c r="G6729">
        <f>WEEKDAY(Tbl_Hourly_Gen[[#This Row],[Date]])</f>
        <v>1</v>
      </c>
      <c r="H6729" s="7" t="s">
        <v>14</v>
      </c>
      <c r="I6729" s="5">
        <v>0</v>
      </c>
    </row>
    <row r="6730" spans="2:9">
      <c r="B6730" s="11">
        <f>IF(B6729+IF(Tbl_Hourly_Gen[[#This Row],[Hour]]=24,1,0)&lt;Date_End,B6729+IF(Tbl_Hourly_Gen[[#This Row],[Hour]]=24,1,0),0)</f>
        <v>45571</v>
      </c>
      <c r="C6730" s="29">
        <f>Tbl_Hourly_Gen[[#This Row],[Hour]]/24</f>
        <v>0.91666666666666663</v>
      </c>
      <c r="D6730">
        <f>MONTH(Tbl_Hourly_Gen[[#This Row],[Date]])</f>
        <v>10</v>
      </c>
      <c r="E6730">
        <f>DAY(Tbl_Hourly_Gen[[#This Row],[Date]])</f>
        <v>6</v>
      </c>
      <c r="F6730">
        <v>22</v>
      </c>
      <c r="G6730">
        <f>WEEKDAY(Tbl_Hourly_Gen[[#This Row],[Date]])</f>
        <v>1</v>
      </c>
      <c r="H6730" s="7" t="s">
        <v>14</v>
      </c>
      <c r="I6730" s="5">
        <v>0</v>
      </c>
    </row>
    <row r="6731" spans="2:9">
      <c r="B6731" s="11">
        <f>IF(B6730+IF(Tbl_Hourly_Gen[[#This Row],[Hour]]=24,1,0)&lt;Date_End,B6730+IF(Tbl_Hourly_Gen[[#This Row],[Hour]]=24,1,0),0)</f>
        <v>45571</v>
      </c>
      <c r="C6731" s="29">
        <f>Tbl_Hourly_Gen[[#This Row],[Hour]]/24</f>
        <v>0.95833333333333337</v>
      </c>
      <c r="D6731">
        <f>MONTH(Tbl_Hourly_Gen[[#This Row],[Date]])</f>
        <v>10</v>
      </c>
      <c r="E6731">
        <f>DAY(Tbl_Hourly_Gen[[#This Row],[Date]])</f>
        <v>6</v>
      </c>
      <c r="F6731">
        <v>23</v>
      </c>
      <c r="G6731">
        <f>WEEKDAY(Tbl_Hourly_Gen[[#This Row],[Date]])</f>
        <v>1</v>
      </c>
      <c r="H6731" s="7" t="s">
        <v>14</v>
      </c>
      <c r="I6731" s="5">
        <v>0</v>
      </c>
    </row>
    <row r="6732" spans="2:9">
      <c r="B6732" s="11">
        <f>IF(B6731+IF(Tbl_Hourly_Gen[[#This Row],[Hour]]=24,1,0)&lt;Date_End,B6731+IF(Tbl_Hourly_Gen[[#This Row],[Hour]]=24,1,0),0)</f>
        <v>45572</v>
      </c>
      <c r="C6732" s="29">
        <f>Tbl_Hourly_Gen[[#This Row],[Hour]]/24</f>
        <v>1</v>
      </c>
      <c r="D6732">
        <f>MONTH(Tbl_Hourly_Gen[[#This Row],[Date]])</f>
        <v>10</v>
      </c>
      <c r="E6732">
        <f>DAY(Tbl_Hourly_Gen[[#This Row],[Date]])</f>
        <v>7</v>
      </c>
      <c r="F6732">
        <v>24</v>
      </c>
      <c r="G6732">
        <f>WEEKDAY(Tbl_Hourly_Gen[[#This Row],[Date]])</f>
        <v>2</v>
      </c>
      <c r="H6732" s="7" t="s">
        <v>14</v>
      </c>
      <c r="I6732" s="5">
        <v>0</v>
      </c>
    </row>
    <row r="6733" spans="2:9">
      <c r="B6733" s="11">
        <f>IF(B6732+IF(Tbl_Hourly_Gen[[#This Row],[Hour]]=24,1,0)&lt;Date_End,B6732+IF(Tbl_Hourly_Gen[[#This Row],[Hour]]=24,1,0),0)</f>
        <v>45572</v>
      </c>
      <c r="C6733" s="29">
        <f>Tbl_Hourly_Gen[[#This Row],[Hour]]/24</f>
        <v>4.1666666666666664E-2</v>
      </c>
      <c r="D6733">
        <f>MONTH(Tbl_Hourly_Gen[[#This Row],[Date]])</f>
        <v>10</v>
      </c>
      <c r="E6733">
        <f>DAY(Tbl_Hourly_Gen[[#This Row],[Date]])</f>
        <v>7</v>
      </c>
      <c r="F6733">
        <v>1</v>
      </c>
      <c r="G6733">
        <f>WEEKDAY(Tbl_Hourly_Gen[[#This Row],[Date]])</f>
        <v>2</v>
      </c>
      <c r="H6733" s="7" t="s">
        <v>14</v>
      </c>
      <c r="I6733" s="5">
        <v>0</v>
      </c>
    </row>
    <row r="6734" spans="2:9">
      <c r="B6734" s="11">
        <f>IF(B6733+IF(Tbl_Hourly_Gen[[#This Row],[Hour]]=24,1,0)&lt;Date_End,B6733+IF(Tbl_Hourly_Gen[[#This Row],[Hour]]=24,1,0),0)</f>
        <v>45572</v>
      </c>
      <c r="C6734" s="29">
        <f>Tbl_Hourly_Gen[[#This Row],[Hour]]/24</f>
        <v>8.3333333333333329E-2</v>
      </c>
      <c r="D6734">
        <f>MONTH(Tbl_Hourly_Gen[[#This Row],[Date]])</f>
        <v>10</v>
      </c>
      <c r="E6734">
        <f>DAY(Tbl_Hourly_Gen[[#This Row],[Date]])</f>
        <v>7</v>
      </c>
      <c r="F6734">
        <v>2</v>
      </c>
      <c r="G6734">
        <f>WEEKDAY(Tbl_Hourly_Gen[[#This Row],[Date]])</f>
        <v>2</v>
      </c>
      <c r="H6734" s="7" t="s">
        <v>14</v>
      </c>
      <c r="I6734" s="5">
        <v>0</v>
      </c>
    </row>
    <row r="6735" spans="2:9">
      <c r="B6735" s="11">
        <f>IF(B6734+IF(Tbl_Hourly_Gen[[#This Row],[Hour]]=24,1,0)&lt;Date_End,B6734+IF(Tbl_Hourly_Gen[[#This Row],[Hour]]=24,1,0),0)</f>
        <v>45572</v>
      </c>
      <c r="C6735" s="29">
        <f>Tbl_Hourly_Gen[[#This Row],[Hour]]/24</f>
        <v>0.125</v>
      </c>
      <c r="D6735">
        <f>MONTH(Tbl_Hourly_Gen[[#This Row],[Date]])</f>
        <v>10</v>
      </c>
      <c r="E6735">
        <f>DAY(Tbl_Hourly_Gen[[#This Row],[Date]])</f>
        <v>7</v>
      </c>
      <c r="F6735">
        <v>3</v>
      </c>
      <c r="G6735">
        <f>WEEKDAY(Tbl_Hourly_Gen[[#This Row],[Date]])</f>
        <v>2</v>
      </c>
      <c r="H6735" s="7" t="s">
        <v>14</v>
      </c>
      <c r="I6735" s="5">
        <v>0</v>
      </c>
    </row>
    <row r="6736" spans="2:9">
      <c r="B6736" s="11">
        <f>IF(B6735+IF(Tbl_Hourly_Gen[[#This Row],[Hour]]=24,1,0)&lt;Date_End,B6735+IF(Tbl_Hourly_Gen[[#This Row],[Hour]]=24,1,0),0)</f>
        <v>45572</v>
      </c>
      <c r="C6736" s="29">
        <f>Tbl_Hourly_Gen[[#This Row],[Hour]]/24</f>
        <v>0.16666666666666666</v>
      </c>
      <c r="D6736">
        <f>MONTH(Tbl_Hourly_Gen[[#This Row],[Date]])</f>
        <v>10</v>
      </c>
      <c r="E6736">
        <f>DAY(Tbl_Hourly_Gen[[#This Row],[Date]])</f>
        <v>7</v>
      </c>
      <c r="F6736">
        <v>4</v>
      </c>
      <c r="G6736">
        <f>WEEKDAY(Tbl_Hourly_Gen[[#This Row],[Date]])</f>
        <v>2</v>
      </c>
      <c r="H6736" s="7" t="s">
        <v>14</v>
      </c>
      <c r="I6736" s="5">
        <v>0</v>
      </c>
    </row>
    <row r="6737" spans="2:9">
      <c r="B6737" s="11">
        <f>IF(B6736+IF(Tbl_Hourly_Gen[[#This Row],[Hour]]=24,1,0)&lt;Date_End,B6736+IF(Tbl_Hourly_Gen[[#This Row],[Hour]]=24,1,0),0)</f>
        <v>45572</v>
      </c>
      <c r="C6737" s="29">
        <f>Tbl_Hourly_Gen[[#This Row],[Hour]]/24</f>
        <v>0.20833333333333334</v>
      </c>
      <c r="D6737">
        <f>MONTH(Tbl_Hourly_Gen[[#This Row],[Date]])</f>
        <v>10</v>
      </c>
      <c r="E6737">
        <f>DAY(Tbl_Hourly_Gen[[#This Row],[Date]])</f>
        <v>7</v>
      </c>
      <c r="F6737">
        <v>5</v>
      </c>
      <c r="G6737">
        <f>WEEKDAY(Tbl_Hourly_Gen[[#This Row],[Date]])</f>
        <v>2</v>
      </c>
      <c r="H6737" s="7" t="s">
        <v>14</v>
      </c>
      <c r="I6737" s="5">
        <v>0</v>
      </c>
    </row>
    <row r="6738" spans="2:9">
      <c r="B6738" s="11">
        <f>IF(B6737+IF(Tbl_Hourly_Gen[[#This Row],[Hour]]=24,1,0)&lt;Date_End,B6737+IF(Tbl_Hourly_Gen[[#This Row],[Hour]]=24,1,0),0)</f>
        <v>45572</v>
      </c>
      <c r="C6738" s="29">
        <f>Tbl_Hourly_Gen[[#This Row],[Hour]]/24</f>
        <v>0.25</v>
      </c>
      <c r="D6738">
        <f>MONTH(Tbl_Hourly_Gen[[#This Row],[Date]])</f>
        <v>10</v>
      </c>
      <c r="E6738">
        <f>DAY(Tbl_Hourly_Gen[[#This Row],[Date]])</f>
        <v>7</v>
      </c>
      <c r="F6738">
        <v>6</v>
      </c>
      <c r="G6738">
        <f>WEEKDAY(Tbl_Hourly_Gen[[#This Row],[Date]])</f>
        <v>2</v>
      </c>
      <c r="H6738" s="7" t="s">
        <v>14</v>
      </c>
      <c r="I6738" s="5">
        <v>0</v>
      </c>
    </row>
    <row r="6739" spans="2:9">
      <c r="B6739" s="11">
        <f>IF(B6738+IF(Tbl_Hourly_Gen[[#This Row],[Hour]]=24,1,0)&lt;Date_End,B6738+IF(Tbl_Hourly_Gen[[#This Row],[Hour]]=24,1,0),0)</f>
        <v>45572</v>
      </c>
      <c r="C6739" s="29">
        <f>Tbl_Hourly_Gen[[#This Row],[Hour]]/24</f>
        <v>0.29166666666666669</v>
      </c>
      <c r="D6739">
        <f>MONTH(Tbl_Hourly_Gen[[#This Row],[Date]])</f>
        <v>10</v>
      </c>
      <c r="E6739">
        <f>DAY(Tbl_Hourly_Gen[[#This Row],[Date]])</f>
        <v>7</v>
      </c>
      <c r="F6739">
        <v>7</v>
      </c>
      <c r="G6739">
        <f>WEEKDAY(Tbl_Hourly_Gen[[#This Row],[Date]])</f>
        <v>2</v>
      </c>
      <c r="H6739" s="7" t="s">
        <v>14</v>
      </c>
      <c r="I6739" s="5">
        <v>0</v>
      </c>
    </row>
    <row r="6740" spans="2:9">
      <c r="B6740" s="11">
        <f>IF(B6739+IF(Tbl_Hourly_Gen[[#This Row],[Hour]]=24,1,0)&lt;Date_End,B6739+IF(Tbl_Hourly_Gen[[#This Row],[Hour]]=24,1,0),0)</f>
        <v>45572</v>
      </c>
      <c r="C6740" s="29">
        <f>Tbl_Hourly_Gen[[#This Row],[Hour]]/24</f>
        <v>0.33333333333333331</v>
      </c>
      <c r="D6740">
        <f>MONTH(Tbl_Hourly_Gen[[#This Row],[Date]])</f>
        <v>10</v>
      </c>
      <c r="E6740">
        <f>DAY(Tbl_Hourly_Gen[[#This Row],[Date]])</f>
        <v>7</v>
      </c>
      <c r="F6740">
        <v>8</v>
      </c>
      <c r="G6740">
        <f>WEEKDAY(Tbl_Hourly_Gen[[#This Row],[Date]])</f>
        <v>2</v>
      </c>
      <c r="H6740" s="7" t="s">
        <v>14</v>
      </c>
      <c r="I6740" s="5">
        <v>0</v>
      </c>
    </row>
    <row r="6741" spans="2:9">
      <c r="B6741" s="11">
        <f>IF(B6740+IF(Tbl_Hourly_Gen[[#This Row],[Hour]]=24,1,0)&lt;Date_End,B6740+IF(Tbl_Hourly_Gen[[#This Row],[Hour]]=24,1,0),0)</f>
        <v>45572</v>
      </c>
      <c r="C6741" s="29">
        <f>Tbl_Hourly_Gen[[#This Row],[Hour]]/24</f>
        <v>0.375</v>
      </c>
      <c r="D6741">
        <f>MONTH(Tbl_Hourly_Gen[[#This Row],[Date]])</f>
        <v>10</v>
      </c>
      <c r="E6741">
        <f>DAY(Tbl_Hourly_Gen[[#This Row],[Date]])</f>
        <v>7</v>
      </c>
      <c r="F6741">
        <v>9</v>
      </c>
      <c r="G6741">
        <f>WEEKDAY(Tbl_Hourly_Gen[[#This Row],[Date]])</f>
        <v>2</v>
      </c>
      <c r="H6741" s="7" t="s">
        <v>14</v>
      </c>
      <c r="I6741" s="5">
        <v>0</v>
      </c>
    </row>
    <row r="6742" spans="2:9">
      <c r="B6742" s="11">
        <f>IF(B6741+IF(Tbl_Hourly_Gen[[#This Row],[Hour]]=24,1,0)&lt;Date_End,B6741+IF(Tbl_Hourly_Gen[[#This Row],[Hour]]=24,1,0),0)</f>
        <v>45572</v>
      </c>
      <c r="C6742" s="29">
        <f>Tbl_Hourly_Gen[[#This Row],[Hour]]/24</f>
        <v>0.41666666666666669</v>
      </c>
      <c r="D6742">
        <f>MONTH(Tbl_Hourly_Gen[[#This Row],[Date]])</f>
        <v>10</v>
      </c>
      <c r="E6742">
        <f>DAY(Tbl_Hourly_Gen[[#This Row],[Date]])</f>
        <v>7</v>
      </c>
      <c r="F6742">
        <v>10</v>
      </c>
      <c r="G6742">
        <f>WEEKDAY(Tbl_Hourly_Gen[[#This Row],[Date]])</f>
        <v>2</v>
      </c>
      <c r="H6742" s="7" t="s">
        <v>14</v>
      </c>
      <c r="I6742" s="5">
        <v>0</v>
      </c>
    </row>
    <row r="6743" spans="2:9">
      <c r="B6743" s="11">
        <f>IF(B6742+IF(Tbl_Hourly_Gen[[#This Row],[Hour]]=24,1,0)&lt;Date_End,B6742+IF(Tbl_Hourly_Gen[[#This Row],[Hour]]=24,1,0),0)</f>
        <v>45572</v>
      </c>
      <c r="C6743" s="29">
        <f>Tbl_Hourly_Gen[[#This Row],[Hour]]/24</f>
        <v>0.45833333333333331</v>
      </c>
      <c r="D6743">
        <f>MONTH(Tbl_Hourly_Gen[[#This Row],[Date]])</f>
        <v>10</v>
      </c>
      <c r="E6743">
        <f>DAY(Tbl_Hourly_Gen[[#This Row],[Date]])</f>
        <v>7</v>
      </c>
      <c r="F6743">
        <v>11</v>
      </c>
      <c r="G6743">
        <f>WEEKDAY(Tbl_Hourly_Gen[[#This Row],[Date]])</f>
        <v>2</v>
      </c>
      <c r="H6743" s="7" t="s">
        <v>14</v>
      </c>
      <c r="I6743" s="5">
        <v>0</v>
      </c>
    </row>
    <row r="6744" spans="2:9">
      <c r="B6744" s="11">
        <f>IF(B6743+IF(Tbl_Hourly_Gen[[#This Row],[Hour]]=24,1,0)&lt;Date_End,B6743+IF(Tbl_Hourly_Gen[[#This Row],[Hour]]=24,1,0),0)</f>
        <v>45572</v>
      </c>
      <c r="C6744" s="29">
        <f>Tbl_Hourly_Gen[[#This Row],[Hour]]/24</f>
        <v>0.5</v>
      </c>
      <c r="D6744">
        <f>MONTH(Tbl_Hourly_Gen[[#This Row],[Date]])</f>
        <v>10</v>
      </c>
      <c r="E6744">
        <f>DAY(Tbl_Hourly_Gen[[#This Row],[Date]])</f>
        <v>7</v>
      </c>
      <c r="F6744">
        <v>12</v>
      </c>
      <c r="G6744">
        <f>WEEKDAY(Tbl_Hourly_Gen[[#This Row],[Date]])</f>
        <v>2</v>
      </c>
      <c r="H6744" s="7" t="s">
        <v>14</v>
      </c>
      <c r="I6744" s="5">
        <v>0</v>
      </c>
    </row>
    <row r="6745" spans="2:9">
      <c r="B6745" s="11">
        <f>IF(B6744+IF(Tbl_Hourly_Gen[[#This Row],[Hour]]=24,1,0)&lt;Date_End,B6744+IF(Tbl_Hourly_Gen[[#This Row],[Hour]]=24,1,0),0)</f>
        <v>45572</v>
      </c>
      <c r="C6745" s="29">
        <f>Tbl_Hourly_Gen[[#This Row],[Hour]]/24</f>
        <v>0.54166666666666663</v>
      </c>
      <c r="D6745">
        <f>MONTH(Tbl_Hourly_Gen[[#This Row],[Date]])</f>
        <v>10</v>
      </c>
      <c r="E6745">
        <f>DAY(Tbl_Hourly_Gen[[#This Row],[Date]])</f>
        <v>7</v>
      </c>
      <c r="F6745">
        <v>13</v>
      </c>
      <c r="G6745">
        <f>WEEKDAY(Tbl_Hourly_Gen[[#This Row],[Date]])</f>
        <v>2</v>
      </c>
      <c r="H6745" s="7" t="s">
        <v>14</v>
      </c>
      <c r="I6745" s="5">
        <v>0</v>
      </c>
    </row>
    <row r="6746" spans="2:9">
      <c r="B6746" s="11">
        <f>IF(B6745+IF(Tbl_Hourly_Gen[[#This Row],[Hour]]=24,1,0)&lt;Date_End,B6745+IF(Tbl_Hourly_Gen[[#This Row],[Hour]]=24,1,0),0)</f>
        <v>45572</v>
      </c>
      <c r="C6746" s="29">
        <f>Tbl_Hourly_Gen[[#This Row],[Hour]]/24</f>
        <v>0.58333333333333337</v>
      </c>
      <c r="D6746">
        <f>MONTH(Tbl_Hourly_Gen[[#This Row],[Date]])</f>
        <v>10</v>
      </c>
      <c r="E6746">
        <f>DAY(Tbl_Hourly_Gen[[#This Row],[Date]])</f>
        <v>7</v>
      </c>
      <c r="F6746">
        <v>14</v>
      </c>
      <c r="G6746">
        <f>WEEKDAY(Tbl_Hourly_Gen[[#This Row],[Date]])</f>
        <v>2</v>
      </c>
      <c r="H6746" s="7" t="s">
        <v>14</v>
      </c>
      <c r="I6746" s="5">
        <v>0</v>
      </c>
    </row>
    <row r="6747" spans="2:9">
      <c r="B6747" s="11">
        <f>IF(B6746+IF(Tbl_Hourly_Gen[[#This Row],[Hour]]=24,1,0)&lt;Date_End,B6746+IF(Tbl_Hourly_Gen[[#This Row],[Hour]]=24,1,0),0)</f>
        <v>45572</v>
      </c>
      <c r="C6747" s="29">
        <f>Tbl_Hourly_Gen[[#This Row],[Hour]]/24</f>
        <v>0.625</v>
      </c>
      <c r="D6747">
        <f>MONTH(Tbl_Hourly_Gen[[#This Row],[Date]])</f>
        <v>10</v>
      </c>
      <c r="E6747">
        <f>DAY(Tbl_Hourly_Gen[[#This Row],[Date]])</f>
        <v>7</v>
      </c>
      <c r="F6747">
        <v>15</v>
      </c>
      <c r="G6747">
        <f>WEEKDAY(Tbl_Hourly_Gen[[#This Row],[Date]])</f>
        <v>2</v>
      </c>
      <c r="H6747" s="7" t="s">
        <v>14</v>
      </c>
      <c r="I6747" s="5">
        <v>0</v>
      </c>
    </row>
    <row r="6748" spans="2:9">
      <c r="B6748" s="11">
        <f>IF(B6747+IF(Tbl_Hourly_Gen[[#This Row],[Hour]]=24,1,0)&lt;Date_End,B6747+IF(Tbl_Hourly_Gen[[#This Row],[Hour]]=24,1,0),0)</f>
        <v>45572</v>
      </c>
      <c r="C6748" s="29">
        <f>Tbl_Hourly_Gen[[#This Row],[Hour]]/24</f>
        <v>0.66666666666666663</v>
      </c>
      <c r="D6748">
        <f>MONTH(Tbl_Hourly_Gen[[#This Row],[Date]])</f>
        <v>10</v>
      </c>
      <c r="E6748">
        <f>DAY(Tbl_Hourly_Gen[[#This Row],[Date]])</f>
        <v>7</v>
      </c>
      <c r="F6748">
        <v>16</v>
      </c>
      <c r="G6748">
        <f>WEEKDAY(Tbl_Hourly_Gen[[#This Row],[Date]])</f>
        <v>2</v>
      </c>
      <c r="H6748" s="7" t="s">
        <v>14</v>
      </c>
      <c r="I6748" s="5">
        <v>0</v>
      </c>
    </row>
    <row r="6749" spans="2:9">
      <c r="B6749" s="11">
        <f>IF(B6748+IF(Tbl_Hourly_Gen[[#This Row],[Hour]]=24,1,0)&lt;Date_End,B6748+IF(Tbl_Hourly_Gen[[#This Row],[Hour]]=24,1,0),0)</f>
        <v>45572</v>
      </c>
      <c r="C6749" s="29">
        <f>Tbl_Hourly_Gen[[#This Row],[Hour]]/24</f>
        <v>0.70833333333333337</v>
      </c>
      <c r="D6749">
        <f>MONTH(Tbl_Hourly_Gen[[#This Row],[Date]])</f>
        <v>10</v>
      </c>
      <c r="E6749">
        <f>DAY(Tbl_Hourly_Gen[[#This Row],[Date]])</f>
        <v>7</v>
      </c>
      <c r="F6749">
        <v>17</v>
      </c>
      <c r="G6749">
        <f>WEEKDAY(Tbl_Hourly_Gen[[#This Row],[Date]])</f>
        <v>2</v>
      </c>
      <c r="H6749" s="7" t="s">
        <v>14</v>
      </c>
      <c r="I6749" s="5">
        <v>0</v>
      </c>
    </row>
    <row r="6750" spans="2:9">
      <c r="B6750" s="11">
        <f>IF(B6749+IF(Tbl_Hourly_Gen[[#This Row],[Hour]]=24,1,0)&lt;Date_End,B6749+IF(Tbl_Hourly_Gen[[#This Row],[Hour]]=24,1,0),0)</f>
        <v>45572</v>
      </c>
      <c r="C6750" s="29">
        <f>Tbl_Hourly_Gen[[#This Row],[Hour]]/24</f>
        <v>0.75</v>
      </c>
      <c r="D6750">
        <f>MONTH(Tbl_Hourly_Gen[[#This Row],[Date]])</f>
        <v>10</v>
      </c>
      <c r="E6750">
        <f>DAY(Tbl_Hourly_Gen[[#This Row],[Date]])</f>
        <v>7</v>
      </c>
      <c r="F6750">
        <v>18</v>
      </c>
      <c r="G6750">
        <f>WEEKDAY(Tbl_Hourly_Gen[[#This Row],[Date]])</f>
        <v>2</v>
      </c>
      <c r="H6750" s="7" t="s">
        <v>14</v>
      </c>
      <c r="I6750" s="5">
        <v>0</v>
      </c>
    </row>
    <row r="6751" spans="2:9">
      <c r="B6751" s="11">
        <f>IF(B6750+IF(Tbl_Hourly_Gen[[#This Row],[Hour]]=24,1,0)&lt;Date_End,B6750+IF(Tbl_Hourly_Gen[[#This Row],[Hour]]=24,1,0),0)</f>
        <v>45572</v>
      </c>
      <c r="C6751" s="29">
        <f>Tbl_Hourly_Gen[[#This Row],[Hour]]/24</f>
        <v>0.79166666666666663</v>
      </c>
      <c r="D6751">
        <f>MONTH(Tbl_Hourly_Gen[[#This Row],[Date]])</f>
        <v>10</v>
      </c>
      <c r="E6751">
        <f>DAY(Tbl_Hourly_Gen[[#This Row],[Date]])</f>
        <v>7</v>
      </c>
      <c r="F6751">
        <v>19</v>
      </c>
      <c r="G6751">
        <f>WEEKDAY(Tbl_Hourly_Gen[[#This Row],[Date]])</f>
        <v>2</v>
      </c>
      <c r="H6751" s="7" t="s">
        <v>14</v>
      </c>
      <c r="I6751" s="5">
        <v>0</v>
      </c>
    </row>
    <row r="6752" spans="2:9">
      <c r="B6752" s="11">
        <f>IF(B6751+IF(Tbl_Hourly_Gen[[#This Row],[Hour]]=24,1,0)&lt;Date_End,B6751+IF(Tbl_Hourly_Gen[[#This Row],[Hour]]=24,1,0),0)</f>
        <v>45572</v>
      </c>
      <c r="C6752" s="29">
        <f>Tbl_Hourly_Gen[[#This Row],[Hour]]/24</f>
        <v>0.83333333333333337</v>
      </c>
      <c r="D6752">
        <f>MONTH(Tbl_Hourly_Gen[[#This Row],[Date]])</f>
        <v>10</v>
      </c>
      <c r="E6752">
        <f>DAY(Tbl_Hourly_Gen[[#This Row],[Date]])</f>
        <v>7</v>
      </c>
      <c r="F6752">
        <v>20</v>
      </c>
      <c r="G6752">
        <f>WEEKDAY(Tbl_Hourly_Gen[[#This Row],[Date]])</f>
        <v>2</v>
      </c>
      <c r="H6752" s="7" t="s">
        <v>14</v>
      </c>
      <c r="I6752" s="5">
        <v>0</v>
      </c>
    </row>
    <row r="6753" spans="2:9">
      <c r="B6753" s="11">
        <f>IF(B6752+IF(Tbl_Hourly_Gen[[#This Row],[Hour]]=24,1,0)&lt;Date_End,B6752+IF(Tbl_Hourly_Gen[[#This Row],[Hour]]=24,1,0),0)</f>
        <v>45572</v>
      </c>
      <c r="C6753" s="29">
        <f>Tbl_Hourly_Gen[[#This Row],[Hour]]/24</f>
        <v>0.875</v>
      </c>
      <c r="D6753">
        <f>MONTH(Tbl_Hourly_Gen[[#This Row],[Date]])</f>
        <v>10</v>
      </c>
      <c r="E6753">
        <f>DAY(Tbl_Hourly_Gen[[#This Row],[Date]])</f>
        <v>7</v>
      </c>
      <c r="F6753">
        <v>21</v>
      </c>
      <c r="G6753">
        <f>WEEKDAY(Tbl_Hourly_Gen[[#This Row],[Date]])</f>
        <v>2</v>
      </c>
      <c r="H6753" s="7" t="s">
        <v>14</v>
      </c>
      <c r="I6753" s="5">
        <v>0</v>
      </c>
    </row>
    <row r="6754" spans="2:9">
      <c r="B6754" s="11">
        <f>IF(B6753+IF(Tbl_Hourly_Gen[[#This Row],[Hour]]=24,1,0)&lt;Date_End,B6753+IF(Tbl_Hourly_Gen[[#This Row],[Hour]]=24,1,0),0)</f>
        <v>45572</v>
      </c>
      <c r="C6754" s="29">
        <f>Tbl_Hourly_Gen[[#This Row],[Hour]]/24</f>
        <v>0.91666666666666663</v>
      </c>
      <c r="D6754">
        <f>MONTH(Tbl_Hourly_Gen[[#This Row],[Date]])</f>
        <v>10</v>
      </c>
      <c r="E6754">
        <f>DAY(Tbl_Hourly_Gen[[#This Row],[Date]])</f>
        <v>7</v>
      </c>
      <c r="F6754">
        <v>22</v>
      </c>
      <c r="G6754">
        <f>WEEKDAY(Tbl_Hourly_Gen[[#This Row],[Date]])</f>
        <v>2</v>
      </c>
      <c r="H6754" s="7" t="s">
        <v>14</v>
      </c>
      <c r="I6754" s="5">
        <v>0</v>
      </c>
    </row>
    <row r="6755" spans="2:9">
      <c r="B6755" s="11">
        <f>IF(B6754+IF(Tbl_Hourly_Gen[[#This Row],[Hour]]=24,1,0)&lt;Date_End,B6754+IF(Tbl_Hourly_Gen[[#This Row],[Hour]]=24,1,0),0)</f>
        <v>45572</v>
      </c>
      <c r="C6755" s="29">
        <f>Tbl_Hourly_Gen[[#This Row],[Hour]]/24</f>
        <v>0.95833333333333337</v>
      </c>
      <c r="D6755">
        <f>MONTH(Tbl_Hourly_Gen[[#This Row],[Date]])</f>
        <v>10</v>
      </c>
      <c r="E6755">
        <f>DAY(Tbl_Hourly_Gen[[#This Row],[Date]])</f>
        <v>7</v>
      </c>
      <c r="F6755">
        <v>23</v>
      </c>
      <c r="G6755">
        <f>WEEKDAY(Tbl_Hourly_Gen[[#This Row],[Date]])</f>
        <v>2</v>
      </c>
      <c r="H6755" s="7" t="s">
        <v>14</v>
      </c>
      <c r="I6755" s="5">
        <v>0</v>
      </c>
    </row>
    <row r="6756" spans="2:9">
      <c r="B6756" s="11">
        <f>IF(B6755+IF(Tbl_Hourly_Gen[[#This Row],[Hour]]=24,1,0)&lt;Date_End,B6755+IF(Tbl_Hourly_Gen[[#This Row],[Hour]]=24,1,0),0)</f>
        <v>45573</v>
      </c>
      <c r="C6756" s="29">
        <f>Tbl_Hourly_Gen[[#This Row],[Hour]]/24</f>
        <v>1</v>
      </c>
      <c r="D6756">
        <f>MONTH(Tbl_Hourly_Gen[[#This Row],[Date]])</f>
        <v>10</v>
      </c>
      <c r="E6756">
        <f>DAY(Tbl_Hourly_Gen[[#This Row],[Date]])</f>
        <v>8</v>
      </c>
      <c r="F6756">
        <v>24</v>
      </c>
      <c r="G6756">
        <f>WEEKDAY(Tbl_Hourly_Gen[[#This Row],[Date]])</f>
        <v>3</v>
      </c>
      <c r="H6756" s="7" t="s">
        <v>14</v>
      </c>
      <c r="I6756" s="5">
        <v>0</v>
      </c>
    </row>
    <row r="6757" spans="2:9">
      <c r="B6757" s="11">
        <f>IF(B6756+IF(Tbl_Hourly_Gen[[#This Row],[Hour]]=24,1,0)&lt;Date_End,B6756+IF(Tbl_Hourly_Gen[[#This Row],[Hour]]=24,1,0),0)</f>
        <v>45573</v>
      </c>
      <c r="C6757" s="29">
        <f>Tbl_Hourly_Gen[[#This Row],[Hour]]/24</f>
        <v>4.1666666666666664E-2</v>
      </c>
      <c r="D6757">
        <f>MONTH(Tbl_Hourly_Gen[[#This Row],[Date]])</f>
        <v>10</v>
      </c>
      <c r="E6757">
        <f>DAY(Tbl_Hourly_Gen[[#This Row],[Date]])</f>
        <v>8</v>
      </c>
      <c r="F6757">
        <v>1</v>
      </c>
      <c r="G6757">
        <f>WEEKDAY(Tbl_Hourly_Gen[[#This Row],[Date]])</f>
        <v>3</v>
      </c>
      <c r="H6757" s="7" t="s">
        <v>14</v>
      </c>
      <c r="I6757" s="5">
        <v>0</v>
      </c>
    </row>
    <row r="6758" spans="2:9">
      <c r="B6758" s="11">
        <f>IF(B6757+IF(Tbl_Hourly_Gen[[#This Row],[Hour]]=24,1,0)&lt;Date_End,B6757+IF(Tbl_Hourly_Gen[[#This Row],[Hour]]=24,1,0),0)</f>
        <v>45573</v>
      </c>
      <c r="C6758" s="29">
        <f>Tbl_Hourly_Gen[[#This Row],[Hour]]/24</f>
        <v>8.3333333333333329E-2</v>
      </c>
      <c r="D6758">
        <f>MONTH(Tbl_Hourly_Gen[[#This Row],[Date]])</f>
        <v>10</v>
      </c>
      <c r="E6758">
        <f>DAY(Tbl_Hourly_Gen[[#This Row],[Date]])</f>
        <v>8</v>
      </c>
      <c r="F6758">
        <v>2</v>
      </c>
      <c r="G6758">
        <f>WEEKDAY(Tbl_Hourly_Gen[[#This Row],[Date]])</f>
        <v>3</v>
      </c>
      <c r="H6758" s="7" t="s">
        <v>14</v>
      </c>
      <c r="I6758" s="5">
        <v>0</v>
      </c>
    </row>
    <row r="6759" spans="2:9">
      <c r="B6759" s="11">
        <f>IF(B6758+IF(Tbl_Hourly_Gen[[#This Row],[Hour]]=24,1,0)&lt;Date_End,B6758+IF(Tbl_Hourly_Gen[[#This Row],[Hour]]=24,1,0),0)</f>
        <v>45573</v>
      </c>
      <c r="C6759" s="29">
        <f>Tbl_Hourly_Gen[[#This Row],[Hour]]/24</f>
        <v>0.125</v>
      </c>
      <c r="D6759">
        <f>MONTH(Tbl_Hourly_Gen[[#This Row],[Date]])</f>
        <v>10</v>
      </c>
      <c r="E6759">
        <f>DAY(Tbl_Hourly_Gen[[#This Row],[Date]])</f>
        <v>8</v>
      </c>
      <c r="F6759">
        <v>3</v>
      </c>
      <c r="G6759">
        <f>WEEKDAY(Tbl_Hourly_Gen[[#This Row],[Date]])</f>
        <v>3</v>
      </c>
      <c r="H6759" s="7" t="s">
        <v>14</v>
      </c>
      <c r="I6759" s="5">
        <v>0</v>
      </c>
    </row>
    <row r="6760" spans="2:9">
      <c r="B6760" s="11">
        <f>IF(B6759+IF(Tbl_Hourly_Gen[[#This Row],[Hour]]=24,1,0)&lt;Date_End,B6759+IF(Tbl_Hourly_Gen[[#This Row],[Hour]]=24,1,0),0)</f>
        <v>45573</v>
      </c>
      <c r="C6760" s="29">
        <f>Tbl_Hourly_Gen[[#This Row],[Hour]]/24</f>
        <v>0.16666666666666666</v>
      </c>
      <c r="D6760">
        <f>MONTH(Tbl_Hourly_Gen[[#This Row],[Date]])</f>
        <v>10</v>
      </c>
      <c r="E6760">
        <f>DAY(Tbl_Hourly_Gen[[#This Row],[Date]])</f>
        <v>8</v>
      </c>
      <c r="F6760">
        <v>4</v>
      </c>
      <c r="G6760">
        <f>WEEKDAY(Tbl_Hourly_Gen[[#This Row],[Date]])</f>
        <v>3</v>
      </c>
      <c r="H6760" s="7" t="s">
        <v>14</v>
      </c>
      <c r="I6760" s="5">
        <v>0</v>
      </c>
    </row>
    <row r="6761" spans="2:9">
      <c r="B6761" s="11">
        <f>IF(B6760+IF(Tbl_Hourly_Gen[[#This Row],[Hour]]=24,1,0)&lt;Date_End,B6760+IF(Tbl_Hourly_Gen[[#This Row],[Hour]]=24,1,0),0)</f>
        <v>45573</v>
      </c>
      <c r="C6761" s="29">
        <f>Tbl_Hourly_Gen[[#This Row],[Hour]]/24</f>
        <v>0.20833333333333334</v>
      </c>
      <c r="D6761">
        <f>MONTH(Tbl_Hourly_Gen[[#This Row],[Date]])</f>
        <v>10</v>
      </c>
      <c r="E6761">
        <f>DAY(Tbl_Hourly_Gen[[#This Row],[Date]])</f>
        <v>8</v>
      </c>
      <c r="F6761">
        <v>5</v>
      </c>
      <c r="G6761">
        <f>WEEKDAY(Tbl_Hourly_Gen[[#This Row],[Date]])</f>
        <v>3</v>
      </c>
      <c r="H6761" s="7" t="s">
        <v>14</v>
      </c>
      <c r="I6761" s="5">
        <v>0</v>
      </c>
    </row>
    <row r="6762" spans="2:9">
      <c r="B6762" s="11">
        <f>IF(B6761+IF(Tbl_Hourly_Gen[[#This Row],[Hour]]=24,1,0)&lt;Date_End,B6761+IF(Tbl_Hourly_Gen[[#This Row],[Hour]]=24,1,0),0)</f>
        <v>45573</v>
      </c>
      <c r="C6762" s="29">
        <f>Tbl_Hourly_Gen[[#This Row],[Hour]]/24</f>
        <v>0.25</v>
      </c>
      <c r="D6762">
        <f>MONTH(Tbl_Hourly_Gen[[#This Row],[Date]])</f>
        <v>10</v>
      </c>
      <c r="E6762">
        <f>DAY(Tbl_Hourly_Gen[[#This Row],[Date]])</f>
        <v>8</v>
      </c>
      <c r="F6762">
        <v>6</v>
      </c>
      <c r="G6762">
        <f>WEEKDAY(Tbl_Hourly_Gen[[#This Row],[Date]])</f>
        <v>3</v>
      </c>
      <c r="H6762" s="7" t="s">
        <v>14</v>
      </c>
      <c r="I6762" s="5">
        <v>0</v>
      </c>
    </row>
    <row r="6763" spans="2:9">
      <c r="B6763" s="11">
        <f>IF(B6762+IF(Tbl_Hourly_Gen[[#This Row],[Hour]]=24,1,0)&lt;Date_End,B6762+IF(Tbl_Hourly_Gen[[#This Row],[Hour]]=24,1,0),0)</f>
        <v>45573</v>
      </c>
      <c r="C6763" s="29">
        <f>Tbl_Hourly_Gen[[#This Row],[Hour]]/24</f>
        <v>0.29166666666666669</v>
      </c>
      <c r="D6763">
        <f>MONTH(Tbl_Hourly_Gen[[#This Row],[Date]])</f>
        <v>10</v>
      </c>
      <c r="E6763">
        <f>DAY(Tbl_Hourly_Gen[[#This Row],[Date]])</f>
        <v>8</v>
      </c>
      <c r="F6763">
        <v>7</v>
      </c>
      <c r="G6763">
        <f>WEEKDAY(Tbl_Hourly_Gen[[#This Row],[Date]])</f>
        <v>3</v>
      </c>
      <c r="H6763" s="7" t="s">
        <v>14</v>
      </c>
      <c r="I6763" s="5">
        <v>0</v>
      </c>
    </row>
    <row r="6764" spans="2:9">
      <c r="B6764" s="11">
        <f>IF(B6763+IF(Tbl_Hourly_Gen[[#This Row],[Hour]]=24,1,0)&lt;Date_End,B6763+IF(Tbl_Hourly_Gen[[#This Row],[Hour]]=24,1,0),0)</f>
        <v>45573</v>
      </c>
      <c r="C6764" s="29">
        <f>Tbl_Hourly_Gen[[#This Row],[Hour]]/24</f>
        <v>0.33333333333333331</v>
      </c>
      <c r="D6764">
        <f>MONTH(Tbl_Hourly_Gen[[#This Row],[Date]])</f>
        <v>10</v>
      </c>
      <c r="E6764">
        <f>DAY(Tbl_Hourly_Gen[[#This Row],[Date]])</f>
        <v>8</v>
      </c>
      <c r="F6764">
        <v>8</v>
      </c>
      <c r="G6764">
        <f>WEEKDAY(Tbl_Hourly_Gen[[#This Row],[Date]])</f>
        <v>3</v>
      </c>
      <c r="H6764" s="7" t="s">
        <v>14</v>
      </c>
      <c r="I6764" s="5">
        <v>0</v>
      </c>
    </row>
    <row r="6765" spans="2:9">
      <c r="B6765" s="11">
        <f>IF(B6764+IF(Tbl_Hourly_Gen[[#This Row],[Hour]]=24,1,0)&lt;Date_End,B6764+IF(Tbl_Hourly_Gen[[#This Row],[Hour]]=24,1,0),0)</f>
        <v>45573</v>
      </c>
      <c r="C6765" s="29">
        <f>Tbl_Hourly_Gen[[#This Row],[Hour]]/24</f>
        <v>0.375</v>
      </c>
      <c r="D6765">
        <f>MONTH(Tbl_Hourly_Gen[[#This Row],[Date]])</f>
        <v>10</v>
      </c>
      <c r="E6765">
        <f>DAY(Tbl_Hourly_Gen[[#This Row],[Date]])</f>
        <v>8</v>
      </c>
      <c r="F6765">
        <v>9</v>
      </c>
      <c r="G6765">
        <f>WEEKDAY(Tbl_Hourly_Gen[[#This Row],[Date]])</f>
        <v>3</v>
      </c>
      <c r="H6765" s="7" t="s">
        <v>14</v>
      </c>
      <c r="I6765" s="5">
        <v>0</v>
      </c>
    </row>
    <row r="6766" spans="2:9">
      <c r="B6766" s="11">
        <f>IF(B6765+IF(Tbl_Hourly_Gen[[#This Row],[Hour]]=24,1,0)&lt;Date_End,B6765+IF(Tbl_Hourly_Gen[[#This Row],[Hour]]=24,1,0),0)</f>
        <v>45573</v>
      </c>
      <c r="C6766" s="29">
        <f>Tbl_Hourly_Gen[[#This Row],[Hour]]/24</f>
        <v>0.41666666666666669</v>
      </c>
      <c r="D6766">
        <f>MONTH(Tbl_Hourly_Gen[[#This Row],[Date]])</f>
        <v>10</v>
      </c>
      <c r="E6766">
        <f>DAY(Tbl_Hourly_Gen[[#This Row],[Date]])</f>
        <v>8</v>
      </c>
      <c r="F6766">
        <v>10</v>
      </c>
      <c r="G6766">
        <f>WEEKDAY(Tbl_Hourly_Gen[[#This Row],[Date]])</f>
        <v>3</v>
      </c>
      <c r="H6766" s="7" t="s">
        <v>14</v>
      </c>
      <c r="I6766" s="5">
        <v>0</v>
      </c>
    </row>
    <row r="6767" spans="2:9">
      <c r="B6767" s="11">
        <f>IF(B6766+IF(Tbl_Hourly_Gen[[#This Row],[Hour]]=24,1,0)&lt;Date_End,B6766+IF(Tbl_Hourly_Gen[[#This Row],[Hour]]=24,1,0),0)</f>
        <v>45573</v>
      </c>
      <c r="C6767" s="29">
        <f>Tbl_Hourly_Gen[[#This Row],[Hour]]/24</f>
        <v>0.45833333333333331</v>
      </c>
      <c r="D6767">
        <f>MONTH(Tbl_Hourly_Gen[[#This Row],[Date]])</f>
        <v>10</v>
      </c>
      <c r="E6767">
        <f>DAY(Tbl_Hourly_Gen[[#This Row],[Date]])</f>
        <v>8</v>
      </c>
      <c r="F6767">
        <v>11</v>
      </c>
      <c r="G6767">
        <f>WEEKDAY(Tbl_Hourly_Gen[[#This Row],[Date]])</f>
        <v>3</v>
      </c>
      <c r="H6767" s="7" t="s">
        <v>14</v>
      </c>
      <c r="I6767" s="5">
        <v>0</v>
      </c>
    </row>
    <row r="6768" spans="2:9">
      <c r="B6768" s="11">
        <f>IF(B6767+IF(Tbl_Hourly_Gen[[#This Row],[Hour]]=24,1,0)&lt;Date_End,B6767+IF(Tbl_Hourly_Gen[[#This Row],[Hour]]=24,1,0),0)</f>
        <v>45573</v>
      </c>
      <c r="C6768" s="29">
        <f>Tbl_Hourly_Gen[[#This Row],[Hour]]/24</f>
        <v>0.5</v>
      </c>
      <c r="D6768">
        <f>MONTH(Tbl_Hourly_Gen[[#This Row],[Date]])</f>
        <v>10</v>
      </c>
      <c r="E6768">
        <f>DAY(Tbl_Hourly_Gen[[#This Row],[Date]])</f>
        <v>8</v>
      </c>
      <c r="F6768">
        <v>12</v>
      </c>
      <c r="G6768">
        <f>WEEKDAY(Tbl_Hourly_Gen[[#This Row],[Date]])</f>
        <v>3</v>
      </c>
      <c r="H6768" s="7" t="s">
        <v>14</v>
      </c>
      <c r="I6768" s="5">
        <v>0</v>
      </c>
    </row>
    <row r="6769" spans="2:9">
      <c r="B6769" s="11">
        <f>IF(B6768+IF(Tbl_Hourly_Gen[[#This Row],[Hour]]=24,1,0)&lt;Date_End,B6768+IF(Tbl_Hourly_Gen[[#This Row],[Hour]]=24,1,0),0)</f>
        <v>45573</v>
      </c>
      <c r="C6769" s="29">
        <f>Tbl_Hourly_Gen[[#This Row],[Hour]]/24</f>
        <v>0.54166666666666663</v>
      </c>
      <c r="D6769">
        <f>MONTH(Tbl_Hourly_Gen[[#This Row],[Date]])</f>
        <v>10</v>
      </c>
      <c r="E6769">
        <f>DAY(Tbl_Hourly_Gen[[#This Row],[Date]])</f>
        <v>8</v>
      </c>
      <c r="F6769">
        <v>13</v>
      </c>
      <c r="G6769">
        <f>WEEKDAY(Tbl_Hourly_Gen[[#This Row],[Date]])</f>
        <v>3</v>
      </c>
      <c r="H6769" s="7" t="s">
        <v>14</v>
      </c>
      <c r="I6769" s="5">
        <v>0</v>
      </c>
    </row>
    <row r="6770" spans="2:9">
      <c r="B6770" s="11">
        <f>IF(B6769+IF(Tbl_Hourly_Gen[[#This Row],[Hour]]=24,1,0)&lt;Date_End,B6769+IF(Tbl_Hourly_Gen[[#This Row],[Hour]]=24,1,0),0)</f>
        <v>45573</v>
      </c>
      <c r="C6770" s="29">
        <f>Tbl_Hourly_Gen[[#This Row],[Hour]]/24</f>
        <v>0.58333333333333337</v>
      </c>
      <c r="D6770">
        <f>MONTH(Tbl_Hourly_Gen[[#This Row],[Date]])</f>
        <v>10</v>
      </c>
      <c r="E6770">
        <f>DAY(Tbl_Hourly_Gen[[#This Row],[Date]])</f>
        <v>8</v>
      </c>
      <c r="F6770">
        <v>14</v>
      </c>
      <c r="G6770">
        <f>WEEKDAY(Tbl_Hourly_Gen[[#This Row],[Date]])</f>
        <v>3</v>
      </c>
      <c r="H6770" s="7" t="s">
        <v>14</v>
      </c>
      <c r="I6770" s="5">
        <v>0</v>
      </c>
    </row>
    <row r="6771" spans="2:9">
      <c r="B6771" s="11">
        <f>IF(B6770+IF(Tbl_Hourly_Gen[[#This Row],[Hour]]=24,1,0)&lt;Date_End,B6770+IF(Tbl_Hourly_Gen[[#This Row],[Hour]]=24,1,0),0)</f>
        <v>45573</v>
      </c>
      <c r="C6771" s="29">
        <f>Tbl_Hourly_Gen[[#This Row],[Hour]]/24</f>
        <v>0.625</v>
      </c>
      <c r="D6771">
        <f>MONTH(Tbl_Hourly_Gen[[#This Row],[Date]])</f>
        <v>10</v>
      </c>
      <c r="E6771">
        <f>DAY(Tbl_Hourly_Gen[[#This Row],[Date]])</f>
        <v>8</v>
      </c>
      <c r="F6771">
        <v>15</v>
      </c>
      <c r="G6771">
        <f>WEEKDAY(Tbl_Hourly_Gen[[#This Row],[Date]])</f>
        <v>3</v>
      </c>
      <c r="H6771" s="7" t="s">
        <v>14</v>
      </c>
      <c r="I6771" s="5">
        <v>0</v>
      </c>
    </row>
    <row r="6772" spans="2:9">
      <c r="B6772" s="11">
        <f>IF(B6771+IF(Tbl_Hourly_Gen[[#This Row],[Hour]]=24,1,0)&lt;Date_End,B6771+IF(Tbl_Hourly_Gen[[#This Row],[Hour]]=24,1,0),0)</f>
        <v>45573</v>
      </c>
      <c r="C6772" s="29">
        <f>Tbl_Hourly_Gen[[#This Row],[Hour]]/24</f>
        <v>0.66666666666666663</v>
      </c>
      <c r="D6772">
        <f>MONTH(Tbl_Hourly_Gen[[#This Row],[Date]])</f>
        <v>10</v>
      </c>
      <c r="E6772">
        <f>DAY(Tbl_Hourly_Gen[[#This Row],[Date]])</f>
        <v>8</v>
      </c>
      <c r="F6772">
        <v>16</v>
      </c>
      <c r="G6772">
        <f>WEEKDAY(Tbl_Hourly_Gen[[#This Row],[Date]])</f>
        <v>3</v>
      </c>
      <c r="H6772" s="7" t="s">
        <v>14</v>
      </c>
      <c r="I6772" s="5">
        <v>0</v>
      </c>
    </row>
    <row r="6773" spans="2:9">
      <c r="B6773" s="11">
        <f>IF(B6772+IF(Tbl_Hourly_Gen[[#This Row],[Hour]]=24,1,0)&lt;Date_End,B6772+IF(Tbl_Hourly_Gen[[#This Row],[Hour]]=24,1,0),0)</f>
        <v>45573</v>
      </c>
      <c r="C6773" s="29">
        <f>Tbl_Hourly_Gen[[#This Row],[Hour]]/24</f>
        <v>0.70833333333333337</v>
      </c>
      <c r="D6773">
        <f>MONTH(Tbl_Hourly_Gen[[#This Row],[Date]])</f>
        <v>10</v>
      </c>
      <c r="E6773">
        <f>DAY(Tbl_Hourly_Gen[[#This Row],[Date]])</f>
        <v>8</v>
      </c>
      <c r="F6773">
        <v>17</v>
      </c>
      <c r="G6773">
        <f>WEEKDAY(Tbl_Hourly_Gen[[#This Row],[Date]])</f>
        <v>3</v>
      </c>
      <c r="H6773" s="7" t="s">
        <v>14</v>
      </c>
      <c r="I6773" s="5">
        <v>0</v>
      </c>
    </row>
    <row r="6774" spans="2:9">
      <c r="B6774" s="11">
        <f>IF(B6773+IF(Tbl_Hourly_Gen[[#This Row],[Hour]]=24,1,0)&lt;Date_End,B6773+IF(Tbl_Hourly_Gen[[#This Row],[Hour]]=24,1,0),0)</f>
        <v>45573</v>
      </c>
      <c r="C6774" s="29">
        <f>Tbl_Hourly_Gen[[#This Row],[Hour]]/24</f>
        <v>0.75</v>
      </c>
      <c r="D6774">
        <f>MONTH(Tbl_Hourly_Gen[[#This Row],[Date]])</f>
        <v>10</v>
      </c>
      <c r="E6774">
        <f>DAY(Tbl_Hourly_Gen[[#This Row],[Date]])</f>
        <v>8</v>
      </c>
      <c r="F6774">
        <v>18</v>
      </c>
      <c r="G6774">
        <f>WEEKDAY(Tbl_Hourly_Gen[[#This Row],[Date]])</f>
        <v>3</v>
      </c>
      <c r="H6774" s="7" t="s">
        <v>14</v>
      </c>
      <c r="I6774" s="5">
        <v>0</v>
      </c>
    </row>
    <row r="6775" spans="2:9">
      <c r="B6775" s="11">
        <f>IF(B6774+IF(Tbl_Hourly_Gen[[#This Row],[Hour]]=24,1,0)&lt;Date_End,B6774+IF(Tbl_Hourly_Gen[[#This Row],[Hour]]=24,1,0),0)</f>
        <v>45573</v>
      </c>
      <c r="C6775" s="29">
        <f>Tbl_Hourly_Gen[[#This Row],[Hour]]/24</f>
        <v>0.79166666666666663</v>
      </c>
      <c r="D6775">
        <f>MONTH(Tbl_Hourly_Gen[[#This Row],[Date]])</f>
        <v>10</v>
      </c>
      <c r="E6775">
        <f>DAY(Tbl_Hourly_Gen[[#This Row],[Date]])</f>
        <v>8</v>
      </c>
      <c r="F6775">
        <v>19</v>
      </c>
      <c r="G6775">
        <f>WEEKDAY(Tbl_Hourly_Gen[[#This Row],[Date]])</f>
        <v>3</v>
      </c>
      <c r="H6775" s="7" t="s">
        <v>14</v>
      </c>
      <c r="I6775" s="5">
        <v>0</v>
      </c>
    </row>
    <row r="6776" spans="2:9">
      <c r="B6776" s="11">
        <f>IF(B6775+IF(Tbl_Hourly_Gen[[#This Row],[Hour]]=24,1,0)&lt;Date_End,B6775+IF(Tbl_Hourly_Gen[[#This Row],[Hour]]=24,1,0),0)</f>
        <v>45573</v>
      </c>
      <c r="C6776" s="29">
        <f>Tbl_Hourly_Gen[[#This Row],[Hour]]/24</f>
        <v>0.83333333333333337</v>
      </c>
      <c r="D6776">
        <f>MONTH(Tbl_Hourly_Gen[[#This Row],[Date]])</f>
        <v>10</v>
      </c>
      <c r="E6776">
        <f>DAY(Tbl_Hourly_Gen[[#This Row],[Date]])</f>
        <v>8</v>
      </c>
      <c r="F6776">
        <v>20</v>
      </c>
      <c r="G6776">
        <f>WEEKDAY(Tbl_Hourly_Gen[[#This Row],[Date]])</f>
        <v>3</v>
      </c>
      <c r="H6776" s="7" t="s">
        <v>14</v>
      </c>
      <c r="I6776" s="5">
        <v>0</v>
      </c>
    </row>
    <row r="6777" spans="2:9">
      <c r="B6777" s="11">
        <f>IF(B6776+IF(Tbl_Hourly_Gen[[#This Row],[Hour]]=24,1,0)&lt;Date_End,B6776+IF(Tbl_Hourly_Gen[[#This Row],[Hour]]=24,1,0),0)</f>
        <v>45573</v>
      </c>
      <c r="C6777" s="29">
        <f>Tbl_Hourly_Gen[[#This Row],[Hour]]/24</f>
        <v>0.875</v>
      </c>
      <c r="D6777">
        <f>MONTH(Tbl_Hourly_Gen[[#This Row],[Date]])</f>
        <v>10</v>
      </c>
      <c r="E6777">
        <f>DAY(Tbl_Hourly_Gen[[#This Row],[Date]])</f>
        <v>8</v>
      </c>
      <c r="F6777">
        <v>21</v>
      </c>
      <c r="G6777">
        <f>WEEKDAY(Tbl_Hourly_Gen[[#This Row],[Date]])</f>
        <v>3</v>
      </c>
      <c r="H6777" s="7" t="s">
        <v>14</v>
      </c>
      <c r="I6777" s="5">
        <v>0</v>
      </c>
    </row>
    <row r="6778" spans="2:9">
      <c r="B6778" s="11">
        <f>IF(B6777+IF(Tbl_Hourly_Gen[[#This Row],[Hour]]=24,1,0)&lt;Date_End,B6777+IF(Tbl_Hourly_Gen[[#This Row],[Hour]]=24,1,0),0)</f>
        <v>45573</v>
      </c>
      <c r="C6778" s="29">
        <f>Tbl_Hourly_Gen[[#This Row],[Hour]]/24</f>
        <v>0.91666666666666663</v>
      </c>
      <c r="D6778">
        <f>MONTH(Tbl_Hourly_Gen[[#This Row],[Date]])</f>
        <v>10</v>
      </c>
      <c r="E6778">
        <f>DAY(Tbl_Hourly_Gen[[#This Row],[Date]])</f>
        <v>8</v>
      </c>
      <c r="F6778">
        <v>22</v>
      </c>
      <c r="G6778">
        <f>WEEKDAY(Tbl_Hourly_Gen[[#This Row],[Date]])</f>
        <v>3</v>
      </c>
      <c r="H6778" s="7" t="s">
        <v>14</v>
      </c>
      <c r="I6778" s="5">
        <v>0</v>
      </c>
    </row>
    <row r="6779" spans="2:9">
      <c r="B6779" s="11">
        <f>IF(B6778+IF(Tbl_Hourly_Gen[[#This Row],[Hour]]=24,1,0)&lt;Date_End,B6778+IF(Tbl_Hourly_Gen[[#This Row],[Hour]]=24,1,0),0)</f>
        <v>45573</v>
      </c>
      <c r="C6779" s="29">
        <f>Tbl_Hourly_Gen[[#This Row],[Hour]]/24</f>
        <v>0.95833333333333337</v>
      </c>
      <c r="D6779">
        <f>MONTH(Tbl_Hourly_Gen[[#This Row],[Date]])</f>
        <v>10</v>
      </c>
      <c r="E6779">
        <f>DAY(Tbl_Hourly_Gen[[#This Row],[Date]])</f>
        <v>8</v>
      </c>
      <c r="F6779">
        <v>23</v>
      </c>
      <c r="G6779">
        <f>WEEKDAY(Tbl_Hourly_Gen[[#This Row],[Date]])</f>
        <v>3</v>
      </c>
      <c r="H6779" s="7" t="s">
        <v>14</v>
      </c>
      <c r="I6779" s="5">
        <v>0</v>
      </c>
    </row>
    <row r="6780" spans="2:9">
      <c r="B6780" s="11">
        <f>IF(B6779+IF(Tbl_Hourly_Gen[[#This Row],[Hour]]=24,1,0)&lt;Date_End,B6779+IF(Tbl_Hourly_Gen[[#This Row],[Hour]]=24,1,0),0)</f>
        <v>45574</v>
      </c>
      <c r="C6780" s="29">
        <f>Tbl_Hourly_Gen[[#This Row],[Hour]]/24</f>
        <v>1</v>
      </c>
      <c r="D6780">
        <f>MONTH(Tbl_Hourly_Gen[[#This Row],[Date]])</f>
        <v>10</v>
      </c>
      <c r="E6780">
        <f>DAY(Tbl_Hourly_Gen[[#This Row],[Date]])</f>
        <v>9</v>
      </c>
      <c r="F6780">
        <v>24</v>
      </c>
      <c r="G6780">
        <f>WEEKDAY(Tbl_Hourly_Gen[[#This Row],[Date]])</f>
        <v>4</v>
      </c>
      <c r="H6780" s="7" t="s">
        <v>14</v>
      </c>
      <c r="I6780" s="5">
        <v>0</v>
      </c>
    </row>
    <row r="6781" spans="2:9">
      <c r="B6781" s="11">
        <f>IF(B6780+IF(Tbl_Hourly_Gen[[#This Row],[Hour]]=24,1,0)&lt;Date_End,B6780+IF(Tbl_Hourly_Gen[[#This Row],[Hour]]=24,1,0),0)</f>
        <v>45574</v>
      </c>
      <c r="C6781" s="29">
        <f>Tbl_Hourly_Gen[[#This Row],[Hour]]/24</f>
        <v>4.1666666666666664E-2</v>
      </c>
      <c r="D6781">
        <f>MONTH(Tbl_Hourly_Gen[[#This Row],[Date]])</f>
        <v>10</v>
      </c>
      <c r="E6781">
        <f>DAY(Tbl_Hourly_Gen[[#This Row],[Date]])</f>
        <v>9</v>
      </c>
      <c r="F6781">
        <v>1</v>
      </c>
      <c r="G6781">
        <f>WEEKDAY(Tbl_Hourly_Gen[[#This Row],[Date]])</f>
        <v>4</v>
      </c>
      <c r="H6781" s="7" t="s">
        <v>14</v>
      </c>
      <c r="I6781" s="5">
        <v>0</v>
      </c>
    </row>
    <row r="6782" spans="2:9">
      <c r="B6782" s="11">
        <f>IF(B6781+IF(Tbl_Hourly_Gen[[#This Row],[Hour]]=24,1,0)&lt;Date_End,B6781+IF(Tbl_Hourly_Gen[[#This Row],[Hour]]=24,1,0),0)</f>
        <v>45574</v>
      </c>
      <c r="C6782" s="29">
        <f>Tbl_Hourly_Gen[[#This Row],[Hour]]/24</f>
        <v>8.3333333333333329E-2</v>
      </c>
      <c r="D6782">
        <f>MONTH(Tbl_Hourly_Gen[[#This Row],[Date]])</f>
        <v>10</v>
      </c>
      <c r="E6782">
        <f>DAY(Tbl_Hourly_Gen[[#This Row],[Date]])</f>
        <v>9</v>
      </c>
      <c r="F6782">
        <v>2</v>
      </c>
      <c r="G6782">
        <f>WEEKDAY(Tbl_Hourly_Gen[[#This Row],[Date]])</f>
        <v>4</v>
      </c>
      <c r="H6782" s="7" t="s">
        <v>14</v>
      </c>
      <c r="I6782" s="5">
        <v>0</v>
      </c>
    </row>
    <row r="6783" spans="2:9">
      <c r="B6783" s="11">
        <f>IF(B6782+IF(Tbl_Hourly_Gen[[#This Row],[Hour]]=24,1,0)&lt;Date_End,B6782+IF(Tbl_Hourly_Gen[[#This Row],[Hour]]=24,1,0),0)</f>
        <v>45574</v>
      </c>
      <c r="C6783" s="29">
        <f>Tbl_Hourly_Gen[[#This Row],[Hour]]/24</f>
        <v>0.125</v>
      </c>
      <c r="D6783">
        <f>MONTH(Tbl_Hourly_Gen[[#This Row],[Date]])</f>
        <v>10</v>
      </c>
      <c r="E6783">
        <f>DAY(Tbl_Hourly_Gen[[#This Row],[Date]])</f>
        <v>9</v>
      </c>
      <c r="F6783">
        <v>3</v>
      </c>
      <c r="G6783">
        <f>WEEKDAY(Tbl_Hourly_Gen[[#This Row],[Date]])</f>
        <v>4</v>
      </c>
      <c r="H6783" s="7" t="s">
        <v>14</v>
      </c>
      <c r="I6783" s="5">
        <v>0</v>
      </c>
    </row>
    <row r="6784" spans="2:9">
      <c r="B6784" s="11">
        <f>IF(B6783+IF(Tbl_Hourly_Gen[[#This Row],[Hour]]=24,1,0)&lt;Date_End,B6783+IF(Tbl_Hourly_Gen[[#This Row],[Hour]]=24,1,0),0)</f>
        <v>45574</v>
      </c>
      <c r="C6784" s="29">
        <f>Tbl_Hourly_Gen[[#This Row],[Hour]]/24</f>
        <v>0.16666666666666666</v>
      </c>
      <c r="D6784">
        <f>MONTH(Tbl_Hourly_Gen[[#This Row],[Date]])</f>
        <v>10</v>
      </c>
      <c r="E6784">
        <f>DAY(Tbl_Hourly_Gen[[#This Row],[Date]])</f>
        <v>9</v>
      </c>
      <c r="F6784">
        <v>4</v>
      </c>
      <c r="G6784">
        <f>WEEKDAY(Tbl_Hourly_Gen[[#This Row],[Date]])</f>
        <v>4</v>
      </c>
      <c r="H6784" s="7" t="s">
        <v>14</v>
      </c>
      <c r="I6784" s="5">
        <v>0</v>
      </c>
    </row>
    <row r="6785" spans="2:9">
      <c r="B6785" s="11">
        <f>IF(B6784+IF(Tbl_Hourly_Gen[[#This Row],[Hour]]=24,1,0)&lt;Date_End,B6784+IF(Tbl_Hourly_Gen[[#This Row],[Hour]]=24,1,0),0)</f>
        <v>45574</v>
      </c>
      <c r="C6785" s="29">
        <f>Tbl_Hourly_Gen[[#This Row],[Hour]]/24</f>
        <v>0.20833333333333334</v>
      </c>
      <c r="D6785">
        <f>MONTH(Tbl_Hourly_Gen[[#This Row],[Date]])</f>
        <v>10</v>
      </c>
      <c r="E6785">
        <f>DAY(Tbl_Hourly_Gen[[#This Row],[Date]])</f>
        <v>9</v>
      </c>
      <c r="F6785">
        <v>5</v>
      </c>
      <c r="G6785">
        <f>WEEKDAY(Tbl_Hourly_Gen[[#This Row],[Date]])</f>
        <v>4</v>
      </c>
      <c r="H6785" s="7" t="s">
        <v>14</v>
      </c>
      <c r="I6785" s="5">
        <v>0</v>
      </c>
    </row>
    <row r="6786" spans="2:9">
      <c r="B6786" s="11">
        <f>IF(B6785+IF(Tbl_Hourly_Gen[[#This Row],[Hour]]=24,1,0)&lt;Date_End,B6785+IF(Tbl_Hourly_Gen[[#This Row],[Hour]]=24,1,0),0)</f>
        <v>45574</v>
      </c>
      <c r="C6786" s="29">
        <f>Tbl_Hourly_Gen[[#This Row],[Hour]]/24</f>
        <v>0.25</v>
      </c>
      <c r="D6786">
        <f>MONTH(Tbl_Hourly_Gen[[#This Row],[Date]])</f>
        <v>10</v>
      </c>
      <c r="E6786">
        <f>DAY(Tbl_Hourly_Gen[[#This Row],[Date]])</f>
        <v>9</v>
      </c>
      <c r="F6786">
        <v>6</v>
      </c>
      <c r="G6786">
        <f>WEEKDAY(Tbl_Hourly_Gen[[#This Row],[Date]])</f>
        <v>4</v>
      </c>
      <c r="H6786" s="7" t="s">
        <v>14</v>
      </c>
      <c r="I6786" s="5">
        <v>0</v>
      </c>
    </row>
    <row r="6787" spans="2:9">
      <c r="B6787" s="11">
        <f>IF(B6786+IF(Tbl_Hourly_Gen[[#This Row],[Hour]]=24,1,0)&lt;Date_End,B6786+IF(Tbl_Hourly_Gen[[#This Row],[Hour]]=24,1,0),0)</f>
        <v>45574</v>
      </c>
      <c r="C6787" s="29">
        <f>Tbl_Hourly_Gen[[#This Row],[Hour]]/24</f>
        <v>0.29166666666666669</v>
      </c>
      <c r="D6787">
        <f>MONTH(Tbl_Hourly_Gen[[#This Row],[Date]])</f>
        <v>10</v>
      </c>
      <c r="E6787">
        <f>DAY(Tbl_Hourly_Gen[[#This Row],[Date]])</f>
        <v>9</v>
      </c>
      <c r="F6787">
        <v>7</v>
      </c>
      <c r="G6787">
        <f>WEEKDAY(Tbl_Hourly_Gen[[#This Row],[Date]])</f>
        <v>4</v>
      </c>
      <c r="H6787" s="7" t="s">
        <v>14</v>
      </c>
      <c r="I6787" s="5">
        <v>0</v>
      </c>
    </row>
    <row r="6788" spans="2:9">
      <c r="B6788" s="11">
        <f>IF(B6787+IF(Tbl_Hourly_Gen[[#This Row],[Hour]]=24,1,0)&lt;Date_End,B6787+IF(Tbl_Hourly_Gen[[#This Row],[Hour]]=24,1,0),0)</f>
        <v>45574</v>
      </c>
      <c r="C6788" s="29">
        <f>Tbl_Hourly_Gen[[#This Row],[Hour]]/24</f>
        <v>0.33333333333333331</v>
      </c>
      <c r="D6788">
        <f>MONTH(Tbl_Hourly_Gen[[#This Row],[Date]])</f>
        <v>10</v>
      </c>
      <c r="E6788">
        <f>DAY(Tbl_Hourly_Gen[[#This Row],[Date]])</f>
        <v>9</v>
      </c>
      <c r="F6788">
        <v>8</v>
      </c>
      <c r="G6788">
        <f>WEEKDAY(Tbl_Hourly_Gen[[#This Row],[Date]])</f>
        <v>4</v>
      </c>
      <c r="H6788" s="7" t="s">
        <v>14</v>
      </c>
      <c r="I6788" s="5">
        <v>0</v>
      </c>
    </row>
    <row r="6789" spans="2:9">
      <c r="B6789" s="11">
        <f>IF(B6788+IF(Tbl_Hourly_Gen[[#This Row],[Hour]]=24,1,0)&lt;Date_End,B6788+IF(Tbl_Hourly_Gen[[#This Row],[Hour]]=24,1,0),0)</f>
        <v>45574</v>
      </c>
      <c r="C6789" s="29">
        <f>Tbl_Hourly_Gen[[#This Row],[Hour]]/24</f>
        <v>0.375</v>
      </c>
      <c r="D6789">
        <f>MONTH(Tbl_Hourly_Gen[[#This Row],[Date]])</f>
        <v>10</v>
      </c>
      <c r="E6789">
        <f>DAY(Tbl_Hourly_Gen[[#This Row],[Date]])</f>
        <v>9</v>
      </c>
      <c r="F6789">
        <v>9</v>
      </c>
      <c r="G6789">
        <f>WEEKDAY(Tbl_Hourly_Gen[[#This Row],[Date]])</f>
        <v>4</v>
      </c>
      <c r="H6789" s="7" t="s">
        <v>14</v>
      </c>
      <c r="I6789" s="5">
        <v>0</v>
      </c>
    </row>
    <row r="6790" spans="2:9">
      <c r="B6790" s="11">
        <f>IF(B6789+IF(Tbl_Hourly_Gen[[#This Row],[Hour]]=24,1,0)&lt;Date_End,B6789+IF(Tbl_Hourly_Gen[[#This Row],[Hour]]=24,1,0),0)</f>
        <v>45574</v>
      </c>
      <c r="C6790" s="29">
        <f>Tbl_Hourly_Gen[[#This Row],[Hour]]/24</f>
        <v>0.41666666666666669</v>
      </c>
      <c r="D6790">
        <f>MONTH(Tbl_Hourly_Gen[[#This Row],[Date]])</f>
        <v>10</v>
      </c>
      <c r="E6790">
        <f>DAY(Tbl_Hourly_Gen[[#This Row],[Date]])</f>
        <v>9</v>
      </c>
      <c r="F6790">
        <v>10</v>
      </c>
      <c r="G6790">
        <f>WEEKDAY(Tbl_Hourly_Gen[[#This Row],[Date]])</f>
        <v>4</v>
      </c>
      <c r="H6790" s="7" t="s">
        <v>14</v>
      </c>
      <c r="I6790" s="5">
        <v>0</v>
      </c>
    </row>
    <row r="6791" spans="2:9">
      <c r="B6791" s="11">
        <f>IF(B6790+IF(Tbl_Hourly_Gen[[#This Row],[Hour]]=24,1,0)&lt;Date_End,B6790+IF(Tbl_Hourly_Gen[[#This Row],[Hour]]=24,1,0),0)</f>
        <v>45574</v>
      </c>
      <c r="C6791" s="29">
        <f>Tbl_Hourly_Gen[[#This Row],[Hour]]/24</f>
        <v>0.45833333333333331</v>
      </c>
      <c r="D6791">
        <f>MONTH(Tbl_Hourly_Gen[[#This Row],[Date]])</f>
        <v>10</v>
      </c>
      <c r="E6791">
        <f>DAY(Tbl_Hourly_Gen[[#This Row],[Date]])</f>
        <v>9</v>
      </c>
      <c r="F6791">
        <v>11</v>
      </c>
      <c r="G6791">
        <f>WEEKDAY(Tbl_Hourly_Gen[[#This Row],[Date]])</f>
        <v>4</v>
      </c>
      <c r="H6791" s="7" t="s">
        <v>14</v>
      </c>
      <c r="I6791" s="5">
        <v>0</v>
      </c>
    </row>
    <row r="6792" spans="2:9">
      <c r="B6792" s="11">
        <f>IF(B6791+IF(Tbl_Hourly_Gen[[#This Row],[Hour]]=24,1,0)&lt;Date_End,B6791+IF(Tbl_Hourly_Gen[[#This Row],[Hour]]=24,1,0),0)</f>
        <v>45574</v>
      </c>
      <c r="C6792" s="29">
        <f>Tbl_Hourly_Gen[[#This Row],[Hour]]/24</f>
        <v>0.5</v>
      </c>
      <c r="D6792">
        <f>MONTH(Tbl_Hourly_Gen[[#This Row],[Date]])</f>
        <v>10</v>
      </c>
      <c r="E6792">
        <f>DAY(Tbl_Hourly_Gen[[#This Row],[Date]])</f>
        <v>9</v>
      </c>
      <c r="F6792">
        <v>12</v>
      </c>
      <c r="G6792">
        <f>WEEKDAY(Tbl_Hourly_Gen[[#This Row],[Date]])</f>
        <v>4</v>
      </c>
      <c r="H6792" s="7" t="s">
        <v>14</v>
      </c>
      <c r="I6792" s="5">
        <v>0</v>
      </c>
    </row>
    <row r="6793" spans="2:9">
      <c r="B6793" s="11">
        <f>IF(B6792+IF(Tbl_Hourly_Gen[[#This Row],[Hour]]=24,1,0)&lt;Date_End,B6792+IF(Tbl_Hourly_Gen[[#This Row],[Hour]]=24,1,0),0)</f>
        <v>45574</v>
      </c>
      <c r="C6793" s="29">
        <f>Tbl_Hourly_Gen[[#This Row],[Hour]]/24</f>
        <v>0.54166666666666663</v>
      </c>
      <c r="D6793">
        <f>MONTH(Tbl_Hourly_Gen[[#This Row],[Date]])</f>
        <v>10</v>
      </c>
      <c r="E6793">
        <f>DAY(Tbl_Hourly_Gen[[#This Row],[Date]])</f>
        <v>9</v>
      </c>
      <c r="F6793">
        <v>13</v>
      </c>
      <c r="G6793">
        <f>WEEKDAY(Tbl_Hourly_Gen[[#This Row],[Date]])</f>
        <v>4</v>
      </c>
      <c r="H6793" s="7" t="s">
        <v>14</v>
      </c>
      <c r="I6793" s="5">
        <v>0</v>
      </c>
    </row>
    <row r="6794" spans="2:9">
      <c r="B6794" s="11">
        <f>IF(B6793+IF(Tbl_Hourly_Gen[[#This Row],[Hour]]=24,1,0)&lt;Date_End,B6793+IF(Tbl_Hourly_Gen[[#This Row],[Hour]]=24,1,0),0)</f>
        <v>45574</v>
      </c>
      <c r="C6794" s="29">
        <f>Tbl_Hourly_Gen[[#This Row],[Hour]]/24</f>
        <v>0.58333333333333337</v>
      </c>
      <c r="D6794">
        <f>MONTH(Tbl_Hourly_Gen[[#This Row],[Date]])</f>
        <v>10</v>
      </c>
      <c r="E6794">
        <f>DAY(Tbl_Hourly_Gen[[#This Row],[Date]])</f>
        <v>9</v>
      </c>
      <c r="F6794">
        <v>14</v>
      </c>
      <c r="G6794">
        <f>WEEKDAY(Tbl_Hourly_Gen[[#This Row],[Date]])</f>
        <v>4</v>
      </c>
      <c r="H6794" s="7" t="s">
        <v>14</v>
      </c>
      <c r="I6794" s="5">
        <v>0</v>
      </c>
    </row>
    <row r="6795" spans="2:9">
      <c r="B6795" s="11">
        <f>IF(B6794+IF(Tbl_Hourly_Gen[[#This Row],[Hour]]=24,1,0)&lt;Date_End,B6794+IF(Tbl_Hourly_Gen[[#This Row],[Hour]]=24,1,0),0)</f>
        <v>45574</v>
      </c>
      <c r="C6795" s="29">
        <f>Tbl_Hourly_Gen[[#This Row],[Hour]]/24</f>
        <v>0.625</v>
      </c>
      <c r="D6795">
        <f>MONTH(Tbl_Hourly_Gen[[#This Row],[Date]])</f>
        <v>10</v>
      </c>
      <c r="E6795">
        <f>DAY(Tbl_Hourly_Gen[[#This Row],[Date]])</f>
        <v>9</v>
      </c>
      <c r="F6795">
        <v>15</v>
      </c>
      <c r="G6795">
        <f>WEEKDAY(Tbl_Hourly_Gen[[#This Row],[Date]])</f>
        <v>4</v>
      </c>
      <c r="H6795" s="7" t="s">
        <v>14</v>
      </c>
      <c r="I6795" s="5">
        <v>0</v>
      </c>
    </row>
    <row r="6796" spans="2:9">
      <c r="B6796" s="11">
        <f>IF(B6795+IF(Tbl_Hourly_Gen[[#This Row],[Hour]]=24,1,0)&lt;Date_End,B6795+IF(Tbl_Hourly_Gen[[#This Row],[Hour]]=24,1,0),0)</f>
        <v>45574</v>
      </c>
      <c r="C6796" s="29">
        <f>Tbl_Hourly_Gen[[#This Row],[Hour]]/24</f>
        <v>0.66666666666666663</v>
      </c>
      <c r="D6796">
        <f>MONTH(Tbl_Hourly_Gen[[#This Row],[Date]])</f>
        <v>10</v>
      </c>
      <c r="E6796">
        <f>DAY(Tbl_Hourly_Gen[[#This Row],[Date]])</f>
        <v>9</v>
      </c>
      <c r="F6796">
        <v>16</v>
      </c>
      <c r="G6796">
        <f>WEEKDAY(Tbl_Hourly_Gen[[#This Row],[Date]])</f>
        <v>4</v>
      </c>
      <c r="H6796" s="7" t="s">
        <v>14</v>
      </c>
      <c r="I6796" s="5">
        <v>0</v>
      </c>
    </row>
    <row r="6797" spans="2:9">
      <c r="B6797" s="11">
        <f>IF(B6796+IF(Tbl_Hourly_Gen[[#This Row],[Hour]]=24,1,0)&lt;Date_End,B6796+IF(Tbl_Hourly_Gen[[#This Row],[Hour]]=24,1,0),0)</f>
        <v>45574</v>
      </c>
      <c r="C6797" s="29">
        <f>Tbl_Hourly_Gen[[#This Row],[Hour]]/24</f>
        <v>0.70833333333333337</v>
      </c>
      <c r="D6797">
        <f>MONTH(Tbl_Hourly_Gen[[#This Row],[Date]])</f>
        <v>10</v>
      </c>
      <c r="E6797">
        <f>DAY(Tbl_Hourly_Gen[[#This Row],[Date]])</f>
        <v>9</v>
      </c>
      <c r="F6797">
        <v>17</v>
      </c>
      <c r="G6797">
        <f>WEEKDAY(Tbl_Hourly_Gen[[#This Row],[Date]])</f>
        <v>4</v>
      </c>
      <c r="H6797" s="7" t="s">
        <v>14</v>
      </c>
      <c r="I6797" s="5">
        <v>0</v>
      </c>
    </row>
    <row r="6798" spans="2:9">
      <c r="B6798" s="11">
        <f>IF(B6797+IF(Tbl_Hourly_Gen[[#This Row],[Hour]]=24,1,0)&lt;Date_End,B6797+IF(Tbl_Hourly_Gen[[#This Row],[Hour]]=24,1,0),0)</f>
        <v>45574</v>
      </c>
      <c r="C6798" s="29">
        <f>Tbl_Hourly_Gen[[#This Row],[Hour]]/24</f>
        <v>0.75</v>
      </c>
      <c r="D6798">
        <f>MONTH(Tbl_Hourly_Gen[[#This Row],[Date]])</f>
        <v>10</v>
      </c>
      <c r="E6798">
        <f>DAY(Tbl_Hourly_Gen[[#This Row],[Date]])</f>
        <v>9</v>
      </c>
      <c r="F6798">
        <v>18</v>
      </c>
      <c r="G6798">
        <f>WEEKDAY(Tbl_Hourly_Gen[[#This Row],[Date]])</f>
        <v>4</v>
      </c>
      <c r="H6798" s="7" t="s">
        <v>14</v>
      </c>
      <c r="I6798" s="5">
        <v>0</v>
      </c>
    </row>
    <row r="6799" spans="2:9">
      <c r="B6799" s="11">
        <f>IF(B6798+IF(Tbl_Hourly_Gen[[#This Row],[Hour]]=24,1,0)&lt;Date_End,B6798+IF(Tbl_Hourly_Gen[[#This Row],[Hour]]=24,1,0),0)</f>
        <v>45574</v>
      </c>
      <c r="C6799" s="29">
        <f>Tbl_Hourly_Gen[[#This Row],[Hour]]/24</f>
        <v>0.79166666666666663</v>
      </c>
      <c r="D6799">
        <f>MONTH(Tbl_Hourly_Gen[[#This Row],[Date]])</f>
        <v>10</v>
      </c>
      <c r="E6799">
        <f>DAY(Tbl_Hourly_Gen[[#This Row],[Date]])</f>
        <v>9</v>
      </c>
      <c r="F6799">
        <v>19</v>
      </c>
      <c r="G6799">
        <f>WEEKDAY(Tbl_Hourly_Gen[[#This Row],[Date]])</f>
        <v>4</v>
      </c>
      <c r="H6799" s="7" t="s">
        <v>14</v>
      </c>
      <c r="I6799" s="5">
        <v>0</v>
      </c>
    </row>
    <row r="6800" spans="2:9">
      <c r="B6800" s="11">
        <f>IF(B6799+IF(Tbl_Hourly_Gen[[#This Row],[Hour]]=24,1,0)&lt;Date_End,B6799+IF(Tbl_Hourly_Gen[[#This Row],[Hour]]=24,1,0),0)</f>
        <v>45574</v>
      </c>
      <c r="C6800" s="29">
        <f>Tbl_Hourly_Gen[[#This Row],[Hour]]/24</f>
        <v>0.83333333333333337</v>
      </c>
      <c r="D6800">
        <f>MONTH(Tbl_Hourly_Gen[[#This Row],[Date]])</f>
        <v>10</v>
      </c>
      <c r="E6800">
        <f>DAY(Tbl_Hourly_Gen[[#This Row],[Date]])</f>
        <v>9</v>
      </c>
      <c r="F6800">
        <v>20</v>
      </c>
      <c r="G6800">
        <f>WEEKDAY(Tbl_Hourly_Gen[[#This Row],[Date]])</f>
        <v>4</v>
      </c>
      <c r="H6800" s="7" t="s">
        <v>14</v>
      </c>
      <c r="I6800" s="5">
        <v>0</v>
      </c>
    </row>
    <row r="6801" spans="2:9">
      <c r="B6801" s="11">
        <f>IF(B6800+IF(Tbl_Hourly_Gen[[#This Row],[Hour]]=24,1,0)&lt;Date_End,B6800+IF(Tbl_Hourly_Gen[[#This Row],[Hour]]=24,1,0),0)</f>
        <v>45574</v>
      </c>
      <c r="C6801" s="29">
        <f>Tbl_Hourly_Gen[[#This Row],[Hour]]/24</f>
        <v>0.875</v>
      </c>
      <c r="D6801">
        <f>MONTH(Tbl_Hourly_Gen[[#This Row],[Date]])</f>
        <v>10</v>
      </c>
      <c r="E6801">
        <f>DAY(Tbl_Hourly_Gen[[#This Row],[Date]])</f>
        <v>9</v>
      </c>
      <c r="F6801">
        <v>21</v>
      </c>
      <c r="G6801">
        <f>WEEKDAY(Tbl_Hourly_Gen[[#This Row],[Date]])</f>
        <v>4</v>
      </c>
      <c r="H6801" s="7" t="s">
        <v>14</v>
      </c>
      <c r="I6801" s="5">
        <v>0</v>
      </c>
    </row>
    <row r="6802" spans="2:9">
      <c r="B6802" s="11">
        <f>IF(B6801+IF(Tbl_Hourly_Gen[[#This Row],[Hour]]=24,1,0)&lt;Date_End,B6801+IF(Tbl_Hourly_Gen[[#This Row],[Hour]]=24,1,0),0)</f>
        <v>45574</v>
      </c>
      <c r="C6802" s="29">
        <f>Tbl_Hourly_Gen[[#This Row],[Hour]]/24</f>
        <v>0.91666666666666663</v>
      </c>
      <c r="D6802">
        <f>MONTH(Tbl_Hourly_Gen[[#This Row],[Date]])</f>
        <v>10</v>
      </c>
      <c r="E6802">
        <f>DAY(Tbl_Hourly_Gen[[#This Row],[Date]])</f>
        <v>9</v>
      </c>
      <c r="F6802">
        <v>22</v>
      </c>
      <c r="G6802">
        <f>WEEKDAY(Tbl_Hourly_Gen[[#This Row],[Date]])</f>
        <v>4</v>
      </c>
      <c r="H6802" s="7" t="s">
        <v>14</v>
      </c>
      <c r="I6802" s="5">
        <v>0</v>
      </c>
    </row>
    <row r="6803" spans="2:9">
      <c r="B6803" s="11">
        <f>IF(B6802+IF(Tbl_Hourly_Gen[[#This Row],[Hour]]=24,1,0)&lt;Date_End,B6802+IF(Tbl_Hourly_Gen[[#This Row],[Hour]]=24,1,0),0)</f>
        <v>45574</v>
      </c>
      <c r="C6803" s="29">
        <f>Tbl_Hourly_Gen[[#This Row],[Hour]]/24</f>
        <v>0.95833333333333337</v>
      </c>
      <c r="D6803">
        <f>MONTH(Tbl_Hourly_Gen[[#This Row],[Date]])</f>
        <v>10</v>
      </c>
      <c r="E6803">
        <f>DAY(Tbl_Hourly_Gen[[#This Row],[Date]])</f>
        <v>9</v>
      </c>
      <c r="F6803">
        <v>23</v>
      </c>
      <c r="G6803">
        <f>WEEKDAY(Tbl_Hourly_Gen[[#This Row],[Date]])</f>
        <v>4</v>
      </c>
      <c r="H6803" s="7" t="s">
        <v>14</v>
      </c>
      <c r="I6803" s="5">
        <v>0</v>
      </c>
    </row>
    <row r="6804" spans="2:9">
      <c r="B6804" s="11">
        <f>IF(B6803+IF(Tbl_Hourly_Gen[[#This Row],[Hour]]=24,1,0)&lt;Date_End,B6803+IF(Tbl_Hourly_Gen[[#This Row],[Hour]]=24,1,0),0)</f>
        <v>45575</v>
      </c>
      <c r="C6804" s="29">
        <f>Tbl_Hourly_Gen[[#This Row],[Hour]]/24</f>
        <v>1</v>
      </c>
      <c r="D6804">
        <f>MONTH(Tbl_Hourly_Gen[[#This Row],[Date]])</f>
        <v>10</v>
      </c>
      <c r="E6804">
        <f>DAY(Tbl_Hourly_Gen[[#This Row],[Date]])</f>
        <v>10</v>
      </c>
      <c r="F6804">
        <v>24</v>
      </c>
      <c r="G6804">
        <f>WEEKDAY(Tbl_Hourly_Gen[[#This Row],[Date]])</f>
        <v>5</v>
      </c>
      <c r="H6804" s="7" t="s">
        <v>14</v>
      </c>
      <c r="I6804" s="5">
        <v>0</v>
      </c>
    </row>
    <row r="6805" spans="2:9">
      <c r="B6805" s="11">
        <f>IF(B6804+IF(Tbl_Hourly_Gen[[#This Row],[Hour]]=24,1,0)&lt;Date_End,B6804+IF(Tbl_Hourly_Gen[[#This Row],[Hour]]=24,1,0),0)</f>
        <v>45575</v>
      </c>
      <c r="C6805" s="29">
        <f>Tbl_Hourly_Gen[[#This Row],[Hour]]/24</f>
        <v>4.1666666666666664E-2</v>
      </c>
      <c r="D6805">
        <f>MONTH(Tbl_Hourly_Gen[[#This Row],[Date]])</f>
        <v>10</v>
      </c>
      <c r="E6805">
        <f>DAY(Tbl_Hourly_Gen[[#This Row],[Date]])</f>
        <v>10</v>
      </c>
      <c r="F6805">
        <v>1</v>
      </c>
      <c r="G6805">
        <f>WEEKDAY(Tbl_Hourly_Gen[[#This Row],[Date]])</f>
        <v>5</v>
      </c>
      <c r="H6805" s="7" t="s">
        <v>14</v>
      </c>
      <c r="I6805" s="5">
        <v>0</v>
      </c>
    </row>
    <row r="6806" spans="2:9">
      <c r="B6806" s="11">
        <f>IF(B6805+IF(Tbl_Hourly_Gen[[#This Row],[Hour]]=24,1,0)&lt;Date_End,B6805+IF(Tbl_Hourly_Gen[[#This Row],[Hour]]=24,1,0),0)</f>
        <v>45575</v>
      </c>
      <c r="C6806" s="29">
        <f>Tbl_Hourly_Gen[[#This Row],[Hour]]/24</f>
        <v>8.3333333333333329E-2</v>
      </c>
      <c r="D6806">
        <f>MONTH(Tbl_Hourly_Gen[[#This Row],[Date]])</f>
        <v>10</v>
      </c>
      <c r="E6806">
        <f>DAY(Tbl_Hourly_Gen[[#This Row],[Date]])</f>
        <v>10</v>
      </c>
      <c r="F6806">
        <v>2</v>
      </c>
      <c r="G6806">
        <f>WEEKDAY(Tbl_Hourly_Gen[[#This Row],[Date]])</f>
        <v>5</v>
      </c>
      <c r="H6806" s="7" t="s">
        <v>14</v>
      </c>
      <c r="I6806" s="5">
        <v>0</v>
      </c>
    </row>
    <row r="6807" spans="2:9">
      <c r="B6807" s="11">
        <f>IF(B6806+IF(Tbl_Hourly_Gen[[#This Row],[Hour]]=24,1,0)&lt;Date_End,B6806+IF(Tbl_Hourly_Gen[[#This Row],[Hour]]=24,1,0),0)</f>
        <v>45575</v>
      </c>
      <c r="C6807" s="29">
        <f>Tbl_Hourly_Gen[[#This Row],[Hour]]/24</f>
        <v>0.125</v>
      </c>
      <c r="D6807">
        <f>MONTH(Tbl_Hourly_Gen[[#This Row],[Date]])</f>
        <v>10</v>
      </c>
      <c r="E6807">
        <f>DAY(Tbl_Hourly_Gen[[#This Row],[Date]])</f>
        <v>10</v>
      </c>
      <c r="F6807">
        <v>3</v>
      </c>
      <c r="G6807">
        <f>WEEKDAY(Tbl_Hourly_Gen[[#This Row],[Date]])</f>
        <v>5</v>
      </c>
      <c r="H6807" s="7" t="s">
        <v>14</v>
      </c>
      <c r="I6807" s="5">
        <v>0</v>
      </c>
    </row>
    <row r="6808" spans="2:9">
      <c r="B6808" s="11">
        <f>IF(B6807+IF(Tbl_Hourly_Gen[[#This Row],[Hour]]=24,1,0)&lt;Date_End,B6807+IF(Tbl_Hourly_Gen[[#This Row],[Hour]]=24,1,0),0)</f>
        <v>45575</v>
      </c>
      <c r="C6808" s="29">
        <f>Tbl_Hourly_Gen[[#This Row],[Hour]]/24</f>
        <v>0.16666666666666666</v>
      </c>
      <c r="D6808">
        <f>MONTH(Tbl_Hourly_Gen[[#This Row],[Date]])</f>
        <v>10</v>
      </c>
      <c r="E6808">
        <f>DAY(Tbl_Hourly_Gen[[#This Row],[Date]])</f>
        <v>10</v>
      </c>
      <c r="F6808">
        <v>4</v>
      </c>
      <c r="G6808">
        <f>WEEKDAY(Tbl_Hourly_Gen[[#This Row],[Date]])</f>
        <v>5</v>
      </c>
      <c r="H6808" s="7" t="s">
        <v>14</v>
      </c>
      <c r="I6808" s="5">
        <v>0</v>
      </c>
    </row>
    <row r="6809" spans="2:9">
      <c r="B6809" s="11">
        <f>IF(B6808+IF(Tbl_Hourly_Gen[[#This Row],[Hour]]=24,1,0)&lt;Date_End,B6808+IF(Tbl_Hourly_Gen[[#This Row],[Hour]]=24,1,0),0)</f>
        <v>45575</v>
      </c>
      <c r="C6809" s="29">
        <f>Tbl_Hourly_Gen[[#This Row],[Hour]]/24</f>
        <v>0.20833333333333334</v>
      </c>
      <c r="D6809">
        <f>MONTH(Tbl_Hourly_Gen[[#This Row],[Date]])</f>
        <v>10</v>
      </c>
      <c r="E6809">
        <f>DAY(Tbl_Hourly_Gen[[#This Row],[Date]])</f>
        <v>10</v>
      </c>
      <c r="F6809">
        <v>5</v>
      </c>
      <c r="G6809">
        <f>WEEKDAY(Tbl_Hourly_Gen[[#This Row],[Date]])</f>
        <v>5</v>
      </c>
      <c r="H6809" s="7" t="s">
        <v>14</v>
      </c>
      <c r="I6809" s="5">
        <v>0</v>
      </c>
    </row>
    <row r="6810" spans="2:9">
      <c r="B6810" s="11">
        <f>IF(B6809+IF(Tbl_Hourly_Gen[[#This Row],[Hour]]=24,1,0)&lt;Date_End,B6809+IF(Tbl_Hourly_Gen[[#This Row],[Hour]]=24,1,0),0)</f>
        <v>45575</v>
      </c>
      <c r="C6810" s="29">
        <f>Tbl_Hourly_Gen[[#This Row],[Hour]]/24</f>
        <v>0.25</v>
      </c>
      <c r="D6810">
        <f>MONTH(Tbl_Hourly_Gen[[#This Row],[Date]])</f>
        <v>10</v>
      </c>
      <c r="E6810">
        <f>DAY(Tbl_Hourly_Gen[[#This Row],[Date]])</f>
        <v>10</v>
      </c>
      <c r="F6810">
        <v>6</v>
      </c>
      <c r="G6810">
        <f>WEEKDAY(Tbl_Hourly_Gen[[#This Row],[Date]])</f>
        <v>5</v>
      </c>
      <c r="H6810" s="7" t="s">
        <v>14</v>
      </c>
      <c r="I6810" s="5">
        <v>0</v>
      </c>
    </row>
    <row r="6811" spans="2:9">
      <c r="B6811" s="11">
        <f>IF(B6810+IF(Tbl_Hourly_Gen[[#This Row],[Hour]]=24,1,0)&lt;Date_End,B6810+IF(Tbl_Hourly_Gen[[#This Row],[Hour]]=24,1,0),0)</f>
        <v>45575</v>
      </c>
      <c r="C6811" s="29">
        <f>Tbl_Hourly_Gen[[#This Row],[Hour]]/24</f>
        <v>0.29166666666666669</v>
      </c>
      <c r="D6811">
        <f>MONTH(Tbl_Hourly_Gen[[#This Row],[Date]])</f>
        <v>10</v>
      </c>
      <c r="E6811">
        <f>DAY(Tbl_Hourly_Gen[[#This Row],[Date]])</f>
        <v>10</v>
      </c>
      <c r="F6811">
        <v>7</v>
      </c>
      <c r="G6811">
        <f>WEEKDAY(Tbl_Hourly_Gen[[#This Row],[Date]])</f>
        <v>5</v>
      </c>
      <c r="H6811" s="7" t="s">
        <v>14</v>
      </c>
      <c r="I6811" s="5">
        <v>0</v>
      </c>
    </row>
    <row r="6812" spans="2:9">
      <c r="B6812" s="11">
        <f>IF(B6811+IF(Tbl_Hourly_Gen[[#This Row],[Hour]]=24,1,0)&lt;Date_End,B6811+IF(Tbl_Hourly_Gen[[#This Row],[Hour]]=24,1,0),0)</f>
        <v>45575</v>
      </c>
      <c r="C6812" s="29">
        <f>Tbl_Hourly_Gen[[#This Row],[Hour]]/24</f>
        <v>0.33333333333333331</v>
      </c>
      <c r="D6812">
        <f>MONTH(Tbl_Hourly_Gen[[#This Row],[Date]])</f>
        <v>10</v>
      </c>
      <c r="E6812">
        <f>DAY(Tbl_Hourly_Gen[[#This Row],[Date]])</f>
        <v>10</v>
      </c>
      <c r="F6812">
        <v>8</v>
      </c>
      <c r="G6812">
        <f>WEEKDAY(Tbl_Hourly_Gen[[#This Row],[Date]])</f>
        <v>5</v>
      </c>
      <c r="H6812" s="7" t="s">
        <v>14</v>
      </c>
      <c r="I6812" s="5">
        <v>0</v>
      </c>
    </row>
    <row r="6813" spans="2:9">
      <c r="B6813" s="11">
        <f>IF(B6812+IF(Tbl_Hourly_Gen[[#This Row],[Hour]]=24,1,0)&lt;Date_End,B6812+IF(Tbl_Hourly_Gen[[#This Row],[Hour]]=24,1,0),0)</f>
        <v>45575</v>
      </c>
      <c r="C6813" s="29">
        <f>Tbl_Hourly_Gen[[#This Row],[Hour]]/24</f>
        <v>0.375</v>
      </c>
      <c r="D6813">
        <f>MONTH(Tbl_Hourly_Gen[[#This Row],[Date]])</f>
        <v>10</v>
      </c>
      <c r="E6813">
        <f>DAY(Tbl_Hourly_Gen[[#This Row],[Date]])</f>
        <v>10</v>
      </c>
      <c r="F6813">
        <v>9</v>
      </c>
      <c r="G6813">
        <f>WEEKDAY(Tbl_Hourly_Gen[[#This Row],[Date]])</f>
        <v>5</v>
      </c>
      <c r="H6813" s="7" t="s">
        <v>14</v>
      </c>
      <c r="I6813" s="5">
        <v>0</v>
      </c>
    </row>
    <row r="6814" spans="2:9">
      <c r="B6814" s="11">
        <f>IF(B6813+IF(Tbl_Hourly_Gen[[#This Row],[Hour]]=24,1,0)&lt;Date_End,B6813+IF(Tbl_Hourly_Gen[[#This Row],[Hour]]=24,1,0),0)</f>
        <v>45575</v>
      </c>
      <c r="C6814" s="29">
        <f>Tbl_Hourly_Gen[[#This Row],[Hour]]/24</f>
        <v>0.41666666666666669</v>
      </c>
      <c r="D6814">
        <f>MONTH(Tbl_Hourly_Gen[[#This Row],[Date]])</f>
        <v>10</v>
      </c>
      <c r="E6814">
        <f>DAY(Tbl_Hourly_Gen[[#This Row],[Date]])</f>
        <v>10</v>
      </c>
      <c r="F6814">
        <v>10</v>
      </c>
      <c r="G6814">
        <f>WEEKDAY(Tbl_Hourly_Gen[[#This Row],[Date]])</f>
        <v>5</v>
      </c>
      <c r="H6814" s="7" t="s">
        <v>14</v>
      </c>
      <c r="I6814" s="5">
        <v>0</v>
      </c>
    </row>
    <row r="6815" spans="2:9">
      <c r="B6815" s="11">
        <f>IF(B6814+IF(Tbl_Hourly_Gen[[#This Row],[Hour]]=24,1,0)&lt;Date_End,B6814+IF(Tbl_Hourly_Gen[[#This Row],[Hour]]=24,1,0),0)</f>
        <v>45575</v>
      </c>
      <c r="C6815" s="29">
        <f>Tbl_Hourly_Gen[[#This Row],[Hour]]/24</f>
        <v>0.45833333333333331</v>
      </c>
      <c r="D6815">
        <f>MONTH(Tbl_Hourly_Gen[[#This Row],[Date]])</f>
        <v>10</v>
      </c>
      <c r="E6815">
        <f>DAY(Tbl_Hourly_Gen[[#This Row],[Date]])</f>
        <v>10</v>
      </c>
      <c r="F6815">
        <v>11</v>
      </c>
      <c r="G6815">
        <f>WEEKDAY(Tbl_Hourly_Gen[[#This Row],[Date]])</f>
        <v>5</v>
      </c>
      <c r="H6815" s="7" t="s">
        <v>14</v>
      </c>
      <c r="I6815" s="5">
        <v>0</v>
      </c>
    </row>
    <row r="6816" spans="2:9">
      <c r="B6816" s="11">
        <f>IF(B6815+IF(Tbl_Hourly_Gen[[#This Row],[Hour]]=24,1,0)&lt;Date_End,B6815+IF(Tbl_Hourly_Gen[[#This Row],[Hour]]=24,1,0),0)</f>
        <v>45575</v>
      </c>
      <c r="C6816" s="29">
        <f>Tbl_Hourly_Gen[[#This Row],[Hour]]/24</f>
        <v>0.5</v>
      </c>
      <c r="D6816">
        <f>MONTH(Tbl_Hourly_Gen[[#This Row],[Date]])</f>
        <v>10</v>
      </c>
      <c r="E6816">
        <f>DAY(Tbl_Hourly_Gen[[#This Row],[Date]])</f>
        <v>10</v>
      </c>
      <c r="F6816">
        <v>12</v>
      </c>
      <c r="G6816">
        <f>WEEKDAY(Tbl_Hourly_Gen[[#This Row],[Date]])</f>
        <v>5</v>
      </c>
      <c r="H6816" s="7" t="s">
        <v>14</v>
      </c>
      <c r="I6816" s="5">
        <v>0</v>
      </c>
    </row>
    <row r="6817" spans="2:9">
      <c r="B6817" s="11">
        <f>IF(B6816+IF(Tbl_Hourly_Gen[[#This Row],[Hour]]=24,1,0)&lt;Date_End,B6816+IF(Tbl_Hourly_Gen[[#This Row],[Hour]]=24,1,0),0)</f>
        <v>45575</v>
      </c>
      <c r="C6817" s="29">
        <f>Tbl_Hourly_Gen[[#This Row],[Hour]]/24</f>
        <v>0.54166666666666663</v>
      </c>
      <c r="D6817">
        <f>MONTH(Tbl_Hourly_Gen[[#This Row],[Date]])</f>
        <v>10</v>
      </c>
      <c r="E6817">
        <f>DAY(Tbl_Hourly_Gen[[#This Row],[Date]])</f>
        <v>10</v>
      </c>
      <c r="F6817">
        <v>13</v>
      </c>
      <c r="G6817">
        <f>WEEKDAY(Tbl_Hourly_Gen[[#This Row],[Date]])</f>
        <v>5</v>
      </c>
      <c r="H6817" s="7" t="s">
        <v>14</v>
      </c>
      <c r="I6817" s="5">
        <v>0</v>
      </c>
    </row>
    <row r="6818" spans="2:9">
      <c r="B6818" s="11">
        <f>IF(B6817+IF(Tbl_Hourly_Gen[[#This Row],[Hour]]=24,1,0)&lt;Date_End,B6817+IF(Tbl_Hourly_Gen[[#This Row],[Hour]]=24,1,0),0)</f>
        <v>45575</v>
      </c>
      <c r="C6818" s="29">
        <f>Tbl_Hourly_Gen[[#This Row],[Hour]]/24</f>
        <v>0.58333333333333337</v>
      </c>
      <c r="D6818">
        <f>MONTH(Tbl_Hourly_Gen[[#This Row],[Date]])</f>
        <v>10</v>
      </c>
      <c r="E6818">
        <f>DAY(Tbl_Hourly_Gen[[#This Row],[Date]])</f>
        <v>10</v>
      </c>
      <c r="F6818">
        <v>14</v>
      </c>
      <c r="G6818">
        <f>WEEKDAY(Tbl_Hourly_Gen[[#This Row],[Date]])</f>
        <v>5</v>
      </c>
      <c r="H6818" s="7" t="s">
        <v>14</v>
      </c>
      <c r="I6818" s="5">
        <v>0</v>
      </c>
    </row>
    <row r="6819" spans="2:9">
      <c r="B6819" s="11">
        <f>IF(B6818+IF(Tbl_Hourly_Gen[[#This Row],[Hour]]=24,1,0)&lt;Date_End,B6818+IF(Tbl_Hourly_Gen[[#This Row],[Hour]]=24,1,0),0)</f>
        <v>45575</v>
      </c>
      <c r="C6819" s="29">
        <f>Tbl_Hourly_Gen[[#This Row],[Hour]]/24</f>
        <v>0.625</v>
      </c>
      <c r="D6819">
        <f>MONTH(Tbl_Hourly_Gen[[#This Row],[Date]])</f>
        <v>10</v>
      </c>
      <c r="E6819">
        <f>DAY(Tbl_Hourly_Gen[[#This Row],[Date]])</f>
        <v>10</v>
      </c>
      <c r="F6819">
        <v>15</v>
      </c>
      <c r="G6819">
        <f>WEEKDAY(Tbl_Hourly_Gen[[#This Row],[Date]])</f>
        <v>5</v>
      </c>
      <c r="H6819" s="7" t="s">
        <v>14</v>
      </c>
      <c r="I6819" s="5">
        <v>0</v>
      </c>
    </row>
    <row r="6820" spans="2:9">
      <c r="B6820" s="11">
        <f>IF(B6819+IF(Tbl_Hourly_Gen[[#This Row],[Hour]]=24,1,0)&lt;Date_End,B6819+IF(Tbl_Hourly_Gen[[#This Row],[Hour]]=24,1,0),0)</f>
        <v>45575</v>
      </c>
      <c r="C6820" s="29">
        <f>Tbl_Hourly_Gen[[#This Row],[Hour]]/24</f>
        <v>0.66666666666666663</v>
      </c>
      <c r="D6820">
        <f>MONTH(Tbl_Hourly_Gen[[#This Row],[Date]])</f>
        <v>10</v>
      </c>
      <c r="E6820">
        <f>DAY(Tbl_Hourly_Gen[[#This Row],[Date]])</f>
        <v>10</v>
      </c>
      <c r="F6820">
        <v>16</v>
      </c>
      <c r="G6820">
        <f>WEEKDAY(Tbl_Hourly_Gen[[#This Row],[Date]])</f>
        <v>5</v>
      </c>
      <c r="H6820" s="7" t="s">
        <v>14</v>
      </c>
      <c r="I6820" s="5">
        <v>0</v>
      </c>
    </row>
    <row r="6821" spans="2:9">
      <c r="B6821" s="11">
        <f>IF(B6820+IF(Tbl_Hourly_Gen[[#This Row],[Hour]]=24,1,0)&lt;Date_End,B6820+IF(Tbl_Hourly_Gen[[#This Row],[Hour]]=24,1,0),0)</f>
        <v>45575</v>
      </c>
      <c r="C6821" s="29">
        <f>Tbl_Hourly_Gen[[#This Row],[Hour]]/24</f>
        <v>0.70833333333333337</v>
      </c>
      <c r="D6821">
        <f>MONTH(Tbl_Hourly_Gen[[#This Row],[Date]])</f>
        <v>10</v>
      </c>
      <c r="E6821">
        <f>DAY(Tbl_Hourly_Gen[[#This Row],[Date]])</f>
        <v>10</v>
      </c>
      <c r="F6821">
        <v>17</v>
      </c>
      <c r="G6821">
        <f>WEEKDAY(Tbl_Hourly_Gen[[#This Row],[Date]])</f>
        <v>5</v>
      </c>
      <c r="H6821" s="7" t="s">
        <v>14</v>
      </c>
      <c r="I6821" s="5">
        <v>0</v>
      </c>
    </row>
    <row r="6822" spans="2:9">
      <c r="B6822" s="11">
        <f>IF(B6821+IF(Tbl_Hourly_Gen[[#This Row],[Hour]]=24,1,0)&lt;Date_End,B6821+IF(Tbl_Hourly_Gen[[#This Row],[Hour]]=24,1,0),0)</f>
        <v>45575</v>
      </c>
      <c r="C6822" s="29">
        <f>Tbl_Hourly_Gen[[#This Row],[Hour]]/24</f>
        <v>0.75</v>
      </c>
      <c r="D6822">
        <f>MONTH(Tbl_Hourly_Gen[[#This Row],[Date]])</f>
        <v>10</v>
      </c>
      <c r="E6822">
        <f>DAY(Tbl_Hourly_Gen[[#This Row],[Date]])</f>
        <v>10</v>
      </c>
      <c r="F6822">
        <v>18</v>
      </c>
      <c r="G6822">
        <f>WEEKDAY(Tbl_Hourly_Gen[[#This Row],[Date]])</f>
        <v>5</v>
      </c>
      <c r="H6822" s="7" t="s">
        <v>14</v>
      </c>
      <c r="I6822" s="5">
        <v>0</v>
      </c>
    </row>
    <row r="6823" spans="2:9">
      <c r="B6823" s="11">
        <f>IF(B6822+IF(Tbl_Hourly_Gen[[#This Row],[Hour]]=24,1,0)&lt;Date_End,B6822+IF(Tbl_Hourly_Gen[[#This Row],[Hour]]=24,1,0),0)</f>
        <v>45575</v>
      </c>
      <c r="C6823" s="29">
        <f>Tbl_Hourly_Gen[[#This Row],[Hour]]/24</f>
        <v>0.79166666666666663</v>
      </c>
      <c r="D6823">
        <f>MONTH(Tbl_Hourly_Gen[[#This Row],[Date]])</f>
        <v>10</v>
      </c>
      <c r="E6823">
        <f>DAY(Tbl_Hourly_Gen[[#This Row],[Date]])</f>
        <v>10</v>
      </c>
      <c r="F6823">
        <v>19</v>
      </c>
      <c r="G6823">
        <f>WEEKDAY(Tbl_Hourly_Gen[[#This Row],[Date]])</f>
        <v>5</v>
      </c>
      <c r="H6823" s="7" t="s">
        <v>14</v>
      </c>
      <c r="I6823" s="5">
        <v>0</v>
      </c>
    </row>
    <row r="6824" spans="2:9">
      <c r="B6824" s="11">
        <f>IF(B6823+IF(Tbl_Hourly_Gen[[#This Row],[Hour]]=24,1,0)&lt;Date_End,B6823+IF(Tbl_Hourly_Gen[[#This Row],[Hour]]=24,1,0),0)</f>
        <v>45575</v>
      </c>
      <c r="C6824" s="29">
        <f>Tbl_Hourly_Gen[[#This Row],[Hour]]/24</f>
        <v>0.83333333333333337</v>
      </c>
      <c r="D6824">
        <f>MONTH(Tbl_Hourly_Gen[[#This Row],[Date]])</f>
        <v>10</v>
      </c>
      <c r="E6824">
        <f>DAY(Tbl_Hourly_Gen[[#This Row],[Date]])</f>
        <v>10</v>
      </c>
      <c r="F6824">
        <v>20</v>
      </c>
      <c r="G6824">
        <f>WEEKDAY(Tbl_Hourly_Gen[[#This Row],[Date]])</f>
        <v>5</v>
      </c>
      <c r="H6824" s="7" t="s">
        <v>14</v>
      </c>
      <c r="I6824" s="5">
        <v>0</v>
      </c>
    </row>
    <row r="6825" spans="2:9">
      <c r="B6825" s="11">
        <f>IF(B6824+IF(Tbl_Hourly_Gen[[#This Row],[Hour]]=24,1,0)&lt;Date_End,B6824+IF(Tbl_Hourly_Gen[[#This Row],[Hour]]=24,1,0),0)</f>
        <v>45575</v>
      </c>
      <c r="C6825" s="29">
        <f>Tbl_Hourly_Gen[[#This Row],[Hour]]/24</f>
        <v>0.875</v>
      </c>
      <c r="D6825">
        <f>MONTH(Tbl_Hourly_Gen[[#This Row],[Date]])</f>
        <v>10</v>
      </c>
      <c r="E6825">
        <f>DAY(Tbl_Hourly_Gen[[#This Row],[Date]])</f>
        <v>10</v>
      </c>
      <c r="F6825">
        <v>21</v>
      </c>
      <c r="G6825">
        <f>WEEKDAY(Tbl_Hourly_Gen[[#This Row],[Date]])</f>
        <v>5</v>
      </c>
      <c r="H6825" s="7" t="s">
        <v>14</v>
      </c>
      <c r="I6825" s="5">
        <v>0</v>
      </c>
    </row>
    <row r="6826" spans="2:9">
      <c r="B6826" s="11">
        <f>IF(B6825+IF(Tbl_Hourly_Gen[[#This Row],[Hour]]=24,1,0)&lt;Date_End,B6825+IF(Tbl_Hourly_Gen[[#This Row],[Hour]]=24,1,0),0)</f>
        <v>45575</v>
      </c>
      <c r="C6826" s="29">
        <f>Tbl_Hourly_Gen[[#This Row],[Hour]]/24</f>
        <v>0.91666666666666663</v>
      </c>
      <c r="D6826">
        <f>MONTH(Tbl_Hourly_Gen[[#This Row],[Date]])</f>
        <v>10</v>
      </c>
      <c r="E6826">
        <f>DAY(Tbl_Hourly_Gen[[#This Row],[Date]])</f>
        <v>10</v>
      </c>
      <c r="F6826">
        <v>22</v>
      </c>
      <c r="G6826">
        <f>WEEKDAY(Tbl_Hourly_Gen[[#This Row],[Date]])</f>
        <v>5</v>
      </c>
      <c r="H6826" s="7" t="s">
        <v>14</v>
      </c>
      <c r="I6826" s="5">
        <v>0</v>
      </c>
    </row>
    <row r="6827" spans="2:9">
      <c r="B6827" s="11">
        <f>IF(B6826+IF(Tbl_Hourly_Gen[[#This Row],[Hour]]=24,1,0)&lt;Date_End,B6826+IF(Tbl_Hourly_Gen[[#This Row],[Hour]]=24,1,0),0)</f>
        <v>45575</v>
      </c>
      <c r="C6827" s="29">
        <f>Tbl_Hourly_Gen[[#This Row],[Hour]]/24</f>
        <v>0.95833333333333337</v>
      </c>
      <c r="D6827">
        <f>MONTH(Tbl_Hourly_Gen[[#This Row],[Date]])</f>
        <v>10</v>
      </c>
      <c r="E6827">
        <f>DAY(Tbl_Hourly_Gen[[#This Row],[Date]])</f>
        <v>10</v>
      </c>
      <c r="F6827">
        <v>23</v>
      </c>
      <c r="G6827">
        <f>WEEKDAY(Tbl_Hourly_Gen[[#This Row],[Date]])</f>
        <v>5</v>
      </c>
      <c r="H6827" s="7" t="s">
        <v>14</v>
      </c>
      <c r="I6827" s="5">
        <v>0</v>
      </c>
    </row>
    <row r="6828" spans="2:9">
      <c r="B6828" s="11">
        <f>IF(B6827+IF(Tbl_Hourly_Gen[[#This Row],[Hour]]=24,1,0)&lt;Date_End,B6827+IF(Tbl_Hourly_Gen[[#This Row],[Hour]]=24,1,0),0)</f>
        <v>45576</v>
      </c>
      <c r="C6828" s="29">
        <f>Tbl_Hourly_Gen[[#This Row],[Hour]]/24</f>
        <v>1</v>
      </c>
      <c r="D6828">
        <f>MONTH(Tbl_Hourly_Gen[[#This Row],[Date]])</f>
        <v>10</v>
      </c>
      <c r="E6828">
        <f>DAY(Tbl_Hourly_Gen[[#This Row],[Date]])</f>
        <v>11</v>
      </c>
      <c r="F6828">
        <v>24</v>
      </c>
      <c r="G6828">
        <f>WEEKDAY(Tbl_Hourly_Gen[[#This Row],[Date]])</f>
        <v>6</v>
      </c>
      <c r="H6828" s="7" t="s">
        <v>14</v>
      </c>
      <c r="I6828" s="5">
        <v>0</v>
      </c>
    </row>
    <row r="6829" spans="2:9">
      <c r="B6829" s="11">
        <f>IF(B6828+IF(Tbl_Hourly_Gen[[#This Row],[Hour]]=24,1,0)&lt;Date_End,B6828+IF(Tbl_Hourly_Gen[[#This Row],[Hour]]=24,1,0),0)</f>
        <v>45576</v>
      </c>
      <c r="C6829" s="29">
        <f>Tbl_Hourly_Gen[[#This Row],[Hour]]/24</f>
        <v>4.1666666666666664E-2</v>
      </c>
      <c r="D6829">
        <f>MONTH(Tbl_Hourly_Gen[[#This Row],[Date]])</f>
        <v>10</v>
      </c>
      <c r="E6829">
        <f>DAY(Tbl_Hourly_Gen[[#This Row],[Date]])</f>
        <v>11</v>
      </c>
      <c r="F6829">
        <v>1</v>
      </c>
      <c r="G6829">
        <f>WEEKDAY(Tbl_Hourly_Gen[[#This Row],[Date]])</f>
        <v>6</v>
      </c>
      <c r="H6829" s="7" t="s">
        <v>14</v>
      </c>
      <c r="I6829" s="5">
        <v>0</v>
      </c>
    </row>
    <row r="6830" spans="2:9">
      <c r="B6830" s="11">
        <f>IF(B6829+IF(Tbl_Hourly_Gen[[#This Row],[Hour]]=24,1,0)&lt;Date_End,B6829+IF(Tbl_Hourly_Gen[[#This Row],[Hour]]=24,1,0),0)</f>
        <v>45576</v>
      </c>
      <c r="C6830" s="29">
        <f>Tbl_Hourly_Gen[[#This Row],[Hour]]/24</f>
        <v>8.3333333333333329E-2</v>
      </c>
      <c r="D6830">
        <f>MONTH(Tbl_Hourly_Gen[[#This Row],[Date]])</f>
        <v>10</v>
      </c>
      <c r="E6830">
        <f>DAY(Tbl_Hourly_Gen[[#This Row],[Date]])</f>
        <v>11</v>
      </c>
      <c r="F6830">
        <v>2</v>
      </c>
      <c r="G6830">
        <f>WEEKDAY(Tbl_Hourly_Gen[[#This Row],[Date]])</f>
        <v>6</v>
      </c>
      <c r="H6830" s="7" t="s">
        <v>14</v>
      </c>
      <c r="I6830" s="5">
        <v>0</v>
      </c>
    </row>
    <row r="6831" spans="2:9">
      <c r="B6831" s="11">
        <f>IF(B6830+IF(Tbl_Hourly_Gen[[#This Row],[Hour]]=24,1,0)&lt;Date_End,B6830+IF(Tbl_Hourly_Gen[[#This Row],[Hour]]=24,1,0),0)</f>
        <v>45576</v>
      </c>
      <c r="C6831" s="29">
        <f>Tbl_Hourly_Gen[[#This Row],[Hour]]/24</f>
        <v>0.125</v>
      </c>
      <c r="D6831">
        <f>MONTH(Tbl_Hourly_Gen[[#This Row],[Date]])</f>
        <v>10</v>
      </c>
      <c r="E6831">
        <f>DAY(Tbl_Hourly_Gen[[#This Row],[Date]])</f>
        <v>11</v>
      </c>
      <c r="F6831">
        <v>3</v>
      </c>
      <c r="G6831">
        <f>WEEKDAY(Tbl_Hourly_Gen[[#This Row],[Date]])</f>
        <v>6</v>
      </c>
      <c r="H6831" s="7" t="s">
        <v>14</v>
      </c>
      <c r="I6831" s="5">
        <v>0</v>
      </c>
    </row>
    <row r="6832" spans="2:9">
      <c r="B6832" s="11">
        <f>IF(B6831+IF(Tbl_Hourly_Gen[[#This Row],[Hour]]=24,1,0)&lt;Date_End,B6831+IF(Tbl_Hourly_Gen[[#This Row],[Hour]]=24,1,0),0)</f>
        <v>45576</v>
      </c>
      <c r="C6832" s="29">
        <f>Tbl_Hourly_Gen[[#This Row],[Hour]]/24</f>
        <v>0.16666666666666666</v>
      </c>
      <c r="D6832">
        <f>MONTH(Tbl_Hourly_Gen[[#This Row],[Date]])</f>
        <v>10</v>
      </c>
      <c r="E6832">
        <f>DAY(Tbl_Hourly_Gen[[#This Row],[Date]])</f>
        <v>11</v>
      </c>
      <c r="F6832">
        <v>4</v>
      </c>
      <c r="G6832">
        <f>WEEKDAY(Tbl_Hourly_Gen[[#This Row],[Date]])</f>
        <v>6</v>
      </c>
      <c r="H6832" s="7" t="s">
        <v>14</v>
      </c>
      <c r="I6832" s="5">
        <v>0</v>
      </c>
    </row>
    <row r="6833" spans="2:9">
      <c r="B6833" s="11">
        <f>IF(B6832+IF(Tbl_Hourly_Gen[[#This Row],[Hour]]=24,1,0)&lt;Date_End,B6832+IF(Tbl_Hourly_Gen[[#This Row],[Hour]]=24,1,0),0)</f>
        <v>45576</v>
      </c>
      <c r="C6833" s="29">
        <f>Tbl_Hourly_Gen[[#This Row],[Hour]]/24</f>
        <v>0.20833333333333334</v>
      </c>
      <c r="D6833">
        <f>MONTH(Tbl_Hourly_Gen[[#This Row],[Date]])</f>
        <v>10</v>
      </c>
      <c r="E6833">
        <f>DAY(Tbl_Hourly_Gen[[#This Row],[Date]])</f>
        <v>11</v>
      </c>
      <c r="F6833">
        <v>5</v>
      </c>
      <c r="G6833">
        <f>WEEKDAY(Tbl_Hourly_Gen[[#This Row],[Date]])</f>
        <v>6</v>
      </c>
      <c r="H6833" s="7" t="s">
        <v>14</v>
      </c>
      <c r="I6833" s="5">
        <v>0</v>
      </c>
    </row>
    <row r="6834" spans="2:9">
      <c r="B6834" s="11">
        <f>IF(B6833+IF(Tbl_Hourly_Gen[[#This Row],[Hour]]=24,1,0)&lt;Date_End,B6833+IF(Tbl_Hourly_Gen[[#This Row],[Hour]]=24,1,0),0)</f>
        <v>45576</v>
      </c>
      <c r="C6834" s="29">
        <f>Tbl_Hourly_Gen[[#This Row],[Hour]]/24</f>
        <v>0.25</v>
      </c>
      <c r="D6834">
        <f>MONTH(Tbl_Hourly_Gen[[#This Row],[Date]])</f>
        <v>10</v>
      </c>
      <c r="E6834">
        <f>DAY(Tbl_Hourly_Gen[[#This Row],[Date]])</f>
        <v>11</v>
      </c>
      <c r="F6834">
        <v>6</v>
      </c>
      <c r="G6834">
        <f>WEEKDAY(Tbl_Hourly_Gen[[#This Row],[Date]])</f>
        <v>6</v>
      </c>
      <c r="H6834" s="7" t="s">
        <v>14</v>
      </c>
      <c r="I6834" s="5">
        <v>0</v>
      </c>
    </row>
    <row r="6835" spans="2:9">
      <c r="B6835" s="11">
        <f>IF(B6834+IF(Tbl_Hourly_Gen[[#This Row],[Hour]]=24,1,0)&lt;Date_End,B6834+IF(Tbl_Hourly_Gen[[#This Row],[Hour]]=24,1,0),0)</f>
        <v>45576</v>
      </c>
      <c r="C6835" s="29">
        <f>Tbl_Hourly_Gen[[#This Row],[Hour]]/24</f>
        <v>0.29166666666666669</v>
      </c>
      <c r="D6835">
        <f>MONTH(Tbl_Hourly_Gen[[#This Row],[Date]])</f>
        <v>10</v>
      </c>
      <c r="E6835">
        <f>DAY(Tbl_Hourly_Gen[[#This Row],[Date]])</f>
        <v>11</v>
      </c>
      <c r="F6835">
        <v>7</v>
      </c>
      <c r="G6835">
        <f>WEEKDAY(Tbl_Hourly_Gen[[#This Row],[Date]])</f>
        <v>6</v>
      </c>
      <c r="H6835" s="7" t="s">
        <v>14</v>
      </c>
      <c r="I6835" s="5">
        <v>0</v>
      </c>
    </row>
    <row r="6836" spans="2:9">
      <c r="B6836" s="11">
        <f>IF(B6835+IF(Tbl_Hourly_Gen[[#This Row],[Hour]]=24,1,0)&lt;Date_End,B6835+IF(Tbl_Hourly_Gen[[#This Row],[Hour]]=24,1,0),0)</f>
        <v>45576</v>
      </c>
      <c r="C6836" s="29">
        <f>Tbl_Hourly_Gen[[#This Row],[Hour]]/24</f>
        <v>0.33333333333333331</v>
      </c>
      <c r="D6836">
        <f>MONTH(Tbl_Hourly_Gen[[#This Row],[Date]])</f>
        <v>10</v>
      </c>
      <c r="E6836">
        <f>DAY(Tbl_Hourly_Gen[[#This Row],[Date]])</f>
        <v>11</v>
      </c>
      <c r="F6836">
        <v>8</v>
      </c>
      <c r="G6836">
        <f>WEEKDAY(Tbl_Hourly_Gen[[#This Row],[Date]])</f>
        <v>6</v>
      </c>
      <c r="H6836" s="7" t="s">
        <v>14</v>
      </c>
      <c r="I6836" s="5">
        <v>0</v>
      </c>
    </row>
    <row r="6837" spans="2:9">
      <c r="B6837" s="11">
        <f>IF(B6836+IF(Tbl_Hourly_Gen[[#This Row],[Hour]]=24,1,0)&lt;Date_End,B6836+IF(Tbl_Hourly_Gen[[#This Row],[Hour]]=24,1,0),0)</f>
        <v>45576</v>
      </c>
      <c r="C6837" s="29">
        <f>Tbl_Hourly_Gen[[#This Row],[Hour]]/24</f>
        <v>0.375</v>
      </c>
      <c r="D6837">
        <f>MONTH(Tbl_Hourly_Gen[[#This Row],[Date]])</f>
        <v>10</v>
      </c>
      <c r="E6837">
        <f>DAY(Tbl_Hourly_Gen[[#This Row],[Date]])</f>
        <v>11</v>
      </c>
      <c r="F6837">
        <v>9</v>
      </c>
      <c r="G6837">
        <f>WEEKDAY(Tbl_Hourly_Gen[[#This Row],[Date]])</f>
        <v>6</v>
      </c>
      <c r="H6837" s="7" t="s">
        <v>14</v>
      </c>
      <c r="I6837" s="5">
        <v>0</v>
      </c>
    </row>
    <row r="6838" spans="2:9">
      <c r="B6838" s="11">
        <f>IF(B6837+IF(Tbl_Hourly_Gen[[#This Row],[Hour]]=24,1,0)&lt;Date_End,B6837+IF(Tbl_Hourly_Gen[[#This Row],[Hour]]=24,1,0),0)</f>
        <v>45576</v>
      </c>
      <c r="C6838" s="29">
        <f>Tbl_Hourly_Gen[[#This Row],[Hour]]/24</f>
        <v>0.41666666666666669</v>
      </c>
      <c r="D6838">
        <f>MONTH(Tbl_Hourly_Gen[[#This Row],[Date]])</f>
        <v>10</v>
      </c>
      <c r="E6838">
        <f>DAY(Tbl_Hourly_Gen[[#This Row],[Date]])</f>
        <v>11</v>
      </c>
      <c r="F6838">
        <v>10</v>
      </c>
      <c r="G6838">
        <f>WEEKDAY(Tbl_Hourly_Gen[[#This Row],[Date]])</f>
        <v>6</v>
      </c>
      <c r="H6838" s="7" t="s">
        <v>14</v>
      </c>
      <c r="I6838" s="5">
        <v>0</v>
      </c>
    </row>
    <row r="6839" spans="2:9">
      <c r="B6839" s="11">
        <f>IF(B6838+IF(Tbl_Hourly_Gen[[#This Row],[Hour]]=24,1,0)&lt;Date_End,B6838+IF(Tbl_Hourly_Gen[[#This Row],[Hour]]=24,1,0),0)</f>
        <v>45576</v>
      </c>
      <c r="C6839" s="29">
        <f>Tbl_Hourly_Gen[[#This Row],[Hour]]/24</f>
        <v>0.45833333333333331</v>
      </c>
      <c r="D6839">
        <f>MONTH(Tbl_Hourly_Gen[[#This Row],[Date]])</f>
        <v>10</v>
      </c>
      <c r="E6839">
        <f>DAY(Tbl_Hourly_Gen[[#This Row],[Date]])</f>
        <v>11</v>
      </c>
      <c r="F6839">
        <v>11</v>
      </c>
      <c r="G6839">
        <f>WEEKDAY(Tbl_Hourly_Gen[[#This Row],[Date]])</f>
        <v>6</v>
      </c>
      <c r="H6839" s="7" t="s">
        <v>14</v>
      </c>
      <c r="I6839" s="5">
        <v>0</v>
      </c>
    </row>
    <row r="6840" spans="2:9">
      <c r="B6840" s="11">
        <f>IF(B6839+IF(Tbl_Hourly_Gen[[#This Row],[Hour]]=24,1,0)&lt;Date_End,B6839+IF(Tbl_Hourly_Gen[[#This Row],[Hour]]=24,1,0),0)</f>
        <v>45576</v>
      </c>
      <c r="C6840" s="29">
        <f>Tbl_Hourly_Gen[[#This Row],[Hour]]/24</f>
        <v>0.5</v>
      </c>
      <c r="D6840">
        <f>MONTH(Tbl_Hourly_Gen[[#This Row],[Date]])</f>
        <v>10</v>
      </c>
      <c r="E6840">
        <f>DAY(Tbl_Hourly_Gen[[#This Row],[Date]])</f>
        <v>11</v>
      </c>
      <c r="F6840">
        <v>12</v>
      </c>
      <c r="G6840">
        <f>WEEKDAY(Tbl_Hourly_Gen[[#This Row],[Date]])</f>
        <v>6</v>
      </c>
      <c r="H6840" s="7" t="s">
        <v>14</v>
      </c>
      <c r="I6840" s="5">
        <v>0</v>
      </c>
    </row>
    <row r="6841" spans="2:9">
      <c r="B6841" s="11">
        <f>IF(B6840+IF(Tbl_Hourly_Gen[[#This Row],[Hour]]=24,1,0)&lt;Date_End,B6840+IF(Tbl_Hourly_Gen[[#This Row],[Hour]]=24,1,0),0)</f>
        <v>45576</v>
      </c>
      <c r="C6841" s="29">
        <f>Tbl_Hourly_Gen[[#This Row],[Hour]]/24</f>
        <v>0.54166666666666663</v>
      </c>
      <c r="D6841">
        <f>MONTH(Tbl_Hourly_Gen[[#This Row],[Date]])</f>
        <v>10</v>
      </c>
      <c r="E6841">
        <f>DAY(Tbl_Hourly_Gen[[#This Row],[Date]])</f>
        <v>11</v>
      </c>
      <c r="F6841">
        <v>13</v>
      </c>
      <c r="G6841">
        <f>WEEKDAY(Tbl_Hourly_Gen[[#This Row],[Date]])</f>
        <v>6</v>
      </c>
      <c r="H6841" s="7" t="s">
        <v>14</v>
      </c>
      <c r="I6841" s="5">
        <v>0</v>
      </c>
    </row>
    <row r="6842" spans="2:9">
      <c r="B6842" s="11">
        <f>IF(B6841+IF(Tbl_Hourly_Gen[[#This Row],[Hour]]=24,1,0)&lt;Date_End,B6841+IF(Tbl_Hourly_Gen[[#This Row],[Hour]]=24,1,0),0)</f>
        <v>45576</v>
      </c>
      <c r="C6842" s="29">
        <f>Tbl_Hourly_Gen[[#This Row],[Hour]]/24</f>
        <v>0.58333333333333337</v>
      </c>
      <c r="D6842">
        <f>MONTH(Tbl_Hourly_Gen[[#This Row],[Date]])</f>
        <v>10</v>
      </c>
      <c r="E6842">
        <f>DAY(Tbl_Hourly_Gen[[#This Row],[Date]])</f>
        <v>11</v>
      </c>
      <c r="F6842">
        <v>14</v>
      </c>
      <c r="G6842">
        <f>WEEKDAY(Tbl_Hourly_Gen[[#This Row],[Date]])</f>
        <v>6</v>
      </c>
      <c r="H6842" s="7" t="s">
        <v>14</v>
      </c>
      <c r="I6842" s="5">
        <v>0</v>
      </c>
    </row>
    <row r="6843" spans="2:9">
      <c r="B6843" s="11">
        <f>IF(B6842+IF(Tbl_Hourly_Gen[[#This Row],[Hour]]=24,1,0)&lt;Date_End,B6842+IF(Tbl_Hourly_Gen[[#This Row],[Hour]]=24,1,0),0)</f>
        <v>45576</v>
      </c>
      <c r="C6843" s="29">
        <f>Tbl_Hourly_Gen[[#This Row],[Hour]]/24</f>
        <v>0.625</v>
      </c>
      <c r="D6843">
        <f>MONTH(Tbl_Hourly_Gen[[#This Row],[Date]])</f>
        <v>10</v>
      </c>
      <c r="E6843">
        <f>DAY(Tbl_Hourly_Gen[[#This Row],[Date]])</f>
        <v>11</v>
      </c>
      <c r="F6843">
        <v>15</v>
      </c>
      <c r="G6843">
        <f>WEEKDAY(Tbl_Hourly_Gen[[#This Row],[Date]])</f>
        <v>6</v>
      </c>
      <c r="H6843" s="7" t="s">
        <v>14</v>
      </c>
      <c r="I6843" s="5">
        <v>0</v>
      </c>
    </row>
    <row r="6844" spans="2:9">
      <c r="B6844" s="11">
        <f>IF(B6843+IF(Tbl_Hourly_Gen[[#This Row],[Hour]]=24,1,0)&lt;Date_End,B6843+IF(Tbl_Hourly_Gen[[#This Row],[Hour]]=24,1,0),0)</f>
        <v>45576</v>
      </c>
      <c r="C6844" s="29">
        <f>Tbl_Hourly_Gen[[#This Row],[Hour]]/24</f>
        <v>0.66666666666666663</v>
      </c>
      <c r="D6844">
        <f>MONTH(Tbl_Hourly_Gen[[#This Row],[Date]])</f>
        <v>10</v>
      </c>
      <c r="E6844">
        <f>DAY(Tbl_Hourly_Gen[[#This Row],[Date]])</f>
        <v>11</v>
      </c>
      <c r="F6844">
        <v>16</v>
      </c>
      <c r="G6844">
        <f>WEEKDAY(Tbl_Hourly_Gen[[#This Row],[Date]])</f>
        <v>6</v>
      </c>
      <c r="H6844" s="7" t="s">
        <v>14</v>
      </c>
      <c r="I6844" s="5">
        <v>0</v>
      </c>
    </row>
    <row r="6845" spans="2:9">
      <c r="B6845" s="11">
        <f>IF(B6844+IF(Tbl_Hourly_Gen[[#This Row],[Hour]]=24,1,0)&lt;Date_End,B6844+IF(Tbl_Hourly_Gen[[#This Row],[Hour]]=24,1,0),0)</f>
        <v>45576</v>
      </c>
      <c r="C6845" s="29">
        <f>Tbl_Hourly_Gen[[#This Row],[Hour]]/24</f>
        <v>0.70833333333333337</v>
      </c>
      <c r="D6845">
        <f>MONTH(Tbl_Hourly_Gen[[#This Row],[Date]])</f>
        <v>10</v>
      </c>
      <c r="E6845">
        <f>DAY(Tbl_Hourly_Gen[[#This Row],[Date]])</f>
        <v>11</v>
      </c>
      <c r="F6845">
        <v>17</v>
      </c>
      <c r="G6845">
        <f>WEEKDAY(Tbl_Hourly_Gen[[#This Row],[Date]])</f>
        <v>6</v>
      </c>
      <c r="H6845" s="7" t="s">
        <v>14</v>
      </c>
      <c r="I6845" s="5">
        <v>0</v>
      </c>
    </row>
    <row r="6846" spans="2:9">
      <c r="B6846" s="11">
        <f>IF(B6845+IF(Tbl_Hourly_Gen[[#This Row],[Hour]]=24,1,0)&lt;Date_End,B6845+IF(Tbl_Hourly_Gen[[#This Row],[Hour]]=24,1,0),0)</f>
        <v>45576</v>
      </c>
      <c r="C6846" s="29">
        <f>Tbl_Hourly_Gen[[#This Row],[Hour]]/24</f>
        <v>0.75</v>
      </c>
      <c r="D6846">
        <f>MONTH(Tbl_Hourly_Gen[[#This Row],[Date]])</f>
        <v>10</v>
      </c>
      <c r="E6846">
        <f>DAY(Tbl_Hourly_Gen[[#This Row],[Date]])</f>
        <v>11</v>
      </c>
      <c r="F6846">
        <v>18</v>
      </c>
      <c r="G6846">
        <f>WEEKDAY(Tbl_Hourly_Gen[[#This Row],[Date]])</f>
        <v>6</v>
      </c>
      <c r="H6846" s="7" t="s">
        <v>14</v>
      </c>
      <c r="I6846" s="5">
        <v>0</v>
      </c>
    </row>
    <row r="6847" spans="2:9">
      <c r="B6847" s="11">
        <f>IF(B6846+IF(Tbl_Hourly_Gen[[#This Row],[Hour]]=24,1,0)&lt;Date_End,B6846+IF(Tbl_Hourly_Gen[[#This Row],[Hour]]=24,1,0),0)</f>
        <v>45576</v>
      </c>
      <c r="C6847" s="29">
        <f>Tbl_Hourly_Gen[[#This Row],[Hour]]/24</f>
        <v>0.79166666666666663</v>
      </c>
      <c r="D6847">
        <f>MONTH(Tbl_Hourly_Gen[[#This Row],[Date]])</f>
        <v>10</v>
      </c>
      <c r="E6847">
        <f>DAY(Tbl_Hourly_Gen[[#This Row],[Date]])</f>
        <v>11</v>
      </c>
      <c r="F6847">
        <v>19</v>
      </c>
      <c r="G6847">
        <f>WEEKDAY(Tbl_Hourly_Gen[[#This Row],[Date]])</f>
        <v>6</v>
      </c>
      <c r="H6847" s="7" t="s">
        <v>14</v>
      </c>
      <c r="I6847" s="5">
        <v>0</v>
      </c>
    </row>
    <row r="6848" spans="2:9">
      <c r="B6848" s="11">
        <f>IF(B6847+IF(Tbl_Hourly_Gen[[#This Row],[Hour]]=24,1,0)&lt;Date_End,B6847+IF(Tbl_Hourly_Gen[[#This Row],[Hour]]=24,1,0),0)</f>
        <v>45576</v>
      </c>
      <c r="C6848" s="29">
        <f>Tbl_Hourly_Gen[[#This Row],[Hour]]/24</f>
        <v>0.83333333333333337</v>
      </c>
      <c r="D6848">
        <f>MONTH(Tbl_Hourly_Gen[[#This Row],[Date]])</f>
        <v>10</v>
      </c>
      <c r="E6848">
        <f>DAY(Tbl_Hourly_Gen[[#This Row],[Date]])</f>
        <v>11</v>
      </c>
      <c r="F6848">
        <v>20</v>
      </c>
      <c r="G6848">
        <f>WEEKDAY(Tbl_Hourly_Gen[[#This Row],[Date]])</f>
        <v>6</v>
      </c>
      <c r="H6848" s="7" t="s">
        <v>14</v>
      </c>
      <c r="I6848" s="5">
        <v>0</v>
      </c>
    </row>
    <row r="6849" spans="2:9">
      <c r="B6849" s="11">
        <f>IF(B6848+IF(Tbl_Hourly_Gen[[#This Row],[Hour]]=24,1,0)&lt;Date_End,B6848+IF(Tbl_Hourly_Gen[[#This Row],[Hour]]=24,1,0),0)</f>
        <v>45576</v>
      </c>
      <c r="C6849" s="29">
        <f>Tbl_Hourly_Gen[[#This Row],[Hour]]/24</f>
        <v>0.875</v>
      </c>
      <c r="D6849">
        <f>MONTH(Tbl_Hourly_Gen[[#This Row],[Date]])</f>
        <v>10</v>
      </c>
      <c r="E6849">
        <f>DAY(Tbl_Hourly_Gen[[#This Row],[Date]])</f>
        <v>11</v>
      </c>
      <c r="F6849">
        <v>21</v>
      </c>
      <c r="G6849">
        <f>WEEKDAY(Tbl_Hourly_Gen[[#This Row],[Date]])</f>
        <v>6</v>
      </c>
      <c r="H6849" s="7" t="s">
        <v>14</v>
      </c>
      <c r="I6849" s="5">
        <v>0</v>
      </c>
    </row>
    <row r="6850" spans="2:9">
      <c r="B6850" s="11">
        <f>IF(B6849+IF(Tbl_Hourly_Gen[[#This Row],[Hour]]=24,1,0)&lt;Date_End,B6849+IF(Tbl_Hourly_Gen[[#This Row],[Hour]]=24,1,0),0)</f>
        <v>45576</v>
      </c>
      <c r="C6850" s="29">
        <f>Tbl_Hourly_Gen[[#This Row],[Hour]]/24</f>
        <v>0.91666666666666663</v>
      </c>
      <c r="D6850">
        <f>MONTH(Tbl_Hourly_Gen[[#This Row],[Date]])</f>
        <v>10</v>
      </c>
      <c r="E6850">
        <f>DAY(Tbl_Hourly_Gen[[#This Row],[Date]])</f>
        <v>11</v>
      </c>
      <c r="F6850">
        <v>22</v>
      </c>
      <c r="G6850">
        <f>WEEKDAY(Tbl_Hourly_Gen[[#This Row],[Date]])</f>
        <v>6</v>
      </c>
      <c r="H6850" s="7" t="s">
        <v>14</v>
      </c>
      <c r="I6850" s="5">
        <v>0</v>
      </c>
    </row>
    <row r="6851" spans="2:9">
      <c r="B6851" s="11">
        <f>IF(B6850+IF(Tbl_Hourly_Gen[[#This Row],[Hour]]=24,1,0)&lt;Date_End,B6850+IF(Tbl_Hourly_Gen[[#This Row],[Hour]]=24,1,0),0)</f>
        <v>45576</v>
      </c>
      <c r="C6851" s="29">
        <f>Tbl_Hourly_Gen[[#This Row],[Hour]]/24</f>
        <v>0.95833333333333337</v>
      </c>
      <c r="D6851">
        <f>MONTH(Tbl_Hourly_Gen[[#This Row],[Date]])</f>
        <v>10</v>
      </c>
      <c r="E6851">
        <f>DAY(Tbl_Hourly_Gen[[#This Row],[Date]])</f>
        <v>11</v>
      </c>
      <c r="F6851">
        <v>23</v>
      </c>
      <c r="G6851">
        <f>WEEKDAY(Tbl_Hourly_Gen[[#This Row],[Date]])</f>
        <v>6</v>
      </c>
      <c r="H6851" s="7" t="s">
        <v>14</v>
      </c>
      <c r="I6851" s="5">
        <v>0</v>
      </c>
    </row>
    <row r="6852" spans="2:9">
      <c r="B6852" s="11">
        <f>IF(B6851+IF(Tbl_Hourly_Gen[[#This Row],[Hour]]=24,1,0)&lt;Date_End,B6851+IF(Tbl_Hourly_Gen[[#This Row],[Hour]]=24,1,0),0)</f>
        <v>45577</v>
      </c>
      <c r="C6852" s="29">
        <f>Tbl_Hourly_Gen[[#This Row],[Hour]]/24</f>
        <v>1</v>
      </c>
      <c r="D6852">
        <f>MONTH(Tbl_Hourly_Gen[[#This Row],[Date]])</f>
        <v>10</v>
      </c>
      <c r="E6852">
        <f>DAY(Tbl_Hourly_Gen[[#This Row],[Date]])</f>
        <v>12</v>
      </c>
      <c r="F6852">
        <v>24</v>
      </c>
      <c r="G6852">
        <f>WEEKDAY(Tbl_Hourly_Gen[[#This Row],[Date]])</f>
        <v>7</v>
      </c>
      <c r="H6852" s="7" t="s">
        <v>14</v>
      </c>
      <c r="I6852" s="5">
        <v>0</v>
      </c>
    </row>
    <row r="6853" spans="2:9">
      <c r="B6853" s="11">
        <f>IF(B6852+IF(Tbl_Hourly_Gen[[#This Row],[Hour]]=24,1,0)&lt;Date_End,B6852+IF(Tbl_Hourly_Gen[[#This Row],[Hour]]=24,1,0),0)</f>
        <v>45577</v>
      </c>
      <c r="C6853" s="29">
        <f>Tbl_Hourly_Gen[[#This Row],[Hour]]/24</f>
        <v>4.1666666666666664E-2</v>
      </c>
      <c r="D6853">
        <f>MONTH(Tbl_Hourly_Gen[[#This Row],[Date]])</f>
        <v>10</v>
      </c>
      <c r="E6853">
        <f>DAY(Tbl_Hourly_Gen[[#This Row],[Date]])</f>
        <v>12</v>
      </c>
      <c r="F6853">
        <v>1</v>
      </c>
      <c r="G6853">
        <f>WEEKDAY(Tbl_Hourly_Gen[[#This Row],[Date]])</f>
        <v>7</v>
      </c>
      <c r="H6853" s="7" t="s">
        <v>14</v>
      </c>
      <c r="I6853" s="5">
        <v>0</v>
      </c>
    </row>
    <row r="6854" spans="2:9">
      <c r="B6854" s="11">
        <f>IF(B6853+IF(Tbl_Hourly_Gen[[#This Row],[Hour]]=24,1,0)&lt;Date_End,B6853+IF(Tbl_Hourly_Gen[[#This Row],[Hour]]=24,1,0),0)</f>
        <v>45577</v>
      </c>
      <c r="C6854" s="29">
        <f>Tbl_Hourly_Gen[[#This Row],[Hour]]/24</f>
        <v>8.3333333333333329E-2</v>
      </c>
      <c r="D6854">
        <f>MONTH(Tbl_Hourly_Gen[[#This Row],[Date]])</f>
        <v>10</v>
      </c>
      <c r="E6854">
        <f>DAY(Tbl_Hourly_Gen[[#This Row],[Date]])</f>
        <v>12</v>
      </c>
      <c r="F6854">
        <v>2</v>
      </c>
      <c r="G6854">
        <f>WEEKDAY(Tbl_Hourly_Gen[[#This Row],[Date]])</f>
        <v>7</v>
      </c>
      <c r="H6854" s="7" t="s">
        <v>14</v>
      </c>
      <c r="I6854" s="5">
        <v>0</v>
      </c>
    </row>
    <row r="6855" spans="2:9">
      <c r="B6855" s="11">
        <f>IF(B6854+IF(Tbl_Hourly_Gen[[#This Row],[Hour]]=24,1,0)&lt;Date_End,B6854+IF(Tbl_Hourly_Gen[[#This Row],[Hour]]=24,1,0),0)</f>
        <v>45577</v>
      </c>
      <c r="C6855" s="29">
        <f>Tbl_Hourly_Gen[[#This Row],[Hour]]/24</f>
        <v>0.125</v>
      </c>
      <c r="D6855">
        <f>MONTH(Tbl_Hourly_Gen[[#This Row],[Date]])</f>
        <v>10</v>
      </c>
      <c r="E6855">
        <f>DAY(Tbl_Hourly_Gen[[#This Row],[Date]])</f>
        <v>12</v>
      </c>
      <c r="F6855">
        <v>3</v>
      </c>
      <c r="G6855">
        <f>WEEKDAY(Tbl_Hourly_Gen[[#This Row],[Date]])</f>
        <v>7</v>
      </c>
      <c r="H6855" s="7" t="s">
        <v>14</v>
      </c>
      <c r="I6855" s="5">
        <v>0</v>
      </c>
    </row>
    <row r="6856" spans="2:9">
      <c r="B6856" s="11">
        <f>IF(B6855+IF(Tbl_Hourly_Gen[[#This Row],[Hour]]=24,1,0)&lt;Date_End,B6855+IF(Tbl_Hourly_Gen[[#This Row],[Hour]]=24,1,0),0)</f>
        <v>45577</v>
      </c>
      <c r="C6856" s="29">
        <f>Tbl_Hourly_Gen[[#This Row],[Hour]]/24</f>
        <v>0.16666666666666666</v>
      </c>
      <c r="D6856">
        <f>MONTH(Tbl_Hourly_Gen[[#This Row],[Date]])</f>
        <v>10</v>
      </c>
      <c r="E6856">
        <f>DAY(Tbl_Hourly_Gen[[#This Row],[Date]])</f>
        <v>12</v>
      </c>
      <c r="F6856">
        <v>4</v>
      </c>
      <c r="G6856">
        <f>WEEKDAY(Tbl_Hourly_Gen[[#This Row],[Date]])</f>
        <v>7</v>
      </c>
      <c r="H6856" s="7" t="s">
        <v>14</v>
      </c>
      <c r="I6856" s="5">
        <v>0</v>
      </c>
    </row>
    <row r="6857" spans="2:9">
      <c r="B6857" s="11">
        <f>IF(B6856+IF(Tbl_Hourly_Gen[[#This Row],[Hour]]=24,1,0)&lt;Date_End,B6856+IF(Tbl_Hourly_Gen[[#This Row],[Hour]]=24,1,0),0)</f>
        <v>45577</v>
      </c>
      <c r="C6857" s="29">
        <f>Tbl_Hourly_Gen[[#This Row],[Hour]]/24</f>
        <v>0.20833333333333334</v>
      </c>
      <c r="D6857">
        <f>MONTH(Tbl_Hourly_Gen[[#This Row],[Date]])</f>
        <v>10</v>
      </c>
      <c r="E6857">
        <f>DAY(Tbl_Hourly_Gen[[#This Row],[Date]])</f>
        <v>12</v>
      </c>
      <c r="F6857">
        <v>5</v>
      </c>
      <c r="G6857">
        <f>WEEKDAY(Tbl_Hourly_Gen[[#This Row],[Date]])</f>
        <v>7</v>
      </c>
      <c r="H6857" s="7" t="s">
        <v>14</v>
      </c>
      <c r="I6857" s="5">
        <v>0</v>
      </c>
    </row>
    <row r="6858" spans="2:9">
      <c r="B6858" s="11">
        <f>IF(B6857+IF(Tbl_Hourly_Gen[[#This Row],[Hour]]=24,1,0)&lt;Date_End,B6857+IF(Tbl_Hourly_Gen[[#This Row],[Hour]]=24,1,0),0)</f>
        <v>45577</v>
      </c>
      <c r="C6858" s="29">
        <f>Tbl_Hourly_Gen[[#This Row],[Hour]]/24</f>
        <v>0.25</v>
      </c>
      <c r="D6858">
        <f>MONTH(Tbl_Hourly_Gen[[#This Row],[Date]])</f>
        <v>10</v>
      </c>
      <c r="E6858">
        <f>DAY(Tbl_Hourly_Gen[[#This Row],[Date]])</f>
        <v>12</v>
      </c>
      <c r="F6858">
        <v>6</v>
      </c>
      <c r="G6858">
        <f>WEEKDAY(Tbl_Hourly_Gen[[#This Row],[Date]])</f>
        <v>7</v>
      </c>
      <c r="H6858" s="7" t="s">
        <v>14</v>
      </c>
      <c r="I6858" s="5">
        <v>0</v>
      </c>
    </row>
    <row r="6859" spans="2:9">
      <c r="B6859" s="11">
        <f>IF(B6858+IF(Tbl_Hourly_Gen[[#This Row],[Hour]]=24,1,0)&lt;Date_End,B6858+IF(Tbl_Hourly_Gen[[#This Row],[Hour]]=24,1,0),0)</f>
        <v>45577</v>
      </c>
      <c r="C6859" s="29">
        <f>Tbl_Hourly_Gen[[#This Row],[Hour]]/24</f>
        <v>0.29166666666666669</v>
      </c>
      <c r="D6859">
        <f>MONTH(Tbl_Hourly_Gen[[#This Row],[Date]])</f>
        <v>10</v>
      </c>
      <c r="E6859">
        <f>DAY(Tbl_Hourly_Gen[[#This Row],[Date]])</f>
        <v>12</v>
      </c>
      <c r="F6859">
        <v>7</v>
      </c>
      <c r="G6859">
        <f>WEEKDAY(Tbl_Hourly_Gen[[#This Row],[Date]])</f>
        <v>7</v>
      </c>
      <c r="H6859" s="7" t="s">
        <v>14</v>
      </c>
      <c r="I6859" s="5">
        <v>0</v>
      </c>
    </row>
    <row r="6860" spans="2:9">
      <c r="B6860" s="11">
        <f>IF(B6859+IF(Tbl_Hourly_Gen[[#This Row],[Hour]]=24,1,0)&lt;Date_End,B6859+IF(Tbl_Hourly_Gen[[#This Row],[Hour]]=24,1,0),0)</f>
        <v>45577</v>
      </c>
      <c r="C6860" s="29">
        <f>Tbl_Hourly_Gen[[#This Row],[Hour]]/24</f>
        <v>0.33333333333333331</v>
      </c>
      <c r="D6860">
        <f>MONTH(Tbl_Hourly_Gen[[#This Row],[Date]])</f>
        <v>10</v>
      </c>
      <c r="E6860">
        <f>DAY(Tbl_Hourly_Gen[[#This Row],[Date]])</f>
        <v>12</v>
      </c>
      <c r="F6860">
        <v>8</v>
      </c>
      <c r="G6860">
        <f>WEEKDAY(Tbl_Hourly_Gen[[#This Row],[Date]])</f>
        <v>7</v>
      </c>
      <c r="H6860" s="7" t="s">
        <v>14</v>
      </c>
      <c r="I6860" s="5">
        <v>0</v>
      </c>
    </row>
    <row r="6861" spans="2:9">
      <c r="B6861" s="11">
        <f>IF(B6860+IF(Tbl_Hourly_Gen[[#This Row],[Hour]]=24,1,0)&lt;Date_End,B6860+IF(Tbl_Hourly_Gen[[#This Row],[Hour]]=24,1,0),0)</f>
        <v>45577</v>
      </c>
      <c r="C6861" s="29">
        <f>Tbl_Hourly_Gen[[#This Row],[Hour]]/24</f>
        <v>0.375</v>
      </c>
      <c r="D6861">
        <f>MONTH(Tbl_Hourly_Gen[[#This Row],[Date]])</f>
        <v>10</v>
      </c>
      <c r="E6861">
        <f>DAY(Tbl_Hourly_Gen[[#This Row],[Date]])</f>
        <v>12</v>
      </c>
      <c r="F6861">
        <v>9</v>
      </c>
      <c r="G6861">
        <f>WEEKDAY(Tbl_Hourly_Gen[[#This Row],[Date]])</f>
        <v>7</v>
      </c>
      <c r="H6861" s="7" t="s">
        <v>14</v>
      </c>
      <c r="I6861" s="5">
        <v>0</v>
      </c>
    </row>
    <row r="6862" spans="2:9">
      <c r="B6862" s="11">
        <f>IF(B6861+IF(Tbl_Hourly_Gen[[#This Row],[Hour]]=24,1,0)&lt;Date_End,B6861+IF(Tbl_Hourly_Gen[[#This Row],[Hour]]=24,1,0),0)</f>
        <v>45577</v>
      </c>
      <c r="C6862" s="29">
        <f>Tbl_Hourly_Gen[[#This Row],[Hour]]/24</f>
        <v>0.41666666666666669</v>
      </c>
      <c r="D6862">
        <f>MONTH(Tbl_Hourly_Gen[[#This Row],[Date]])</f>
        <v>10</v>
      </c>
      <c r="E6862">
        <f>DAY(Tbl_Hourly_Gen[[#This Row],[Date]])</f>
        <v>12</v>
      </c>
      <c r="F6862">
        <v>10</v>
      </c>
      <c r="G6862">
        <f>WEEKDAY(Tbl_Hourly_Gen[[#This Row],[Date]])</f>
        <v>7</v>
      </c>
      <c r="H6862" s="7" t="s">
        <v>14</v>
      </c>
      <c r="I6862" s="5">
        <v>0</v>
      </c>
    </row>
    <row r="6863" spans="2:9">
      <c r="B6863" s="11">
        <f>IF(B6862+IF(Tbl_Hourly_Gen[[#This Row],[Hour]]=24,1,0)&lt;Date_End,B6862+IF(Tbl_Hourly_Gen[[#This Row],[Hour]]=24,1,0),0)</f>
        <v>45577</v>
      </c>
      <c r="C6863" s="29">
        <f>Tbl_Hourly_Gen[[#This Row],[Hour]]/24</f>
        <v>0.45833333333333331</v>
      </c>
      <c r="D6863">
        <f>MONTH(Tbl_Hourly_Gen[[#This Row],[Date]])</f>
        <v>10</v>
      </c>
      <c r="E6863">
        <f>DAY(Tbl_Hourly_Gen[[#This Row],[Date]])</f>
        <v>12</v>
      </c>
      <c r="F6863">
        <v>11</v>
      </c>
      <c r="G6863">
        <f>WEEKDAY(Tbl_Hourly_Gen[[#This Row],[Date]])</f>
        <v>7</v>
      </c>
      <c r="H6863" s="7" t="s">
        <v>14</v>
      </c>
      <c r="I6863" s="5">
        <v>0</v>
      </c>
    </row>
    <row r="6864" spans="2:9">
      <c r="B6864" s="11">
        <f>IF(B6863+IF(Tbl_Hourly_Gen[[#This Row],[Hour]]=24,1,0)&lt;Date_End,B6863+IF(Tbl_Hourly_Gen[[#This Row],[Hour]]=24,1,0),0)</f>
        <v>45577</v>
      </c>
      <c r="C6864" s="29">
        <f>Tbl_Hourly_Gen[[#This Row],[Hour]]/24</f>
        <v>0.5</v>
      </c>
      <c r="D6864">
        <f>MONTH(Tbl_Hourly_Gen[[#This Row],[Date]])</f>
        <v>10</v>
      </c>
      <c r="E6864">
        <f>DAY(Tbl_Hourly_Gen[[#This Row],[Date]])</f>
        <v>12</v>
      </c>
      <c r="F6864">
        <v>12</v>
      </c>
      <c r="G6864">
        <f>WEEKDAY(Tbl_Hourly_Gen[[#This Row],[Date]])</f>
        <v>7</v>
      </c>
      <c r="H6864" s="7" t="s">
        <v>14</v>
      </c>
      <c r="I6864" s="5">
        <v>0</v>
      </c>
    </row>
    <row r="6865" spans="2:9">
      <c r="B6865" s="11">
        <f>IF(B6864+IF(Tbl_Hourly_Gen[[#This Row],[Hour]]=24,1,0)&lt;Date_End,B6864+IF(Tbl_Hourly_Gen[[#This Row],[Hour]]=24,1,0),0)</f>
        <v>45577</v>
      </c>
      <c r="C6865" s="29">
        <f>Tbl_Hourly_Gen[[#This Row],[Hour]]/24</f>
        <v>0.54166666666666663</v>
      </c>
      <c r="D6865">
        <f>MONTH(Tbl_Hourly_Gen[[#This Row],[Date]])</f>
        <v>10</v>
      </c>
      <c r="E6865">
        <f>DAY(Tbl_Hourly_Gen[[#This Row],[Date]])</f>
        <v>12</v>
      </c>
      <c r="F6865">
        <v>13</v>
      </c>
      <c r="G6865">
        <f>WEEKDAY(Tbl_Hourly_Gen[[#This Row],[Date]])</f>
        <v>7</v>
      </c>
      <c r="H6865" s="7" t="s">
        <v>14</v>
      </c>
      <c r="I6865" s="5">
        <v>0</v>
      </c>
    </row>
    <row r="6866" spans="2:9">
      <c r="B6866" s="11">
        <f>IF(B6865+IF(Tbl_Hourly_Gen[[#This Row],[Hour]]=24,1,0)&lt;Date_End,B6865+IF(Tbl_Hourly_Gen[[#This Row],[Hour]]=24,1,0),0)</f>
        <v>45577</v>
      </c>
      <c r="C6866" s="29">
        <f>Tbl_Hourly_Gen[[#This Row],[Hour]]/24</f>
        <v>0.58333333333333337</v>
      </c>
      <c r="D6866">
        <f>MONTH(Tbl_Hourly_Gen[[#This Row],[Date]])</f>
        <v>10</v>
      </c>
      <c r="E6866">
        <f>DAY(Tbl_Hourly_Gen[[#This Row],[Date]])</f>
        <v>12</v>
      </c>
      <c r="F6866">
        <v>14</v>
      </c>
      <c r="G6866">
        <f>WEEKDAY(Tbl_Hourly_Gen[[#This Row],[Date]])</f>
        <v>7</v>
      </c>
      <c r="H6866" s="7" t="s">
        <v>14</v>
      </c>
      <c r="I6866" s="5">
        <v>0</v>
      </c>
    </row>
    <row r="6867" spans="2:9">
      <c r="B6867" s="11">
        <f>IF(B6866+IF(Tbl_Hourly_Gen[[#This Row],[Hour]]=24,1,0)&lt;Date_End,B6866+IF(Tbl_Hourly_Gen[[#This Row],[Hour]]=24,1,0),0)</f>
        <v>45577</v>
      </c>
      <c r="C6867" s="29">
        <f>Tbl_Hourly_Gen[[#This Row],[Hour]]/24</f>
        <v>0.625</v>
      </c>
      <c r="D6867">
        <f>MONTH(Tbl_Hourly_Gen[[#This Row],[Date]])</f>
        <v>10</v>
      </c>
      <c r="E6867">
        <f>DAY(Tbl_Hourly_Gen[[#This Row],[Date]])</f>
        <v>12</v>
      </c>
      <c r="F6867">
        <v>15</v>
      </c>
      <c r="G6867">
        <f>WEEKDAY(Tbl_Hourly_Gen[[#This Row],[Date]])</f>
        <v>7</v>
      </c>
      <c r="H6867" s="7" t="s">
        <v>14</v>
      </c>
      <c r="I6867" s="5">
        <v>0</v>
      </c>
    </row>
    <row r="6868" spans="2:9">
      <c r="B6868" s="11">
        <f>IF(B6867+IF(Tbl_Hourly_Gen[[#This Row],[Hour]]=24,1,0)&lt;Date_End,B6867+IF(Tbl_Hourly_Gen[[#This Row],[Hour]]=24,1,0),0)</f>
        <v>45577</v>
      </c>
      <c r="C6868" s="29">
        <f>Tbl_Hourly_Gen[[#This Row],[Hour]]/24</f>
        <v>0.66666666666666663</v>
      </c>
      <c r="D6868">
        <f>MONTH(Tbl_Hourly_Gen[[#This Row],[Date]])</f>
        <v>10</v>
      </c>
      <c r="E6868">
        <f>DAY(Tbl_Hourly_Gen[[#This Row],[Date]])</f>
        <v>12</v>
      </c>
      <c r="F6868">
        <v>16</v>
      </c>
      <c r="G6868">
        <f>WEEKDAY(Tbl_Hourly_Gen[[#This Row],[Date]])</f>
        <v>7</v>
      </c>
      <c r="H6868" s="7" t="s">
        <v>14</v>
      </c>
      <c r="I6868" s="5">
        <v>0</v>
      </c>
    </row>
    <row r="6869" spans="2:9">
      <c r="B6869" s="11">
        <f>IF(B6868+IF(Tbl_Hourly_Gen[[#This Row],[Hour]]=24,1,0)&lt;Date_End,B6868+IF(Tbl_Hourly_Gen[[#This Row],[Hour]]=24,1,0),0)</f>
        <v>45577</v>
      </c>
      <c r="C6869" s="29">
        <f>Tbl_Hourly_Gen[[#This Row],[Hour]]/24</f>
        <v>0.70833333333333337</v>
      </c>
      <c r="D6869">
        <f>MONTH(Tbl_Hourly_Gen[[#This Row],[Date]])</f>
        <v>10</v>
      </c>
      <c r="E6869">
        <f>DAY(Tbl_Hourly_Gen[[#This Row],[Date]])</f>
        <v>12</v>
      </c>
      <c r="F6869">
        <v>17</v>
      </c>
      <c r="G6869">
        <f>WEEKDAY(Tbl_Hourly_Gen[[#This Row],[Date]])</f>
        <v>7</v>
      </c>
      <c r="H6869" s="7" t="s">
        <v>14</v>
      </c>
      <c r="I6869" s="5">
        <v>0</v>
      </c>
    </row>
    <row r="6870" spans="2:9">
      <c r="B6870" s="11">
        <f>IF(B6869+IF(Tbl_Hourly_Gen[[#This Row],[Hour]]=24,1,0)&lt;Date_End,B6869+IF(Tbl_Hourly_Gen[[#This Row],[Hour]]=24,1,0),0)</f>
        <v>45577</v>
      </c>
      <c r="C6870" s="29">
        <f>Tbl_Hourly_Gen[[#This Row],[Hour]]/24</f>
        <v>0.75</v>
      </c>
      <c r="D6870">
        <f>MONTH(Tbl_Hourly_Gen[[#This Row],[Date]])</f>
        <v>10</v>
      </c>
      <c r="E6870">
        <f>DAY(Tbl_Hourly_Gen[[#This Row],[Date]])</f>
        <v>12</v>
      </c>
      <c r="F6870">
        <v>18</v>
      </c>
      <c r="G6870">
        <f>WEEKDAY(Tbl_Hourly_Gen[[#This Row],[Date]])</f>
        <v>7</v>
      </c>
      <c r="H6870" s="7" t="s">
        <v>14</v>
      </c>
      <c r="I6870" s="5">
        <v>0</v>
      </c>
    </row>
    <row r="6871" spans="2:9">
      <c r="B6871" s="11">
        <f>IF(B6870+IF(Tbl_Hourly_Gen[[#This Row],[Hour]]=24,1,0)&lt;Date_End,B6870+IF(Tbl_Hourly_Gen[[#This Row],[Hour]]=24,1,0),0)</f>
        <v>45577</v>
      </c>
      <c r="C6871" s="29">
        <f>Tbl_Hourly_Gen[[#This Row],[Hour]]/24</f>
        <v>0.79166666666666663</v>
      </c>
      <c r="D6871">
        <f>MONTH(Tbl_Hourly_Gen[[#This Row],[Date]])</f>
        <v>10</v>
      </c>
      <c r="E6871">
        <f>DAY(Tbl_Hourly_Gen[[#This Row],[Date]])</f>
        <v>12</v>
      </c>
      <c r="F6871">
        <v>19</v>
      </c>
      <c r="G6871">
        <f>WEEKDAY(Tbl_Hourly_Gen[[#This Row],[Date]])</f>
        <v>7</v>
      </c>
      <c r="H6871" s="7" t="s">
        <v>14</v>
      </c>
      <c r="I6871" s="5">
        <v>0</v>
      </c>
    </row>
    <row r="6872" spans="2:9">
      <c r="B6872" s="11">
        <f>IF(B6871+IF(Tbl_Hourly_Gen[[#This Row],[Hour]]=24,1,0)&lt;Date_End,B6871+IF(Tbl_Hourly_Gen[[#This Row],[Hour]]=24,1,0),0)</f>
        <v>45577</v>
      </c>
      <c r="C6872" s="29">
        <f>Tbl_Hourly_Gen[[#This Row],[Hour]]/24</f>
        <v>0.83333333333333337</v>
      </c>
      <c r="D6872">
        <f>MONTH(Tbl_Hourly_Gen[[#This Row],[Date]])</f>
        <v>10</v>
      </c>
      <c r="E6872">
        <f>DAY(Tbl_Hourly_Gen[[#This Row],[Date]])</f>
        <v>12</v>
      </c>
      <c r="F6872">
        <v>20</v>
      </c>
      <c r="G6872">
        <f>WEEKDAY(Tbl_Hourly_Gen[[#This Row],[Date]])</f>
        <v>7</v>
      </c>
      <c r="H6872" s="7" t="s">
        <v>14</v>
      </c>
      <c r="I6872" s="5">
        <v>0</v>
      </c>
    </row>
    <row r="6873" spans="2:9">
      <c r="B6873" s="11">
        <f>IF(B6872+IF(Tbl_Hourly_Gen[[#This Row],[Hour]]=24,1,0)&lt;Date_End,B6872+IF(Tbl_Hourly_Gen[[#This Row],[Hour]]=24,1,0),0)</f>
        <v>45577</v>
      </c>
      <c r="C6873" s="29">
        <f>Tbl_Hourly_Gen[[#This Row],[Hour]]/24</f>
        <v>0.875</v>
      </c>
      <c r="D6873">
        <f>MONTH(Tbl_Hourly_Gen[[#This Row],[Date]])</f>
        <v>10</v>
      </c>
      <c r="E6873">
        <f>DAY(Tbl_Hourly_Gen[[#This Row],[Date]])</f>
        <v>12</v>
      </c>
      <c r="F6873">
        <v>21</v>
      </c>
      <c r="G6873">
        <f>WEEKDAY(Tbl_Hourly_Gen[[#This Row],[Date]])</f>
        <v>7</v>
      </c>
      <c r="H6873" s="7" t="s">
        <v>14</v>
      </c>
      <c r="I6873" s="5">
        <v>0</v>
      </c>
    </row>
    <row r="6874" spans="2:9">
      <c r="B6874" s="11">
        <f>IF(B6873+IF(Tbl_Hourly_Gen[[#This Row],[Hour]]=24,1,0)&lt;Date_End,B6873+IF(Tbl_Hourly_Gen[[#This Row],[Hour]]=24,1,0),0)</f>
        <v>45577</v>
      </c>
      <c r="C6874" s="29">
        <f>Tbl_Hourly_Gen[[#This Row],[Hour]]/24</f>
        <v>0.91666666666666663</v>
      </c>
      <c r="D6874">
        <f>MONTH(Tbl_Hourly_Gen[[#This Row],[Date]])</f>
        <v>10</v>
      </c>
      <c r="E6874">
        <f>DAY(Tbl_Hourly_Gen[[#This Row],[Date]])</f>
        <v>12</v>
      </c>
      <c r="F6874">
        <v>22</v>
      </c>
      <c r="G6874">
        <f>WEEKDAY(Tbl_Hourly_Gen[[#This Row],[Date]])</f>
        <v>7</v>
      </c>
      <c r="H6874" s="7" t="s">
        <v>14</v>
      </c>
      <c r="I6874" s="5">
        <v>0</v>
      </c>
    </row>
    <row r="6875" spans="2:9">
      <c r="B6875" s="11">
        <f>IF(B6874+IF(Tbl_Hourly_Gen[[#This Row],[Hour]]=24,1,0)&lt;Date_End,B6874+IF(Tbl_Hourly_Gen[[#This Row],[Hour]]=24,1,0),0)</f>
        <v>45577</v>
      </c>
      <c r="C6875" s="29">
        <f>Tbl_Hourly_Gen[[#This Row],[Hour]]/24</f>
        <v>0.95833333333333337</v>
      </c>
      <c r="D6875">
        <f>MONTH(Tbl_Hourly_Gen[[#This Row],[Date]])</f>
        <v>10</v>
      </c>
      <c r="E6875">
        <f>DAY(Tbl_Hourly_Gen[[#This Row],[Date]])</f>
        <v>12</v>
      </c>
      <c r="F6875">
        <v>23</v>
      </c>
      <c r="G6875">
        <f>WEEKDAY(Tbl_Hourly_Gen[[#This Row],[Date]])</f>
        <v>7</v>
      </c>
      <c r="H6875" s="7" t="s">
        <v>14</v>
      </c>
      <c r="I6875" s="5">
        <v>0</v>
      </c>
    </row>
    <row r="6876" spans="2:9">
      <c r="B6876" s="11">
        <f>IF(B6875+IF(Tbl_Hourly_Gen[[#This Row],[Hour]]=24,1,0)&lt;Date_End,B6875+IF(Tbl_Hourly_Gen[[#This Row],[Hour]]=24,1,0),0)</f>
        <v>45578</v>
      </c>
      <c r="C6876" s="29">
        <f>Tbl_Hourly_Gen[[#This Row],[Hour]]/24</f>
        <v>1</v>
      </c>
      <c r="D6876">
        <f>MONTH(Tbl_Hourly_Gen[[#This Row],[Date]])</f>
        <v>10</v>
      </c>
      <c r="E6876">
        <f>DAY(Tbl_Hourly_Gen[[#This Row],[Date]])</f>
        <v>13</v>
      </c>
      <c r="F6876">
        <v>24</v>
      </c>
      <c r="G6876">
        <f>WEEKDAY(Tbl_Hourly_Gen[[#This Row],[Date]])</f>
        <v>1</v>
      </c>
      <c r="H6876" s="7" t="s">
        <v>14</v>
      </c>
      <c r="I6876" s="5">
        <v>0</v>
      </c>
    </row>
    <row r="6877" spans="2:9">
      <c r="B6877" s="11">
        <f>IF(B6876+IF(Tbl_Hourly_Gen[[#This Row],[Hour]]=24,1,0)&lt;Date_End,B6876+IF(Tbl_Hourly_Gen[[#This Row],[Hour]]=24,1,0),0)</f>
        <v>45578</v>
      </c>
      <c r="C6877" s="29">
        <f>Tbl_Hourly_Gen[[#This Row],[Hour]]/24</f>
        <v>4.1666666666666664E-2</v>
      </c>
      <c r="D6877">
        <f>MONTH(Tbl_Hourly_Gen[[#This Row],[Date]])</f>
        <v>10</v>
      </c>
      <c r="E6877">
        <f>DAY(Tbl_Hourly_Gen[[#This Row],[Date]])</f>
        <v>13</v>
      </c>
      <c r="F6877">
        <v>1</v>
      </c>
      <c r="G6877">
        <f>WEEKDAY(Tbl_Hourly_Gen[[#This Row],[Date]])</f>
        <v>1</v>
      </c>
      <c r="H6877" s="7" t="s">
        <v>14</v>
      </c>
      <c r="I6877" s="5">
        <v>0</v>
      </c>
    </row>
    <row r="6878" spans="2:9">
      <c r="B6878" s="11">
        <f>IF(B6877+IF(Tbl_Hourly_Gen[[#This Row],[Hour]]=24,1,0)&lt;Date_End,B6877+IF(Tbl_Hourly_Gen[[#This Row],[Hour]]=24,1,0),0)</f>
        <v>45578</v>
      </c>
      <c r="C6878" s="29">
        <f>Tbl_Hourly_Gen[[#This Row],[Hour]]/24</f>
        <v>8.3333333333333329E-2</v>
      </c>
      <c r="D6878">
        <f>MONTH(Tbl_Hourly_Gen[[#This Row],[Date]])</f>
        <v>10</v>
      </c>
      <c r="E6878">
        <f>DAY(Tbl_Hourly_Gen[[#This Row],[Date]])</f>
        <v>13</v>
      </c>
      <c r="F6878">
        <v>2</v>
      </c>
      <c r="G6878">
        <f>WEEKDAY(Tbl_Hourly_Gen[[#This Row],[Date]])</f>
        <v>1</v>
      </c>
      <c r="H6878" s="7" t="s">
        <v>14</v>
      </c>
      <c r="I6878" s="5">
        <v>0</v>
      </c>
    </row>
    <row r="6879" spans="2:9">
      <c r="B6879" s="11">
        <f>IF(B6878+IF(Tbl_Hourly_Gen[[#This Row],[Hour]]=24,1,0)&lt;Date_End,B6878+IF(Tbl_Hourly_Gen[[#This Row],[Hour]]=24,1,0),0)</f>
        <v>45578</v>
      </c>
      <c r="C6879" s="29">
        <f>Tbl_Hourly_Gen[[#This Row],[Hour]]/24</f>
        <v>0.125</v>
      </c>
      <c r="D6879">
        <f>MONTH(Tbl_Hourly_Gen[[#This Row],[Date]])</f>
        <v>10</v>
      </c>
      <c r="E6879">
        <f>DAY(Tbl_Hourly_Gen[[#This Row],[Date]])</f>
        <v>13</v>
      </c>
      <c r="F6879">
        <v>3</v>
      </c>
      <c r="G6879">
        <f>WEEKDAY(Tbl_Hourly_Gen[[#This Row],[Date]])</f>
        <v>1</v>
      </c>
      <c r="H6879" s="7" t="s">
        <v>14</v>
      </c>
      <c r="I6879" s="5">
        <v>0</v>
      </c>
    </row>
    <row r="6880" spans="2:9">
      <c r="B6880" s="11">
        <f>IF(B6879+IF(Tbl_Hourly_Gen[[#This Row],[Hour]]=24,1,0)&lt;Date_End,B6879+IF(Tbl_Hourly_Gen[[#This Row],[Hour]]=24,1,0),0)</f>
        <v>45578</v>
      </c>
      <c r="C6880" s="29">
        <f>Tbl_Hourly_Gen[[#This Row],[Hour]]/24</f>
        <v>0.16666666666666666</v>
      </c>
      <c r="D6880">
        <f>MONTH(Tbl_Hourly_Gen[[#This Row],[Date]])</f>
        <v>10</v>
      </c>
      <c r="E6880">
        <f>DAY(Tbl_Hourly_Gen[[#This Row],[Date]])</f>
        <v>13</v>
      </c>
      <c r="F6880">
        <v>4</v>
      </c>
      <c r="G6880">
        <f>WEEKDAY(Tbl_Hourly_Gen[[#This Row],[Date]])</f>
        <v>1</v>
      </c>
      <c r="H6880" s="7" t="s">
        <v>14</v>
      </c>
      <c r="I6880" s="5">
        <v>0</v>
      </c>
    </row>
    <row r="6881" spans="2:9">
      <c r="B6881" s="11">
        <f>IF(B6880+IF(Tbl_Hourly_Gen[[#This Row],[Hour]]=24,1,0)&lt;Date_End,B6880+IF(Tbl_Hourly_Gen[[#This Row],[Hour]]=24,1,0),0)</f>
        <v>45578</v>
      </c>
      <c r="C6881" s="29">
        <f>Tbl_Hourly_Gen[[#This Row],[Hour]]/24</f>
        <v>0.20833333333333334</v>
      </c>
      <c r="D6881">
        <f>MONTH(Tbl_Hourly_Gen[[#This Row],[Date]])</f>
        <v>10</v>
      </c>
      <c r="E6881">
        <f>DAY(Tbl_Hourly_Gen[[#This Row],[Date]])</f>
        <v>13</v>
      </c>
      <c r="F6881">
        <v>5</v>
      </c>
      <c r="G6881">
        <f>WEEKDAY(Tbl_Hourly_Gen[[#This Row],[Date]])</f>
        <v>1</v>
      </c>
      <c r="H6881" s="7" t="s">
        <v>14</v>
      </c>
      <c r="I6881" s="5">
        <v>0</v>
      </c>
    </row>
    <row r="6882" spans="2:9">
      <c r="B6882" s="11">
        <f>IF(B6881+IF(Tbl_Hourly_Gen[[#This Row],[Hour]]=24,1,0)&lt;Date_End,B6881+IF(Tbl_Hourly_Gen[[#This Row],[Hour]]=24,1,0),0)</f>
        <v>45578</v>
      </c>
      <c r="C6882" s="29">
        <f>Tbl_Hourly_Gen[[#This Row],[Hour]]/24</f>
        <v>0.25</v>
      </c>
      <c r="D6882">
        <f>MONTH(Tbl_Hourly_Gen[[#This Row],[Date]])</f>
        <v>10</v>
      </c>
      <c r="E6882">
        <f>DAY(Tbl_Hourly_Gen[[#This Row],[Date]])</f>
        <v>13</v>
      </c>
      <c r="F6882">
        <v>6</v>
      </c>
      <c r="G6882">
        <f>WEEKDAY(Tbl_Hourly_Gen[[#This Row],[Date]])</f>
        <v>1</v>
      </c>
      <c r="H6882" s="7" t="s">
        <v>14</v>
      </c>
      <c r="I6882" s="5">
        <v>0</v>
      </c>
    </row>
    <row r="6883" spans="2:9">
      <c r="B6883" s="11">
        <f>IF(B6882+IF(Tbl_Hourly_Gen[[#This Row],[Hour]]=24,1,0)&lt;Date_End,B6882+IF(Tbl_Hourly_Gen[[#This Row],[Hour]]=24,1,0),0)</f>
        <v>45578</v>
      </c>
      <c r="C6883" s="29">
        <f>Tbl_Hourly_Gen[[#This Row],[Hour]]/24</f>
        <v>0.29166666666666669</v>
      </c>
      <c r="D6883">
        <f>MONTH(Tbl_Hourly_Gen[[#This Row],[Date]])</f>
        <v>10</v>
      </c>
      <c r="E6883">
        <f>DAY(Tbl_Hourly_Gen[[#This Row],[Date]])</f>
        <v>13</v>
      </c>
      <c r="F6883">
        <v>7</v>
      </c>
      <c r="G6883">
        <f>WEEKDAY(Tbl_Hourly_Gen[[#This Row],[Date]])</f>
        <v>1</v>
      </c>
      <c r="H6883" s="7" t="s">
        <v>14</v>
      </c>
      <c r="I6883" s="5">
        <v>0</v>
      </c>
    </row>
    <row r="6884" spans="2:9">
      <c r="B6884" s="11">
        <f>IF(B6883+IF(Tbl_Hourly_Gen[[#This Row],[Hour]]=24,1,0)&lt;Date_End,B6883+IF(Tbl_Hourly_Gen[[#This Row],[Hour]]=24,1,0),0)</f>
        <v>45578</v>
      </c>
      <c r="C6884" s="29">
        <f>Tbl_Hourly_Gen[[#This Row],[Hour]]/24</f>
        <v>0.33333333333333331</v>
      </c>
      <c r="D6884">
        <f>MONTH(Tbl_Hourly_Gen[[#This Row],[Date]])</f>
        <v>10</v>
      </c>
      <c r="E6884">
        <f>DAY(Tbl_Hourly_Gen[[#This Row],[Date]])</f>
        <v>13</v>
      </c>
      <c r="F6884">
        <v>8</v>
      </c>
      <c r="G6884">
        <f>WEEKDAY(Tbl_Hourly_Gen[[#This Row],[Date]])</f>
        <v>1</v>
      </c>
      <c r="H6884" s="7" t="s">
        <v>14</v>
      </c>
      <c r="I6884" s="5">
        <v>0</v>
      </c>
    </row>
    <row r="6885" spans="2:9">
      <c r="B6885" s="11">
        <f>IF(B6884+IF(Tbl_Hourly_Gen[[#This Row],[Hour]]=24,1,0)&lt;Date_End,B6884+IF(Tbl_Hourly_Gen[[#This Row],[Hour]]=24,1,0),0)</f>
        <v>45578</v>
      </c>
      <c r="C6885" s="29">
        <f>Tbl_Hourly_Gen[[#This Row],[Hour]]/24</f>
        <v>0.375</v>
      </c>
      <c r="D6885">
        <f>MONTH(Tbl_Hourly_Gen[[#This Row],[Date]])</f>
        <v>10</v>
      </c>
      <c r="E6885">
        <f>DAY(Tbl_Hourly_Gen[[#This Row],[Date]])</f>
        <v>13</v>
      </c>
      <c r="F6885">
        <v>9</v>
      </c>
      <c r="G6885">
        <f>WEEKDAY(Tbl_Hourly_Gen[[#This Row],[Date]])</f>
        <v>1</v>
      </c>
      <c r="H6885" s="7" t="s">
        <v>14</v>
      </c>
      <c r="I6885" s="5">
        <v>0</v>
      </c>
    </row>
    <row r="6886" spans="2:9">
      <c r="B6886" s="11">
        <f>IF(B6885+IF(Tbl_Hourly_Gen[[#This Row],[Hour]]=24,1,0)&lt;Date_End,B6885+IF(Tbl_Hourly_Gen[[#This Row],[Hour]]=24,1,0),0)</f>
        <v>45578</v>
      </c>
      <c r="C6886" s="29">
        <f>Tbl_Hourly_Gen[[#This Row],[Hour]]/24</f>
        <v>0.41666666666666669</v>
      </c>
      <c r="D6886">
        <f>MONTH(Tbl_Hourly_Gen[[#This Row],[Date]])</f>
        <v>10</v>
      </c>
      <c r="E6886">
        <f>DAY(Tbl_Hourly_Gen[[#This Row],[Date]])</f>
        <v>13</v>
      </c>
      <c r="F6886">
        <v>10</v>
      </c>
      <c r="G6886">
        <f>WEEKDAY(Tbl_Hourly_Gen[[#This Row],[Date]])</f>
        <v>1</v>
      </c>
      <c r="H6886" s="7" t="s">
        <v>14</v>
      </c>
      <c r="I6886" s="5">
        <v>0</v>
      </c>
    </row>
    <row r="6887" spans="2:9">
      <c r="B6887" s="11">
        <f>IF(B6886+IF(Tbl_Hourly_Gen[[#This Row],[Hour]]=24,1,0)&lt;Date_End,B6886+IF(Tbl_Hourly_Gen[[#This Row],[Hour]]=24,1,0),0)</f>
        <v>45578</v>
      </c>
      <c r="C6887" s="29">
        <f>Tbl_Hourly_Gen[[#This Row],[Hour]]/24</f>
        <v>0.45833333333333331</v>
      </c>
      <c r="D6887">
        <f>MONTH(Tbl_Hourly_Gen[[#This Row],[Date]])</f>
        <v>10</v>
      </c>
      <c r="E6887">
        <f>DAY(Tbl_Hourly_Gen[[#This Row],[Date]])</f>
        <v>13</v>
      </c>
      <c r="F6887">
        <v>11</v>
      </c>
      <c r="G6887">
        <f>WEEKDAY(Tbl_Hourly_Gen[[#This Row],[Date]])</f>
        <v>1</v>
      </c>
      <c r="H6887" s="7" t="s">
        <v>14</v>
      </c>
      <c r="I6887" s="5">
        <v>0</v>
      </c>
    </row>
    <row r="6888" spans="2:9">
      <c r="B6888" s="11">
        <f>IF(B6887+IF(Tbl_Hourly_Gen[[#This Row],[Hour]]=24,1,0)&lt;Date_End,B6887+IF(Tbl_Hourly_Gen[[#This Row],[Hour]]=24,1,0),0)</f>
        <v>45578</v>
      </c>
      <c r="C6888" s="29">
        <f>Tbl_Hourly_Gen[[#This Row],[Hour]]/24</f>
        <v>0.5</v>
      </c>
      <c r="D6888">
        <f>MONTH(Tbl_Hourly_Gen[[#This Row],[Date]])</f>
        <v>10</v>
      </c>
      <c r="E6888">
        <f>DAY(Tbl_Hourly_Gen[[#This Row],[Date]])</f>
        <v>13</v>
      </c>
      <c r="F6888">
        <v>12</v>
      </c>
      <c r="G6888">
        <f>WEEKDAY(Tbl_Hourly_Gen[[#This Row],[Date]])</f>
        <v>1</v>
      </c>
      <c r="H6888" s="7" t="s">
        <v>14</v>
      </c>
      <c r="I6888" s="5">
        <v>0</v>
      </c>
    </row>
    <row r="6889" spans="2:9">
      <c r="B6889" s="11">
        <f>IF(B6888+IF(Tbl_Hourly_Gen[[#This Row],[Hour]]=24,1,0)&lt;Date_End,B6888+IF(Tbl_Hourly_Gen[[#This Row],[Hour]]=24,1,0),0)</f>
        <v>45578</v>
      </c>
      <c r="C6889" s="29">
        <f>Tbl_Hourly_Gen[[#This Row],[Hour]]/24</f>
        <v>0.54166666666666663</v>
      </c>
      <c r="D6889">
        <f>MONTH(Tbl_Hourly_Gen[[#This Row],[Date]])</f>
        <v>10</v>
      </c>
      <c r="E6889">
        <f>DAY(Tbl_Hourly_Gen[[#This Row],[Date]])</f>
        <v>13</v>
      </c>
      <c r="F6889">
        <v>13</v>
      </c>
      <c r="G6889">
        <f>WEEKDAY(Tbl_Hourly_Gen[[#This Row],[Date]])</f>
        <v>1</v>
      </c>
      <c r="H6889" s="7" t="s">
        <v>14</v>
      </c>
      <c r="I6889" s="5">
        <v>0</v>
      </c>
    </row>
    <row r="6890" spans="2:9">
      <c r="B6890" s="11">
        <f>IF(B6889+IF(Tbl_Hourly_Gen[[#This Row],[Hour]]=24,1,0)&lt;Date_End,B6889+IF(Tbl_Hourly_Gen[[#This Row],[Hour]]=24,1,0),0)</f>
        <v>45578</v>
      </c>
      <c r="C6890" s="29">
        <f>Tbl_Hourly_Gen[[#This Row],[Hour]]/24</f>
        <v>0.58333333333333337</v>
      </c>
      <c r="D6890">
        <f>MONTH(Tbl_Hourly_Gen[[#This Row],[Date]])</f>
        <v>10</v>
      </c>
      <c r="E6890">
        <f>DAY(Tbl_Hourly_Gen[[#This Row],[Date]])</f>
        <v>13</v>
      </c>
      <c r="F6890">
        <v>14</v>
      </c>
      <c r="G6890">
        <f>WEEKDAY(Tbl_Hourly_Gen[[#This Row],[Date]])</f>
        <v>1</v>
      </c>
      <c r="H6890" s="7" t="s">
        <v>14</v>
      </c>
      <c r="I6890" s="5">
        <v>0</v>
      </c>
    </row>
    <row r="6891" spans="2:9">
      <c r="B6891" s="11">
        <f>IF(B6890+IF(Tbl_Hourly_Gen[[#This Row],[Hour]]=24,1,0)&lt;Date_End,B6890+IF(Tbl_Hourly_Gen[[#This Row],[Hour]]=24,1,0),0)</f>
        <v>45578</v>
      </c>
      <c r="C6891" s="29">
        <f>Tbl_Hourly_Gen[[#This Row],[Hour]]/24</f>
        <v>0.625</v>
      </c>
      <c r="D6891">
        <f>MONTH(Tbl_Hourly_Gen[[#This Row],[Date]])</f>
        <v>10</v>
      </c>
      <c r="E6891">
        <f>DAY(Tbl_Hourly_Gen[[#This Row],[Date]])</f>
        <v>13</v>
      </c>
      <c r="F6891">
        <v>15</v>
      </c>
      <c r="G6891">
        <f>WEEKDAY(Tbl_Hourly_Gen[[#This Row],[Date]])</f>
        <v>1</v>
      </c>
      <c r="H6891" s="7" t="s">
        <v>14</v>
      </c>
      <c r="I6891" s="5">
        <v>0</v>
      </c>
    </row>
    <row r="6892" spans="2:9">
      <c r="B6892" s="11">
        <f>IF(B6891+IF(Tbl_Hourly_Gen[[#This Row],[Hour]]=24,1,0)&lt;Date_End,B6891+IF(Tbl_Hourly_Gen[[#This Row],[Hour]]=24,1,0),0)</f>
        <v>45578</v>
      </c>
      <c r="C6892" s="29">
        <f>Tbl_Hourly_Gen[[#This Row],[Hour]]/24</f>
        <v>0.66666666666666663</v>
      </c>
      <c r="D6892">
        <f>MONTH(Tbl_Hourly_Gen[[#This Row],[Date]])</f>
        <v>10</v>
      </c>
      <c r="E6892">
        <f>DAY(Tbl_Hourly_Gen[[#This Row],[Date]])</f>
        <v>13</v>
      </c>
      <c r="F6892">
        <v>16</v>
      </c>
      <c r="G6892">
        <f>WEEKDAY(Tbl_Hourly_Gen[[#This Row],[Date]])</f>
        <v>1</v>
      </c>
      <c r="H6892" s="7" t="s">
        <v>14</v>
      </c>
      <c r="I6892" s="5">
        <v>0</v>
      </c>
    </row>
    <row r="6893" spans="2:9">
      <c r="B6893" s="11">
        <f>IF(B6892+IF(Tbl_Hourly_Gen[[#This Row],[Hour]]=24,1,0)&lt;Date_End,B6892+IF(Tbl_Hourly_Gen[[#This Row],[Hour]]=24,1,0),0)</f>
        <v>45578</v>
      </c>
      <c r="C6893" s="29">
        <f>Tbl_Hourly_Gen[[#This Row],[Hour]]/24</f>
        <v>0.70833333333333337</v>
      </c>
      <c r="D6893">
        <f>MONTH(Tbl_Hourly_Gen[[#This Row],[Date]])</f>
        <v>10</v>
      </c>
      <c r="E6893">
        <f>DAY(Tbl_Hourly_Gen[[#This Row],[Date]])</f>
        <v>13</v>
      </c>
      <c r="F6893">
        <v>17</v>
      </c>
      <c r="G6893">
        <f>WEEKDAY(Tbl_Hourly_Gen[[#This Row],[Date]])</f>
        <v>1</v>
      </c>
      <c r="H6893" s="7" t="s">
        <v>14</v>
      </c>
      <c r="I6893" s="5">
        <v>0</v>
      </c>
    </row>
    <row r="6894" spans="2:9">
      <c r="B6894" s="11">
        <f>IF(B6893+IF(Tbl_Hourly_Gen[[#This Row],[Hour]]=24,1,0)&lt;Date_End,B6893+IF(Tbl_Hourly_Gen[[#This Row],[Hour]]=24,1,0),0)</f>
        <v>45578</v>
      </c>
      <c r="C6894" s="29">
        <f>Tbl_Hourly_Gen[[#This Row],[Hour]]/24</f>
        <v>0.75</v>
      </c>
      <c r="D6894">
        <f>MONTH(Tbl_Hourly_Gen[[#This Row],[Date]])</f>
        <v>10</v>
      </c>
      <c r="E6894">
        <f>DAY(Tbl_Hourly_Gen[[#This Row],[Date]])</f>
        <v>13</v>
      </c>
      <c r="F6894">
        <v>18</v>
      </c>
      <c r="G6894">
        <f>WEEKDAY(Tbl_Hourly_Gen[[#This Row],[Date]])</f>
        <v>1</v>
      </c>
      <c r="H6894" s="7" t="s">
        <v>14</v>
      </c>
      <c r="I6894" s="5">
        <v>0</v>
      </c>
    </row>
    <row r="6895" spans="2:9">
      <c r="B6895" s="11">
        <f>IF(B6894+IF(Tbl_Hourly_Gen[[#This Row],[Hour]]=24,1,0)&lt;Date_End,B6894+IF(Tbl_Hourly_Gen[[#This Row],[Hour]]=24,1,0),0)</f>
        <v>45578</v>
      </c>
      <c r="C6895" s="29">
        <f>Tbl_Hourly_Gen[[#This Row],[Hour]]/24</f>
        <v>0.79166666666666663</v>
      </c>
      <c r="D6895">
        <f>MONTH(Tbl_Hourly_Gen[[#This Row],[Date]])</f>
        <v>10</v>
      </c>
      <c r="E6895">
        <f>DAY(Tbl_Hourly_Gen[[#This Row],[Date]])</f>
        <v>13</v>
      </c>
      <c r="F6895">
        <v>19</v>
      </c>
      <c r="G6895">
        <f>WEEKDAY(Tbl_Hourly_Gen[[#This Row],[Date]])</f>
        <v>1</v>
      </c>
      <c r="H6895" s="7" t="s">
        <v>14</v>
      </c>
      <c r="I6895" s="5">
        <v>0</v>
      </c>
    </row>
    <row r="6896" spans="2:9">
      <c r="B6896" s="11">
        <f>IF(B6895+IF(Tbl_Hourly_Gen[[#This Row],[Hour]]=24,1,0)&lt;Date_End,B6895+IF(Tbl_Hourly_Gen[[#This Row],[Hour]]=24,1,0),0)</f>
        <v>45578</v>
      </c>
      <c r="C6896" s="29">
        <f>Tbl_Hourly_Gen[[#This Row],[Hour]]/24</f>
        <v>0.83333333333333337</v>
      </c>
      <c r="D6896">
        <f>MONTH(Tbl_Hourly_Gen[[#This Row],[Date]])</f>
        <v>10</v>
      </c>
      <c r="E6896">
        <f>DAY(Tbl_Hourly_Gen[[#This Row],[Date]])</f>
        <v>13</v>
      </c>
      <c r="F6896">
        <v>20</v>
      </c>
      <c r="G6896">
        <f>WEEKDAY(Tbl_Hourly_Gen[[#This Row],[Date]])</f>
        <v>1</v>
      </c>
      <c r="H6896" s="7" t="s">
        <v>14</v>
      </c>
      <c r="I6896" s="5">
        <v>0</v>
      </c>
    </row>
    <row r="6897" spans="2:9">
      <c r="B6897" s="11">
        <f>IF(B6896+IF(Tbl_Hourly_Gen[[#This Row],[Hour]]=24,1,0)&lt;Date_End,B6896+IF(Tbl_Hourly_Gen[[#This Row],[Hour]]=24,1,0),0)</f>
        <v>45578</v>
      </c>
      <c r="C6897" s="29">
        <f>Tbl_Hourly_Gen[[#This Row],[Hour]]/24</f>
        <v>0.875</v>
      </c>
      <c r="D6897">
        <f>MONTH(Tbl_Hourly_Gen[[#This Row],[Date]])</f>
        <v>10</v>
      </c>
      <c r="E6897">
        <f>DAY(Tbl_Hourly_Gen[[#This Row],[Date]])</f>
        <v>13</v>
      </c>
      <c r="F6897">
        <v>21</v>
      </c>
      <c r="G6897">
        <f>WEEKDAY(Tbl_Hourly_Gen[[#This Row],[Date]])</f>
        <v>1</v>
      </c>
      <c r="H6897" s="7" t="s">
        <v>14</v>
      </c>
      <c r="I6897" s="5">
        <v>0</v>
      </c>
    </row>
    <row r="6898" spans="2:9">
      <c r="B6898" s="11">
        <f>IF(B6897+IF(Tbl_Hourly_Gen[[#This Row],[Hour]]=24,1,0)&lt;Date_End,B6897+IF(Tbl_Hourly_Gen[[#This Row],[Hour]]=24,1,0),0)</f>
        <v>45578</v>
      </c>
      <c r="C6898" s="29">
        <f>Tbl_Hourly_Gen[[#This Row],[Hour]]/24</f>
        <v>0.91666666666666663</v>
      </c>
      <c r="D6898">
        <f>MONTH(Tbl_Hourly_Gen[[#This Row],[Date]])</f>
        <v>10</v>
      </c>
      <c r="E6898">
        <f>DAY(Tbl_Hourly_Gen[[#This Row],[Date]])</f>
        <v>13</v>
      </c>
      <c r="F6898">
        <v>22</v>
      </c>
      <c r="G6898">
        <f>WEEKDAY(Tbl_Hourly_Gen[[#This Row],[Date]])</f>
        <v>1</v>
      </c>
      <c r="H6898" s="7" t="s">
        <v>14</v>
      </c>
      <c r="I6898" s="5">
        <v>0</v>
      </c>
    </row>
    <row r="6899" spans="2:9">
      <c r="B6899" s="11">
        <f>IF(B6898+IF(Tbl_Hourly_Gen[[#This Row],[Hour]]=24,1,0)&lt;Date_End,B6898+IF(Tbl_Hourly_Gen[[#This Row],[Hour]]=24,1,0),0)</f>
        <v>45578</v>
      </c>
      <c r="C6899" s="29">
        <f>Tbl_Hourly_Gen[[#This Row],[Hour]]/24</f>
        <v>0.95833333333333337</v>
      </c>
      <c r="D6899">
        <f>MONTH(Tbl_Hourly_Gen[[#This Row],[Date]])</f>
        <v>10</v>
      </c>
      <c r="E6899">
        <f>DAY(Tbl_Hourly_Gen[[#This Row],[Date]])</f>
        <v>13</v>
      </c>
      <c r="F6899">
        <v>23</v>
      </c>
      <c r="G6899">
        <f>WEEKDAY(Tbl_Hourly_Gen[[#This Row],[Date]])</f>
        <v>1</v>
      </c>
      <c r="H6899" s="7" t="s">
        <v>14</v>
      </c>
      <c r="I6899" s="5">
        <v>0</v>
      </c>
    </row>
    <row r="6900" spans="2:9">
      <c r="B6900" s="11">
        <f>IF(B6899+IF(Tbl_Hourly_Gen[[#This Row],[Hour]]=24,1,0)&lt;Date_End,B6899+IF(Tbl_Hourly_Gen[[#This Row],[Hour]]=24,1,0),0)</f>
        <v>45579</v>
      </c>
      <c r="C6900" s="29">
        <f>Tbl_Hourly_Gen[[#This Row],[Hour]]/24</f>
        <v>1</v>
      </c>
      <c r="D6900">
        <f>MONTH(Tbl_Hourly_Gen[[#This Row],[Date]])</f>
        <v>10</v>
      </c>
      <c r="E6900">
        <f>DAY(Tbl_Hourly_Gen[[#This Row],[Date]])</f>
        <v>14</v>
      </c>
      <c r="F6900">
        <v>24</v>
      </c>
      <c r="G6900">
        <f>WEEKDAY(Tbl_Hourly_Gen[[#This Row],[Date]])</f>
        <v>2</v>
      </c>
      <c r="H6900" s="7" t="s">
        <v>14</v>
      </c>
      <c r="I6900" s="5">
        <v>0</v>
      </c>
    </row>
    <row r="6901" spans="2:9">
      <c r="B6901" s="11">
        <f>IF(B6900+IF(Tbl_Hourly_Gen[[#This Row],[Hour]]=24,1,0)&lt;Date_End,B6900+IF(Tbl_Hourly_Gen[[#This Row],[Hour]]=24,1,0),0)</f>
        <v>45579</v>
      </c>
      <c r="C6901" s="29">
        <f>Tbl_Hourly_Gen[[#This Row],[Hour]]/24</f>
        <v>4.1666666666666664E-2</v>
      </c>
      <c r="D6901">
        <f>MONTH(Tbl_Hourly_Gen[[#This Row],[Date]])</f>
        <v>10</v>
      </c>
      <c r="E6901">
        <f>DAY(Tbl_Hourly_Gen[[#This Row],[Date]])</f>
        <v>14</v>
      </c>
      <c r="F6901">
        <v>1</v>
      </c>
      <c r="G6901">
        <f>WEEKDAY(Tbl_Hourly_Gen[[#This Row],[Date]])</f>
        <v>2</v>
      </c>
      <c r="H6901" s="7" t="s">
        <v>14</v>
      </c>
      <c r="I6901" s="5">
        <v>0</v>
      </c>
    </row>
    <row r="6902" spans="2:9">
      <c r="B6902" s="11">
        <f>IF(B6901+IF(Tbl_Hourly_Gen[[#This Row],[Hour]]=24,1,0)&lt;Date_End,B6901+IF(Tbl_Hourly_Gen[[#This Row],[Hour]]=24,1,0),0)</f>
        <v>45579</v>
      </c>
      <c r="C6902" s="29">
        <f>Tbl_Hourly_Gen[[#This Row],[Hour]]/24</f>
        <v>8.3333333333333329E-2</v>
      </c>
      <c r="D6902">
        <f>MONTH(Tbl_Hourly_Gen[[#This Row],[Date]])</f>
        <v>10</v>
      </c>
      <c r="E6902">
        <f>DAY(Tbl_Hourly_Gen[[#This Row],[Date]])</f>
        <v>14</v>
      </c>
      <c r="F6902">
        <v>2</v>
      </c>
      <c r="G6902">
        <f>WEEKDAY(Tbl_Hourly_Gen[[#This Row],[Date]])</f>
        <v>2</v>
      </c>
      <c r="H6902" s="7" t="s">
        <v>14</v>
      </c>
      <c r="I6902" s="5">
        <v>0</v>
      </c>
    </row>
    <row r="6903" spans="2:9">
      <c r="B6903" s="11">
        <f>IF(B6902+IF(Tbl_Hourly_Gen[[#This Row],[Hour]]=24,1,0)&lt;Date_End,B6902+IF(Tbl_Hourly_Gen[[#This Row],[Hour]]=24,1,0),0)</f>
        <v>45579</v>
      </c>
      <c r="C6903" s="29">
        <f>Tbl_Hourly_Gen[[#This Row],[Hour]]/24</f>
        <v>0.125</v>
      </c>
      <c r="D6903">
        <f>MONTH(Tbl_Hourly_Gen[[#This Row],[Date]])</f>
        <v>10</v>
      </c>
      <c r="E6903">
        <f>DAY(Tbl_Hourly_Gen[[#This Row],[Date]])</f>
        <v>14</v>
      </c>
      <c r="F6903">
        <v>3</v>
      </c>
      <c r="G6903">
        <f>WEEKDAY(Tbl_Hourly_Gen[[#This Row],[Date]])</f>
        <v>2</v>
      </c>
      <c r="H6903" s="7" t="s">
        <v>14</v>
      </c>
      <c r="I6903" s="5">
        <v>0</v>
      </c>
    </row>
    <row r="6904" spans="2:9">
      <c r="B6904" s="11">
        <f>IF(B6903+IF(Tbl_Hourly_Gen[[#This Row],[Hour]]=24,1,0)&lt;Date_End,B6903+IF(Tbl_Hourly_Gen[[#This Row],[Hour]]=24,1,0),0)</f>
        <v>45579</v>
      </c>
      <c r="C6904" s="29">
        <f>Tbl_Hourly_Gen[[#This Row],[Hour]]/24</f>
        <v>0.16666666666666666</v>
      </c>
      <c r="D6904">
        <f>MONTH(Tbl_Hourly_Gen[[#This Row],[Date]])</f>
        <v>10</v>
      </c>
      <c r="E6904">
        <f>DAY(Tbl_Hourly_Gen[[#This Row],[Date]])</f>
        <v>14</v>
      </c>
      <c r="F6904">
        <v>4</v>
      </c>
      <c r="G6904">
        <f>WEEKDAY(Tbl_Hourly_Gen[[#This Row],[Date]])</f>
        <v>2</v>
      </c>
      <c r="H6904" s="7" t="s">
        <v>14</v>
      </c>
      <c r="I6904" s="5">
        <v>0</v>
      </c>
    </row>
    <row r="6905" spans="2:9">
      <c r="B6905" s="11">
        <f>IF(B6904+IF(Tbl_Hourly_Gen[[#This Row],[Hour]]=24,1,0)&lt;Date_End,B6904+IF(Tbl_Hourly_Gen[[#This Row],[Hour]]=24,1,0),0)</f>
        <v>45579</v>
      </c>
      <c r="C6905" s="29">
        <f>Tbl_Hourly_Gen[[#This Row],[Hour]]/24</f>
        <v>0.20833333333333334</v>
      </c>
      <c r="D6905">
        <f>MONTH(Tbl_Hourly_Gen[[#This Row],[Date]])</f>
        <v>10</v>
      </c>
      <c r="E6905">
        <f>DAY(Tbl_Hourly_Gen[[#This Row],[Date]])</f>
        <v>14</v>
      </c>
      <c r="F6905">
        <v>5</v>
      </c>
      <c r="G6905">
        <f>WEEKDAY(Tbl_Hourly_Gen[[#This Row],[Date]])</f>
        <v>2</v>
      </c>
      <c r="H6905" s="7" t="s">
        <v>14</v>
      </c>
      <c r="I6905" s="5">
        <v>0</v>
      </c>
    </row>
    <row r="6906" spans="2:9">
      <c r="B6906" s="11">
        <f>IF(B6905+IF(Tbl_Hourly_Gen[[#This Row],[Hour]]=24,1,0)&lt;Date_End,B6905+IF(Tbl_Hourly_Gen[[#This Row],[Hour]]=24,1,0),0)</f>
        <v>45579</v>
      </c>
      <c r="C6906" s="29">
        <f>Tbl_Hourly_Gen[[#This Row],[Hour]]/24</f>
        <v>0.25</v>
      </c>
      <c r="D6906">
        <f>MONTH(Tbl_Hourly_Gen[[#This Row],[Date]])</f>
        <v>10</v>
      </c>
      <c r="E6906">
        <f>DAY(Tbl_Hourly_Gen[[#This Row],[Date]])</f>
        <v>14</v>
      </c>
      <c r="F6906">
        <v>6</v>
      </c>
      <c r="G6906">
        <f>WEEKDAY(Tbl_Hourly_Gen[[#This Row],[Date]])</f>
        <v>2</v>
      </c>
      <c r="H6906" s="7" t="s">
        <v>14</v>
      </c>
      <c r="I6906" s="5">
        <v>0</v>
      </c>
    </row>
    <row r="6907" spans="2:9">
      <c r="B6907" s="11">
        <f>IF(B6906+IF(Tbl_Hourly_Gen[[#This Row],[Hour]]=24,1,0)&lt;Date_End,B6906+IF(Tbl_Hourly_Gen[[#This Row],[Hour]]=24,1,0),0)</f>
        <v>45579</v>
      </c>
      <c r="C6907" s="29">
        <f>Tbl_Hourly_Gen[[#This Row],[Hour]]/24</f>
        <v>0.29166666666666669</v>
      </c>
      <c r="D6907">
        <f>MONTH(Tbl_Hourly_Gen[[#This Row],[Date]])</f>
        <v>10</v>
      </c>
      <c r="E6907">
        <f>DAY(Tbl_Hourly_Gen[[#This Row],[Date]])</f>
        <v>14</v>
      </c>
      <c r="F6907">
        <v>7</v>
      </c>
      <c r="G6907">
        <f>WEEKDAY(Tbl_Hourly_Gen[[#This Row],[Date]])</f>
        <v>2</v>
      </c>
      <c r="H6907" s="7" t="s">
        <v>14</v>
      </c>
      <c r="I6907" s="5">
        <v>0</v>
      </c>
    </row>
    <row r="6908" spans="2:9">
      <c r="B6908" s="11">
        <f>IF(B6907+IF(Tbl_Hourly_Gen[[#This Row],[Hour]]=24,1,0)&lt;Date_End,B6907+IF(Tbl_Hourly_Gen[[#This Row],[Hour]]=24,1,0),0)</f>
        <v>45579</v>
      </c>
      <c r="C6908" s="29">
        <f>Tbl_Hourly_Gen[[#This Row],[Hour]]/24</f>
        <v>0.33333333333333331</v>
      </c>
      <c r="D6908">
        <f>MONTH(Tbl_Hourly_Gen[[#This Row],[Date]])</f>
        <v>10</v>
      </c>
      <c r="E6908">
        <f>DAY(Tbl_Hourly_Gen[[#This Row],[Date]])</f>
        <v>14</v>
      </c>
      <c r="F6908">
        <v>8</v>
      </c>
      <c r="G6908">
        <f>WEEKDAY(Tbl_Hourly_Gen[[#This Row],[Date]])</f>
        <v>2</v>
      </c>
      <c r="H6908" s="7" t="s">
        <v>14</v>
      </c>
      <c r="I6908" s="5">
        <v>0</v>
      </c>
    </row>
    <row r="6909" spans="2:9">
      <c r="B6909" s="11">
        <f>IF(B6908+IF(Tbl_Hourly_Gen[[#This Row],[Hour]]=24,1,0)&lt;Date_End,B6908+IF(Tbl_Hourly_Gen[[#This Row],[Hour]]=24,1,0),0)</f>
        <v>45579</v>
      </c>
      <c r="C6909" s="29">
        <f>Tbl_Hourly_Gen[[#This Row],[Hour]]/24</f>
        <v>0.375</v>
      </c>
      <c r="D6909">
        <f>MONTH(Tbl_Hourly_Gen[[#This Row],[Date]])</f>
        <v>10</v>
      </c>
      <c r="E6909">
        <f>DAY(Tbl_Hourly_Gen[[#This Row],[Date]])</f>
        <v>14</v>
      </c>
      <c r="F6909">
        <v>9</v>
      </c>
      <c r="G6909">
        <f>WEEKDAY(Tbl_Hourly_Gen[[#This Row],[Date]])</f>
        <v>2</v>
      </c>
      <c r="H6909" s="7" t="s">
        <v>14</v>
      </c>
      <c r="I6909" s="5">
        <v>0</v>
      </c>
    </row>
    <row r="6910" spans="2:9">
      <c r="B6910" s="11">
        <f>IF(B6909+IF(Tbl_Hourly_Gen[[#This Row],[Hour]]=24,1,0)&lt;Date_End,B6909+IF(Tbl_Hourly_Gen[[#This Row],[Hour]]=24,1,0),0)</f>
        <v>45579</v>
      </c>
      <c r="C6910" s="29">
        <f>Tbl_Hourly_Gen[[#This Row],[Hour]]/24</f>
        <v>0.41666666666666669</v>
      </c>
      <c r="D6910">
        <f>MONTH(Tbl_Hourly_Gen[[#This Row],[Date]])</f>
        <v>10</v>
      </c>
      <c r="E6910">
        <f>DAY(Tbl_Hourly_Gen[[#This Row],[Date]])</f>
        <v>14</v>
      </c>
      <c r="F6910">
        <v>10</v>
      </c>
      <c r="G6910">
        <f>WEEKDAY(Tbl_Hourly_Gen[[#This Row],[Date]])</f>
        <v>2</v>
      </c>
      <c r="H6910" s="7" t="s">
        <v>14</v>
      </c>
      <c r="I6910" s="5">
        <v>0</v>
      </c>
    </row>
    <row r="6911" spans="2:9">
      <c r="B6911" s="11">
        <f>IF(B6910+IF(Tbl_Hourly_Gen[[#This Row],[Hour]]=24,1,0)&lt;Date_End,B6910+IF(Tbl_Hourly_Gen[[#This Row],[Hour]]=24,1,0),0)</f>
        <v>45579</v>
      </c>
      <c r="C6911" s="29">
        <f>Tbl_Hourly_Gen[[#This Row],[Hour]]/24</f>
        <v>0.45833333333333331</v>
      </c>
      <c r="D6911">
        <f>MONTH(Tbl_Hourly_Gen[[#This Row],[Date]])</f>
        <v>10</v>
      </c>
      <c r="E6911">
        <f>DAY(Tbl_Hourly_Gen[[#This Row],[Date]])</f>
        <v>14</v>
      </c>
      <c r="F6911">
        <v>11</v>
      </c>
      <c r="G6911">
        <f>WEEKDAY(Tbl_Hourly_Gen[[#This Row],[Date]])</f>
        <v>2</v>
      </c>
      <c r="H6911" s="7" t="s">
        <v>14</v>
      </c>
      <c r="I6911" s="5">
        <v>0</v>
      </c>
    </row>
    <row r="6912" spans="2:9">
      <c r="B6912" s="11">
        <f>IF(B6911+IF(Tbl_Hourly_Gen[[#This Row],[Hour]]=24,1,0)&lt;Date_End,B6911+IF(Tbl_Hourly_Gen[[#This Row],[Hour]]=24,1,0),0)</f>
        <v>45579</v>
      </c>
      <c r="C6912" s="29">
        <f>Tbl_Hourly_Gen[[#This Row],[Hour]]/24</f>
        <v>0.5</v>
      </c>
      <c r="D6912">
        <f>MONTH(Tbl_Hourly_Gen[[#This Row],[Date]])</f>
        <v>10</v>
      </c>
      <c r="E6912">
        <f>DAY(Tbl_Hourly_Gen[[#This Row],[Date]])</f>
        <v>14</v>
      </c>
      <c r="F6912">
        <v>12</v>
      </c>
      <c r="G6912">
        <f>WEEKDAY(Tbl_Hourly_Gen[[#This Row],[Date]])</f>
        <v>2</v>
      </c>
      <c r="H6912" s="7" t="s">
        <v>14</v>
      </c>
      <c r="I6912" s="5">
        <v>0</v>
      </c>
    </row>
    <row r="6913" spans="2:9">
      <c r="B6913" s="11">
        <f>IF(B6912+IF(Tbl_Hourly_Gen[[#This Row],[Hour]]=24,1,0)&lt;Date_End,B6912+IF(Tbl_Hourly_Gen[[#This Row],[Hour]]=24,1,0),0)</f>
        <v>45579</v>
      </c>
      <c r="C6913" s="29">
        <f>Tbl_Hourly_Gen[[#This Row],[Hour]]/24</f>
        <v>0.54166666666666663</v>
      </c>
      <c r="D6913">
        <f>MONTH(Tbl_Hourly_Gen[[#This Row],[Date]])</f>
        <v>10</v>
      </c>
      <c r="E6913">
        <f>DAY(Tbl_Hourly_Gen[[#This Row],[Date]])</f>
        <v>14</v>
      </c>
      <c r="F6913">
        <v>13</v>
      </c>
      <c r="G6913">
        <f>WEEKDAY(Tbl_Hourly_Gen[[#This Row],[Date]])</f>
        <v>2</v>
      </c>
      <c r="H6913" s="7" t="s">
        <v>14</v>
      </c>
      <c r="I6913" s="5">
        <v>0</v>
      </c>
    </row>
    <row r="6914" spans="2:9">
      <c r="B6914" s="11">
        <f>IF(B6913+IF(Tbl_Hourly_Gen[[#This Row],[Hour]]=24,1,0)&lt;Date_End,B6913+IF(Tbl_Hourly_Gen[[#This Row],[Hour]]=24,1,0),0)</f>
        <v>45579</v>
      </c>
      <c r="C6914" s="29">
        <f>Tbl_Hourly_Gen[[#This Row],[Hour]]/24</f>
        <v>0.58333333333333337</v>
      </c>
      <c r="D6914">
        <f>MONTH(Tbl_Hourly_Gen[[#This Row],[Date]])</f>
        <v>10</v>
      </c>
      <c r="E6914">
        <f>DAY(Tbl_Hourly_Gen[[#This Row],[Date]])</f>
        <v>14</v>
      </c>
      <c r="F6914">
        <v>14</v>
      </c>
      <c r="G6914">
        <f>WEEKDAY(Tbl_Hourly_Gen[[#This Row],[Date]])</f>
        <v>2</v>
      </c>
      <c r="H6914" s="7" t="s">
        <v>14</v>
      </c>
      <c r="I6914" s="5">
        <v>0</v>
      </c>
    </row>
    <row r="6915" spans="2:9">
      <c r="B6915" s="11">
        <f>IF(B6914+IF(Tbl_Hourly_Gen[[#This Row],[Hour]]=24,1,0)&lt;Date_End,B6914+IF(Tbl_Hourly_Gen[[#This Row],[Hour]]=24,1,0),0)</f>
        <v>45579</v>
      </c>
      <c r="C6915" s="29">
        <f>Tbl_Hourly_Gen[[#This Row],[Hour]]/24</f>
        <v>0.625</v>
      </c>
      <c r="D6915">
        <f>MONTH(Tbl_Hourly_Gen[[#This Row],[Date]])</f>
        <v>10</v>
      </c>
      <c r="E6915">
        <f>DAY(Tbl_Hourly_Gen[[#This Row],[Date]])</f>
        <v>14</v>
      </c>
      <c r="F6915">
        <v>15</v>
      </c>
      <c r="G6915">
        <f>WEEKDAY(Tbl_Hourly_Gen[[#This Row],[Date]])</f>
        <v>2</v>
      </c>
      <c r="H6915" s="7" t="s">
        <v>14</v>
      </c>
      <c r="I6915" s="5">
        <v>0</v>
      </c>
    </row>
    <row r="6916" spans="2:9">
      <c r="B6916" s="11">
        <f>IF(B6915+IF(Tbl_Hourly_Gen[[#This Row],[Hour]]=24,1,0)&lt;Date_End,B6915+IF(Tbl_Hourly_Gen[[#This Row],[Hour]]=24,1,0),0)</f>
        <v>45579</v>
      </c>
      <c r="C6916" s="29">
        <f>Tbl_Hourly_Gen[[#This Row],[Hour]]/24</f>
        <v>0.66666666666666663</v>
      </c>
      <c r="D6916">
        <f>MONTH(Tbl_Hourly_Gen[[#This Row],[Date]])</f>
        <v>10</v>
      </c>
      <c r="E6916">
        <f>DAY(Tbl_Hourly_Gen[[#This Row],[Date]])</f>
        <v>14</v>
      </c>
      <c r="F6916">
        <v>16</v>
      </c>
      <c r="G6916">
        <f>WEEKDAY(Tbl_Hourly_Gen[[#This Row],[Date]])</f>
        <v>2</v>
      </c>
      <c r="H6916" s="7" t="s">
        <v>14</v>
      </c>
      <c r="I6916" s="5">
        <v>0</v>
      </c>
    </row>
    <row r="6917" spans="2:9">
      <c r="B6917" s="11">
        <f>IF(B6916+IF(Tbl_Hourly_Gen[[#This Row],[Hour]]=24,1,0)&lt;Date_End,B6916+IF(Tbl_Hourly_Gen[[#This Row],[Hour]]=24,1,0),0)</f>
        <v>45579</v>
      </c>
      <c r="C6917" s="29">
        <f>Tbl_Hourly_Gen[[#This Row],[Hour]]/24</f>
        <v>0.70833333333333337</v>
      </c>
      <c r="D6917">
        <f>MONTH(Tbl_Hourly_Gen[[#This Row],[Date]])</f>
        <v>10</v>
      </c>
      <c r="E6917">
        <f>DAY(Tbl_Hourly_Gen[[#This Row],[Date]])</f>
        <v>14</v>
      </c>
      <c r="F6917">
        <v>17</v>
      </c>
      <c r="G6917">
        <f>WEEKDAY(Tbl_Hourly_Gen[[#This Row],[Date]])</f>
        <v>2</v>
      </c>
      <c r="H6917" s="7" t="s">
        <v>14</v>
      </c>
      <c r="I6917" s="5">
        <v>0</v>
      </c>
    </row>
    <row r="6918" spans="2:9">
      <c r="B6918" s="11">
        <f>IF(B6917+IF(Tbl_Hourly_Gen[[#This Row],[Hour]]=24,1,0)&lt;Date_End,B6917+IF(Tbl_Hourly_Gen[[#This Row],[Hour]]=24,1,0),0)</f>
        <v>45579</v>
      </c>
      <c r="C6918" s="29">
        <f>Tbl_Hourly_Gen[[#This Row],[Hour]]/24</f>
        <v>0.75</v>
      </c>
      <c r="D6918">
        <f>MONTH(Tbl_Hourly_Gen[[#This Row],[Date]])</f>
        <v>10</v>
      </c>
      <c r="E6918">
        <f>DAY(Tbl_Hourly_Gen[[#This Row],[Date]])</f>
        <v>14</v>
      </c>
      <c r="F6918">
        <v>18</v>
      </c>
      <c r="G6918">
        <f>WEEKDAY(Tbl_Hourly_Gen[[#This Row],[Date]])</f>
        <v>2</v>
      </c>
      <c r="H6918" s="7" t="s">
        <v>14</v>
      </c>
      <c r="I6918" s="5">
        <v>0</v>
      </c>
    </row>
    <row r="6919" spans="2:9">
      <c r="B6919" s="11">
        <f>IF(B6918+IF(Tbl_Hourly_Gen[[#This Row],[Hour]]=24,1,0)&lt;Date_End,B6918+IF(Tbl_Hourly_Gen[[#This Row],[Hour]]=24,1,0),0)</f>
        <v>45579</v>
      </c>
      <c r="C6919" s="29">
        <f>Tbl_Hourly_Gen[[#This Row],[Hour]]/24</f>
        <v>0.79166666666666663</v>
      </c>
      <c r="D6919">
        <f>MONTH(Tbl_Hourly_Gen[[#This Row],[Date]])</f>
        <v>10</v>
      </c>
      <c r="E6919">
        <f>DAY(Tbl_Hourly_Gen[[#This Row],[Date]])</f>
        <v>14</v>
      </c>
      <c r="F6919">
        <v>19</v>
      </c>
      <c r="G6919">
        <f>WEEKDAY(Tbl_Hourly_Gen[[#This Row],[Date]])</f>
        <v>2</v>
      </c>
      <c r="H6919" s="7" t="s">
        <v>14</v>
      </c>
      <c r="I6919" s="5">
        <v>0</v>
      </c>
    </row>
    <row r="6920" spans="2:9">
      <c r="B6920" s="11">
        <f>IF(B6919+IF(Tbl_Hourly_Gen[[#This Row],[Hour]]=24,1,0)&lt;Date_End,B6919+IF(Tbl_Hourly_Gen[[#This Row],[Hour]]=24,1,0),0)</f>
        <v>45579</v>
      </c>
      <c r="C6920" s="29">
        <f>Tbl_Hourly_Gen[[#This Row],[Hour]]/24</f>
        <v>0.83333333333333337</v>
      </c>
      <c r="D6920">
        <f>MONTH(Tbl_Hourly_Gen[[#This Row],[Date]])</f>
        <v>10</v>
      </c>
      <c r="E6920">
        <f>DAY(Tbl_Hourly_Gen[[#This Row],[Date]])</f>
        <v>14</v>
      </c>
      <c r="F6920">
        <v>20</v>
      </c>
      <c r="G6920">
        <f>WEEKDAY(Tbl_Hourly_Gen[[#This Row],[Date]])</f>
        <v>2</v>
      </c>
      <c r="H6920" s="7" t="s">
        <v>14</v>
      </c>
      <c r="I6920" s="5">
        <v>0</v>
      </c>
    </row>
    <row r="6921" spans="2:9">
      <c r="B6921" s="11">
        <f>IF(B6920+IF(Tbl_Hourly_Gen[[#This Row],[Hour]]=24,1,0)&lt;Date_End,B6920+IF(Tbl_Hourly_Gen[[#This Row],[Hour]]=24,1,0),0)</f>
        <v>45579</v>
      </c>
      <c r="C6921" s="29">
        <f>Tbl_Hourly_Gen[[#This Row],[Hour]]/24</f>
        <v>0.875</v>
      </c>
      <c r="D6921">
        <f>MONTH(Tbl_Hourly_Gen[[#This Row],[Date]])</f>
        <v>10</v>
      </c>
      <c r="E6921">
        <f>DAY(Tbl_Hourly_Gen[[#This Row],[Date]])</f>
        <v>14</v>
      </c>
      <c r="F6921">
        <v>21</v>
      </c>
      <c r="G6921">
        <f>WEEKDAY(Tbl_Hourly_Gen[[#This Row],[Date]])</f>
        <v>2</v>
      </c>
      <c r="H6921" s="7" t="s">
        <v>14</v>
      </c>
      <c r="I6921" s="5">
        <v>0</v>
      </c>
    </row>
    <row r="6922" spans="2:9">
      <c r="B6922" s="11">
        <f>IF(B6921+IF(Tbl_Hourly_Gen[[#This Row],[Hour]]=24,1,0)&lt;Date_End,B6921+IF(Tbl_Hourly_Gen[[#This Row],[Hour]]=24,1,0),0)</f>
        <v>45579</v>
      </c>
      <c r="C6922" s="29">
        <f>Tbl_Hourly_Gen[[#This Row],[Hour]]/24</f>
        <v>0.91666666666666663</v>
      </c>
      <c r="D6922">
        <f>MONTH(Tbl_Hourly_Gen[[#This Row],[Date]])</f>
        <v>10</v>
      </c>
      <c r="E6922">
        <f>DAY(Tbl_Hourly_Gen[[#This Row],[Date]])</f>
        <v>14</v>
      </c>
      <c r="F6922">
        <v>22</v>
      </c>
      <c r="G6922">
        <f>WEEKDAY(Tbl_Hourly_Gen[[#This Row],[Date]])</f>
        <v>2</v>
      </c>
      <c r="H6922" s="7" t="s">
        <v>14</v>
      </c>
      <c r="I6922" s="5">
        <v>0</v>
      </c>
    </row>
    <row r="6923" spans="2:9">
      <c r="B6923" s="11">
        <f>IF(B6922+IF(Tbl_Hourly_Gen[[#This Row],[Hour]]=24,1,0)&lt;Date_End,B6922+IF(Tbl_Hourly_Gen[[#This Row],[Hour]]=24,1,0),0)</f>
        <v>45579</v>
      </c>
      <c r="C6923" s="29">
        <f>Tbl_Hourly_Gen[[#This Row],[Hour]]/24</f>
        <v>0.95833333333333337</v>
      </c>
      <c r="D6923">
        <f>MONTH(Tbl_Hourly_Gen[[#This Row],[Date]])</f>
        <v>10</v>
      </c>
      <c r="E6923">
        <f>DAY(Tbl_Hourly_Gen[[#This Row],[Date]])</f>
        <v>14</v>
      </c>
      <c r="F6923">
        <v>23</v>
      </c>
      <c r="G6923">
        <f>WEEKDAY(Tbl_Hourly_Gen[[#This Row],[Date]])</f>
        <v>2</v>
      </c>
      <c r="H6923" s="7" t="s">
        <v>14</v>
      </c>
      <c r="I6923" s="5">
        <v>0</v>
      </c>
    </row>
    <row r="6924" spans="2:9">
      <c r="B6924" s="11">
        <f>IF(B6923+IF(Tbl_Hourly_Gen[[#This Row],[Hour]]=24,1,0)&lt;Date_End,B6923+IF(Tbl_Hourly_Gen[[#This Row],[Hour]]=24,1,0),0)</f>
        <v>45580</v>
      </c>
      <c r="C6924" s="29">
        <f>Tbl_Hourly_Gen[[#This Row],[Hour]]/24</f>
        <v>1</v>
      </c>
      <c r="D6924">
        <f>MONTH(Tbl_Hourly_Gen[[#This Row],[Date]])</f>
        <v>10</v>
      </c>
      <c r="E6924">
        <f>DAY(Tbl_Hourly_Gen[[#This Row],[Date]])</f>
        <v>15</v>
      </c>
      <c r="F6924">
        <v>24</v>
      </c>
      <c r="G6924">
        <f>WEEKDAY(Tbl_Hourly_Gen[[#This Row],[Date]])</f>
        <v>3</v>
      </c>
      <c r="H6924" s="7" t="s">
        <v>14</v>
      </c>
      <c r="I6924" s="5">
        <v>0</v>
      </c>
    </row>
    <row r="6925" spans="2:9">
      <c r="B6925" s="11">
        <f>IF(B6924+IF(Tbl_Hourly_Gen[[#This Row],[Hour]]=24,1,0)&lt;Date_End,B6924+IF(Tbl_Hourly_Gen[[#This Row],[Hour]]=24,1,0),0)</f>
        <v>45580</v>
      </c>
      <c r="C6925" s="29">
        <f>Tbl_Hourly_Gen[[#This Row],[Hour]]/24</f>
        <v>4.1666666666666664E-2</v>
      </c>
      <c r="D6925">
        <f>MONTH(Tbl_Hourly_Gen[[#This Row],[Date]])</f>
        <v>10</v>
      </c>
      <c r="E6925">
        <f>DAY(Tbl_Hourly_Gen[[#This Row],[Date]])</f>
        <v>15</v>
      </c>
      <c r="F6925">
        <v>1</v>
      </c>
      <c r="G6925">
        <f>WEEKDAY(Tbl_Hourly_Gen[[#This Row],[Date]])</f>
        <v>3</v>
      </c>
      <c r="H6925" s="7" t="s">
        <v>14</v>
      </c>
      <c r="I6925" s="5">
        <v>0</v>
      </c>
    </row>
    <row r="6926" spans="2:9">
      <c r="B6926" s="11">
        <f>IF(B6925+IF(Tbl_Hourly_Gen[[#This Row],[Hour]]=24,1,0)&lt;Date_End,B6925+IF(Tbl_Hourly_Gen[[#This Row],[Hour]]=24,1,0),0)</f>
        <v>45580</v>
      </c>
      <c r="C6926" s="29">
        <f>Tbl_Hourly_Gen[[#This Row],[Hour]]/24</f>
        <v>8.3333333333333329E-2</v>
      </c>
      <c r="D6926">
        <f>MONTH(Tbl_Hourly_Gen[[#This Row],[Date]])</f>
        <v>10</v>
      </c>
      <c r="E6926">
        <f>DAY(Tbl_Hourly_Gen[[#This Row],[Date]])</f>
        <v>15</v>
      </c>
      <c r="F6926">
        <v>2</v>
      </c>
      <c r="G6926">
        <f>WEEKDAY(Tbl_Hourly_Gen[[#This Row],[Date]])</f>
        <v>3</v>
      </c>
      <c r="H6926" s="7" t="s">
        <v>14</v>
      </c>
      <c r="I6926" s="5">
        <v>0</v>
      </c>
    </row>
    <row r="6927" spans="2:9">
      <c r="B6927" s="11">
        <f>IF(B6926+IF(Tbl_Hourly_Gen[[#This Row],[Hour]]=24,1,0)&lt;Date_End,B6926+IF(Tbl_Hourly_Gen[[#This Row],[Hour]]=24,1,0),0)</f>
        <v>45580</v>
      </c>
      <c r="C6927" s="29">
        <f>Tbl_Hourly_Gen[[#This Row],[Hour]]/24</f>
        <v>0.125</v>
      </c>
      <c r="D6927">
        <f>MONTH(Tbl_Hourly_Gen[[#This Row],[Date]])</f>
        <v>10</v>
      </c>
      <c r="E6927">
        <f>DAY(Tbl_Hourly_Gen[[#This Row],[Date]])</f>
        <v>15</v>
      </c>
      <c r="F6927">
        <v>3</v>
      </c>
      <c r="G6927">
        <f>WEEKDAY(Tbl_Hourly_Gen[[#This Row],[Date]])</f>
        <v>3</v>
      </c>
      <c r="H6927" s="7" t="s">
        <v>14</v>
      </c>
      <c r="I6927" s="5">
        <v>0</v>
      </c>
    </row>
    <row r="6928" spans="2:9">
      <c r="B6928" s="11">
        <f>IF(B6927+IF(Tbl_Hourly_Gen[[#This Row],[Hour]]=24,1,0)&lt;Date_End,B6927+IF(Tbl_Hourly_Gen[[#This Row],[Hour]]=24,1,0),0)</f>
        <v>45580</v>
      </c>
      <c r="C6928" s="29">
        <f>Tbl_Hourly_Gen[[#This Row],[Hour]]/24</f>
        <v>0.16666666666666666</v>
      </c>
      <c r="D6928">
        <f>MONTH(Tbl_Hourly_Gen[[#This Row],[Date]])</f>
        <v>10</v>
      </c>
      <c r="E6928">
        <f>DAY(Tbl_Hourly_Gen[[#This Row],[Date]])</f>
        <v>15</v>
      </c>
      <c r="F6928">
        <v>4</v>
      </c>
      <c r="G6928">
        <f>WEEKDAY(Tbl_Hourly_Gen[[#This Row],[Date]])</f>
        <v>3</v>
      </c>
      <c r="H6928" s="7" t="s">
        <v>14</v>
      </c>
      <c r="I6928" s="5">
        <v>0</v>
      </c>
    </row>
    <row r="6929" spans="2:9">
      <c r="B6929" s="11">
        <f>IF(B6928+IF(Tbl_Hourly_Gen[[#This Row],[Hour]]=24,1,0)&lt;Date_End,B6928+IF(Tbl_Hourly_Gen[[#This Row],[Hour]]=24,1,0),0)</f>
        <v>45580</v>
      </c>
      <c r="C6929" s="29">
        <f>Tbl_Hourly_Gen[[#This Row],[Hour]]/24</f>
        <v>0.20833333333333334</v>
      </c>
      <c r="D6929">
        <f>MONTH(Tbl_Hourly_Gen[[#This Row],[Date]])</f>
        <v>10</v>
      </c>
      <c r="E6929">
        <f>DAY(Tbl_Hourly_Gen[[#This Row],[Date]])</f>
        <v>15</v>
      </c>
      <c r="F6929">
        <v>5</v>
      </c>
      <c r="G6929">
        <f>WEEKDAY(Tbl_Hourly_Gen[[#This Row],[Date]])</f>
        <v>3</v>
      </c>
      <c r="H6929" s="7" t="s">
        <v>14</v>
      </c>
      <c r="I6929" s="5">
        <v>0</v>
      </c>
    </row>
    <row r="6930" spans="2:9">
      <c r="B6930" s="11">
        <f>IF(B6929+IF(Tbl_Hourly_Gen[[#This Row],[Hour]]=24,1,0)&lt;Date_End,B6929+IF(Tbl_Hourly_Gen[[#This Row],[Hour]]=24,1,0),0)</f>
        <v>45580</v>
      </c>
      <c r="C6930" s="29">
        <f>Tbl_Hourly_Gen[[#This Row],[Hour]]/24</f>
        <v>0.25</v>
      </c>
      <c r="D6930">
        <f>MONTH(Tbl_Hourly_Gen[[#This Row],[Date]])</f>
        <v>10</v>
      </c>
      <c r="E6930">
        <f>DAY(Tbl_Hourly_Gen[[#This Row],[Date]])</f>
        <v>15</v>
      </c>
      <c r="F6930">
        <v>6</v>
      </c>
      <c r="G6930">
        <f>WEEKDAY(Tbl_Hourly_Gen[[#This Row],[Date]])</f>
        <v>3</v>
      </c>
      <c r="H6930" s="7" t="s">
        <v>14</v>
      </c>
      <c r="I6930" s="5">
        <v>0</v>
      </c>
    </row>
    <row r="6931" spans="2:9">
      <c r="B6931" s="11">
        <f>IF(B6930+IF(Tbl_Hourly_Gen[[#This Row],[Hour]]=24,1,0)&lt;Date_End,B6930+IF(Tbl_Hourly_Gen[[#This Row],[Hour]]=24,1,0),0)</f>
        <v>45580</v>
      </c>
      <c r="C6931" s="29">
        <f>Tbl_Hourly_Gen[[#This Row],[Hour]]/24</f>
        <v>0.29166666666666669</v>
      </c>
      <c r="D6931">
        <f>MONTH(Tbl_Hourly_Gen[[#This Row],[Date]])</f>
        <v>10</v>
      </c>
      <c r="E6931">
        <f>DAY(Tbl_Hourly_Gen[[#This Row],[Date]])</f>
        <v>15</v>
      </c>
      <c r="F6931">
        <v>7</v>
      </c>
      <c r="G6931">
        <f>WEEKDAY(Tbl_Hourly_Gen[[#This Row],[Date]])</f>
        <v>3</v>
      </c>
      <c r="H6931" s="7" t="s">
        <v>14</v>
      </c>
      <c r="I6931" s="5">
        <v>0</v>
      </c>
    </row>
    <row r="6932" spans="2:9">
      <c r="B6932" s="11">
        <f>IF(B6931+IF(Tbl_Hourly_Gen[[#This Row],[Hour]]=24,1,0)&lt;Date_End,B6931+IF(Tbl_Hourly_Gen[[#This Row],[Hour]]=24,1,0),0)</f>
        <v>45580</v>
      </c>
      <c r="C6932" s="29">
        <f>Tbl_Hourly_Gen[[#This Row],[Hour]]/24</f>
        <v>0.33333333333333331</v>
      </c>
      <c r="D6932">
        <f>MONTH(Tbl_Hourly_Gen[[#This Row],[Date]])</f>
        <v>10</v>
      </c>
      <c r="E6932">
        <f>DAY(Tbl_Hourly_Gen[[#This Row],[Date]])</f>
        <v>15</v>
      </c>
      <c r="F6932">
        <v>8</v>
      </c>
      <c r="G6932">
        <f>WEEKDAY(Tbl_Hourly_Gen[[#This Row],[Date]])</f>
        <v>3</v>
      </c>
      <c r="H6932" s="7" t="s">
        <v>14</v>
      </c>
      <c r="I6932" s="5">
        <v>0</v>
      </c>
    </row>
    <row r="6933" spans="2:9">
      <c r="B6933" s="11">
        <f>IF(B6932+IF(Tbl_Hourly_Gen[[#This Row],[Hour]]=24,1,0)&lt;Date_End,B6932+IF(Tbl_Hourly_Gen[[#This Row],[Hour]]=24,1,0),0)</f>
        <v>45580</v>
      </c>
      <c r="C6933" s="29">
        <f>Tbl_Hourly_Gen[[#This Row],[Hour]]/24</f>
        <v>0.375</v>
      </c>
      <c r="D6933">
        <f>MONTH(Tbl_Hourly_Gen[[#This Row],[Date]])</f>
        <v>10</v>
      </c>
      <c r="E6933">
        <f>DAY(Tbl_Hourly_Gen[[#This Row],[Date]])</f>
        <v>15</v>
      </c>
      <c r="F6933">
        <v>9</v>
      </c>
      <c r="G6933">
        <f>WEEKDAY(Tbl_Hourly_Gen[[#This Row],[Date]])</f>
        <v>3</v>
      </c>
      <c r="H6933" s="7" t="s">
        <v>14</v>
      </c>
      <c r="I6933" s="5">
        <v>0</v>
      </c>
    </row>
    <row r="6934" spans="2:9">
      <c r="B6934" s="11">
        <f>IF(B6933+IF(Tbl_Hourly_Gen[[#This Row],[Hour]]=24,1,0)&lt;Date_End,B6933+IF(Tbl_Hourly_Gen[[#This Row],[Hour]]=24,1,0),0)</f>
        <v>45580</v>
      </c>
      <c r="C6934" s="29">
        <f>Tbl_Hourly_Gen[[#This Row],[Hour]]/24</f>
        <v>0.41666666666666669</v>
      </c>
      <c r="D6934">
        <f>MONTH(Tbl_Hourly_Gen[[#This Row],[Date]])</f>
        <v>10</v>
      </c>
      <c r="E6934">
        <f>DAY(Tbl_Hourly_Gen[[#This Row],[Date]])</f>
        <v>15</v>
      </c>
      <c r="F6934">
        <v>10</v>
      </c>
      <c r="G6934">
        <f>WEEKDAY(Tbl_Hourly_Gen[[#This Row],[Date]])</f>
        <v>3</v>
      </c>
      <c r="H6934" s="7" t="s">
        <v>14</v>
      </c>
      <c r="I6934" s="5">
        <v>0</v>
      </c>
    </row>
    <row r="6935" spans="2:9">
      <c r="B6935" s="11">
        <f>IF(B6934+IF(Tbl_Hourly_Gen[[#This Row],[Hour]]=24,1,0)&lt;Date_End,B6934+IF(Tbl_Hourly_Gen[[#This Row],[Hour]]=24,1,0),0)</f>
        <v>45580</v>
      </c>
      <c r="C6935" s="29">
        <f>Tbl_Hourly_Gen[[#This Row],[Hour]]/24</f>
        <v>0.45833333333333331</v>
      </c>
      <c r="D6935">
        <f>MONTH(Tbl_Hourly_Gen[[#This Row],[Date]])</f>
        <v>10</v>
      </c>
      <c r="E6935">
        <f>DAY(Tbl_Hourly_Gen[[#This Row],[Date]])</f>
        <v>15</v>
      </c>
      <c r="F6935">
        <v>11</v>
      </c>
      <c r="G6935">
        <f>WEEKDAY(Tbl_Hourly_Gen[[#This Row],[Date]])</f>
        <v>3</v>
      </c>
      <c r="H6935" s="7" t="s">
        <v>14</v>
      </c>
      <c r="I6935" s="5">
        <v>0</v>
      </c>
    </row>
    <row r="6936" spans="2:9">
      <c r="B6936" s="11">
        <f>IF(B6935+IF(Tbl_Hourly_Gen[[#This Row],[Hour]]=24,1,0)&lt;Date_End,B6935+IF(Tbl_Hourly_Gen[[#This Row],[Hour]]=24,1,0),0)</f>
        <v>45580</v>
      </c>
      <c r="C6936" s="29">
        <f>Tbl_Hourly_Gen[[#This Row],[Hour]]/24</f>
        <v>0.5</v>
      </c>
      <c r="D6936">
        <f>MONTH(Tbl_Hourly_Gen[[#This Row],[Date]])</f>
        <v>10</v>
      </c>
      <c r="E6936">
        <f>DAY(Tbl_Hourly_Gen[[#This Row],[Date]])</f>
        <v>15</v>
      </c>
      <c r="F6936">
        <v>12</v>
      </c>
      <c r="G6936">
        <f>WEEKDAY(Tbl_Hourly_Gen[[#This Row],[Date]])</f>
        <v>3</v>
      </c>
      <c r="H6936" s="7" t="s">
        <v>14</v>
      </c>
      <c r="I6936" s="5">
        <v>0</v>
      </c>
    </row>
    <row r="6937" spans="2:9">
      <c r="B6937" s="11">
        <f>IF(B6936+IF(Tbl_Hourly_Gen[[#This Row],[Hour]]=24,1,0)&lt;Date_End,B6936+IF(Tbl_Hourly_Gen[[#This Row],[Hour]]=24,1,0),0)</f>
        <v>45580</v>
      </c>
      <c r="C6937" s="29">
        <f>Tbl_Hourly_Gen[[#This Row],[Hour]]/24</f>
        <v>0.54166666666666663</v>
      </c>
      <c r="D6937">
        <f>MONTH(Tbl_Hourly_Gen[[#This Row],[Date]])</f>
        <v>10</v>
      </c>
      <c r="E6937">
        <f>DAY(Tbl_Hourly_Gen[[#This Row],[Date]])</f>
        <v>15</v>
      </c>
      <c r="F6937">
        <v>13</v>
      </c>
      <c r="G6937">
        <f>WEEKDAY(Tbl_Hourly_Gen[[#This Row],[Date]])</f>
        <v>3</v>
      </c>
      <c r="H6937" s="7" t="s">
        <v>14</v>
      </c>
      <c r="I6937" s="5">
        <v>0</v>
      </c>
    </row>
    <row r="6938" spans="2:9">
      <c r="B6938" s="11">
        <f>IF(B6937+IF(Tbl_Hourly_Gen[[#This Row],[Hour]]=24,1,0)&lt;Date_End,B6937+IF(Tbl_Hourly_Gen[[#This Row],[Hour]]=24,1,0),0)</f>
        <v>45580</v>
      </c>
      <c r="C6938" s="29">
        <f>Tbl_Hourly_Gen[[#This Row],[Hour]]/24</f>
        <v>0.58333333333333337</v>
      </c>
      <c r="D6938">
        <f>MONTH(Tbl_Hourly_Gen[[#This Row],[Date]])</f>
        <v>10</v>
      </c>
      <c r="E6938">
        <f>DAY(Tbl_Hourly_Gen[[#This Row],[Date]])</f>
        <v>15</v>
      </c>
      <c r="F6938">
        <v>14</v>
      </c>
      <c r="G6938">
        <f>WEEKDAY(Tbl_Hourly_Gen[[#This Row],[Date]])</f>
        <v>3</v>
      </c>
      <c r="H6938" s="7" t="s">
        <v>14</v>
      </c>
      <c r="I6938" s="5">
        <v>0</v>
      </c>
    </row>
    <row r="6939" spans="2:9">
      <c r="B6939" s="11">
        <f>IF(B6938+IF(Tbl_Hourly_Gen[[#This Row],[Hour]]=24,1,0)&lt;Date_End,B6938+IF(Tbl_Hourly_Gen[[#This Row],[Hour]]=24,1,0),0)</f>
        <v>45580</v>
      </c>
      <c r="C6939" s="29">
        <f>Tbl_Hourly_Gen[[#This Row],[Hour]]/24</f>
        <v>0.625</v>
      </c>
      <c r="D6939">
        <f>MONTH(Tbl_Hourly_Gen[[#This Row],[Date]])</f>
        <v>10</v>
      </c>
      <c r="E6939">
        <f>DAY(Tbl_Hourly_Gen[[#This Row],[Date]])</f>
        <v>15</v>
      </c>
      <c r="F6939">
        <v>15</v>
      </c>
      <c r="G6939">
        <f>WEEKDAY(Tbl_Hourly_Gen[[#This Row],[Date]])</f>
        <v>3</v>
      </c>
      <c r="H6939" s="7" t="s">
        <v>14</v>
      </c>
      <c r="I6939" s="5">
        <v>0</v>
      </c>
    </row>
    <row r="6940" spans="2:9">
      <c r="B6940" s="11">
        <f>IF(B6939+IF(Tbl_Hourly_Gen[[#This Row],[Hour]]=24,1,0)&lt;Date_End,B6939+IF(Tbl_Hourly_Gen[[#This Row],[Hour]]=24,1,0),0)</f>
        <v>45580</v>
      </c>
      <c r="C6940" s="29">
        <f>Tbl_Hourly_Gen[[#This Row],[Hour]]/24</f>
        <v>0.66666666666666663</v>
      </c>
      <c r="D6940">
        <f>MONTH(Tbl_Hourly_Gen[[#This Row],[Date]])</f>
        <v>10</v>
      </c>
      <c r="E6940">
        <f>DAY(Tbl_Hourly_Gen[[#This Row],[Date]])</f>
        <v>15</v>
      </c>
      <c r="F6940">
        <v>16</v>
      </c>
      <c r="G6940">
        <f>WEEKDAY(Tbl_Hourly_Gen[[#This Row],[Date]])</f>
        <v>3</v>
      </c>
      <c r="H6940" s="7" t="s">
        <v>14</v>
      </c>
      <c r="I6940" s="5">
        <v>0</v>
      </c>
    </row>
    <row r="6941" spans="2:9">
      <c r="B6941" s="11">
        <f>IF(B6940+IF(Tbl_Hourly_Gen[[#This Row],[Hour]]=24,1,0)&lt;Date_End,B6940+IF(Tbl_Hourly_Gen[[#This Row],[Hour]]=24,1,0),0)</f>
        <v>45580</v>
      </c>
      <c r="C6941" s="29">
        <f>Tbl_Hourly_Gen[[#This Row],[Hour]]/24</f>
        <v>0.70833333333333337</v>
      </c>
      <c r="D6941">
        <f>MONTH(Tbl_Hourly_Gen[[#This Row],[Date]])</f>
        <v>10</v>
      </c>
      <c r="E6941">
        <f>DAY(Tbl_Hourly_Gen[[#This Row],[Date]])</f>
        <v>15</v>
      </c>
      <c r="F6941">
        <v>17</v>
      </c>
      <c r="G6941">
        <f>WEEKDAY(Tbl_Hourly_Gen[[#This Row],[Date]])</f>
        <v>3</v>
      </c>
      <c r="H6941" s="7" t="s">
        <v>14</v>
      </c>
      <c r="I6941" s="5">
        <v>0</v>
      </c>
    </row>
    <row r="6942" spans="2:9">
      <c r="B6942" s="11">
        <f>IF(B6941+IF(Tbl_Hourly_Gen[[#This Row],[Hour]]=24,1,0)&lt;Date_End,B6941+IF(Tbl_Hourly_Gen[[#This Row],[Hour]]=24,1,0),0)</f>
        <v>45580</v>
      </c>
      <c r="C6942" s="29">
        <f>Tbl_Hourly_Gen[[#This Row],[Hour]]/24</f>
        <v>0.75</v>
      </c>
      <c r="D6942">
        <f>MONTH(Tbl_Hourly_Gen[[#This Row],[Date]])</f>
        <v>10</v>
      </c>
      <c r="E6942">
        <f>DAY(Tbl_Hourly_Gen[[#This Row],[Date]])</f>
        <v>15</v>
      </c>
      <c r="F6942">
        <v>18</v>
      </c>
      <c r="G6942">
        <f>WEEKDAY(Tbl_Hourly_Gen[[#This Row],[Date]])</f>
        <v>3</v>
      </c>
      <c r="H6942" s="7" t="s">
        <v>14</v>
      </c>
      <c r="I6942" s="5">
        <v>0</v>
      </c>
    </row>
    <row r="6943" spans="2:9">
      <c r="B6943" s="11">
        <f>IF(B6942+IF(Tbl_Hourly_Gen[[#This Row],[Hour]]=24,1,0)&lt;Date_End,B6942+IF(Tbl_Hourly_Gen[[#This Row],[Hour]]=24,1,0),0)</f>
        <v>45580</v>
      </c>
      <c r="C6943" s="29">
        <f>Tbl_Hourly_Gen[[#This Row],[Hour]]/24</f>
        <v>0.79166666666666663</v>
      </c>
      <c r="D6943">
        <f>MONTH(Tbl_Hourly_Gen[[#This Row],[Date]])</f>
        <v>10</v>
      </c>
      <c r="E6943">
        <f>DAY(Tbl_Hourly_Gen[[#This Row],[Date]])</f>
        <v>15</v>
      </c>
      <c r="F6943">
        <v>19</v>
      </c>
      <c r="G6943">
        <f>WEEKDAY(Tbl_Hourly_Gen[[#This Row],[Date]])</f>
        <v>3</v>
      </c>
      <c r="H6943" s="7" t="s">
        <v>14</v>
      </c>
      <c r="I6943" s="5">
        <v>0</v>
      </c>
    </row>
    <row r="6944" spans="2:9">
      <c r="B6944" s="11">
        <f>IF(B6943+IF(Tbl_Hourly_Gen[[#This Row],[Hour]]=24,1,0)&lt;Date_End,B6943+IF(Tbl_Hourly_Gen[[#This Row],[Hour]]=24,1,0),0)</f>
        <v>45580</v>
      </c>
      <c r="C6944" s="29">
        <f>Tbl_Hourly_Gen[[#This Row],[Hour]]/24</f>
        <v>0.83333333333333337</v>
      </c>
      <c r="D6944">
        <f>MONTH(Tbl_Hourly_Gen[[#This Row],[Date]])</f>
        <v>10</v>
      </c>
      <c r="E6944">
        <f>DAY(Tbl_Hourly_Gen[[#This Row],[Date]])</f>
        <v>15</v>
      </c>
      <c r="F6944">
        <v>20</v>
      </c>
      <c r="G6944">
        <f>WEEKDAY(Tbl_Hourly_Gen[[#This Row],[Date]])</f>
        <v>3</v>
      </c>
      <c r="H6944" s="7" t="s">
        <v>14</v>
      </c>
      <c r="I6944" s="5">
        <v>0</v>
      </c>
    </row>
    <row r="6945" spans="2:9">
      <c r="B6945" s="11">
        <f>IF(B6944+IF(Tbl_Hourly_Gen[[#This Row],[Hour]]=24,1,0)&lt;Date_End,B6944+IF(Tbl_Hourly_Gen[[#This Row],[Hour]]=24,1,0),0)</f>
        <v>45580</v>
      </c>
      <c r="C6945" s="29">
        <f>Tbl_Hourly_Gen[[#This Row],[Hour]]/24</f>
        <v>0.875</v>
      </c>
      <c r="D6945">
        <f>MONTH(Tbl_Hourly_Gen[[#This Row],[Date]])</f>
        <v>10</v>
      </c>
      <c r="E6945">
        <f>DAY(Tbl_Hourly_Gen[[#This Row],[Date]])</f>
        <v>15</v>
      </c>
      <c r="F6945">
        <v>21</v>
      </c>
      <c r="G6945">
        <f>WEEKDAY(Tbl_Hourly_Gen[[#This Row],[Date]])</f>
        <v>3</v>
      </c>
      <c r="H6945" s="7" t="s">
        <v>14</v>
      </c>
      <c r="I6945" s="5">
        <v>0</v>
      </c>
    </row>
    <row r="6946" spans="2:9">
      <c r="B6946" s="11">
        <f>IF(B6945+IF(Tbl_Hourly_Gen[[#This Row],[Hour]]=24,1,0)&lt;Date_End,B6945+IF(Tbl_Hourly_Gen[[#This Row],[Hour]]=24,1,0),0)</f>
        <v>45580</v>
      </c>
      <c r="C6946" s="29">
        <f>Tbl_Hourly_Gen[[#This Row],[Hour]]/24</f>
        <v>0.91666666666666663</v>
      </c>
      <c r="D6946">
        <f>MONTH(Tbl_Hourly_Gen[[#This Row],[Date]])</f>
        <v>10</v>
      </c>
      <c r="E6946">
        <f>DAY(Tbl_Hourly_Gen[[#This Row],[Date]])</f>
        <v>15</v>
      </c>
      <c r="F6946">
        <v>22</v>
      </c>
      <c r="G6946">
        <f>WEEKDAY(Tbl_Hourly_Gen[[#This Row],[Date]])</f>
        <v>3</v>
      </c>
      <c r="H6946" s="7" t="s">
        <v>14</v>
      </c>
      <c r="I6946" s="5">
        <v>0</v>
      </c>
    </row>
    <row r="6947" spans="2:9">
      <c r="B6947" s="11">
        <f>IF(B6946+IF(Tbl_Hourly_Gen[[#This Row],[Hour]]=24,1,0)&lt;Date_End,B6946+IF(Tbl_Hourly_Gen[[#This Row],[Hour]]=24,1,0),0)</f>
        <v>45580</v>
      </c>
      <c r="C6947" s="29">
        <f>Tbl_Hourly_Gen[[#This Row],[Hour]]/24</f>
        <v>0.95833333333333337</v>
      </c>
      <c r="D6947">
        <f>MONTH(Tbl_Hourly_Gen[[#This Row],[Date]])</f>
        <v>10</v>
      </c>
      <c r="E6947">
        <f>DAY(Tbl_Hourly_Gen[[#This Row],[Date]])</f>
        <v>15</v>
      </c>
      <c r="F6947">
        <v>23</v>
      </c>
      <c r="G6947">
        <f>WEEKDAY(Tbl_Hourly_Gen[[#This Row],[Date]])</f>
        <v>3</v>
      </c>
      <c r="H6947" s="7" t="s">
        <v>14</v>
      </c>
      <c r="I6947" s="5">
        <v>0</v>
      </c>
    </row>
    <row r="6948" spans="2:9">
      <c r="B6948" s="11">
        <f>IF(B6947+IF(Tbl_Hourly_Gen[[#This Row],[Hour]]=24,1,0)&lt;Date_End,B6947+IF(Tbl_Hourly_Gen[[#This Row],[Hour]]=24,1,0),0)</f>
        <v>45581</v>
      </c>
      <c r="C6948" s="29">
        <f>Tbl_Hourly_Gen[[#This Row],[Hour]]/24</f>
        <v>1</v>
      </c>
      <c r="D6948">
        <f>MONTH(Tbl_Hourly_Gen[[#This Row],[Date]])</f>
        <v>10</v>
      </c>
      <c r="E6948">
        <f>DAY(Tbl_Hourly_Gen[[#This Row],[Date]])</f>
        <v>16</v>
      </c>
      <c r="F6948">
        <v>24</v>
      </c>
      <c r="G6948">
        <f>WEEKDAY(Tbl_Hourly_Gen[[#This Row],[Date]])</f>
        <v>4</v>
      </c>
      <c r="H6948" s="7" t="s">
        <v>14</v>
      </c>
      <c r="I6948" s="5">
        <v>0</v>
      </c>
    </row>
    <row r="6949" spans="2:9">
      <c r="B6949" s="11">
        <f>IF(B6948+IF(Tbl_Hourly_Gen[[#This Row],[Hour]]=24,1,0)&lt;Date_End,B6948+IF(Tbl_Hourly_Gen[[#This Row],[Hour]]=24,1,0),0)</f>
        <v>45581</v>
      </c>
      <c r="C6949" s="29">
        <f>Tbl_Hourly_Gen[[#This Row],[Hour]]/24</f>
        <v>4.1666666666666664E-2</v>
      </c>
      <c r="D6949">
        <f>MONTH(Tbl_Hourly_Gen[[#This Row],[Date]])</f>
        <v>10</v>
      </c>
      <c r="E6949">
        <f>DAY(Tbl_Hourly_Gen[[#This Row],[Date]])</f>
        <v>16</v>
      </c>
      <c r="F6949">
        <v>1</v>
      </c>
      <c r="G6949">
        <f>WEEKDAY(Tbl_Hourly_Gen[[#This Row],[Date]])</f>
        <v>4</v>
      </c>
      <c r="H6949" s="7" t="s">
        <v>14</v>
      </c>
      <c r="I6949" s="5">
        <v>0</v>
      </c>
    </row>
    <row r="6950" spans="2:9">
      <c r="B6950" s="11">
        <f>IF(B6949+IF(Tbl_Hourly_Gen[[#This Row],[Hour]]=24,1,0)&lt;Date_End,B6949+IF(Tbl_Hourly_Gen[[#This Row],[Hour]]=24,1,0),0)</f>
        <v>45581</v>
      </c>
      <c r="C6950" s="29">
        <f>Tbl_Hourly_Gen[[#This Row],[Hour]]/24</f>
        <v>8.3333333333333329E-2</v>
      </c>
      <c r="D6950">
        <f>MONTH(Tbl_Hourly_Gen[[#This Row],[Date]])</f>
        <v>10</v>
      </c>
      <c r="E6950">
        <f>DAY(Tbl_Hourly_Gen[[#This Row],[Date]])</f>
        <v>16</v>
      </c>
      <c r="F6950">
        <v>2</v>
      </c>
      <c r="G6950">
        <f>WEEKDAY(Tbl_Hourly_Gen[[#This Row],[Date]])</f>
        <v>4</v>
      </c>
      <c r="H6950" s="7" t="s">
        <v>14</v>
      </c>
      <c r="I6950" s="5">
        <v>0</v>
      </c>
    </row>
    <row r="6951" spans="2:9">
      <c r="B6951" s="11">
        <f>IF(B6950+IF(Tbl_Hourly_Gen[[#This Row],[Hour]]=24,1,0)&lt;Date_End,B6950+IF(Tbl_Hourly_Gen[[#This Row],[Hour]]=24,1,0),0)</f>
        <v>45581</v>
      </c>
      <c r="C6951" s="29">
        <f>Tbl_Hourly_Gen[[#This Row],[Hour]]/24</f>
        <v>0.125</v>
      </c>
      <c r="D6951">
        <f>MONTH(Tbl_Hourly_Gen[[#This Row],[Date]])</f>
        <v>10</v>
      </c>
      <c r="E6951">
        <f>DAY(Tbl_Hourly_Gen[[#This Row],[Date]])</f>
        <v>16</v>
      </c>
      <c r="F6951">
        <v>3</v>
      </c>
      <c r="G6951">
        <f>WEEKDAY(Tbl_Hourly_Gen[[#This Row],[Date]])</f>
        <v>4</v>
      </c>
      <c r="H6951" s="7" t="s">
        <v>14</v>
      </c>
      <c r="I6951" s="5">
        <v>0</v>
      </c>
    </row>
    <row r="6952" spans="2:9">
      <c r="B6952" s="11">
        <f>IF(B6951+IF(Tbl_Hourly_Gen[[#This Row],[Hour]]=24,1,0)&lt;Date_End,B6951+IF(Tbl_Hourly_Gen[[#This Row],[Hour]]=24,1,0),0)</f>
        <v>45581</v>
      </c>
      <c r="C6952" s="29">
        <f>Tbl_Hourly_Gen[[#This Row],[Hour]]/24</f>
        <v>0.16666666666666666</v>
      </c>
      <c r="D6952">
        <f>MONTH(Tbl_Hourly_Gen[[#This Row],[Date]])</f>
        <v>10</v>
      </c>
      <c r="E6952">
        <f>DAY(Tbl_Hourly_Gen[[#This Row],[Date]])</f>
        <v>16</v>
      </c>
      <c r="F6952">
        <v>4</v>
      </c>
      <c r="G6952">
        <f>WEEKDAY(Tbl_Hourly_Gen[[#This Row],[Date]])</f>
        <v>4</v>
      </c>
      <c r="H6952" s="7" t="s">
        <v>14</v>
      </c>
      <c r="I6952" s="5">
        <v>0</v>
      </c>
    </row>
    <row r="6953" spans="2:9">
      <c r="B6953" s="11">
        <f>IF(B6952+IF(Tbl_Hourly_Gen[[#This Row],[Hour]]=24,1,0)&lt;Date_End,B6952+IF(Tbl_Hourly_Gen[[#This Row],[Hour]]=24,1,0),0)</f>
        <v>45581</v>
      </c>
      <c r="C6953" s="29">
        <f>Tbl_Hourly_Gen[[#This Row],[Hour]]/24</f>
        <v>0.20833333333333334</v>
      </c>
      <c r="D6953">
        <f>MONTH(Tbl_Hourly_Gen[[#This Row],[Date]])</f>
        <v>10</v>
      </c>
      <c r="E6953">
        <f>DAY(Tbl_Hourly_Gen[[#This Row],[Date]])</f>
        <v>16</v>
      </c>
      <c r="F6953">
        <v>5</v>
      </c>
      <c r="G6953">
        <f>WEEKDAY(Tbl_Hourly_Gen[[#This Row],[Date]])</f>
        <v>4</v>
      </c>
      <c r="H6953" s="7" t="s">
        <v>14</v>
      </c>
      <c r="I6953" s="5">
        <v>0</v>
      </c>
    </row>
    <row r="6954" spans="2:9">
      <c r="B6954" s="11">
        <f>IF(B6953+IF(Tbl_Hourly_Gen[[#This Row],[Hour]]=24,1,0)&lt;Date_End,B6953+IF(Tbl_Hourly_Gen[[#This Row],[Hour]]=24,1,0),0)</f>
        <v>45581</v>
      </c>
      <c r="C6954" s="29">
        <f>Tbl_Hourly_Gen[[#This Row],[Hour]]/24</f>
        <v>0.25</v>
      </c>
      <c r="D6954">
        <f>MONTH(Tbl_Hourly_Gen[[#This Row],[Date]])</f>
        <v>10</v>
      </c>
      <c r="E6954">
        <f>DAY(Tbl_Hourly_Gen[[#This Row],[Date]])</f>
        <v>16</v>
      </c>
      <c r="F6954">
        <v>6</v>
      </c>
      <c r="G6954">
        <f>WEEKDAY(Tbl_Hourly_Gen[[#This Row],[Date]])</f>
        <v>4</v>
      </c>
      <c r="H6954" s="7" t="s">
        <v>14</v>
      </c>
      <c r="I6954" s="5">
        <v>0</v>
      </c>
    </row>
    <row r="6955" spans="2:9">
      <c r="B6955" s="11">
        <f>IF(B6954+IF(Tbl_Hourly_Gen[[#This Row],[Hour]]=24,1,0)&lt;Date_End,B6954+IF(Tbl_Hourly_Gen[[#This Row],[Hour]]=24,1,0),0)</f>
        <v>45581</v>
      </c>
      <c r="C6955" s="29">
        <f>Tbl_Hourly_Gen[[#This Row],[Hour]]/24</f>
        <v>0.29166666666666669</v>
      </c>
      <c r="D6955">
        <f>MONTH(Tbl_Hourly_Gen[[#This Row],[Date]])</f>
        <v>10</v>
      </c>
      <c r="E6955">
        <f>DAY(Tbl_Hourly_Gen[[#This Row],[Date]])</f>
        <v>16</v>
      </c>
      <c r="F6955">
        <v>7</v>
      </c>
      <c r="G6955">
        <f>WEEKDAY(Tbl_Hourly_Gen[[#This Row],[Date]])</f>
        <v>4</v>
      </c>
      <c r="H6955" s="7" t="s">
        <v>14</v>
      </c>
      <c r="I6955" s="5">
        <v>0</v>
      </c>
    </row>
    <row r="6956" spans="2:9">
      <c r="B6956" s="11">
        <f>IF(B6955+IF(Tbl_Hourly_Gen[[#This Row],[Hour]]=24,1,0)&lt;Date_End,B6955+IF(Tbl_Hourly_Gen[[#This Row],[Hour]]=24,1,0),0)</f>
        <v>45581</v>
      </c>
      <c r="C6956" s="29">
        <f>Tbl_Hourly_Gen[[#This Row],[Hour]]/24</f>
        <v>0.33333333333333331</v>
      </c>
      <c r="D6956">
        <f>MONTH(Tbl_Hourly_Gen[[#This Row],[Date]])</f>
        <v>10</v>
      </c>
      <c r="E6956">
        <f>DAY(Tbl_Hourly_Gen[[#This Row],[Date]])</f>
        <v>16</v>
      </c>
      <c r="F6956">
        <v>8</v>
      </c>
      <c r="G6956">
        <f>WEEKDAY(Tbl_Hourly_Gen[[#This Row],[Date]])</f>
        <v>4</v>
      </c>
      <c r="H6956" s="7" t="s">
        <v>14</v>
      </c>
      <c r="I6956" s="5">
        <v>0</v>
      </c>
    </row>
    <row r="6957" spans="2:9">
      <c r="B6957" s="11">
        <f>IF(B6956+IF(Tbl_Hourly_Gen[[#This Row],[Hour]]=24,1,0)&lt;Date_End,B6956+IF(Tbl_Hourly_Gen[[#This Row],[Hour]]=24,1,0),0)</f>
        <v>45581</v>
      </c>
      <c r="C6957" s="29">
        <f>Tbl_Hourly_Gen[[#This Row],[Hour]]/24</f>
        <v>0.375</v>
      </c>
      <c r="D6957">
        <f>MONTH(Tbl_Hourly_Gen[[#This Row],[Date]])</f>
        <v>10</v>
      </c>
      <c r="E6957">
        <f>DAY(Tbl_Hourly_Gen[[#This Row],[Date]])</f>
        <v>16</v>
      </c>
      <c r="F6957">
        <v>9</v>
      </c>
      <c r="G6957">
        <f>WEEKDAY(Tbl_Hourly_Gen[[#This Row],[Date]])</f>
        <v>4</v>
      </c>
      <c r="H6957" s="7" t="s">
        <v>14</v>
      </c>
      <c r="I6957" s="5">
        <v>0</v>
      </c>
    </row>
    <row r="6958" spans="2:9">
      <c r="B6958" s="11">
        <f>IF(B6957+IF(Tbl_Hourly_Gen[[#This Row],[Hour]]=24,1,0)&lt;Date_End,B6957+IF(Tbl_Hourly_Gen[[#This Row],[Hour]]=24,1,0),0)</f>
        <v>45581</v>
      </c>
      <c r="C6958" s="29">
        <f>Tbl_Hourly_Gen[[#This Row],[Hour]]/24</f>
        <v>0.41666666666666669</v>
      </c>
      <c r="D6958">
        <f>MONTH(Tbl_Hourly_Gen[[#This Row],[Date]])</f>
        <v>10</v>
      </c>
      <c r="E6958">
        <f>DAY(Tbl_Hourly_Gen[[#This Row],[Date]])</f>
        <v>16</v>
      </c>
      <c r="F6958">
        <v>10</v>
      </c>
      <c r="G6958">
        <f>WEEKDAY(Tbl_Hourly_Gen[[#This Row],[Date]])</f>
        <v>4</v>
      </c>
      <c r="H6958" s="7" t="s">
        <v>14</v>
      </c>
      <c r="I6958" s="5">
        <v>0</v>
      </c>
    </row>
    <row r="6959" spans="2:9">
      <c r="B6959" s="11">
        <f>IF(B6958+IF(Tbl_Hourly_Gen[[#This Row],[Hour]]=24,1,0)&lt;Date_End,B6958+IF(Tbl_Hourly_Gen[[#This Row],[Hour]]=24,1,0),0)</f>
        <v>45581</v>
      </c>
      <c r="C6959" s="29">
        <f>Tbl_Hourly_Gen[[#This Row],[Hour]]/24</f>
        <v>0.45833333333333331</v>
      </c>
      <c r="D6959">
        <f>MONTH(Tbl_Hourly_Gen[[#This Row],[Date]])</f>
        <v>10</v>
      </c>
      <c r="E6959">
        <f>DAY(Tbl_Hourly_Gen[[#This Row],[Date]])</f>
        <v>16</v>
      </c>
      <c r="F6959">
        <v>11</v>
      </c>
      <c r="G6959">
        <f>WEEKDAY(Tbl_Hourly_Gen[[#This Row],[Date]])</f>
        <v>4</v>
      </c>
      <c r="H6959" s="7" t="s">
        <v>14</v>
      </c>
      <c r="I6959" s="5">
        <v>0</v>
      </c>
    </row>
    <row r="6960" spans="2:9">
      <c r="B6960" s="11">
        <f>IF(B6959+IF(Tbl_Hourly_Gen[[#This Row],[Hour]]=24,1,0)&lt;Date_End,B6959+IF(Tbl_Hourly_Gen[[#This Row],[Hour]]=24,1,0),0)</f>
        <v>45581</v>
      </c>
      <c r="C6960" s="29">
        <f>Tbl_Hourly_Gen[[#This Row],[Hour]]/24</f>
        <v>0.5</v>
      </c>
      <c r="D6960">
        <f>MONTH(Tbl_Hourly_Gen[[#This Row],[Date]])</f>
        <v>10</v>
      </c>
      <c r="E6960">
        <f>DAY(Tbl_Hourly_Gen[[#This Row],[Date]])</f>
        <v>16</v>
      </c>
      <c r="F6960">
        <v>12</v>
      </c>
      <c r="G6960">
        <f>WEEKDAY(Tbl_Hourly_Gen[[#This Row],[Date]])</f>
        <v>4</v>
      </c>
      <c r="H6960" s="7" t="s">
        <v>14</v>
      </c>
      <c r="I6960" s="5">
        <v>0</v>
      </c>
    </row>
    <row r="6961" spans="2:9">
      <c r="B6961" s="11">
        <f>IF(B6960+IF(Tbl_Hourly_Gen[[#This Row],[Hour]]=24,1,0)&lt;Date_End,B6960+IF(Tbl_Hourly_Gen[[#This Row],[Hour]]=24,1,0),0)</f>
        <v>45581</v>
      </c>
      <c r="C6961" s="29">
        <f>Tbl_Hourly_Gen[[#This Row],[Hour]]/24</f>
        <v>0.54166666666666663</v>
      </c>
      <c r="D6961">
        <f>MONTH(Tbl_Hourly_Gen[[#This Row],[Date]])</f>
        <v>10</v>
      </c>
      <c r="E6961">
        <f>DAY(Tbl_Hourly_Gen[[#This Row],[Date]])</f>
        <v>16</v>
      </c>
      <c r="F6961">
        <v>13</v>
      </c>
      <c r="G6961">
        <f>WEEKDAY(Tbl_Hourly_Gen[[#This Row],[Date]])</f>
        <v>4</v>
      </c>
      <c r="H6961" s="7" t="s">
        <v>14</v>
      </c>
      <c r="I6961" s="5">
        <v>0</v>
      </c>
    </row>
    <row r="6962" spans="2:9">
      <c r="B6962" s="11">
        <f>IF(B6961+IF(Tbl_Hourly_Gen[[#This Row],[Hour]]=24,1,0)&lt;Date_End,B6961+IF(Tbl_Hourly_Gen[[#This Row],[Hour]]=24,1,0),0)</f>
        <v>45581</v>
      </c>
      <c r="C6962" s="29">
        <f>Tbl_Hourly_Gen[[#This Row],[Hour]]/24</f>
        <v>0.58333333333333337</v>
      </c>
      <c r="D6962">
        <f>MONTH(Tbl_Hourly_Gen[[#This Row],[Date]])</f>
        <v>10</v>
      </c>
      <c r="E6962">
        <f>DAY(Tbl_Hourly_Gen[[#This Row],[Date]])</f>
        <v>16</v>
      </c>
      <c r="F6962">
        <v>14</v>
      </c>
      <c r="G6962">
        <f>WEEKDAY(Tbl_Hourly_Gen[[#This Row],[Date]])</f>
        <v>4</v>
      </c>
      <c r="H6962" s="7" t="s">
        <v>14</v>
      </c>
      <c r="I6962" s="5">
        <v>0</v>
      </c>
    </row>
    <row r="6963" spans="2:9">
      <c r="B6963" s="11">
        <f>IF(B6962+IF(Tbl_Hourly_Gen[[#This Row],[Hour]]=24,1,0)&lt;Date_End,B6962+IF(Tbl_Hourly_Gen[[#This Row],[Hour]]=24,1,0),0)</f>
        <v>45581</v>
      </c>
      <c r="C6963" s="29">
        <f>Tbl_Hourly_Gen[[#This Row],[Hour]]/24</f>
        <v>0.625</v>
      </c>
      <c r="D6963">
        <f>MONTH(Tbl_Hourly_Gen[[#This Row],[Date]])</f>
        <v>10</v>
      </c>
      <c r="E6963">
        <f>DAY(Tbl_Hourly_Gen[[#This Row],[Date]])</f>
        <v>16</v>
      </c>
      <c r="F6963">
        <v>15</v>
      </c>
      <c r="G6963">
        <f>WEEKDAY(Tbl_Hourly_Gen[[#This Row],[Date]])</f>
        <v>4</v>
      </c>
      <c r="H6963" s="7" t="s">
        <v>14</v>
      </c>
      <c r="I6963" s="5">
        <v>0</v>
      </c>
    </row>
    <row r="6964" spans="2:9">
      <c r="B6964" s="11">
        <f>IF(B6963+IF(Tbl_Hourly_Gen[[#This Row],[Hour]]=24,1,0)&lt;Date_End,B6963+IF(Tbl_Hourly_Gen[[#This Row],[Hour]]=24,1,0),0)</f>
        <v>45581</v>
      </c>
      <c r="C6964" s="29">
        <f>Tbl_Hourly_Gen[[#This Row],[Hour]]/24</f>
        <v>0.66666666666666663</v>
      </c>
      <c r="D6964">
        <f>MONTH(Tbl_Hourly_Gen[[#This Row],[Date]])</f>
        <v>10</v>
      </c>
      <c r="E6964">
        <f>DAY(Tbl_Hourly_Gen[[#This Row],[Date]])</f>
        <v>16</v>
      </c>
      <c r="F6964">
        <v>16</v>
      </c>
      <c r="G6964">
        <f>WEEKDAY(Tbl_Hourly_Gen[[#This Row],[Date]])</f>
        <v>4</v>
      </c>
      <c r="H6964" s="7" t="s">
        <v>14</v>
      </c>
      <c r="I6964" s="5">
        <v>0</v>
      </c>
    </row>
    <row r="6965" spans="2:9">
      <c r="B6965" s="11">
        <f>IF(B6964+IF(Tbl_Hourly_Gen[[#This Row],[Hour]]=24,1,0)&lt;Date_End,B6964+IF(Tbl_Hourly_Gen[[#This Row],[Hour]]=24,1,0),0)</f>
        <v>45581</v>
      </c>
      <c r="C6965" s="29">
        <f>Tbl_Hourly_Gen[[#This Row],[Hour]]/24</f>
        <v>0.70833333333333337</v>
      </c>
      <c r="D6965">
        <f>MONTH(Tbl_Hourly_Gen[[#This Row],[Date]])</f>
        <v>10</v>
      </c>
      <c r="E6965">
        <f>DAY(Tbl_Hourly_Gen[[#This Row],[Date]])</f>
        <v>16</v>
      </c>
      <c r="F6965">
        <v>17</v>
      </c>
      <c r="G6965">
        <f>WEEKDAY(Tbl_Hourly_Gen[[#This Row],[Date]])</f>
        <v>4</v>
      </c>
      <c r="H6965" s="7" t="s">
        <v>14</v>
      </c>
      <c r="I6965" s="5">
        <v>0</v>
      </c>
    </row>
    <row r="6966" spans="2:9">
      <c r="B6966" s="11">
        <f>IF(B6965+IF(Tbl_Hourly_Gen[[#This Row],[Hour]]=24,1,0)&lt;Date_End,B6965+IF(Tbl_Hourly_Gen[[#This Row],[Hour]]=24,1,0),0)</f>
        <v>45581</v>
      </c>
      <c r="C6966" s="29">
        <f>Tbl_Hourly_Gen[[#This Row],[Hour]]/24</f>
        <v>0.75</v>
      </c>
      <c r="D6966">
        <f>MONTH(Tbl_Hourly_Gen[[#This Row],[Date]])</f>
        <v>10</v>
      </c>
      <c r="E6966">
        <f>DAY(Tbl_Hourly_Gen[[#This Row],[Date]])</f>
        <v>16</v>
      </c>
      <c r="F6966">
        <v>18</v>
      </c>
      <c r="G6966">
        <f>WEEKDAY(Tbl_Hourly_Gen[[#This Row],[Date]])</f>
        <v>4</v>
      </c>
      <c r="H6966" s="7" t="s">
        <v>14</v>
      </c>
      <c r="I6966" s="5">
        <v>0</v>
      </c>
    </row>
    <row r="6967" spans="2:9">
      <c r="B6967" s="11">
        <f>IF(B6966+IF(Tbl_Hourly_Gen[[#This Row],[Hour]]=24,1,0)&lt;Date_End,B6966+IF(Tbl_Hourly_Gen[[#This Row],[Hour]]=24,1,0),0)</f>
        <v>45581</v>
      </c>
      <c r="C6967" s="29">
        <f>Tbl_Hourly_Gen[[#This Row],[Hour]]/24</f>
        <v>0.79166666666666663</v>
      </c>
      <c r="D6967">
        <f>MONTH(Tbl_Hourly_Gen[[#This Row],[Date]])</f>
        <v>10</v>
      </c>
      <c r="E6967">
        <f>DAY(Tbl_Hourly_Gen[[#This Row],[Date]])</f>
        <v>16</v>
      </c>
      <c r="F6967">
        <v>19</v>
      </c>
      <c r="G6967">
        <f>WEEKDAY(Tbl_Hourly_Gen[[#This Row],[Date]])</f>
        <v>4</v>
      </c>
      <c r="H6967" s="7" t="s">
        <v>14</v>
      </c>
      <c r="I6967" s="5">
        <v>0</v>
      </c>
    </row>
    <row r="6968" spans="2:9">
      <c r="B6968" s="11">
        <f>IF(B6967+IF(Tbl_Hourly_Gen[[#This Row],[Hour]]=24,1,0)&lt;Date_End,B6967+IF(Tbl_Hourly_Gen[[#This Row],[Hour]]=24,1,0),0)</f>
        <v>45581</v>
      </c>
      <c r="C6968" s="29">
        <f>Tbl_Hourly_Gen[[#This Row],[Hour]]/24</f>
        <v>0.83333333333333337</v>
      </c>
      <c r="D6968">
        <f>MONTH(Tbl_Hourly_Gen[[#This Row],[Date]])</f>
        <v>10</v>
      </c>
      <c r="E6968">
        <f>DAY(Tbl_Hourly_Gen[[#This Row],[Date]])</f>
        <v>16</v>
      </c>
      <c r="F6968">
        <v>20</v>
      </c>
      <c r="G6968">
        <f>WEEKDAY(Tbl_Hourly_Gen[[#This Row],[Date]])</f>
        <v>4</v>
      </c>
      <c r="H6968" s="7" t="s">
        <v>14</v>
      </c>
      <c r="I6968" s="5">
        <v>0</v>
      </c>
    </row>
    <row r="6969" spans="2:9">
      <c r="B6969" s="11">
        <f>IF(B6968+IF(Tbl_Hourly_Gen[[#This Row],[Hour]]=24,1,0)&lt;Date_End,B6968+IF(Tbl_Hourly_Gen[[#This Row],[Hour]]=24,1,0),0)</f>
        <v>45581</v>
      </c>
      <c r="C6969" s="29">
        <f>Tbl_Hourly_Gen[[#This Row],[Hour]]/24</f>
        <v>0.875</v>
      </c>
      <c r="D6969">
        <f>MONTH(Tbl_Hourly_Gen[[#This Row],[Date]])</f>
        <v>10</v>
      </c>
      <c r="E6969">
        <f>DAY(Tbl_Hourly_Gen[[#This Row],[Date]])</f>
        <v>16</v>
      </c>
      <c r="F6969">
        <v>21</v>
      </c>
      <c r="G6969">
        <f>WEEKDAY(Tbl_Hourly_Gen[[#This Row],[Date]])</f>
        <v>4</v>
      </c>
      <c r="H6969" s="7" t="s">
        <v>14</v>
      </c>
      <c r="I6969" s="5">
        <v>0</v>
      </c>
    </row>
    <row r="6970" spans="2:9">
      <c r="B6970" s="11">
        <f>IF(B6969+IF(Tbl_Hourly_Gen[[#This Row],[Hour]]=24,1,0)&lt;Date_End,B6969+IF(Tbl_Hourly_Gen[[#This Row],[Hour]]=24,1,0),0)</f>
        <v>45581</v>
      </c>
      <c r="C6970" s="29">
        <f>Tbl_Hourly_Gen[[#This Row],[Hour]]/24</f>
        <v>0.91666666666666663</v>
      </c>
      <c r="D6970">
        <f>MONTH(Tbl_Hourly_Gen[[#This Row],[Date]])</f>
        <v>10</v>
      </c>
      <c r="E6970">
        <f>DAY(Tbl_Hourly_Gen[[#This Row],[Date]])</f>
        <v>16</v>
      </c>
      <c r="F6970">
        <v>22</v>
      </c>
      <c r="G6970">
        <f>WEEKDAY(Tbl_Hourly_Gen[[#This Row],[Date]])</f>
        <v>4</v>
      </c>
      <c r="H6970" s="7" t="s">
        <v>14</v>
      </c>
      <c r="I6970" s="5">
        <v>0</v>
      </c>
    </row>
    <row r="6971" spans="2:9">
      <c r="B6971" s="11">
        <f>IF(B6970+IF(Tbl_Hourly_Gen[[#This Row],[Hour]]=24,1,0)&lt;Date_End,B6970+IF(Tbl_Hourly_Gen[[#This Row],[Hour]]=24,1,0),0)</f>
        <v>45581</v>
      </c>
      <c r="C6971" s="29">
        <f>Tbl_Hourly_Gen[[#This Row],[Hour]]/24</f>
        <v>0.95833333333333337</v>
      </c>
      <c r="D6971">
        <f>MONTH(Tbl_Hourly_Gen[[#This Row],[Date]])</f>
        <v>10</v>
      </c>
      <c r="E6971">
        <f>DAY(Tbl_Hourly_Gen[[#This Row],[Date]])</f>
        <v>16</v>
      </c>
      <c r="F6971">
        <v>23</v>
      </c>
      <c r="G6971">
        <f>WEEKDAY(Tbl_Hourly_Gen[[#This Row],[Date]])</f>
        <v>4</v>
      </c>
      <c r="H6971" s="7" t="s">
        <v>14</v>
      </c>
      <c r="I6971" s="5">
        <v>0</v>
      </c>
    </row>
    <row r="6972" spans="2:9">
      <c r="B6972" s="11">
        <f>IF(B6971+IF(Tbl_Hourly_Gen[[#This Row],[Hour]]=24,1,0)&lt;Date_End,B6971+IF(Tbl_Hourly_Gen[[#This Row],[Hour]]=24,1,0),0)</f>
        <v>45582</v>
      </c>
      <c r="C6972" s="29">
        <f>Tbl_Hourly_Gen[[#This Row],[Hour]]/24</f>
        <v>1</v>
      </c>
      <c r="D6972">
        <f>MONTH(Tbl_Hourly_Gen[[#This Row],[Date]])</f>
        <v>10</v>
      </c>
      <c r="E6972">
        <f>DAY(Tbl_Hourly_Gen[[#This Row],[Date]])</f>
        <v>17</v>
      </c>
      <c r="F6972">
        <v>24</v>
      </c>
      <c r="G6972">
        <f>WEEKDAY(Tbl_Hourly_Gen[[#This Row],[Date]])</f>
        <v>5</v>
      </c>
      <c r="H6972" s="7" t="s">
        <v>14</v>
      </c>
      <c r="I6972" s="5">
        <v>0</v>
      </c>
    </row>
    <row r="6973" spans="2:9">
      <c r="B6973" s="11">
        <f>IF(B6972+IF(Tbl_Hourly_Gen[[#This Row],[Hour]]=24,1,0)&lt;Date_End,B6972+IF(Tbl_Hourly_Gen[[#This Row],[Hour]]=24,1,0),0)</f>
        <v>45582</v>
      </c>
      <c r="C6973" s="29">
        <f>Tbl_Hourly_Gen[[#This Row],[Hour]]/24</f>
        <v>4.1666666666666664E-2</v>
      </c>
      <c r="D6973">
        <f>MONTH(Tbl_Hourly_Gen[[#This Row],[Date]])</f>
        <v>10</v>
      </c>
      <c r="E6973">
        <f>DAY(Tbl_Hourly_Gen[[#This Row],[Date]])</f>
        <v>17</v>
      </c>
      <c r="F6973">
        <v>1</v>
      </c>
      <c r="G6973">
        <f>WEEKDAY(Tbl_Hourly_Gen[[#This Row],[Date]])</f>
        <v>5</v>
      </c>
      <c r="H6973" s="7" t="s">
        <v>14</v>
      </c>
      <c r="I6973" s="5">
        <v>0</v>
      </c>
    </row>
    <row r="6974" spans="2:9">
      <c r="B6974" s="11">
        <f>IF(B6973+IF(Tbl_Hourly_Gen[[#This Row],[Hour]]=24,1,0)&lt;Date_End,B6973+IF(Tbl_Hourly_Gen[[#This Row],[Hour]]=24,1,0),0)</f>
        <v>45582</v>
      </c>
      <c r="C6974" s="29">
        <f>Tbl_Hourly_Gen[[#This Row],[Hour]]/24</f>
        <v>8.3333333333333329E-2</v>
      </c>
      <c r="D6974">
        <f>MONTH(Tbl_Hourly_Gen[[#This Row],[Date]])</f>
        <v>10</v>
      </c>
      <c r="E6974">
        <f>DAY(Tbl_Hourly_Gen[[#This Row],[Date]])</f>
        <v>17</v>
      </c>
      <c r="F6974">
        <v>2</v>
      </c>
      <c r="G6974">
        <f>WEEKDAY(Tbl_Hourly_Gen[[#This Row],[Date]])</f>
        <v>5</v>
      </c>
      <c r="H6974" s="7" t="s">
        <v>14</v>
      </c>
      <c r="I6974" s="5">
        <v>0</v>
      </c>
    </row>
    <row r="6975" spans="2:9">
      <c r="B6975" s="11">
        <f>IF(B6974+IF(Tbl_Hourly_Gen[[#This Row],[Hour]]=24,1,0)&lt;Date_End,B6974+IF(Tbl_Hourly_Gen[[#This Row],[Hour]]=24,1,0),0)</f>
        <v>45582</v>
      </c>
      <c r="C6975" s="29">
        <f>Tbl_Hourly_Gen[[#This Row],[Hour]]/24</f>
        <v>0.125</v>
      </c>
      <c r="D6975">
        <f>MONTH(Tbl_Hourly_Gen[[#This Row],[Date]])</f>
        <v>10</v>
      </c>
      <c r="E6975">
        <f>DAY(Tbl_Hourly_Gen[[#This Row],[Date]])</f>
        <v>17</v>
      </c>
      <c r="F6975">
        <v>3</v>
      </c>
      <c r="G6975">
        <f>WEEKDAY(Tbl_Hourly_Gen[[#This Row],[Date]])</f>
        <v>5</v>
      </c>
      <c r="H6975" s="7" t="s">
        <v>14</v>
      </c>
      <c r="I6975" s="5">
        <v>0</v>
      </c>
    </row>
    <row r="6976" spans="2:9">
      <c r="B6976" s="11">
        <f>IF(B6975+IF(Tbl_Hourly_Gen[[#This Row],[Hour]]=24,1,0)&lt;Date_End,B6975+IF(Tbl_Hourly_Gen[[#This Row],[Hour]]=24,1,0),0)</f>
        <v>45582</v>
      </c>
      <c r="C6976" s="29">
        <f>Tbl_Hourly_Gen[[#This Row],[Hour]]/24</f>
        <v>0.16666666666666666</v>
      </c>
      <c r="D6976">
        <f>MONTH(Tbl_Hourly_Gen[[#This Row],[Date]])</f>
        <v>10</v>
      </c>
      <c r="E6976">
        <f>DAY(Tbl_Hourly_Gen[[#This Row],[Date]])</f>
        <v>17</v>
      </c>
      <c r="F6976">
        <v>4</v>
      </c>
      <c r="G6976">
        <f>WEEKDAY(Tbl_Hourly_Gen[[#This Row],[Date]])</f>
        <v>5</v>
      </c>
      <c r="H6976" s="7" t="s">
        <v>14</v>
      </c>
      <c r="I6976" s="5">
        <v>0</v>
      </c>
    </row>
    <row r="6977" spans="2:9">
      <c r="B6977" s="11">
        <f>IF(B6976+IF(Tbl_Hourly_Gen[[#This Row],[Hour]]=24,1,0)&lt;Date_End,B6976+IF(Tbl_Hourly_Gen[[#This Row],[Hour]]=24,1,0),0)</f>
        <v>45582</v>
      </c>
      <c r="C6977" s="29">
        <f>Tbl_Hourly_Gen[[#This Row],[Hour]]/24</f>
        <v>0.20833333333333334</v>
      </c>
      <c r="D6977">
        <f>MONTH(Tbl_Hourly_Gen[[#This Row],[Date]])</f>
        <v>10</v>
      </c>
      <c r="E6977">
        <f>DAY(Tbl_Hourly_Gen[[#This Row],[Date]])</f>
        <v>17</v>
      </c>
      <c r="F6977">
        <v>5</v>
      </c>
      <c r="G6977">
        <f>WEEKDAY(Tbl_Hourly_Gen[[#This Row],[Date]])</f>
        <v>5</v>
      </c>
      <c r="H6977" s="7" t="s">
        <v>14</v>
      </c>
      <c r="I6977" s="5">
        <v>0</v>
      </c>
    </row>
    <row r="6978" spans="2:9">
      <c r="B6978" s="11">
        <f>IF(B6977+IF(Tbl_Hourly_Gen[[#This Row],[Hour]]=24,1,0)&lt;Date_End,B6977+IF(Tbl_Hourly_Gen[[#This Row],[Hour]]=24,1,0),0)</f>
        <v>45582</v>
      </c>
      <c r="C6978" s="29">
        <f>Tbl_Hourly_Gen[[#This Row],[Hour]]/24</f>
        <v>0.25</v>
      </c>
      <c r="D6978">
        <f>MONTH(Tbl_Hourly_Gen[[#This Row],[Date]])</f>
        <v>10</v>
      </c>
      <c r="E6978">
        <f>DAY(Tbl_Hourly_Gen[[#This Row],[Date]])</f>
        <v>17</v>
      </c>
      <c r="F6978">
        <v>6</v>
      </c>
      <c r="G6978">
        <f>WEEKDAY(Tbl_Hourly_Gen[[#This Row],[Date]])</f>
        <v>5</v>
      </c>
      <c r="H6978" s="7" t="s">
        <v>14</v>
      </c>
      <c r="I6978" s="5">
        <v>0</v>
      </c>
    </row>
    <row r="6979" spans="2:9">
      <c r="B6979" s="11">
        <f>IF(B6978+IF(Tbl_Hourly_Gen[[#This Row],[Hour]]=24,1,0)&lt;Date_End,B6978+IF(Tbl_Hourly_Gen[[#This Row],[Hour]]=24,1,0),0)</f>
        <v>45582</v>
      </c>
      <c r="C6979" s="29">
        <f>Tbl_Hourly_Gen[[#This Row],[Hour]]/24</f>
        <v>0.29166666666666669</v>
      </c>
      <c r="D6979">
        <f>MONTH(Tbl_Hourly_Gen[[#This Row],[Date]])</f>
        <v>10</v>
      </c>
      <c r="E6979">
        <f>DAY(Tbl_Hourly_Gen[[#This Row],[Date]])</f>
        <v>17</v>
      </c>
      <c r="F6979">
        <v>7</v>
      </c>
      <c r="G6979">
        <f>WEEKDAY(Tbl_Hourly_Gen[[#This Row],[Date]])</f>
        <v>5</v>
      </c>
      <c r="H6979" s="7" t="s">
        <v>14</v>
      </c>
      <c r="I6979" s="5">
        <v>0</v>
      </c>
    </row>
    <row r="6980" spans="2:9">
      <c r="B6980" s="11">
        <f>IF(B6979+IF(Tbl_Hourly_Gen[[#This Row],[Hour]]=24,1,0)&lt;Date_End,B6979+IF(Tbl_Hourly_Gen[[#This Row],[Hour]]=24,1,0),0)</f>
        <v>45582</v>
      </c>
      <c r="C6980" s="29">
        <f>Tbl_Hourly_Gen[[#This Row],[Hour]]/24</f>
        <v>0.33333333333333331</v>
      </c>
      <c r="D6980">
        <f>MONTH(Tbl_Hourly_Gen[[#This Row],[Date]])</f>
        <v>10</v>
      </c>
      <c r="E6980">
        <f>DAY(Tbl_Hourly_Gen[[#This Row],[Date]])</f>
        <v>17</v>
      </c>
      <c r="F6980">
        <v>8</v>
      </c>
      <c r="G6980">
        <f>WEEKDAY(Tbl_Hourly_Gen[[#This Row],[Date]])</f>
        <v>5</v>
      </c>
      <c r="H6980" s="7" t="s">
        <v>14</v>
      </c>
      <c r="I6980" s="5">
        <v>0</v>
      </c>
    </row>
    <row r="6981" spans="2:9">
      <c r="B6981" s="11">
        <f>IF(B6980+IF(Tbl_Hourly_Gen[[#This Row],[Hour]]=24,1,0)&lt;Date_End,B6980+IF(Tbl_Hourly_Gen[[#This Row],[Hour]]=24,1,0),0)</f>
        <v>45582</v>
      </c>
      <c r="C6981" s="29">
        <f>Tbl_Hourly_Gen[[#This Row],[Hour]]/24</f>
        <v>0.375</v>
      </c>
      <c r="D6981">
        <f>MONTH(Tbl_Hourly_Gen[[#This Row],[Date]])</f>
        <v>10</v>
      </c>
      <c r="E6981">
        <f>DAY(Tbl_Hourly_Gen[[#This Row],[Date]])</f>
        <v>17</v>
      </c>
      <c r="F6981">
        <v>9</v>
      </c>
      <c r="G6981">
        <f>WEEKDAY(Tbl_Hourly_Gen[[#This Row],[Date]])</f>
        <v>5</v>
      </c>
      <c r="H6981" s="7" t="s">
        <v>14</v>
      </c>
      <c r="I6981" s="5">
        <v>0</v>
      </c>
    </row>
    <row r="6982" spans="2:9">
      <c r="B6982" s="11">
        <f>IF(B6981+IF(Tbl_Hourly_Gen[[#This Row],[Hour]]=24,1,0)&lt;Date_End,B6981+IF(Tbl_Hourly_Gen[[#This Row],[Hour]]=24,1,0),0)</f>
        <v>45582</v>
      </c>
      <c r="C6982" s="29">
        <f>Tbl_Hourly_Gen[[#This Row],[Hour]]/24</f>
        <v>0.41666666666666669</v>
      </c>
      <c r="D6982">
        <f>MONTH(Tbl_Hourly_Gen[[#This Row],[Date]])</f>
        <v>10</v>
      </c>
      <c r="E6982">
        <f>DAY(Tbl_Hourly_Gen[[#This Row],[Date]])</f>
        <v>17</v>
      </c>
      <c r="F6982">
        <v>10</v>
      </c>
      <c r="G6982">
        <f>WEEKDAY(Tbl_Hourly_Gen[[#This Row],[Date]])</f>
        <v>5</v>
      </c>
      <c r="H6982" s="7" t="s">
        <v>14</v>
      </c>
      <c r="I6982" s="5">
        <v>0</v>
      </c>
    </row>
    <row r="6983" spans="2:9">
      <c r="B6983" s="11">
        <f>IF(B6982+IF(Tbl_Hourly_Gen[[#This Row],[Hour]]=24,1,0)&lt;Date_End,B6982+IF(Tbl_Hourly_Gen[[#This Row],[Hour]]=24,1,0),0)</f>
        <v>45582</v>
      </c>
      <c r="C6983" s="29">
        <f>Tbl_Hourly_Gen[[#This Row],[Hour]]/24</f>
        <v>0.45833333333333331</v>
      </c>
      <c r="D6983">
        <f>MONTH(Tbl_Hourly_Gen[[#This Row],[Date]])</f>
        <v>10</v>
      </c>
      <c r="E6983">
        <f>DAY(Tbl_Hourly_Gen[[#This Row],[Date]])</f>
        <v>17</v>
      </c>
      <c r="F6983">
        <v>11</v>
      </c>
      <c r="G6983">
        <f>WEEKDAY(Tbl_Hourly_Gen[[#This Row],[Date]])</f>
        <v>5</v>
      </c>
      <c r="H6983" s="7" t="s">
        <v>14</v>
      </c>
      <c r="I6983" s="5">
        <v>0</v>
      </c>
    </row>
    <row r="6984" spans="2:9">
      <c r="B6984" s="11">
        <f>IF(B6983+IF(Tbl_Hourly_Gen[[#This Row],[Hour]]=24,1,0)&lt;Date_End,B6983+IF(Tbl_Hourly_Gen[[#This Row],[Hour]]=24,1,0),0)</f>
        <v>45582</v>
      </c>
      <c r="C6984" s="29">
        <f>Tbl_Hourly_Gen[[#This Row],[Hour]]/24</f>
        <v>0.5</v>
      </c>
      <c r="D6984">
        <f>MONTH(Tbl_Hourly_Gen[[#This Row],[Date]])</f>
        <v>10</v>
      </c>
      <c r="E6984">
        <f>DAY(Tbl_Hourly_Gen[[#This Row],[Date]])</f>
        <v>17</v>
      </c>
      <c r="F6984">
        <v>12</v>
      </c>
      <c r="G6984">
        <f>WEEKDAY(Tbl_Hourly_Gen[[#This Row],[Date]])</f>
        <v>5</v>
      </c>
      <c r="H6984" s="7" t="s">
        <v>14</v>
      </c>
      <c r="I6984" s="5">
        <v>0</v>
      </c>
    </row>
    <row r="6985" spans="2:9">
      <c r="B6985" s="11">
        <f>IF(B6984+IF(Tbl_Hourly_Gen[[#This Row],[Hour]]=24,1,0)&lt;Date_End,B6984+IF(Tbl_Hourly_Gen[[#This Row],[Hour]]=24,1,0),0)</f>
        <v>45582</v>
      </c>
      <c r="C6985" s="29">
        <f>Tbl_Hourly_Gen[[#This Row],[Hour]]/24</f>
        <v>0.54166666666666663</v>
      </c>
      <c r="D6985">
        <f>MONTH(Tbl_Hourly_Gen[[#This Row],[Date]])</f>
        <v>10</v>
      </c>
      <c r="E6985">
        <f>DAY(Tbl_Hourly_Gen[[#This Row],[Date]])</f>
        <v>17</v>
      </c>
      <c r="F6985">
        <v>13</v>
      </c>
      <c r="G6985">
        <f>WEEKDAY(Tbl_Hourly_Gen[[#This Row],[Date]])</f>
        <v>5</v>
      </c>
      <c r="H6985" s="7" t="s">
        <v>14</v>
      </c>
      <c r="I6985" s="5">
        <v>0</v>
      </c>
    </row>
    <row r="6986" spans="2:9">
      <c r="B6986" s="11">
        <f>IF(B6985+IF(Tbl_Hourly_Gen[[#This Row],[Hour]]=24,1,0)&lt;Date_End,B6985+IF(Tbl_Hourly_Gen[[#This Row],[Hour]]=24,1,0),0)</f>
        <v>45582</v>
      </c>
      <c r="C6986" s="29">
        <f>Tbl_Hourly_Gen[[#This Row],[Hour]]/24</f>
        <v>0.58333333333333337</v>
      </c>
      <c r="D6986">
        <f>MONTH(Tbl_Hourly_Gen[[#This Row],[Date]])</f>
        <v>10</v>
      </c>
      <c r="E6986">
        <f>DAY(Tbl_Hourly_Gen[[#This Row],[Date]])</f>
        <v>17</v>
      </c>
      <c r="F6986">
        <v>14</v>
      </c>
      <c r="G6986">
        <f>WEEKDAY(Tbl_Hourly_Gen[[#This Row],[Date]])</f>
        <v>5</v>
      </c>
      <c r="H6986" s="7" t="s">
        <v>14</v>
      </c>
      <c r="I6986" s="5">
        <v>0</v>
      </c>
    </row>
    <row r="6987" spans="2:9">
      <c r="B6987" s="11">
        <f>IF(B6986+IF(Tbl_Hourly_Gen[[#This Row],[Hour]]=24,1,0)&lt;Date_End,B6986+IF(Tbl_Hourly_Gen[[#This Row],[Hour]]=24,1,0),0)</f>
        <v>45582</v>
      </c>
      <c r="C6987" s="29">
        <f>Tbl_Hourly_Gen[[#This Row],[Hour]]/24</f>
        <v>0.625</v>
      </c>
      <c r="D6987">
        <f>MONTH(Tbl_Hourly_Gen[[#This Row],[Date]])</f>
        <v>10</v>
      </c>
      <c r="E6987">
        <f>DAY(Tbl_Hourly_Gen[[#This Row],[Date]])</f>
        <v>17</v>
      </c>
      <c r="F6987">
        <v>15</v>
      </c>
      <c r="G6987">
        <f>WEEKDAY(Tbl_Hourly_Gen[[#This Row],[Date]])</f>
        <v>5</v>
      </c>
      <c r="H6987" s="7" t="s">
        <v>14</v>
      </c>
      <c r="I6987" s="5">
        <v>0</v>
      </c>
    </row>
    <row r="6988" spans="2:9">
      <c r="B6988" s="11">
        <f>IF(B6987+IF(Tbl_Hourly_Gen[[#This Row],[Hour]]=24,1,0)&lt;Date_End,B6987+IF(Tbl_Hourly_Gen[[#This Row],[Hour]]=24,1,0),0)</f>
        <v>45582</v>
      </c>
      <c r="C6988" s="29">
        <f>Tbl_Hourly_Gen[[#This Row],[Hour]]/24</f>
        <v>0.66666666666666663</v>
      </c>
      <c r="D6988">
        <f>MONTH(Tbl_Hourly_Gen[[#This Row],[Date]])</f>
        <v>10</v>
      </c>
      <c r="E6988">
        <f>DAY(Tbl_Hourly_Gen[[#This Row],[Date]])</f>
        <v>17</v>
      </c>
      <c r="F6988">
        <v>16</v>
      </c>
      <c r="G6988">
        <f>WEEKDAY(Tbl_Hourly_Gen[[#This Row],[Date]])</f>
        <v>5</v>
      </c>
      <c r="H6988" s="7" t="s">
        <v>14</v>
      </c>
      <c r="I6988" s="5">
        <v>0</v>
      </c>
    </row>
    <row r="6989" spans="2:9">
      <c r="B6989" s="11">
        <f>IF(B6988+IF(Tbl_Hourly_Gen[[#This Row],[Hour]]=24,1,0)&lt;Date_End,B6988+IF(Tbl_Hourly_Gen[[#This Row],[Hour]]=24,1,0),0)</f>
        <v>45582</v>
      </c>
      <c r="C6989" s="29">
        <f>Tbl_Hourly_Gen[[#This Row],[Hour]]/24</f>
        <v>0.70833333333333337</v>
      </c>
      <c r="D6989">
        <f>MONTH(Tbl_Hourly_Gen[[#This Row],[Date]])</f>
        <v>10</v>
      </c>
      <c r="E6989">
        <f>DAY(Tbl_Hourly_Gen[[#This Row],[Date]])</f>
        <v>17</v>
      </c>
      <c r="F6989">
        <v>17</v>
      </c>
      <c r="G6989">
        <f>WEEKDAY(Tbl_Hourly_Gen[[#This Row],[Date]])</f>
        <v>5</v>
      </c>
      <c r="H6989" s="7" t="s">
        <v>14</v>
      </c>
      <c r="I6989" s="5">
        <v>0</v>
      </c>
    </row>
    <row r="6990" spans="2:9">
      <c r="B6990" s="11">
        <f>IF(B6989+IF(Tbl_Hourly_Gen[[#This Row],[Hour]]=24,1,0)&lt;Date_End,B6989+IF(Tbl_Hourly_Gen[[#This Row],[Hour]]=24,1,0),0)</f>
        <v>45582</v>
      </c>
      <c r="C6990" s="29">
        <f>Tbl_Hourly_Gen[[#This Row],[Hour]]/24</f>
        <v>0.75</v>
      </c>
      <c r="D6990">
        <f>MONTH(Tbl_Hourly_Gen[[#This Row],[Date]])</f>
        <v>10</v>
      </c>
      <c r="E6990">
        <f>DAY(Tbl_Hourly_Gen[[#This Row],[Date]])</f>
        <v>17</v>
      </c>
      <c r="F6990">
        <v>18</v>
      </c>
      <c r="G6990">
        <f>WEEKDAY(Tbl_Hourly_Gen[[#This Row],[Date]])</f>
        <v>5</v>
      </c>
      <c r="H6990" s="7" t="s">
        <v>14</v>
      </c>
      <c r="I6990" s="5">
        <v>0</v>
      </c>
    </row>
    <row r="6991" spans="2:9">
      <c r="B6991" s="11">
        <f>IF(B6990+IF(Tbl_Hourly_Gen[[#This Row],[Hour]]=24,1,0)&lt;Date_End,B6990+IF(Tbl_Hourly_Gen[[#This Row],[Hour]]=24,1,0),0)</f>
        <v>45582</v>
      </c>
      <c r="C6991" s="29">
        <f>Tbl_Hourly_Gen[[#This Row],[Hour]]/24</f>
        <v>0.79166666666666663</v>
      </c>
      <c r="D6991">
        <f>MONTH(Tbl_Hourly_Gen[[#This Row],[Date]])</f>
        <v>10</v>
      </c>
      <c r="E6991">
        <f>DAY(Tbl_Hourly_Gen[[#This Row],[Date]])</f>
        <v>17</v>
      </c>
      <c r="F6991">
        <v>19</v>
      </c>
      <c r="G6991">
        <f>WEEKDAY(Tbl_Hourly_Gen[[#This Row],[Date]])</f>
        <v>5</v>
      </c>
      <c r="H6991" s="7" t="s">
        <v>14</v>
      </c>
      <c r="I6991" s="5">
        <v>0</v>
      </c>
    </row>
    <row r="6992" spans="2:9">
      <c r="B6992" s="11">
        <f>IF(B6991+IF(Tbl_Hourly_Gen[[#This Row],[Hour]]=24,1,0)&lt;Date_End,B6991+IF(Tbl_Hourly_Gen[[#This Row],[Hour]]=24,1,0),0)</f>
        <v>45582</v>
      </c>
      <c r="C6992" s="29">
        <f>Tbl_Hourly_Gen[[#This Row],[Hour]]/24</f>
        <v>0.83333333333333337</v>
      </c>
      <c r="D6992">
        <f>MONTH(Tbl_Hourly_Gen[[#This Row],[Date]])</f>
        <v>10</v>
      </c>
      <c r="E6992">
        <f>DAY(Tbl_Hourly_Gen[[#This Row],[Date]])</f>
        <v>17</v>
      </c>
      <c r="F6992">
        <v>20</v>
      </c>
      <c r="G6992">
        <f>WEEKDAY(Tbl_Hourly_Gen[[#This Row],[Date]])</f>
        <v>5</v>
      </c>
      <c r="H6992" s="7" t="s">
        <v>14</v>
      </c>
      <c r="I6992" s="5">
        <v>0</v>
      </c>
    </row>
    <row r="6993" spans="2:9">
      <c r="B6993" s="11">
        <f>IF(B6992+IF(Tbl_Hourly_Gen[[#This Row],[Hour]]=24,1,0)&lt;Date_End,B6992+IF(Tbl_Hourly_Gen[[#This Row],[Hour]]=24,1,0),0)</f>
        <v>45582</v>
      </c>
      <c r="C6993" s="29">
        <f>Tbl_Hourly_Gen[[#This Row],[Hour]]/24</f>
        <v>0.875</v>
      </c>
      <c r="D6993">
        <f>MONTH(Tbl_Hourly_Gen[[#This Row],[Date]])</f>
        <v>10</v>
      </c>
      <c r="E6993">
        <f>DAY(Tbl_Hourly_Gen[[#This Row],[Date]])</f>
        <v>17</v>
      </c>
      <c r="F6993">
        <v>21</v>
      </c>
      <c r="G6993">
        <f>WEEKDAY(Tbl_Hourly_Gen[[#This Row],[Date]])</f>
        <v>5</v>
      </c>
      <c r="H6993" s="7" t="s">
        <v>14</v>
      </c>
      <c r="I6993" s="5">
        <v>0</v>
      </c>
    </row>
    <row r="6994" spans="2:9">
      <c r="B6994" s="11">
        <f>IF(B6993+IF(Tbl_Hourly_Gen[[#This Row],[Hour]]=24,1,0)&lt;Date_End,B6993+IF(Tbl_Hourly_Gen[[#This Row],[Hour]]=24,1,0),0)</f>
        <v>45582</v>
      </c>
      <c r="C6994" s="29">
        <f>Tbl_Hourly_Gen[[#This Row],[Hour]]/24</f>
        <v>0.91666666666666663</v>
      </c>
      <c r="D6994">
        <f>MONTH(Tbl_Hourly_Gen[[#This Row],[Date]])</f>
        <v>10</v>
      </c>
      <c r="E6994">
        <f>DAY(Tbl_Hourly_Gen[[#This Row],[Date]])</f>
        <v>17</v>
      </c>
      <c r="F6994">
        <v>22</v>
      </c>
      <c r="G6994">
        <f>WEEKDAY(Tbl_Hourly_Gen[[#This Row],[Date]])</f>
        <v>5</v>
      </c>
      <c r="H6994" s="7" t="s">
        <v>14</v>
      </c>
      <c r="I6994" s="5">
        <v>0</v>
      </c>
    </row>
    <row r="6995" spans="2:9">
      <c r="B6995" s="11">
        <f>IF(B6994+IF(Tbl_Hourly_Gen[[#This Row],[Hour]]=24,1,0)&lt;Date_End,B6994+IF(Tbl_Hourly_Gen[[#This Row],[Hour]]=24,1,0),0)</f>
        <v>45582</v>
      </c>
      <c r="C6995" s="29">
        <f>Tbl_Hourly_Gen[[#This Row],[Hour]]/24</f>
        <v>0.95833333333333337</v>
      </c>
      <c r="D6995">
        <f>MONTH(Tbl_Hourly_Gen[[#This Row],[Date]])</f>
        <v>10</v>
      </c>
      <c r="E6995">
        <f>DAY(Tbl_Hourly_Gen[[#This Row],[Date]])</f>
        <v>17</v>
      </c>
      <c r="F6995">
        <v>23</v>
      </c>
      <c r="G6995">
        <f>WEEKDAY(Tbl_Hourly_Gen[[#This Row],[Date]])</f>
        <v>5</v>
      </c>
      <c r="H6995" s="7" t="s">
        <v>14</v>
      </c>
      <c r="I6995" s="5">
        <v>0</v>
      </c>
    </row>
    <row r="6996" spans="2:9">
      <c r="B6996" s="11">
        <f>IF(B6995+IF(Tbl_Hourly_Gen[[#This Row],[Hour]]=24,1,0)&lt;Date_End,B6995+IF(Tbl_Hourly_Gen[[#This Row],[Hour]]=24,1,0),0)</f>
        <v>45583</v>
      </c>
      <c r="C6996" s="29">
        <f>Tbl_Hourly_Gen[[#This Row],[Hour]]/24</f>
        <v>1</v>
      </c>
      <c r="D6996">
        <f>MONTH(Tbl_Hourly_Gen[[#This Row],[Date]])</f>
        <v>10</v>
      </c>
      <c r="E6996">
        <f>DAY(Tbl_Hourly_Gen[[#This Row],[Date]])</f>
        <v>18</v>
      </c>
      <c r="F6996">
        <v>24</v>
      </c>
      <c r="G6996">
        <f>WEEKDAY(Tbl_Hourly_Gen[[#This Row],[Date]])</f>
        <v>6</v>
      </c>
      <c r="H6996" s="7" t="s">
        <v>14</v>
      </c>
      <c r="I6996" s="5">
        <v>0</v>
      </c>
    </row>
    <row r="6997" spans="2:9">
      <c r="B6997" s="11">
        <f>IF(B6996+IF(Tbl_Hourly_Gen[[#This Row],[Hour]]=24,1,0)&lt;Date_End,B6996+IF(Tbl_Hourly_Gen[[#This Row],[Hour]]=24,1,0),0)</f>
        <v>45583</v>
      </c>
      <c r="C6997" s="29">
        <f>Tbl_Hourly_Gen[[#This Row],[Hour]]/24</f>
        <v>4.1666666666666664E-2</v>
      </c>
      <c r="D6997">
        <f>MONTH(Tbl_Hourly_Gen[[#This Row],[Date]])</f>
        <v>10</v>
      </c>
      <c r="E6997">
        <f>DAY(Tbl_Hourly_Gen[[#This Row],[Date]])</f>
        <v>18</v>
      </c>
      <c r="F6997">
        <v>1</v>
      </c>
      <c r="G6997">
        <f>WEEKDAY(Tbl_Hourly_Gen[[#This Row],[Date]])</f>
        <v>6</v>
      </c>
      <c r="H6997" s="7" t="s">
        <v>14</v>
      </c>
      <c r="I6997" s="5">
        <v>0</v>
      </c>
    </row>
    <row r="6998" spans="2:9">
      <c r="B6998" s="11">
        <f>IF(B6997+IF(Tbl_Hourly_Gen[[#This Row],[Hour]]=24,1,0)&lt;Date_End,B6997+IF(Tbl_Hourly_Gen[[#This Row],[Hour]]=24,1,0),0)</f>
        <v>45583</v>
      </c>
      <c r="C6998" s="29">
        <f>Tbl_Hourly_Gen[[#This Row],[Hour]]/24</f>
        <v>8.3333333333333329E-2</v>
      </c>
      <c r="D6998">
        <f>MONTH(Tbl_Hourly_Gen[[#This Row],[Date]])</f>
        <v>10</v>
      </c>
      <c r="E6998">
        <f>DAY(Tbl_Hourly_Gen[[#This Row],[Date]])</f>
        <v>18</v>
      </c>
      <c r="F6998">
        <v>2</v>
      </c>
      <c r="G6998">
        <f>WEEKDAY(Tbl_Hourly_Gen[[#This Row],[Date]])</f>
        <v>6</v>
      </c>
      <c r="H6998" s="7" t="s">
        <v>14</v>
      </c>
      <c r="I6998" s="5">
        <v>0</v>
      </c>
    </row>
    <row r="6999" spans="2:9">
      <c r="B6999" s="11">
        <f>IF(B6998+IF(Tbl_Hourly_Gen[[#This Row],[Hour]]=24,1,0)&lt;Date_End,B6998+IF(Tbl_Hourly_Gen[[#This Row],[Hour]]=24,1,0),0)</f>
        <v>45583</v>
      </c>
      <c r="C6999" s="29">
        <f>Tbl_Hourly_Gen[[#This Row],[Hour]]/24</f>
        <v>0.125</v>
      </c>
      <c r="D6999">
        <f>MONTH(Tbl_Hourly_Gen[[#This Row],[Date]])</f>
        <v>10</v>
      </c>
      <c r="E6999">
        <f>DAY(Tbl_Hourly_Gen[[#This Row],[Date]])</f>
        <v>18</v>
      </c>
      <c r="F6999">
        <v>3</v>
      </c>
      <c r="G6999">
        <f>WEEKDAY(Tbl_Hourly_Gen[[#This Row],[Date]])</f>
        <v>6</v>
      </c>
      <c r="H6999" s="7" t="s">
        <v>14</v>
      </c>
      <c r="I6999" s="5">
        <v>0</v>
      </c>
    </row>
    <row r="7000" spans="2:9">
      <c r="B7000" s="11">
        <f>IF(B6999+IF(Tbl_Hourly_Gen[[#This Row],[Hour]]=24,1,0)&lt;Date_End,B6999+IF(Tbl_Hourly_Gen[[#This Row],[Hour]]=24,1,0),0)</f>
        <v>45583</v>
      </c>
      <c r="C7000" s="29">
        <f>Tbl_Hourly_Gen[[#This Row],[Hour]]/24</f>
        <v>0.16666666666666666</v>
      </c>
      <c r="D7000">
        <f>MONTH(Tbl_Hourly_Gen[[#This Row],[Date]])</f>
        <v>10</v>
      </c>
      <c r="E7000">
        <f>DAY(Tbl_Hourly_Gen[[#This Row],[Date]])</f>
        <v>18</v>
      </c>
      <c r="F7000">
        <v>4</v>
      </c>
      <c r="G7000">
        <f>WEEKDAY(Tbl_Hourly_Gen[[#This Row],[Date]])</f>
        <v>6</v>
      </c>
      <c r="H7000" s="7" t="s">
        <v>14</v>
      </c>
      <c r="I7000" s="5">
        <v>0</v>
      </c>
    </row>
    <row r="7001" spans="2:9">
      <c r="B7001" s="11">
        <f>IF(B7000+IF(Tbl_Hourly_Gen[[#This Row],[Hour]]=24,1,0)&lt;Date_End,B7000+IF(Tbl_Hourly_Gen[[#This Row],[Hour]]=24,1,0),0)</f>
        <v>45583</v>
      </c>
      <c r="C7001" s="29">
        <f>Tbl_Hourly_Gen[[#This Row],[Hour]]/24</f>
        <v>0.20833333333333334</v>
      </c>
      <c r="D7001">
        <f>MONTH(Tbl_Hourly_Gen[[#This Row],[Date]])</f>
        <v>10</v>
      </c>
      <c r="E7001">
        <f>DAY(Tbl_Hourly_Gen[[#This Row],[Date]])</f>
        <v>18</v>
      </c>
      <c r="F7001">
        <v>5</v>
      </c>
      <c r="G7001">
        <f>WEEKDAY(Tbl_Hourly_Gen[[#This Row],[Date]])</f>
        <v>6</v>
      </c>
      <c r="H7001" s="7" t="s">
        <v>14</v>
      </c>
      <c r="I7001" s="5">
        <v>0</v>
      </c>
    </row>
    <row r="7002" spans="2:9">
      <c r="B7002" s="11">
        <f>IF(B7001+IF(Tbl_Hourly_Gen[[#This Row],[Hour]]=24,1,0)&lt;Date_End,B7001+IF(Tbl_Hourly_Gen[[#This Row],[Hour]]=24,1,0),0)</f>
        <v>45583</v>
      </c>
      <c r="C7002" s="29">
        <f>Tbl_Hourly_Gen[[#This Row],[Hour]]/24</f>
        <v>0.25</v>
      </c>
      <c r="D7002">
        <f>MONTH(Tbl_Hourly_Gen[[#This Row],[Date]])</f>
        <v>10</v>
      </c>
      <c r="E7002">
        <f>DAY(Tbl_Hourly_Gen[[#This Row],[Date]])</f>
        <v>18</v>
      </c>
      <c r="F7002">
        <v>6</v>
      </c>
      <c r="G7002">
        <f>WEEKDAY(Tbl_Hourly_Gen[[#This Row],[Date]])</f>
        <v>6</v>
      </c>
      <c r="H7002" s="7" t="s">
        <v>14</v>
      </c>
      <c r="I7002" s="5">
        <v>0</v>
      </c>
    </row>
    <row r="7003" spans="2:9">
      <c r="B7003" s="11">
        <f>IF(B7002+IF(Tbl_Hourly_Gen[[#This Row],[Hour]]=24,1,0)&lt;Date_End,B7002+IF(Tbl_Hourly_Gen[[#This Row],[Hour]]=24,1,0),0)</f>
        <v>45583</v>
      </c>
      <c r="C7003" s="29">
        <f>Tbl_Hourly_Gen[[#This Row],[Hour]]/24</f>
        <v>0.29166666666666669</v>
      </c>
      <c r="D7003">
        <f>MONTH(Tbl_Hourly_Gen[[#This Row],[Date]])</f>
        <v>10</v>
      </c>
      <c r="E7003">
        <f>DAY(Tbl_Hourly_Gen[[#This Row],[Date]])</f>
        <v>18</v>
      </c>
      <c r="F7003">
        <v>7</v>
      </c>
      <c r="G7003">
        <f>WEEKDAY(Tbl_Hourly_Gen[[#This Row],[Date]])</f>
        <v>6</v>
      </c>
      <c r="H7003" s="7" t="s">
        <v>14</v>
      </c>
      <c r="I7003" s="5">
        <v>0</v>
      </c>
    </row>
    <row r="7004" spans="2:9">
      <c r="B7004" s="11">
        <f>IF(B7003+IF(Tbl_Hourly_Gen[[#This Row],[Hour]]=24,1,0)&lt;Date_End,B7003+IF(Tbl_Hourly_Gen[[#This Row],[Hour]]=24,1,0),0)</f>
        <v>45583</v>
      </c>
      <c r="C7004" s="29">
        <f>Tbl_Hourly_Gen[[#This Row],[Hour]]/24</f>
        <v>0.33333333333333331</v>
      </c>
      <c r="D7004">
        <f>MONTH(Tbl_Hourly_Gen[[#This Row],[Date]])</f>
        <v>10</v>
      </c>
      <c r="E7004">
        <f>DAY(Tbl_Hourly_Gen[[#This Row],[Date]])</f>
        <v>18</v>
      </c>
      <c r="F7004">
        <v>8</v>
      </c>
      <c r="G7004">
        <f>WEEKDAY(Tbl_Hourly_Gen[[#This Row],[Date]])</f>
        <v>6</v>
      </c>
      <c r="H7004" s="7" t="s">
        <v>14</v>
      </c>
      <c r="I7004" s="5">
        <v>0</v>
      </c>
    </row>
    <row r="7005" spans="2:9">
      <c r="B7005" s="11">
        <f>IF(B7004+IF(Tbl_Hourly_Gen[[#This Row],[Hour]]=24,1,0)&lt;Date_End,B7004+IF(Tbl_Hourly_Gen[[#This Row],[Hour]]=24,1,0),0)</f>
        <v>45583</v>
      </c>
      <c r="C7005" s="29">
        <f>Tbl_Hourly_Gen[[#This Row],[Hour]]/24</f>
        <v>0.375</v>
      </c>
      <c r="D7005">
        <f>MONTH(Tbl_Hourly_Gen[[#This Row],[Date]])</f>
        <v>10</v>
      </c>
      <c r="E7005">
        <f>DAY(Tbl_Hourly_Gen[[#This Row],[Date]])</f>
        <v>18</v>
      </c>
      <c r="F7005">
        <v>9</v>
      </c>
      <c r="G7005">
        <f>WEEKDAY(Tbl_Hourly_Gen[[#This Row],[Date]])</f>
        <v>6</v>
      </c>
      <c r="H7005" s="7" t="s">
        <v>14</v>
      </c>
      <c r="I7005" s="5">
        <v>0</v>
      </c>
    </row>
    <row r="7006" spans="2:9">
      <c r="B7006" s="11">
        <f>IF(B7005+IF(Tbl_Hourly_Gen[[#This Row],[Hour]]=24,1,0)&lt;Date_End,B7005+IF(Tbl_Hourly_Gen[[#This Row],[Hour]]=24,1,0),0)</f>
        <v>45583</v>
      </c>
      <c r="C7006" s="29">
        <f>Tbl_Hourly_Gen[[#This Row],[Hour]]/24</f>
        <v>0.41666666666666669</v>
      </c>
      <c r="D7006">
        <f>MONTH(Tbl_Hourly_Gen[[#This Row],[Date]])</f>
        <v>10</v>
      </c>
      <c r="E7006">
        <f>DAY(Tbl_Hourly_Gen[[#This Row],[Date]])</f>
        <v>18</v>
      </c>
      <c r="F7006">
        <v>10</v>
      </c>
      <c r="G7006">
        <f>WEEKDAY(Tbl_Hourly_Gen[[#This Row],[Date]])</f>
        <v>6</v>
      </c>
      <c r="H7006" s="7" t="s">
        <v>14</v>
      </c>
      <c r="I7006" s="5">
        <v>0</v>
      </c>
    </row>
    <row r="7007" spans="2:9">
      <c r="B7007" s="11">
        <f>IF(B7006+IF(Tbl_Hourly_Gen[[#This Row],[Hour]]=24,1,0)&lt;Date_End,B7006+IF(Tbl_Hourly_Gen[[#This Row],[Hour]]=24,1,0),0)</f>
        <v>45583</v>
      </c>
      <c r="C7007" s="29">
        <f>Tbl_Hourly_Gen[[#This Row],[Hour]]/24</f>
        <v>0.45833333333333331</v>
      </c>
      <c r="D7007">
        <f>MONTH(Tbl_Hourly_Gen[[#This Row],[Date]])</f>
        <v>10</v>
      </c>
      <c r="E7007">
        <f>DAY(Tbl_Hourly_Gen[[#This Row],[Date]])</f>
        <v>18</v>
      </c>
      <c r="F7007">
        <v>11</v>
      </c>
      <c r="G7007">
        <f>WEEKDAY(Tbl_Hourly_Gen[[#This Row],[Date]])</f>
        <v>6</v>
      </c>
      <c r="H7007" s="7" t="s">
        <v>14</v>
      </c>
      <c r="I7007" s="5">
        <v>0</v>
      </c>
    </row>
    <row r="7008" spans="2:9">
      <c r="B7008" s="11">
        <f>IF(B7007+IF(Tbl_Hourly_Gen[[#This Row],[Hour]]=24,1,0)&lt;Date_End,B7007+IF(Tbl_Hourly_Gen[[#This Row],[Hour]]=24,1,0),0)</f>
        <v>45583</v>
      </c>
      <c r="C7008" s="29">
        <f>Tbl_Hourly_Gen[[#This Row],[Hour]]/24</f>
        <v>0.5</v>
      </c>
      <c r="D7008">
        <f>MONTH(Tbl_Hourly_Gen[[#This Row],[Date]])</f>
        <v>10</v>
      </c>
      <c r="E7008">
        <f>DAY(Tbl_Hourly_Gen[[#This Row],[Date]])</f>
        <v>18</v>
      </c>
      <c r="F7008">
        <v>12</v>
      </c>
      <c r="G7008">
        <f>WEEKDAY(Tbl_Hourly_Gen[[#This Row],[Date]])</f>
        <v>6</v>
      </c>
      <c r="H7008" s="7" t="s">
        <v>14</v>
      </c>
      <c r="I7008" s="5">
        <v>0</v>
      </c>
    </row>
    <row r="7009" spans="2:9">
      <c r="B7009" s="11">
        <f>IF(B7008+IF(Tbl_Hourly_Gen[[#This Row],[Hour]]=24,1,0)&lt;Date_End,B7008+IF(Tbl_Hourly_Gen[[#This Row],[Hour]]=24,1,0),0)</f>
        <v>45583</v>
      </c>
      <c r="C7009" s="29">
        <f>Tbl_Hourly_Gen[[#This Row],[Hour]]/24</f>
        <v>0.54166666666666663</v>
      </c>
      <c r="D7009">
        <f>MONTH(Tbl_Hourly_Gen[[#This Row],[Date]])</f>
        <v>10</v>
      </c>
      <c r="E7009">
        <f>DAY(Tbl_Hourly_Gen[[#This Row],[Date]])</f>
        <v>18</v>
      </c>
      <c r="F7009">
        <v>13</v>
      </c>
      <c r="G7009">
        <f>WEEKDAY(Tbl_Hourly_Gen[[#This Row],[Date]])</f>
        <v>6</v>
      </c>
      <c r="H7009" s="7" t="s">
        <v>14</v>
      </c>
      <c r="I7009" s="5">
        <v>0</v>
      </c>
    </row>
    <row r="7010" spans="2:9">
      <c r="B7010" s="11">
        <f>IF(B7009+IF(Tbl_Hourly_Gen[[#This Row],[Hour]]=24,1,0)&lt;Date_End,B7009+IF(Tbl_Hourly_Gen[[#This Row],[Hour]]=24,1,0),0)</f>
        <v>45583</v>
      </c>
      <c r="C7010" s="29">
        <f>Tbl_Hourly_Gen[[#This Row],[Hour]]/24</f>
        <v>0.58333333333333337</v>
      </c>
      <c r="D7010">
        <f>MONTH(Tbl_Hourly_Gen[[#This Row],[Date]])</f>
        <v>10</v>
      </c>
      <c r="E7010">
        <f>DAY(Tbl_Hourly_Gen[[#This Row],[Date]])</f>
        <v>18</v>
      </c>
      <c r="F7010">
        <v>14</v>
      </c>
      <c r="G7010">
        <f>WEEKDAY(Tbl_Hourly_Gen[[#This Row],[Date]])</f>
        <v>6</v>
      </c>
      <c r="H7010" s="7" t="s">
        <v>14</v>
      </c>
      <c r="I7010" s="5">
        <v>0</v>
      </c>
    </row>
    <row r="7011" spans="2:9">
      <c r="B7011" s="11">
        <f>IF(B7010+IF(Tbl_Hourly_Gen[[#This Row],[Hour]]=24,1,0)&lt;Date_End,B7010+IF(Tbl_Hourly_Gen[[#This Row],[Hour]]=24,1,0),0)</f>
        <v>45583</v>
      </c>
      <c r="C7011" s="29">
        <f>Tbl_Hourly_Gen[[#This Row],[Hour]]/24</f>
        <v>0.625</v>
      </c>
      <c r="D7011">
        <f>MONTH(Tbl_Hourly_Gen[[#This Row],[Date]])</f>
        <v>10</v>
      </c>
      <c r="E7011">
        <f>DAY(Tbl_Hourly_Gen[[#This Row],[Date]])</f>
        <v>18</v>
      </c>
      <c r="F7011">
        <v>15</v>
      </c>
      <c r="G7011">
        <f>WEEKDAY(Tbl_Hourly_Gen[[#This Row],[Date]])</f>
        <v>6</v>
      </c>
      <c r="H7011" s="7" t="s">
        <v>14</v>
      </c>
      <c r="I7011" s="5">
        <v>0</v>
      </c>
    </row>
    <row r="7012" spans="2:9">
      <c r="B7012" s="11">
        <f>IF(B7011+IF(Tbl_Hourly_Gen[[#This Row],[Hour]]=24,1,0)&lt;Date_End,B7011+IF(Tbl_Hourly_Gen[[#This Row],[Hour]]=24,1,0),0)</f>
        <v>45583</v>
      </c>
      <c r="C7012" s="29">
        <f>Tbl_Hourly_Gen[[#This Row],[Hour]]/24</f>
        <v>0.66666666666666663</v>
      </c>
      <c r="D7012">
        <f>MONTH(Tbl_Hourly_Gen[[#This Row],[Date]])</f>
        <v>10</v>
      </c>
      <c r="E7012">
        <f>DAY(Tbl_Hourly_Gen[[#This Row],[Date]])</f>
        <v>18</v>
      </c>
      <c r="F7012">
        <v>16</v>
      </c>
      <c r="G7012">
        <f>WEEKDAY(Tbl_Hourly_Gen[[#This Row],[Date]])</f>
        <v>6</v>
      </c>
      <c r="H7012" s="7" t="s">
        <v>14</v>
      </c>
      <c r="I7012" s="5">
        <v>0</v>
      </c>
    </row>
    <row r="7013" spans="2:9">
      <c r="B7013" s="11">
        <f>IF(B7012+IF(Tbl_Hourly_Gen[[#This Row],[Hour]]=24,1,0)&lt;Date_End,B7012+IF(Tbl_Hourly_Gen[[#This Row],[Hour]]=24,1,0),0)</f>
        <v>45583</v>
      </c>
      <c r="C7013" s="29">
        <f>Tbl_Hourly_Gen[[#This Row],[Hour]]/24</f>
        <v>0.70833333333333337</v>
      </c>
      <c r="D7013">
        <f>MONTH(Tbl_Hourly_Gen[[#This Row],[Date]])</f>
        <v>10</v>
      </c>
      <c r="E7013">
        <f>DAY(Tbl_Hourly_Gen[[#This Row],[Date]])</f>
        <v>18</v>
      </c>
      <c r="F7013">
        <v>17</v>
      </c>
      <c r="G7013">
        <f>WEEKDAY(Tbl_Hourly_Gen[[#This Row],[Date]])</f>
        <v>6</v>
      </c>
      <c r="H7013" s="7" t="s">
        <v>14</v>
      </c>
      <c r="I7013" s="5">
        <v>0</v>
      </c>
    </row>
    <row r="7014" spans="2:9">
      <c r="B7014" s="11">
        <f>IF(B7013+IF(Tbl_Hourly_Gen[[#This Row],[Hour]]=24,1,0)&lt;Date_End,B7013+IF(Tbl_Hourly_Gen[[#This Row],[Hour]]=24,1,0),0)</f>
        <v>45583</v>
      </c>
      <c r="C7014" s="29">
        <f>Tbl_Hourly_Gen[[#This Row],[Hour]]/24</f>
        <v>0.75</v>
      </c>
      <c r="D7014">
        <f>MONTH(Tbl_Hourly_Gen[[#This Row],[Date]])</f>
        <v>10</v>
      </c>
      <c r="E7014">
        <f>DAY(Tbl_Hourly_Gen[[#This Row],[Date]])</f>
        <v>18</v>
      </c>
      <c r="F7014">
        <v>18</v>
      </c>
      <c r="G7014">
        <f>WEEKDAY(Tbl_Hourly_Gen[[#This Row],[Date]])</f>
        <v>6</v>
      </c>
      <c r="H7014" s="7" t="s">
        <v>14</v>
      </c>
      <c r="I7014" s="5">
        <v>0</v>
      </c>
    </row>
    <row r="7015" spans="2:9">
      <c r="B7015" s="11">
        <f>IF(B7014+IF(Tbl_Hourly_Gen[[#This Row],[Hour]]=24,1,0)&lt;Date_End,B7014+IF(Tbl_Hourly_Gen[[#This Row],[Hour]]=24,1,0),0)</f>
        <v>45583</v>
      </c>
      <c r="C7015" s="29">
        <f>Tbl_Hourly_Gen[[#This Row],[Hour]]/24</f>
        <v>0.79166666666666663</v>
      </c>
      <c r="D7015">
        <f>MONTH(Tbl_Hourly_Gen[[#This Row],[Date]])</f>
        <v>10</v>
      </c>
      <c r="E7015">
        <f>DAY(Tbl_Hourly_Gen[[#This Row],[Date]])</f>
        <v>18</v>
      </c>
      <c r="F7015">
        <v>19</v>
      </c>
      <c r="G7015">
        <f>WEEKDAY(Tbl_Hourly_Gen[[#This Row],[Date]])</f>
        <v>6</v>
      </c>
      <c r="H7015" s="7" t="s">
        <v>14</v>
      </c>
      <c r="I7015" s="5">
        <v>0</v>
      </c>
    </row>
    <row r="7016" spans="2:9">
      <c r="B7016" s="11">
        <f>IF(B7015+IF(Tbl_Hourly_Gen[[#This Row],[Hour]]=24,1,0)&lt;Date_End,B7015+IF(Tbl_Hourly_Gen[[#This Row],[Hour]]=24,1,0),0)</f>
        <v>45583</v>
      </c>
      <c r="C7016" s="29">
        <f>Tbl_Hourly_Gen[[#This Row],[Hour]]/24</f>
        <v>0.83333333333333337</v>
      </c>
      <c r="D7016">
        <f>MONTH(Tbl_Hourly_Gen[[#This Row],[Date]])</f>
        <v>10</v>
      </c>
      <c r="E7016">
        <f>DAY(Tbl_Hourly_Gen[[#This Row],[Date]])</f>
        <v>18</v>
      </c>
      <c r="F7016">
        <v>20</v>
      </c>
      <c r="G7016">
        <f>WEEKDAY(Tbl_Hourly_Gen[[#This Row],[Date]])</f>
        <v>6</v>
      </c>
      <c r="H7016" s="7" t="s">
        <v>14</v>
      </c>
      <c r="I7016" s="5">
        <v>0</v>
      </c>
    </row>
    <row r="7017" spans="2:9">
      <c r="B7017" s="11">
        <f>IF(B7016+IF(Tbl_Hourly_Gen[[#This Row],[Hour]]=24,1,0)&lt;Date_End,B7016+IF(Tbl_Hourly_Gen[[#This Row],[Hour]]=24,1,0),0)</f>
        <v>45583</v>
      </c>
      <c r="C7017" s="29">
        <f>Tbl_Hourly_Gen[[#This Row],[Hour]]/24</f>
        <v>0.875</v>
      </c>
      <c r="D7017">
        <f>MONTH(Tbl_Hourly_Gen[[#This Row],[Date]])</f>
        <v>10</v>
      </c>
      <c r="E7017">
        <f>DAY(Tbl_Hourly_Gen[[#This Row],[Date]])</f>
        <v>18</v>
      </c>
      <c r="F7017">
        <v>21</v>
      </c>
      <c r="G7017">
        <f>WEEKDAY(Tbl_Hourly_Gen[[#This Row],[Date]])</f>
        <v>6</v>
      </c>
      <c r="H7017" s="7" t="s">
        <v>14</v>
      </c>
      <c r="I7017" s="5">
        <v>0</v>
      </c>
    </row>
    <row r="7018" spans="2:9">
      <c r="B7018" s="11">
        <f>IF(B7017+IF(Tbl_Hourly_Gen[[#This Row],[Hour]]=24,1,0)&lt;Date_End,B7017+IF(Tbl_Hourly_Gen[[#This Row],[Hour]]=24,1,0),0)</f>
        <v>45583</v>
      </c>
      <c r="C7018" s="29">
        <f>Tbl_Hourly_Gen[[#This Row],[Hour]]/24</f>
        <v>0.91666666666666663</v>
      </c>
      <c r="D7018">
        <f>MONTH(Tbl_Hourly_Gen[[#This Row],[Date]])</f>
        <v>10</v>
      </c>
      <c r="E7018">
        <f>DAY(Tbl_Hourly_Gen[[#This Row],[Date]])</f>
        <v>18</v>
      </c>
      <c r="F7018">
        <v>22</v>
      </c>
      <c r="G7018">
        <f>WEEKDAY(Tbl_Hourly_Gen[[#This Row],[Date]])</f>
        <v>6</v>
      </c>
      <c r="H7018" s="7" t="s">
        <v>14</v>
      </c>
      <c r="I7018" s="5">
        <v>0</v>
      </c>
    </row>
    <row r="7019" spans="2:9">
      <c r="B7019" s="11">
        <f>IF(B7018+IF(Tbl_Hourly_Gen[[#This Row],[Hour]]=24,1,0)&lt;Date_End,B7018+IF(Tbl_Hourly_Gen[[#This Row],[Hour]]=24,1,0),0)</f>
        <v>45583</v>
      </c>
      <c r="C7019" s="29">
        <f>Tbl_Hourly_Gen[[#This Row],[Hour]]/24</f>
        <v>0.95833333333333337</v>
      </c>
      <c r="D7019">
        <f>MONTH(Tbl_Hourly_Gen[[#This Row],[Date]])</f>
        <v>10</v>
      </c>
      <c r="E7019">
        <f>DAY(Tbl_Hourly_Gen[[#This Row],[Date]])</f>
        <v>18</v>
      </c>
      <c r="F7019">
        <v>23</v>
      </c>
      <c r="G7019">
        <f>WEEKDAY(Tbl_Hourly_Gen[[#This Row],[Date]])</f>
        <v>6</v>
      </c>
      <c r="H7019" s="7" t="s">
        <v>14</v>
      </c>
      <c r="I7019" s="5">
        <v>0</v>
      </c>
    </row>
    <row r="7020" spans="2:9">
      <c r="B7020" s="11">
        <f>IF(B7019+IF(Tbl_Hourly_Gen[[#This Row],[Hour]]=24,1,0)&lt;Date_End,B7019+IF(Tbl_Hourly_Gen[[#This Row],[Hour]]=24,1,0),0)</f>
        <v>45584</v>
      </c>
      <c r="C7020" s="29">
        <f>Tbl_Hourly_Gen[[#This Row],[Hour]]/24</f>
        <v>1</v>
      </c>
      <c r="D7020">
        <f>MONTH(Tbl_Hourly_Gen[[#This Row],[Date]])</f>
        <v>10</v>
      </c>
      <c r="E7020">
        <f>DAY(Tbl_Hourly_Gen[[#This Row],[Date]])</f>
        <v>19</v>
      </c>
      <c r="F7020">
        <v>24</v>
      </c>
      <c r="G7020">
        <f>WEEKDAY(Tbl_Hourly_Gen[[#This Row],[Date]])</f>
        <v>7</v>
      </c>
      <c r="H7020" s="7" t="s">
        <v>14</v>
      </c>
      <c r="I7020" s="5">
        <v>0</v>
      </c>
    </row>
    <row r="7021" spans="2:9">
      <c r="B7021" s="11">
        <f>IF(B7020+IF(Tbl_Hourly_Gen[[#This Row],[Hour]]=24,1,0)&lt;Date_End,B7020+IF(Tbl_Hourly_Gen[[#This Row],[Hour]]=24,1,0),0)</f>
        <v>45584</v>
      </c>
      <c r="C7021" s="29">
        <f>Tbl_Hourly_Gen[[#This Row],[Hour]]/24</f>
        <v>4.1666666666666664E-2</v>
      </c>
      <c r="D7021">
        <f>MONTH(Tbl_Hourly_Gen[[#This Row],[Date]])</f>
        <v>10</v>
      </c>
      <c r="E7021">
        <f>DAY(Tbl_Hourly_Gen[[#This Row],[Date]])</f>
        <v>19</v>
      </c>
      <c r="F7021">
        <v>1</v>
      </c>
      <c r="G7021">
        <f>WEEKDAY(Tbl_Hourly_Gen[[#This Row],[Date]])</f>
        <v>7</v>
      </c>
      <c r="H7021" s="7" t="s">
        <v>14</v>
      </c>
      <c r="I7021" s="5">
        <v>0</v>
      </c>
    </row>
    <row r="7022" spans="2:9">
      <c r="B7022" s="11">
        <f>IF(B7021+IF(Tbl_Hourly_Gen[[#This Row],[Hour]]=24,1,0)&lt;Date_End,B7021+IF(Tbl_Hourly_Gen[[#This Row],[Hour]]=24,1,0),0)</f>
        <v>45584</v>
      </c>
      <c r="C7022" s="29">
        <f>Tbl_Hourly_Gen[[#This Row],[Hour]]/24</f>
        <v>8.3333333333333329E-2</v>
      </c>
      <c r="D7022">
        <f>MONTH(Tbl_Hourly_Gen[[#This Row],[Date]])</f>
        <v>10</v>
      </c>
      <c r="E7022">
        <f>DAY(Tbl_Hourly_Gen[[#This Row],[Date]])</f>
        <v>19</v>
      </c>
      <c r="F7022">
        <v>2</v>
      </c>
      <c r="G7022">
        <f>WEEKDAY(Tbl_Hourly_Gen[[#This Row],[Date]])</f>
        <v>7</v>
      </c>
      <c r="H7022" s="7" t="s">
        <v>14</v>
      </c>
      <c r="I7022" s="5">
        <v>0</v>
      </c>
    </row>
    <row r="7023" spans="2:9">
      <c r="B7023" s="11">
        <f>IF(B7022+IF(Tbl_Hourly_Gen[[#This Row],[Hour]]=24,1,0)&lt;Date_End,B7022+IF(Tbl_Hourly_Gen[[#This Row],[Hour]]=24,1,0),0)</f>
        <v>45584</v>
      </c>
      <c r="C7023" s="29">
        <f>Tbl_Hourly_Gen[[#This Row],[Hour]]/24</f>
        <v>0.125</v>
      </c>
      <c r="D7023">
        <f>MONTH(Tbl_Hourly_Gen[[#This Row],[Date]])</f>
        <v>10</v>
      </c>
      <c r="E7023">
        <f>DAY(Tbl_Hourly_Gen[[#This Row],[Date]])</f>
        <v>19</v>
      </c>
      <c r="F7023">
        <v>3</v>
      </c>
      <c r="G7023">
        <f>WEEKDAY(Tbl_Hourly_Gen[[#This Row],[Date]])</f>
        <v>7</v>
      </c>
      <c r="H7023" s="7" t="s">
        <v>14</v>
      </c>
      <c r="I7023" s="5">
        <v>0</v>
      </c>
    </row>
    <row r="7024" spans="2:9">
      <c r="B7024" s="11">
        <f>IF(B7023+IF(Tbl_Hourly_Gen[[#This Row],[Hour]]=24,1,0)&lt;Date_End,B7023+IF(Tbl_Hourly_Gen[[#This Row],[Hour]]=24,1,0),0)</f>
        <v>45584</v>
      </c>
      <c r="C7024" s="29">
        <f>Tbl_Hourly_Gen[[#This Row],[Hour]]/24</f>
        <v>0.16666666666666666</v>
      </c>
      <c r="D7024">
        <f>MONTH(Tbl_Hourly_Gen[[#This Row],[Date]])</f>
        <v>10</v>
      </c>
      <c r="E7024">
        <f>DAY(Tbl_Hourly_Gen[[#This Row],[Date]])</f>
        <v>19</v>
      </c>
      <c r="F7024">
        <v>4</v>
      </c>
      <c r="G7024">
        <f>WEEKDAY(Tbl_Hourly_Gen[[#This Row],[Date]])</f>
        <v>7</v>
      </c>
      <c r="H7024" s="7" t="s">
        <v>14</v>
      </c>
      <c r="I7024" s="5">
        <v>0</v>
      </c>
    </row>
    <row r="7025" spans="2:9">
      <c r="B7025" s="11">
        <f>IF(B7024+IF(Tbl_Hourly_Gen[[#This Row],[Hour]]=24,1,0)&lt;Date_End,B7024+IF(Tbl_Hourly_Gen[[#This Row],[Hour]]=24,1,0),0)</f>
        <v>45584</v>
      </c>
      <c r="C7025" s="29">
        <f>Tbl_Hourly_Gen[[#This Row],[Hour]]/24</f>
        <v>0.20833333333333334</v>
      </c>
      <c r="D7025">
        <f>MONTH(Tbl_Hourly_Gen[[#This Row],[Date]])</f>
        <v>10</v>
      </c>
      <c r="E7025">
        <f>DAY(Tbl_Hourly_Gen[[#This Row],[Date]])</f>
        <v>19</v>
      </c>
      <c r="F7025">
        <v>5</v>
      </c>
      <c r="G7025">
        <f>WEEKDAY(Tbl_Hourly_Gen[[#This Row],[Date]])</f>
        <v>7</v>
      </c>
      <c r="H7025" s="7" t="s">
        <v>14</v>
      </c>
      <c r="I7025" s="5">
        <v>0</v>
      </c>
    </row>
    <row r="7026" spans="2:9">
      <c r="B7026" s="11">
        <f>IF(B7025+IF(Tbl_Hourly_Gen[[#This Row],[Hour]]=24,1,0)&lt;Date_End,B7025+IF(Tbl_Hourly_Gen[[#This Row],[Hour]]=24,1,0),0)</f>
        <v>45584</v>
      </c>
      <c r="C7026" s="29">
        <f>Tbl_Hourly_Gen[[#This Row],[Hour]]/24</f>
        <v>0.25</v>
      </c>
      <c r="D7026">
        <f>MONTH(Tbl_Hourly_Gen[[#This Row],[Date]])</f>
        <v>10</v>
      </c>
      <c r="E7026">
        <f>DAY(Tbl_Hourly_Gen[[#This Row],[Date]])</f>
        <v>19</v>
      </c>
      <c r="F7026">
        <v>6</v>
      </c>
      <c r="G7026">
        <f>WEEKDAY(Tbl_Hourly_Gen[[#This Row],[Date]])</f>
        <v>7</v>
      </c>
      <c r="H7026" s="7" t="s">
        <v>14</v>
      </c>
      <c r="I7026" s="5">
        <v>0</v>
      </c>
    </row>
    <row r="7027" spans="2:9">
      <c r="B7027" s="11">
        <f>IF(B7026+IF(Tbl_Hourly_Gen[[#This Row],[Hour]]=24,1,0)&lt;Date_End,B7026+IF(Tbl_Hourly_Gen[[#This Row],[Hour]]=24,1,0),0)</f>
        <v>45584</v>
      </c>
      <c r="C7027" s="29">
        <f>Tbl_Hourly_Gen[[#This Row],[Hour]]/24</f>
        <v>0.29166666666666669</v>
      </c>
      <c r="D7027">
        <f>MONTH(Tbl_Hourly_Gen[[#This Row],[Date]])</f>
        <v>10</v>
      </c>
      <c r="E7027">
        <f>DAY(Tbl_Hourly_Gen[[#This Row],[Date]])</f>
        <v>19</v>
      </c>
      <c r="F7027">
        <v>7</v>
      </c>
      <c r="G7027">
        <f>WEEKDAY(Tbl_Hourly_Gen[[#This Row],[Date]])</f>
        <v>7</v>
      </c>
      <c r="H7027" s="7" t="s">
        <v>14</v>
      </c>
      <c r="I7027" s="5">
        <v>0</v>
      </c>
    </row>
    <row r="7028" spans="2:9">
      <c r="B7028" s="11">
        <f>IF(B7027+IF(Tbl_Hourly_Gen[[#This Row],[Hour]]=24,1,0)&lt;Date_End,B7027+IF(Tbl_Hourly_Gen[[#This Row],[Hour]]=24,1,0),0)</f>
        <v>45584</v>
      </c>
      <c r="C7028" s="29">
        <f>Tbl_Hourly_Gen[[#This Row],[Hour]]/24</f>
        <v>0.33333333333333331</v>
      </c>
      <c r="D7028">
        <f>MONTH(Tbl_Hourly_Gen[[#This Row],[Date]])</f>
        <v>10</v>
      </c>
      <c r="E7028">
        <f>DAY(Tbl_Hourly_Gen[[#This Row],[Date]])</f>
        <v>19</v>
      </c>
      <c r="F7028">
        <v>8</v>
      </c>
      <c r="G7028">
        <f>WEEKDAY(Tbl_Hourly_Gen[[#This Row],[Date]])</f>
        <v>7</v>
      </c>
      <c r="H7028" s="7" t="s">
        <v>14</v>
      </c>
      <c r="I7028" s="5">
        <v>0</v>
      </c>
    </row>
    <row r="7029" spans="2:9">
      <c r="B7029" s="11">
        <f>IF(B7028+IF(Tbl_Hourly_Gen[[#This Row],[Hour]]=24,1,0)&lt;Date_End,B7028+IF(Tbl_Hourly_Gen[[#This Row],[Hour]]=24,1,0),0)</f>
        <v>45584</v>
      </c>
      <c r="C7029" s="29">
        <f>Tbl_Hourly_Gen[[#This Row],[Hour]]/24</f>
        <v>0.375</v>
      </c>
      <c r="D7029">
        <f>MONTH(Tbl_Hourly_Gen[[#This Row],[Date]])</f>
        <v>10</v>
      </c>
      <c r="E7029">
        <f>DAY(Tbl_Hourly_Gen[[#This Row],[Date]])</f>
        <v>19</v>
      </c>
      <c r="F7029">
        <v>9</v>
      </c>
      <c r="G7029">
        <f>WEEKDAY(Tbl_Hourly_Gen[[#This Row],[Date]])</f>
        <v>7</v>
      </c>
      <c r="H7029" s="7" t="s">
        <v>14</v>
      </c>
      <c r="I7029" s="5">
        <v>0</v>
      </c>
    </row>
    <row r="7030" spans="2:9">
      <c r="B7030" s="11">
        <f>IF(B7029+IF(Tbl_Hourly_Gen[[#This Row],[Hour]]=24,1,0)&lt;Date_End,B7029+IF(Tbl_Hourly_Gen[[#This Row],[Hour]]=24,1,0),0)</f>
        <v>45584</v>
      </c>
      <c r="C7030" s="29">
        <f>Tbl_Hourly_Gen[[#This Row],[Hour]]/24</f>
        <v>0.41666666666666669</v>
      </c>
      <c r="D7030">
        <f>MONTH(Tbl_Hourly_Gen[[#This Row],[Date]])</f>
        <v>10</v>
      </c>
      <c r="E7030">
        <f>DAY(Tbl_Hourly_Gen[[#This Row],[Date]])</f>
        <v>19</v>
      </c>
      <c r="F7030">
        <v>10</v>
      </c>
      <c r="G7030">
        <f>WEEKDAY(Tbl_Hourly_Gen[[#This Row],[Date]])</f>
        <v>7</v>
      </c>
      <c r="H7030" s="7" t="s">
        <v>14</v>
      </c>
      <c r="I7030" s="5">
        <v>0</v>
      </c>
    </row>
    <row r="7031" spans="2:9">
      <c r="B7031" s="11">
        <f>IF(B7030+IF(Tbl_Hourly_Gen[[#This Row],[Hour]]=24,1,0)&lt;Date_End,B7030+IF(Tbl_Hourly_Gen[[#This Row],[Hour]]=24,1,0),0)</f>
        <v>45584</v>
      </c>
      <c r="C7031" s="29">
        <f>Tbl_Hourly_Gen[[#This Row],[Hour]]/24</f>
        <v>0.45833333333333331</v>
      </c>
      <c r="D7031">
        <f>MONTH(Tbl_Hourly_Gen[[#This Row],[Date]])</f>
        <v>10</v>
      </c>
      <c r="E7031">
        <f>DAY(Tbl_Hourly_Gen[[#This Row],[Date]])</f>
        <v>19</v>
      </c>
      <c r="F7031">
        <v>11</v>
      </c>
      <c r="G7031">
        <f>WEEKDAY(Tbl_Hourly_Gen[[#This Row],[Date]])</f>
        <v>7</v>
      </c>
      <c r="H7031" s="7" t="s">
        <v>14</v>
      </c>
      <c r="I7031" s="5">
        <v>0</v>
      </c>
    </row>
    <row r="7032" spans="2:9">
      <c r="B7032" s="11">
        <f>IF(B7031+IF(Tbl_Hourly_Gen[[#This Row],[Hour]]=24,1,0)&lt;Date_End,B7031+IF(Tbl_Hourly_Gen[[#This Row],[Hour]]=24,1,0),0)</f>
        <v>45584</v>
      </c>
      <c r="C7032" s="29">
        <f>Tbl_Hourly_Gen[[#This Row],[Hour]]/24</f>
        <v>0.5</v>
      </c>
      <c r="D7032">
        <f>MONTH(Tbl_Hourly_Gen[[#This Row],[Date]])</f>
        <v>10</v>
      </c>
      <c r="E7032">
        <f>DAY(Tbl_Hourly_Gen[[#This Row],[Date]])</f>
        <v>19</v>
      </c>
      <c r="F7032">
        <v>12</v>
      </c>
      <c r="G7032">
        <f>WEEKDAY(Tbl_Hourly_Gen[[#This Row],[Date]])</f>
        <v>7</v>
      </c>
      <c r="H7032" s="7" t="s">
        <v>14</v>
      </c>
      <c r="I7032" s="5">
        <v>0</v>
      </c>
    </row>
    <row r="7033" spans="2:9">
      <c r="B7033" s="11">
        <f>IF(B7032+IF(Tbl_Hourly_Gen[[#This Row],[Hour]]=24,1,0)&lt;Date_End,B7032+IF(Tbl_Hourly_Gen[[#This Row],[Hour]]=24,1,0),0)</f>
        <v>45584</v>
      </c>
      <c r="C7033" s="29">
        <f>Tbl_Hourly_Gen[[#This Row],[Hour]]/24</f>
        <v>0.54166666666666663</v>
      </c>
      <c r="D7033">
        <f>MONTH(Tbl_Hourly_Gen[[#This Row],[Date]])</f>
        <v>10</v>
      </c>
      <c r="E7033">
        <f>DAY(Tbl_Hourly_Gen[[#This Row],[Date]])</f>
        <v>19</v>
      </c>
      <c r="F7033">
        <v>13</v>
      </c>
      <c r="G7033">
        <f>WEEKDAY(Tbl_Hourly_Gen[[#This Row],[Date]])</f>
        <v>7</v>
      </c>
      <c r="H7033" s="7" t="s">
        <v>14</v>
      </c>
      <c r="I7033" s="5">
        <v>0</v>
      </c>
    </row>
    <row r="7034" spans="2:9">
      <c r="B7034" s="11">
        <f>IF(B7033+IF(Tbl_Hourly_Gen[[#This Row],[Hour]]=24,1,0)&lt;Date_End,B7033+IF(Tbl_Hourly_Gen[[#This Row],[Hour]]=24,1,0),0)</f>
        <v>45584</v>
      </c>
      <c r="C7034" s="29">
        <f>Tbl_Hourly_Gen[[#This Row],[Hour]]/24</f>
        <v>0.58333333333333337</v>
      </c>
      <c r="D7034">
        <f>MONTH(Tbl_Hourly_Gen[[#This Row],[Date]])</f>
        <v>10</v>
      </c>
      <c r="E7034">
        <f>DAY(Tbl_Hourly_Gen[[#This Row],[Date]])</f>
        <v>19</v>
      </c>
      <c r="F7034">
        <v>14</v>
      </c>
      <c r="G7034">
        <f>WEEKDAY(Tbl_Hourly_Gen[[#This Row],[Date]])</f>
        <v>7</v>
      </c>
      <c r="H7034" s="7" t="s">
        <v>14</v>
      </c>
      <c r="I7034" s="5">
        <v>0</v>
      </c>
    </row>
    <row r="7035" spans="2:9">
      <c r="B7035" s="11">
        <f>IF(B7034+IF(Tbl_Hourly_Gen[[#This Row],[Hour]]=24,1,0)&lt;Date_End,B7034+IF(Tbl_Hourly_Gen[[#This Row],[Hour]]=24,1,0),0)</f>
        <v>45584</v>
      </c>
      <c r="C7035" s="29">
        <f>Tbl_Hourly_Gen[[#This Row],[Hour]]/24</f>
        <v>0.625</v>
      </c>
      <c r="D7035">
        <f>MONTH(Tbl_Hourly_Gen[[#This Row],[Date]])</f>
        <v>10</v>
      </c>
      <c r="E7035">
        <f>DAY(Tbl_Hourly_Gen[[#This Row],[Date]])</f>
        <v>19</v>
      </c>
      <c r="F7035">
        <v>15</v>
      </c>
      <c r="G7035">
        <f>WEEKDAY(Tbl_Hourly_Gen[[#This Row],[Date]])</f>
        <v>7</v>
      </c>
      <c r="H7035" s="7" t="s">
        <v>14</v>
      </c>
      <c r="I7035" s="5">
        <v>0</v>
      </c>
    </row>
    <row r="7036" spans="2:9">
      <c r="B7036" s="11">
        <f>IF(B7035+IF(Tbl_Hourly_Gen[[#This Row],[Hour]]=24,1,0)&lt;Date_End,B7035+IF(Tbl_Hourly_Gen[[#This Row],[Hour]]=24,1,0),0)</f>
        <v>45584</v>
      </c>
      <c r="C7036" s="29">
        <f>Tbl_Hourly_Gen[[#This Row],[Hour]]/24</f>
        <v>0.66666666666666663</v>
      </c>
      <c r="D7036">
        <f>MONTH(Tbl_Hourly_Gen[[#This Row],[Date]])</f>
        <v>10</v>
      </c>
      <c r="E7036">
        <f>DAY(Tbl_Hourly_Gen[[#This Row],[Date]])</f>
        <v>19</v>
      </c>
      <c r="F7036">
        <v>16</v>
      </c>
      <c r="G7036">
        <f>WEEKDAY(Tbl_Hourly_Gen[[#This Row],[Date]])</f>
        <v>7</v>
      </c>
      <c r="H7036" s="7" t="s">
        <v>14</v>
      </c>
      <c r="I7036" s="5">
        <v>0</v>
      </c>
    </row>
    <row r="7037" spans="2:9">
      <c r="B7037" s="11">
        <f>IF(B7036+IF(Tbl_Hourly_Gen[[#This Row],[Hour]]=24,1,0)&lt;Date_End,B7036+IF(Tbl_Hourly_Gen[[#This Row],[Hour]]=24,1,0),0)</f>
        <v>45584</v>
      </c>
      <c r="C7037" s="29">
        <f>Tbl_Hourly_Gen[[#This Row],[Hour]]/24</f>
        <v>0.70833333333333337</v>
      </c>
      <c r="D7037">
        <f>MONTH(Tbl_Hourly_Gen[[#This Row],[Date]])</f>
        <v>10</v>
      </c>
      <c r="E7037">
        <f>DAY(Tbl_Hourly_Gen[[#This Row],[Date]])</f>
        <v>19</v>
      </c>
      <c r="F7037">
        <v>17</v>
      </c>
      <c r="G7037">
        <f>WEEKDAY(Tbl_Hourly_Gen[[#This Row],[Date]])</f>
        <v>7</v>
      </c>
      <c r="H7037" s="7" t="s">
        <v>14</v>
      </c>
      <c r="I7037" s="5">
        <v>0</v>
      </c>
    </row>
    <row r="7038" spans="2:9">
      <c r="B7038" s="11">
        <f>IF(B7037+IF(Tbl_Hourly_Gen[[#This Row],[Hour]]=24,1,0)&lt;Date_End,B7037+IF(Tbl_Hourly_Gen[[#This Row],[Hour]]=24,1,0),0)</f>
        <v>45584</v>
      </c>
      <c r="C7038" s="29">
        <f>Tbl_Hourly_Gen[[#This Row],[Hour]]/24</f>
        <v>0.75</v>
      </c>
      <c r="D7038">
        <f>MONTH(Tbl_Hourly_Gen[[#This Row],[Date]])</f>
        <v>10</v>
      </c>
      <c r="E7038">
        <f>DAY(Tbl_Hourly_Gen[[#This Row],[Date]])</f>
        <v>19</v>
      </c>
      <c r="F7038">
        <v>18</v>
      </c>
      <c r="G7038">
        <f>WEEKDAY(Tbl_Hourly_Gen[[#This Row],[Date]])</f>
        <v>7</v>
      </c>
      <c r="H7038" s="7" t="s">
        <v>14</v>
      </c>
      <c r="I7038" s="5">
        <v>0</v>
      </c>
    </row>
    <row r="7039" spans="2:9">
      <c r="B7039" s="11">
        <f>IF(B7038+IF(Tbl_Hourly_Gen[[#This Row],[Hour]]=24,1,0)&lt;Date_End,B7038+IF(Tbl_Hourly_Gen[[#This Row],[Hour]]=24,1,0),0)</f>
        <v>45584</v>
      </c>
      <c r="C7039" s="29">
        <f>Tbl_Hourly_Gen[[#This Row],[Hour]]/24</f>
        <v>0.79166666666666663</v>
      </c>
      <c r="D7039">
        <f>MONTH(Tbl_Hourly_Gen[[#This Row],[Date]])</f>
        <v>10</v>
      </c>
      <c r="E7039">
        <f>DAY(Tbl_Hourly_Gen[[#This Row],[Date]])</f>
        <v>19</v>
      </c>
      <c r="F7039">
        <v>19</v>
      </c>
      <c r="G7039">
        <f>WEEKDAY(Tbl_Hourly_Gen[[#This Row],[Date]])</f>
        <v>7</v>
      </c>
      <c r="H7039" s="7" t="s">
        <v>14</v>
      </c>
      <c r="I7039" s="5">
        <v>0</v>
      </c>
    </row>
    <row r="7040" spans="2:9">
      <c r="B7040" s="11">
        <f>IF(B7039+IF(Tbl_Hourly_Gen[[#This Row],[Hour]]=24,1,0)&lt;Date_End,B7039+IF(Tbl_Hourly_Gen[[#This Row],[Hour]]=24,1,0),0)</f>
        <v>45584</v>
      </c>
      <c r="C7040" s="29">
        <f>Tbl_Hourly_Gen[[#This Row],[Hour]]/24</f>
        <v>0.83333333333333337</v>
      </c>
      <c r="D7040">
        <f>MONTH(Tbl_Hourly_Gen[[#This Row],[Date]])</f>
        <v>10</v>
      </c>
      <c r="E7040">
        <f>DAY(Tbl_Hourly_Gen[[#This Row],[Date]])</f>
        <v>19</v>
      </c>
      <c r="F7040">
        <v>20</v>
      </c>
      <c r="G7040">
        <f>WEEKDAY(Tbl_Hourly_Gen[[#This Row],[Date]])</f>
        <v>7</v>
      </c>
      <c r="H7040" s="7" t="s">
        <v>14</v>
      </c>
      <c r="I7040" s="5">
        <v>0</v>
      </c>
    </row>
    <row r="7041" spans="2:9">
      <c r="B7041" s="11">
        <f>IF(B7040+IF(Tbl_Hourly_Gen[[#This Row],[Hour]]=24,1,0)&lt;Date_End,B7040+IF(Tbl_Hourly_Gen[[#This Row],[Hour]]=24,1,0),0)</f>
        <v>45584</v>
      </c>
      <c r="C7041" s="29">
        <f>Tbl_Hourly_Gen[[#This Row],[Hour]]/24</f>
        <v>0.875</v>
      </c>
      <c r="D7041">
        <f>MONTH(Tbl_Hourly_Gen[[#This Row],[Date]])</f>
        <v>10</v>
      </c>
      <c r="E7041">
        <f>DAY(Tbl_Hourly_Gen[[#This Row],[Date]])</f>
        <v>19</v>
      </c>
      <c r="F7041">
        <v>21</v>
      </c>
      <c r="G7041">
        <f>WEEKDAY(Tbl_Hourly_Gen[[#This Row],[Date]])</f>
        <v>7</v>
      </c>
      <c r="H7041" s="7" t="s">
        <v>14</v>
      </c>
      <c r="I7041" s="5">
        <v>0</v>
      </c>
    </row>
    <row r="7042" spans="2:9">
      <c r="B7042" s="11">
        <f>IF(B7041+IF(Tbl_Hourly_Gen[[#This Row],[Hour]]=24,1,0)&lt;Date_End,B7041+IF(Tbl_Hourly_Gen[[#This Row],[Hour]]=24,1,0),0)</f>
        <v>45584</v>
      </c>
      <c r="C7042" s="29">
        <f>Tbl_Hourly_Gen[[#This Row],[Hour]]/24</f>
        <v>0.91666666666666663</v>
      </c>
      <c r="D7042">
        <f>MONTH(Tbl_Hourly_Gen[[#This Row],[Date]])</f>
        <v>10</v>
      </c>
      <c r="E7042">
        <f>DAY(Tbl_Hourly_Gen[[#This Row],[Date]])</f>
        <v>19</v>
      </c>
      <c r="F7042">
        <v>22</v>
      </c>
      <c r="G7042">
        <f>WEEKDAY(Tbl_Hourly_Gen[[#This Row],[Date]])</f>
        <v>7</v>
      </c>
      <c r="H7042" s="7" t="s">
        <v>14</v>
      </c>
      <c r="I7042" s="5">
        <v>0</v>
      </c>
    </row>
    <row r="7043" spans="2:9">
      <c r="B7043" s="11">
        <f>IF(B7042+IF(Tbl_Hourly_Gen[[#This Row],[Hour]]=24,1,0)&lt;Date_End,B7042+IF(Tbl_Hourly_Gen[[#This Row],[Hour]]=24,1,0),0)</f>
        <v>45584</v>
      </c>
      <c r="C7043" s="29">
        <f>Tbl_Hourly_Gen[[#This Row],[Hour]]/24</f>
        <v>0.95833333333333337</v>
      </c>
      <c r="D7043">
        <f>MONTH(Tbl_Hourly_Gen[[#This Row],[Date]])</f>
        <v>10</v>
      </c>
      <c r="E7043">
        <f>DAY(Tbl_Hourly_Gen[[#This Row],[Date]])</f>
        <v>19</v>
      </c>
      <c r="F7043">
        <v>23</v>
      </c>
      <c r="G7043">
        <f>WEEKDAY(Tbl_Hourly_Gen[[#This Row],[Date]])</f>
        <v>7</v>
      </c>
      <c r="H7043" s="7" t="s">
        <v>14</v>
      </c>
      <c r="I7043" s="5">
        <v>0</v>
      </c>
    </row>
    <row r="7044" spans="2:9">
      <c r="B7044" s="11">
        <f>IF(B7043+IF(Tbl_Hourly_Gen[[#This Row],[Hour]]=24,1,0)&lt;Date_End,B7043+IF(Tbl_Hourly_Gen[[#This Row],[Hour]]=24,1,0),0)</f>
        <v>45585</v>
      </c>
      <c r="C7044" s="29">
        <f>Tbl_Hourly_Gen[[#This Row],[Hour]]/24</f>
        <v>1</v>
      </c>
      <c r="D7044">
        <f>MONTH(Tbl_Hourly_Gen[[#This Row],[Date]])</f>
        <v>10</v>
      </c>
      <c r="E7044">
        <f>DAY(Tbl_Hourly_Gen[[#This Row],[Date]])</f>
        <v>20</v>
      </c>
      <c r="F7044">
        <v>24</v>
      </c>
      <c r="G7044">
        <f>WEEKDAY(Tbl_Hourly_Gen[[#This Row],[Date]])</f>
        <v>1</v>
      </c>
      <c r="H7044" s="7" t="s">
        <v>14</v>
      </c>
      <c r="I7044" s="5">
        <v>0</v>
      </c>
    </row>
    <row r="7045" spans="2:9">
      <c r="B7045" s="11">
        <f>IF(B7044+IF(Tbl_Hourly_Gen[[#This Row],[Hour]]=24,1,0)&lt;Date_End,B7044+IF(Tbl_Hourly_Gen[[#This Row],[Hour]]=24,1,0),0)</f>
        <v>45585</v>
      </c>
      <c r="C7045" s="29">
        <f>Tbl_Hourly_Gen[[#This Row],[Hour]]/24</f>
        <v>4.1666666666666664E-2</v>
      </c>
      <c r="D7045">
        <f>MONTH(Tbl_Hourly_Gen[[#This Row],[Date]])</f>
        <v>10</v>
      </c>
      <c r="E7045">
        <f>DAY(Tbl_Hourly_Gen[[#This Row],[Date]])</f>
        <v>20</v>
      </c>
      <c r="F7045">
        <v>1</v>
      </c>
      <c r="G7045">
        <f>WEEKDAY(Tbl_Hourly_Gen[[#This Row],[Date]])</f>
        <v>1</v>
      </c>
      <c r="H7045" s="7" t="s">
        <v>14</v>
      </c>
      <c r="I7045" s="5">
        <v>0</v>
      </c>
    </row>
    <row r="7046" spans="2:9">
      <c r="B7046" s="11">
        <f>IF(B7045+IF(Tbl_Hourly_Gen[[#This Row],[Hour]]=24,1,0)&lt;Date_End,B7045+IF(Tbl_Hourly_Gen[[#This Row],[Hour]]=24,1,0),0)</f>
        <v>45585</v>
      </c>
      <c r="C7046" s="29">
        <f>Tbl_Hourly_Gen[[#This Row],[Hour]]/24</f>
        <v>8.3333333333333329E-2</v>
      </c>
      <c r="D7046">
        <f>MONTH(Tbl_Hourly_Gen[[#This Row],[Date]])</f>
        <v>10</v>
      </c>
      <c r="E7046">
        <f>DAY(Tbl_Hourly_Gen[[#This Row],[Date]])</f>
        <v>20</v>
      </c>
      <c r="F7046">
        <v>2</v>
      </c>
      <c r="G7046">
        <f>WEEKDAY(Tbl_Hourly_Gen[[#This Row],[Date]])</f>
        <v>1</v>
      </c>
      <c r="H7046" s="7" t="s">
        <v>14</v>
      </c>
      <c r="I7046" s="5">
        <v>0</v>
      </c>
    </row>
    <row r="7047" spans="2:9">
      <c r="B7047" s="11">
        <f>IF(B7046+IF(Tbl_Hourly_Gen[[#This Row],[Hour]]=24,1,0)&lt;Date_End,B7046+IF(Tbl_Hourly_Gen[[#This Row],[Hour]]=24,1,0),0)</f>
        <v>45585</v>
      </c>
      <c r="C7047" s="29">
        <f>Tbl_Hourly_Gen[[#This Row],[Hour]]/24</f>
        <v>0.125</v>
      </c>
      <c r="D7047">
        <f>MONTH(Tbl_Hourly_Gen[[#This Row],[Date]])</f>
        <v>10</v>
      </c>
      <c r="E7047">
        <f>DAY(Tbl_Hourly_Gen[[#This Row],[Date]])</f>
        <v>20</v>
      </c>
      <c r="F7047">
        <v>3</v>
      </c>
      <c r="G7047">
        <f>WEEKDAY(Tbl_Hourly_Gen[[#This Row],[Date]])</f>
        <v>1</v>
      </c>
      <c r="H7047" s="7" t="s">
        <v>14</v>
      </c>
      <c r="I7047" s="5">
        <v>0</v>
      </c>
    </row>
    <row r="7048" spans="2:9">
      <c r="B7048" s="11">
        <f>IF(B7047+IF(Tbl_Hourly_Gen[[#This Row],[Hour]]=24,1,0)&lt;Date_End,B7047+IF(Tbl_Hourly_Gen[[#This Row],[Hour]]=24,1,0),0)</f>
        <v>45585</v>
      </c>
      <c r="C7048" s="29">
        <f>Tbl_Hourly_Gen[[#This Row],[Hour]]/24</f>
        <v>0.16666666666666666</v>
      </c>
      <c r="D7048">
        <f>MONTH(Tbl_Hourly_Gen[[#This Row],[Date]])</f>
        <v>10</v>
      </c>
      <c r="E7048">
        <f>DAY(Tbl_Hourly_Gen[[#This Row],[Date]])</f>
        <v>20</v>
      </c>
      <c r="F7048">
        <v>4</v>
      </c>
      <c r="G7048">
        <f>WEEKDAY(Tbl_Hourly_Gen[[#This Row],[Date]])</f>
        <v>1</v>
      </c>
      <c r="H7048" s="7" t="s">
        <v>14</v>
      </c>
      <c r="I7048" s="5">
        <v>0</v>
      </c>
    </row>
    <row r="7049" spans="2:9">
      <c r="B7049" s="11">
        <f>IF(B7048+IF(Tbl_Hourly_Gen[[#This Row],[Hour]]=24,1,0)&lt;Date_End,B7048+IF(Tbl_Hourly_Gen[[#This Row],[Hour]]=24,1,0),0)</f>
        <v>45585</v>
      </c>
      <c r="C7049" s="29">
        <f>Tbl_Hourly_Gen[[#This Row],[Hour]]/24</f>
        <v>0.20833333333333334</v>
      </c>
      <c r="D7049">
        <f>MONTH(Tbl_Hourly_Gen[[#This Row],[Date]])</f>
        <v>10</v>
      </c>
      <c r="E7049">
        <f>DAY(Tbl_Hourly_Gen[[#This Row],[Date]])</f>
        <v>20</v>
      </c>
      <c r="F7049">
        <v>5</v>
      </c>
      <c r="G7049">
        <f>WEEKDAY(Tbl_Hourly_Gen[[#This Row],[Date]])</f>
        <v>1</v>
      </c>
      <c r="H7049" s="7" t="s">
        <v>14</v>
      </c>
      <c r="I7049" s="5">
        <v>0</v>
      </c>
    </row>
    <row r="7050" spans="2:9">
      <c r="B7050" s="11">
        <f>IF(B7049+IF(Tbl_Hourly_Gen[[#This Row],[Hour]]=24,1,0)&lt;Date_End,B7049+IF(Tbl_Hourly_Gen[[#This Row],[Hour]]=24,1,0),0)</f>
        <v>45585</v>
      </c>
      <c r="C7050" s="29">
        <f>Tbl_Hourly_Gen[[#This Row],[Hour]]/24</f>
        <v>0.25</v>
      </c>
      <c r="D7050">
        <f>MONTH(Tbl_Hourly_Gen[[#This Row],[Date]])</f>
        <v>10</v>
      </c>
      <c r="E7050">
        <f>DAY(Tbl_Hourly_Gen[[#This Row],[Date]])</f>
        <v>20</v>
      </c>
      <c r="F7050">
        <v>6</v>
      </c>
      <c r="G7050">
        <f>WEEKDAY(Tbl_Hourly_Gen[[#This Row],[Date]])</f>
        <v>1</v>
      </c>
      <c r="H7050" s="7" t="s">
        <v>14</v>
      </c>
      <c r="I7050" s="5">
        <v>0</v>
      </c>
    </row>
    <row r="7051" spans="2:9">
      <c r="B7051" s="11">
        <f>IF(B7050+IF(Tbl_Hourly_Gen[[#This Row],[Hour]]=24,1,0)&lt;Date_End,B7050+IF(Tbl_Hourly_Gen[[#This Row],[Hour]]=24,1,0),0)</f>
        <v>45585</v>
      </c>
      <c r="C7051" s="29">
        <f>Tbl_Hourly_Gen[[#This Row],[Hour]]/24</f>
        <v>0.29166666666666669</v>
      </c>
      <c r="D7051">
        <f>MONTH(Tbl_Hourly_Gen[[#This Row],[Date]])</f>
        <v>10</v>
      </c>
      <c r="E7051">
        <f>DAY(Tbl_Hourly_Gen[[#This Row],[Date]])</f>
        <v>20</v>
      </c>
      <c r="F7051">
        <v>7</v>
      </c>
      <c r="G7051">
        <f>WEEKDAY(Tbl_Hourly_Gen[[#This Row],[Date]])</f>
        <v>1</v>
      </c>
      <c r="H7051" s="7" t="s">
        <v>14</v>
      </c>
      <c r="I7051" s="5">
        <v>0</v>
      </c>
    </row>
    <row r="7052" spans="2:9">
      <c r="B7052" s="11">
        <f>IF(B7051+IF(Tbl_Hourly_Gen[[#This Row],[Hour]]=24,1,0)&lt;Date_End,B7051+IF(Tbl_Hourly_Gen[[#This Row],[Hour]]=24,1,0),0)</f>
        <v>45585</v>
      </c>
      <c r="C7052" s="29">
        <f>Tbl_Hourly_Gen[[#This Row],[Hour]]/24</f>
        <v>0.33333333333333331</v>
      </c>
      <c r="D7052">
        <f>MONTH(Tbl_Hourly_Gen[[#This Row],[Date]])</f>
        <v>10</v>
      </c>
      <c r="E7052">
        <f>DAY(Tbl_Hourly_Gen[[#This Row],[Date]])</f>
        <v>20</v>
      </c>
      <c r="F7052">
        <v>8</v>
      </c>
      <c r="G7052">
        <f>WEEKDAY(Tbl_Hourly_Gen[[#This Row],[Date]])</f>
        <v>1</v>
      </c>
      <c r="H7052" s="7" t="s">
        <v>14</v>
      </c>
      <c r="I7052" s="5">
        <v>0</v>
      </c>
    </row>
    <row r="7053" spans="2:9">
      <c r="B7053" s="11">
        <f>IF(B7052+IF(Tbl_Hourly_Gen[[#This Row],[Hour]]=24,1,0)&lt;Date_End,B7052+IF(Tbl_Hourly_Gen[[#This Row],[Hour]]=24,1,0),0)</f>
        <v>45585</v>
      </c>
      <c r="C7053" s="29">
        <f>Tbl_Hourly_Gen[[#This Row],[Hour]]/24</f>
        <v>0.375</v>
      </c>
      <c r="D7053">
        <f>MONTH(Tbl_Hourly_Gen[[#This Row],[Date]])</f>
        <v>10</v>
      </c>
      <c r="E7053">
        <f>DAY(Tbl_Hourly_Gen[[#This Row],[Date]])</f>
        <v>20</v>
      </c>
      <c r="F7053">
        <v>9</v>
      </c>
      <c r="G7053">
        <f>WEEKDAY(Tbl_Hourly_Gen[[#This Row],[Date]])</f>
        <v>1</v>
      </c>
      <c r="H7053" s="7" t="s">
        <v>14</v>
      </c>
      <c r="I7053" s="5">
        <v>0</v>
      </c>
    </row>
    <row r="7054" spans="2:9">
      <c r="B7054" s="11">
        <f>IF(B7053+IF(Tbl_Hourly_Gen[[#This Row],[Hour]]=24,1,0)&lt;Date_End,B7053+IF(Tbl_Hourly_Gen[[#This Row],[Hour]]=24,1,0),0)</f>
        <v>45585</v>
      </c>
      <c r="C7054" s="29">
        <f>Tbl_Hourly_Gen[[#This Row],[Hour]]/24</f>
        <v>0.41666666666666669</v>
      </c>
      <c r="D7054">
        <f>MONTH(Tbl_Hourly_Gen[[#This Row],[Date]])</f>
        <v>10</v>
      </c>
      <c r="E7054">
        <f>DAY(Tbl_Hourly_Gen[[#This Row],[Date]])</f>
        <v>20</v>
      </c>
      <c r="F7054">
        <v>10</v>
      </c>
      <c r="G7054">
        <f>WEEKDAY(Tbl_Hourly_Gen[[#This Row],[Date]])</f>
        <v>1</v>
      </c>
      <c r="H7054" s="7" t="s">
        <v>14</v>
      </c>
      <c r="I7054" s="5">
        <v>0</v>
      </c>
    </row>
    <row r="7055" spans="2:9">
      <c r="B7055" s="11">
        <f>IF(B7054+IF(Tbl_Hourly_Gen[[#This Row],[Hour]]=24,1,0)&lt;Date_End,B7054+IF(Tbl_Hourly_Gen[[#This Row],[Hour]]=24,1,0),0)</f>
        <v>45585</v>
      </c>
      <c r="C7055" s="29">
        <f>Tbl_Hourly_Gen[[#This Row],[Hour]]/24</f>
        <v>0.45833333333333331</v>
      </c>
      <c r="D7055">
        <f>MONTH(Tbl_Hourly_Gen[[#This Row],[Date]])</f>
        <v>10</v>
      </c>
      <c r="E7055">
        <f>DAY(Tbl_Hourly_Gen[[#This Row],[Date]])</f>
        <v>20</v>
      </c>
      <c r="F7055">
        <v>11</v>
      </c>
      <c r="G7055">
        <f>WEEKDAY(Tbl_Hourly_Gen[[#This Row],[Date]])</f>
        <v>1</v>
      </c>
      <c r="H7055" s="7" t="s">
        <v>14</v>
      </c>
      <c r="I7055" s="5">
        <v>0</v>
      </c>
    </row>
    <row r="7056" spans="2:9">
      <c r="B7056" s="11">
        <f>IF(B7055+IF(Tbl_Hourly_Gen[[#This Row],[Hour]]=24,1,0)&lt;Date_End,B7055+IF(Tbl_Hourly_Gen[[#This Row],[Hour]]=24,1,0),0)</f>
        <v>45585</v>
      </c>
      <c r="C7056" s="29">
        <f>Tbl_Hourly_Gen[[#This Row],[Hour]]/24</f>
        <v>0.5</v>
      </c>
      <c r="D7056">
        <f>MONTH(Tbl_Hourly_Gen[[#This Row],[Date]])</f>
        <v>10</v>
      </c>
      <c r="E7056">
        <f>DAY(Tbl_Hourly_Gen[[#This Row],[Date]])</f>
        <v>20</v>
      </c>
      <c r="F7056">
        <v>12</v>
      </c>
      <c r="G7056">
        <f>WEEKDAY(Tbl_Hourly_Gen[[#This Row],[Date]])</f>
        <v>1</v>
      </c>
      <c r="H7056" s="7" t="s">
        <v>14</v>
      </c>
      <c r="I7056" s="5">
        <v>0</v>
      </c>
    </row>
    <row r="7057" spans="2:9">
      <c r="B7057" s="11">
        <f>IF(B7056+IF(Tbl_Hourly_Gen[[#This Row],[Hour]]=24,1,0)&lt;Date_End,B7056+IF(Tbl_Hourly_Gen[[#This Row],[Hour]]=24,1,0),0)</f>
        <v>45585</v>
      </c>
      <c r="C7057" s="29">
        <f>Tbl_Hourly_Gen[[#This Row],[Hour]]/24</f>
        <v>0.54166666666666663</v>
      </c>
      <c r="D7057">
        <f>MONTH(Tbl_Hourly_Gen[[#This Row],[Date]])</f>
        <v>10</v>
      </c>
      <c r="E7057">
        <f>DAY(Tbl_Hourly_Gen[[#This Row],[Date]])</f>
        <v>20</v>
      </c>
      <c r="F7057">
        <v>13</v>
      </c>
      <c r="G7057">
        <f>WEEKDAY(Tbl_Hourly_Gen[[#This Row],[Date]])</f>
        <v>1</v>
      </c>
      <c r="H7057" s="7" t="s">
        <v>14</v>
      </c>
      <c r="I7057" s="5">
        <v>0</v>
      </c>
    </row>
    <row r="7058" spans="2:9">
      <c r="B7058" s="11">
        <f>IF(B7057+IF(Tbl_Hourly_Gen[[#This Row],[Hour]]=24,1,0)&lt;Date_End,B7057+IF(Tbl_Hourly_Gen[[#This Row],[Hour]]=24,1,0),0)</f>
        <v>45585</v>
      </c>
      <c r="C7058" s="29">
        <f>Tbl_Hourly_Gen[[#This Row],[Hour]]/24</f>
        <v>0.58333333333333337</v>
      </c>
      <c r="D7058">
        <f>MONTH(Tbl_Hourly_Gen[[#This Row],[Date]])</f>
        <v>10</v>
      </c>
      <c r="E7058">
        <f>DAY(Tbl_Hourly_Gen[[#This Row],[Date]])</f>
        <v>20</v>
      </c>
      <c r="F7058">
        <v>14</v>
      </c>
      <c r="G7058">
        <f>WEEKDAY(Tbl_Hourly_Gen[[#This Row],[Date]])</f>
        <v>1</v>
      </c>
      <c r="H7058" s="7" t="s">
        <v>14</v>
      </c>
      <c r="I7058" s="5">
        <v>0</v>
      </c>
    </row>
    <row r="7059" spans="2:9">
      <c r="B7059" s="11">
        <f>IF(B7058+IF(Tbl_Hourly_Gen[[#This Row],[Hour]]=24,1,0)&lt;Date_End,B7058+IF(Tbl_Hourly_Gen[[#This Row],[Hour]]=24,1,0),0)</f>
        <v>45585</v>
      </c>
      <c r="C7059" s="29">
        <f>Tbl_Hourly_Gen[[#This Row],[Hour]]/24</f>
        <v>0.625</v>
      </c>
      <c r="D7059">
        <f>MONTH(Tbl_Hourly_Gen[[#This Row],[Date]])</f>
        <v>10</v>
      </c>
      <c r="E7059">
        <f>DAY(Tbl_Hourly_Gen[[#This Row],[Date]])</f>
        <v>20</v>
      </c>
      <c r="F7059">
        <v>15</v>
      </c>
      <c r="G7059">
        <f>WEEKDAY(Tbl_Hourly_Gen[[#This Row],[Date]])</f>
        <v>1</v>
      </c>
      <c r="H7059" s="7" t="s">
        <v>14</v>
      </c>
      <c r="I7059" s="5">
        <v>0</v>
      </c>
    </row>
    <row r="7060" spans="2:9">
      <c r="B7060" s="11">
        <f>IF(B7059+IF(Tbl_Hourly_Gen[[#This Row],[Hour]]=24,1,0)&lt;Date_End,B7059+IF(Tbl_Hourly_Gen[[#This Row],[Hour]]=24,1,0),0)</f>
        <v>45585</v>
      </c>
      <c r="C7060" s="29">
        <f>Tbl_Hourly_Gen[[#This Row],[Hour]]/24</f>
        <v>0.66666666666666663</v>
      </c>
      <c r="D7060">
        <f>MONTH(Tbl_Hourly_Gen[[#This Row],[Date]])</f>
        <v>10</v>
      </c>
      <c r="E7060">
        <f>DAY(Tbl_Hourly_Gen[[#This Row],[Date]])</f>
        <v>20</v>
      </c>
      <c r="F7060">
        <v>16</v>
      </c>
      <c r="G7060">
        <f>WEEKDAY(Tbl_Hourly_Gen[[#This Row],[Date]])</f>
        <v>1</v>
      </c>
      <c r="H7060" s="7" t="s">
        <v>14</v>
      </c>
      <c r="I7060" s="5">
        <v>0</v>
      </c>
    </row>
    <row r="7061" spans="2:9">
      <c r="B7061" s="11">
        <f>IF(B7060+IF(Tbl_Hourly_Gen[[#This Row],[Hour]]=24,1,0)&lt;Date_End,B7060+IF(Tbl_Hourly_Gen[[#This Row],[Hour]]=24,1,0),0)</f>
        <v>45585</v>
      </c>
      <c r="C7061" s="29">
        <f>Tbl_Hourly_Gen[[#This Row],[Hour]]/24</f>
        <v>0.70833333333333337</v>
      </c>
      <c r="D7061">
        <f>MONTH(Tbl_Hourly_Gen[[#This Row],[Date]])</f>
        <v>10</v>
      </c>
      <c r="E7061">
        <f>DAY(Tbl_Hourly_Gen[[#This Row],[Date]])</f>
        <v>20</v>
      </c>
      <c r="F7061">
        <v>17</v>
      </c>
      <c r="G7061">
        <f>WEEKDAY(Tbl_Hourly_Gen[[#This Row],[Date]])</f>
        <v>1</v>
      </c>
      <c r="H7061" s="7" t="s">
        <v>14</v>
      </c>
      <c r="I7061" s="5">
        <v>0</v>
      </c>
    </row>
    <row r="7062" spans="2:9">
      <c r="B7062" s="11">
        <f>IF(B7061+IF(Tbl_Hourly_Gen[[#This Row],[Hour]]=24,1,0)&lt;Date_End,B7061+IF(Tbl_Hourly_Gen[[#This Row],[Hour]]=24,1,0),0)</f>
        <v>45585</v>
      </c>
      <c r="C7062" s="29">
        <f>Tbl_Hourly_Gen[[#This Row],[Hour]]/24</f>
        <v>0.75</v>
      </c>
      <c r="D7062">
        <f>MONTH(Tbl_Hourly_Gen[[#This Row],[Date]])</f>
        <v>10</v>
      </c>
      <c r="E7062">
        <f>DAY(Tbl_Hourly_Gen[[#This Row],[Date]])</f>
        <v>20</v>
      </c>
      <c r="F7062">
        <v>18</v>
      </c>
      <c r="G7062">
        <f>WEEKDAY(Tbl_Hourly_Gen[[#This Row],[Date]])</f>
        <v>1</v>
      </c>
      <c r="H7062" s="7" t="s">
        <v>14</v>
      </c>
      <c r="I7062" s="5">
        <v>0</v>
      </c>
    </row>
    <row r="7063" spans="2:9">
      <c r="B7063" s="11">
        <f>IF(B7062+IF(Tbl_Hourly_Gen[[#This Row],[Hour]]=24,1,0)&lt;Date_End,B7062+IF(Tbl_Hourly_Gen[[#This Row],[Hour]]=24,1,0),0)</f>
        <v>45585</v>
      </c>
      <c r="C7063" s="29">
        <f>Tbl_Hourly_Gen[[#This Row],[Hour]]/24</f>
        <v>0.79166666666666663</v>
      </c>
      <c r="D7063">
        <f>MONTH(Tbl_Hourly_Gen[[#This Row],[Date]])</f>
        <v>10</v>
      </c>
      <c r="E7063">
        <f>DAY(Tbl_Hourly_Gen[[#This Row],[Date]])</f>
        <v>20</v>
      </c>
      <c r="F7063">
        <v>19</v>
      </c>
      <c r="G7063">
        <f>WEEKDAY(Tbl_Hourly_Gen[[#This Row],[Date]])</f>
        <v>1</v>
      </c>
      <c r="H7063" s="7" t="s">
        <v>14</v>
      </c>
      <c r="I7063" s="5">
        <v>0</v>
      </c>
    </row>
    <row r="7064" spans="2:9">
      <c r="B7064" s="11">
        <f>IF(B7063+IF(Tbl_Hourly_Gen[[#This Row],[Hour]]=24,1,0)&lt;Date_End,B7063+IF(Tbl_Hourly_Gen[[#This Row],[Hour]]=24,1,0),0)</f>
        <v>45585</v>
      </c>
      <c r="C7064" s="29">
        <f>Tbl_Hourly_Gen[[#This Row],[Hour]]/24</f>
        <v>0.83333333333333337</v>
      </c>
      <c r="D7064">
        <f>MONTH(Tbl_Hourly_Gen[[#This Row],[Date]])</f>
        <v>10</v>
      </c>
      <c r="E7064">
        <f>DAY(Tbl_Hourly_Gen[[#This Row],[Date]])</f>
        <v>20</v>
      </c>
      <c r="F7064">
        <v>20</v>
      </c>
      <c r="G7064">
        <f>WEEKDAY(Tbl_Hourly_Gen[[#This Row],[Date]])</f>
        <v>1</v>
      </c>
      <c r="H7064" s="7" t="s">
        <v>14</v>
      </c>
      <c r="I7064" s="5">
        <v>0</v>
      </c>
    </row>
    <row r="7065" spans="2:9">
      <c r="B7065" s="11">
        <f>IF(B7064+IF(Tbl_Hourly_Gen[[#This Row],[Hour]]=24,1,0)&lt;Date_End,B7064+IF(Tbl_Hourly_Gen[[#This Row],[Hour]]=24,1,0),0)</f>
        <v>45585</v>
      </c>
      <c r="C7065" s="29">
        <f>Tbl_Hourly_Gen[[#This Row],[Hour]]/24</f>
        <v>0.875</v>
      </c>
      <c r="D7065">
        <f>MONTH(Tbl_Hourly_Gen[[#This Row],[Date]])</f>
        <v>10</v>
      </c>
      <c r="E7065">
        <f>DAY(Tbl_Hourly_Gen[[#This Row],[Date]])</f>
        <v>20</v>
      </c>
      <c r="F7065">
        <v>21</v>
      </c>
      <c r="G7065">
        <f>WEEKDAY(Tbl_Hourly_Gen[[#This Row],[Date]])</f>
        <v>1</v>
      </c>
      <c r="H7065" s="7" t="s">
        <v>14</v>
      </c>
      <c r="I7065" s="5">
        <v>0</v>
      </c>
    </row>
    <row r="7066" spans="2:9">
      <c r="B7066" s="11">
        <f>IF(B7065+IF(Tbl_Hourly_Gen[[#This Row],[Hour]]=24,1,0)&lt;Date_End,B7065+IF(Tbl_Hourly_Gen[[#This Row],[Hour]]=24,1,0),0)</f>
        <v>45585</v>
      </c>
      <c r="C7066" s="29">
        <f>Tbl_Hourly_Gen[[#This Row],[Hour]]/24</f>
        <v>0.91666666666666663</v>
      </c>
      <c r="D7066">
        <f>MONTH(Tbl_Hourly_Gen[[#This Row],[Date]])</f>
        <v>10</v>
      </c>
      <c r="E7066">
        <f>DAY(Tbl_Hourly_Gen[[#This Row],[Date]])</f>
        <v>20</v>
      </c>
      <c r="F7066">
        <v>22</v>
      </c>
      <c r="G7066">
        <f>WEEKDAY(Tbl_Hourly_Gen[[#This Row],[Date]])</f>
        <v>1</v>
      </c>
      <c r="H7066" s="7" t="s">
        <v>14</v>
      </c>
      <c r="I7066" s="5">
        <v>0</v>
      </c>
    </row>
    <row r="7067" spans="2:9">
      <c r="B7067" s="11">
        <f>IF(B7066+IF(Tbl_Hourly_Gen[[#This Row],[Hour]]=24,1,0)&lt;Date_End,B7066+IF(Tbl_Hourly_Gen[[#This Row],[Hour]]=24,1,0),0)</f>
        <v>45585</v>
      </c>
      <c r="C7067" s="29">
        <f>Tbl_Hourly_Gen[[#This Row],[Hour]]/24</f>
        <v>0.95833333333333337</v>
      </c>
      <c r="D7067">
        <f>MONTH(Tbl_Hourly_Gen[[#This Row],[Date]])</f>
        <v>10</v>
      </c>
      <c r="E7067">
        <f>DAY(Tbl_Hourly_Gen[[#This Row],[Date]])</f>
        <v>20</v>
      </c>
      <c r="F7067">
        <v>23</v>
      </c>
      <c r="G7067">
        <f>WEEKDAY(Tbl_Hourly_Gen[[#This Row],[Date]])</f>
        <v>1</v>
      </c>
      <c r="H7067" s="7" t="s">
        <v>14</v>
      </c>
      <c r="I7067" s="5">
        <v>0</v>
      </c>
    </row>
    <row r="7068" spans="2:9">
      <c r="B7068" s="11">
        <f>IF(B7067+IF(Tbl_Hourly_Gen[[#This Row],[Hour]]=24,1,0)&lt;Date_End,B7067+IF(Tbl_Hourly_Gen[[#This Row],[Hour]]=24,1,0),0)</f>
        <v>45586</v>
      </c>
      <c r="C7068" s="29">
        <f>Tbl_Hourly_Gen[[#This Row],[Hour]]/24</f>
        <v>1</v>
      </c>
      <c r="D7068">
        <f>MONTH(Tbl_Hourly_Gen[[#This Row],[Date]])</f>
        <v>10</v>
      </c>
      <c r="E7068">
        <f>DAY(Tbl_Hourly_Gen[[#This Row],[Date]])</f>
        <v>21</v>
      </c>
      <c r="F7068">
        <v>24</v>
      </c>
      <c r="G7068">
        <f>WEEKDAY(Tbl_Hourly_Gen[[#This Row],[Date]])</f>
        <v>2</v>
      </c>
      <c r="H7068" s="7" t="s">
        <v>14</v>
      </c>
      <c r="I7068" s="5">
        <v>0</v>
      </c>
    </row>
    <row r="7069" spans="2:9">
      <c r="B7069" s="11">
        <f>IF(B7068+IF(Tbl_Hourly_Gen[[#This Row],[Hour]]=24,1,0)&lt;Date_End,B7068+IF(Tbl_Hourly_Gen[[#This Row],[Hour]]=24,1,0),0)</f>
        <v>45586</v>
      </c>
      <c r="C7069" s="29">
        <f>Tbl_Hourly_Gen[[#This Row],[Hour]]/24</f>
        <v>4.1666666666666664E-2</v>
      </c>
      <c r="D7069">
        <f>MONTH(Tbl_Hourly_Gen[[#This Row],[Date]])</f>
        <v>10</v>
      </c>
      <c r="E7069">
        <f>DAY(Tbl_Hourly_Gen[[#This Row],[Date]])</f>
        <v>21</v>
      </c>
      <c r="F7069">
        <v>1</v>
      </c>
      <c r="G7069">
        <f>WEEKDAY(Tbl_Hourly_Gen[[#This Row],[Date]])</f>
        <v>2</v>
      </c>
      <c r="H7069" s="7" t="s">
        <v>14</v>
      </c>
      <c r="I7069" s="5">
        <v>0</v>
      </c>
    </row>
    <row r="7070" spans="2:9">
      <c r="B7070" s="11">
        <f>IF(B7069+IF(Tbl_Hourly_Gen[[#This Row],[Hour]]=24,1,0)&lt;Date_End,B7069+IF(Tbl_Hourly_Gen[[#This Row],[Hour]]=24,1,0),0)</f>
        <v>45586</v>
      </c>
      <c r="C7070" s="29">
        <f>Tbl_Hourly_Gen[[#This Row],[Hour]]/24</f>
        <v>8.3333333333333329E-2</v>
      </c>
      <c r="D7070">
        <f>MONTH(Tbl_Hourly_Gen[[#This Row],[Date]])</f>
        <v>10</v>
      </c>
      <c r="E7070">
        <f>DAY(Tbl_Hourly_Gen[[#This Row],[Date]])</f>
        <v>21</v>
      </c>
      <c r="F7070">
        <v>2</v>
      </c>
      <c r="G7070">
        <f>WEEKDAY(Tbl_Hourly_Gen[[#This Row],[Date]])</f>
        <v>2</v>
      </c>
      <c r="H7070" s="7" t="s">
        <v>14</v>
      </c>
      <c r="I7070" s="5">
        <v>0</v>
      </c>
    </row>
    <row r="7071" spans="2:9">
      <c r="B7071" s="11">
        <f>IF(B7070+IF(Tbl_Hourly_Gen[[#This Row],[Hour]]=24,1,0)&lt;Date_End,B7070+IF(Tbl_Hourly_Gen[[#This Row],[Hour]]=24,1,0),0)</f>
        <v>45586</v>
      </c>
      <c r="C7071" s="29">
        <f>Tbl_Hourly_Gen[[#This Row],[Hour]]/24</f>
        <v>0.125</v>
      </c>
      <c r="D7071">
        <f>MONTH(Tbl_Hourly_Gen[[#This Row],[Date]])</f>
        <v>10</v>
      </c>
      <c r="E7071">
        <f>DAY(Tbl_Hourly_Gen[[#This Row],[Date]])</f>
        <v>21</v>
      </c>
      <c r="F7071">
        <v>3</v>
      </c>
      <c r="G7071">
        <f>WEEKDAY(Tbl_Hourly_Gen[[#This Row],[Date]])</f>
        <v>2</v>
      </c>
      <c r="H7071" s="7" t="s">
        <v>14</v>
      </c>
      <c r="I7071" s="5">
        <v>0</v>
      </c>
    </row>
    <row r="7072" spans="2:9">
      <c r="B7072" s="11">
        <f>IF(B7071+IF(Tbl_Hourly_Gen[[#This Row],[Hour]]=24,1,0)&lt;Date_End,B7071+IF(Tbl_Hourly_Gen[[#This Row],[Hour]]=24,1,0),0)</f>
        <v>45586</v>
      </c>
      <c r="C7072" s="29">
        <f>Tbl_Hourly_Gen[[#This Row],[Hour]]/24</f>
        <v>0.16666666666666666</v>
      </c>
      <c r="D7072">
        <f>MONTH(Tbl_Hourly_Gen[[#This Row],[Date]])</f>
        <v>10</v>
      </c>
      <c r="E7072">
        <f>DAY(Tbl_Hourly_Gen[[#This Row],[Date]])</f>
        <v>21</v>
      </c>
      <c r="F7072">
        <v>4</v>
      </c>
      <c r="G7072">
        <f>WEEKDAY(Tbl_Hourly_Gen[[#This Row],[Date]])</f>
        <v>2</v>
      </c>
      <c r="H7072" s="7" t="s">
        <v>14</v>
      </c>
      <c r="I7072" s="5">
        <v>0</v>
      </c>
    </row>
    <row r="7073" spans="2:9">
      <c r="B7073" s="11">
        <f>IF(B7072+IF(Tbl_Hourly_Gen[[#This Row],[Hour]]=24,1,0)&lt;Date_End,B7072+IF(Tbl_Hourly_Gen[[#This Row],[Hour]]=24,1,0),0)</f>
        <v>45586</v>
      </c>
      <c r="C7073" s="29">
        <f>Tbl_Hourly_Gen[[#This Row],[Hour]]/24</f>
        <v>0.20833333333333334</v>
      </c>
      <c r="D7073">
        <f>MONTH(Tbl_Hourly_Gen[[#This Row],[Date]])</f>
        <v>10</v>
      </c>
      <c r="E7073">
        <f>DAY(Tbl_Hourly_Gen[[#This Row],[Date]])</f>
        <v>21</v>
      </c>
      <c r="F7073">
        <v>5</v>
      </c>
      <c r="G7073">
        <f>WEEKDAY(Tbl_Hourly_Gen[[#This Row],[Date]])</f>
        <v>2</v>
      </c>
      <c r="H7073" s="7" t="s">
        <v>14</v>
      </c>
      <c r="I7073" s="5">
        <v>0</v>
      </c>
    </row>
    <row r="7074" spans="2:9">
      <c r="B7074" s="11">
        <f>IF(B7073+IF(Tbl_Hourly_Gen[[#This Row],[Hour]]=24,1,0)&lt;Date_End,B7073+IF(Tbl_Hourly_Gen[[#This Row],[Hour]]=24,1,0),0)</f>
        <v>45586</v>
      </c>
      <c r="C7074" s="29">
        <f>Tbl_Hourly_Gen[[#This Row],[Hour]]/24</f>
        <v>0.25</v>
      </c>
      <c r="D7074">
        <f>MONTH(Tbl_Hourly_Gen[[#This Row],[Date]])</f>
        <v>10</v>
      </c>
      <c r="E7074">
        <f>DAY(Tbl_Hourly_Gen[[#This Row],[Date]])</f>
        <v>21</v>
      </c>
      <c r="F7074">
        <v>6</v>
      </c>
      <c r="G7074">
        <f>WEEKDAY(Tbl_Hourly_Gen[[#This Row],[Date]])</f>
        <v>2</v>
      </c>
      <c r="H7074" s="7" t="s">
        <v>14</v>
      </c>
      <c r="I7074" s="5">
        <v>0</v>
      </c>
    </row>
    <row r="7075" spans="2:9">
      <c r="B7075" s="11">
        <f>IF(B7074+IF(Tbl_Hourly_Gen[[#This Row],[Hour]]=24,1,0)&lt;Date_End,B7074+IF(Tbl_Hourly_Gen[[#This Row],[Hour]]=24,1,0),0)</f>
        <v>45586</v>
      </c>
      <c r="C7075" s="29">
        <f>Tbl_Hourly_Gen[[#This Row],[Hour]]/24</f>
        <v>0.29166666666666669</v>
      </c>
      <c r="D7075">
        <f>MONTH(Tbl_Hourly_Gen[[#This Row],[Date]])</f>
        <v>10</v>
      </c>
      <c r="E7075">
        <f>DAY(Tbl_Hourly_Gen[[#This Row],[Date]])</f>
        <v>21</v>
      </c>
      <c r="F7075">
        <v>7</v>
      </c>
      <c r="G7075">
        <f>WEEKDAY(Tbl_Hourly_Gen[[#This Row],[Date]])</f>
        <v>2</v>
      </c>
      <c r="H7075" s="7" t="s">
        <v>14</v>
      </c>
      <c r="I7075" s="5">
        <v>0</v>
      </c>
    </row>
    <row r="7076" spans="2:9">
      <c r="B7076" s="11">
        <f>IF(B7075+IF(Tbl_Hourly_Gen[[#This Row],[Hour]]=24,1,0)&lt;Date_End,B7075+IF(Tbl_Hourly_Gen[[#This Row],[Hour]]=24,1,0),0)</f>
        <v>45586</v>
      </c>
      <c r="C7076" s="29">
        <f>Tbl_Hourly_Gen[[#This Row],[Hour]]/24</f>
        <v>0.33333333333333331</v>
      </c>
      <c r="D7076">
        <f>MONTH(Tbl_Hourly_Gen[[#This Row],[Date]])</f>
        <v>10</v>
      </c>
      <c r="E7076">
        <f>DAY(Tbl_Hourly_Gen[[#This Row],[Date]])</f>
        <v>21</v>
      </c>
      <c r="F7076">
        <v>8</v>
      </c>
      <c r="G7076">
        <f>WEEKDAY(Tbl_Hourly_Gen[[#This Row],[Date]])</f>
        <v>2</v>
      </c>
      <c r="H7076" s="7" t="s">
        <v>14</v>
      </c>
      <c r="I7076" s="5">
        <v>0</v>
      </c>
    </row>
    <row r="7077" spans="2:9">
      <c r="B7077" s="11">
        <f>IF(B7076+IF(Tbl_Hourly_Gen[[#This Row],[Hour]]=24,1,0)&lt;Date_End,B7076+IF(Tbl_Hourly_Gen[[#This Row],[Hour]]=24,1,0),0)</f>
        <v>45586</v>
      </c>
      <c r="C7077" s="29">
        <f>Tbl_Hourly_Gen[[#This Row],[Hour]]/24</f>
        <v>0.375</v>
      </c>
      <c r="D7077">
        <f>MONTH(Tbl_Hourly_Gen[[#This Row],[Date]])</f>
        <v>10</v>
      </c>
      <c r="E7077">
        <f>DAY(Tbl_Hourly_Gen[[#This Row],[Date]])</f>
        <v>21</v>
      </c>
      <c r="F7077">
        <v>9</v>
      </c>
      <c r="G7077">
        <f>WEEKDAY(Tbl_Hourly_Gen[[#This Row],[Date]])</f>
        <v>2</v>
      </c>
      <c r="H7077" s="7" t="s">
        <v>14</v>
      </c>
      <c r="I7077" s="5">
        <v>0</v>
      </c>
    </row>
    <row r="7078" spans="2:9">
      <c r="B7078" s="11">
        <f>IF(B7077+IF(Tbl_Hourly_Gen[[#This Row],[Hour]]=24,1,0)&lt;Date_End,B7077+IF(Tbl_Hourly_Gen[[#This Row],[Hour]]=24,1,0),0)</f>
        <v>45586</v>
      </c>
      <c r="C7078" s="29">
        <f>Tbl_Hourly_Gen[[#This Row],[Hour]]/24</f>
        <v>0.41666666666666669</v>
      </c>
      <c r="D7078">
        <f>MONTH(Tbl_Hourly_Gen[[#This Row],[Date]])</f>
        <v>10</v>
      </c>
      <c r="E7078">
        <f>DAY(Tbl_Hourly_Gen[[#This Row],[Date]])</f>
        <v>21</v>
      </c>
      <c r="F7078">
        <v>10</v>
      </c>
      <c r="G7078">
        <f>WEEKDAY(Tbl_Hourly_Gen[[#This Row],[Date]])</f>
        <v>2</v>
      </c>
      <c r="H7078" s="7" t="s">
        <v>14</v>
      </c>
      <c r="I7078" s="5">
        <v>0</v>
      </c>
    </row>
    <row r="7079" spans="2:9">
      <c r="B7079" s="11">
        <f>IF(B7078+IF(Tbl_Hourly_Gen[[#This Row],[Hour]]=24,1,0)&lt;Date_End,B7078+IF(Tbl_Hourly_Gen[[#This Row],[Hour]]=24,1,0),0)</f>
        <v>45586</v>
      </c>
      <c r="C7079" s="29">
        <f>Tbl_Hourly_Gen[[#This Row],[Hour]]/24</f>
        <v>0.45833333333333331</v>
      </c>
      <c r="D7079">
        <f>MONTH(Tbl_Hourly_Gen[[#This Row],[Date]])</f>
        <v>10</v>
      </c>
      <c r="E7079">
        <f>DAY(Tbl_Hourly_Gen[[#This Row],[Date]])</f>
        <v>21</v>
      </c>
      <c r="F7079">
        <v>11</v>
      </c>
      <c r="G7079">
        <f>WEEKDAY(Tbl_Hourly_Gen[[#This Row],[Date]])</f>
        <v>2</v>
      </c>
      <c r="H7079" s="7" t="s">
        <v>14</v>
      </c>
      <c r="I7079" s="5">
        <v>0</v>
      </c>
    </row>
    <row r="7080" spans="2:9">
      <c r="B7080" s="11">
        <f>IF(B7079+IF(Tbl_Hourly_Gen[[#This Row],[Hour]]=24,1,0)&lt;Date_End,B7079+IF(Tbl_Hourly_Gen[[#This Row],[Hour]]=24,1,0),0)</f>
        <v>45586</v>
      </c>
      <c r="C7080" s="29">
        <f>Tbl_Hourly_Gen[[#This Row],[Hour]]/24</f>
        <v>0.5</v>
      </c>
      <c r="D7080">
        <f>MONTH(Tbl_Hourly_Gen[[#This Row],[Date]])</f>
        <v>10</v>
      </c>
      <c r="E7080">
        <f>DAY(Tbl_Hourly_Gen[[#This Row],[Date]])</f>
        <v>21</v>
      </c>
      <c r="F7080">
        <v>12</v>
      </c>
      <c r="G7080">
        <f>WEEKDAY(Tbl_Hourly_Gen[[#This Row],[Date]])</f>
        <v>2</v>
      </c>
      <c r="H7080" s="7" t="s">
        <v>14</v>
      </c>
      <c r="I7080" s="5">
        <v>0</v>
      </c>
    </row>
    <row r="7081" spans="2:9">
      <c r="B7081" s="11">
        <f>IF(B7080+IF(Tbl_Hourly_Gen[[#This Row],[Hour]]=24,1,0)&lt;Date_End,B7080+IF(Tbl_Hourly_Gen[[#This Row],[Hour]]=24,1,0),0)</f>
        <v>45586</v>
      </c>
      <c r="C7081" s="29">
        <f>Tbl_Hourly_Gen[[#This Row],[Hour]]/24</f>
        <v>0.54166666666666663</v>
      </c>
      <c r="D7081">
        <f>MONTH(Tbl_Hourly_Gen[[#This Row],[Date]])</f>
        <v>10</v>
      </c>
      <c r="E7081">
        <f>DAY(Tbl_Hourly_Gen[[#This Row],[Date]])</f>
        <v>21</v>
      </c>
      <c r="F7081">
        <v>13</v>
      </c>
      <c r="G7081">
        <f>WEEKDAY(Tbl_Hourly_Gen[[#This Row],[Date]])</f>
        <v>2</v>
      </c>
      <c r="H7081" s="7" t="s">
        <v>14</v>
      </c>
      <c r="I7081" s="5">
        <v>0</v>
      </c>
    </row>
    <row r="7082" spans="2:9">
      <c r="B7082" s="11">
        <f>IF(B7081+IF(Tbl_Hourly_Gen[[#This Row],[Hour]]=24,1,0)&lt;Date_End,B7081+IF(Tbl_Hourly_Gen[[#This Row],[Hour]]=24,1,0),0)</f>
        <v>45586</v>
      </c>
      <c r="C7082" s="29">
        <f>Tbl_Hourly_Gen[[#This Row],[Hour]]/24</f>
        <v>0.58333333333333337</v>
      </c>
      <c r="D7082">
        <f>MONTH(Tbl_Hourly_Gen[[#This Row],[Date]])</f>
        <v>10</v>
      </c>
      <c r="E7082">
        <f>DAY(Tbl_Hourly_Gen[[#This Row],[Date]])</f>
        <v>21</v>
      </c>
      <c r="F7082">
        <v>14</v>
      </c>
      <c r="G7082">
        <f>WEEKDAY(Tbl_Hourly_Gen[[#This Row],[Date]])</f>
        <v>2</v>
      </c>
      <c r="H7082" s="7" t="s">
        <v>14</v>
      </c>
      <c r="I7082" s="5">
        <v>0</v>
      </c>
    </row>
    <row r="7083" spans="2:9">
      <c r="B7083" s="11">
        <f>IF(B7082+IF(Tbl_Hourly_Gen[[#This Row],[Hour]]=24,1,0)&lt;Date_End,B7082+IF(Tbl_Hourly_Gen[[#This Row],[Hour]]=24,1,0),0)</f>
        <v>45586</v>
      </c>
      <c r="C7083" s="29">
        <f>Tbl_Hourly_Gen[[#This Row],[Hour]]/24</f>
        <v>0.625</v>
      </c>
      <c r="D7083">
        <f>MONTH(Tbl_Hourly_Gen[[#This Row],[Date]])</f>
        <v>10</v>
      </c>
      <c r="E7083">
        <f>DAY(Tbl_Hourly_Gen[[#This Row],[Date]])</f>
        <v>21</v>
      </c>
      <c r="F7083">
        <v>15</v>
      </c>
      <c r="G7083">
        <f>WEEKDAY(Tbl_Hourly_Gen[[#This Row],[Date]])</f>
        <v>2</v>
      </c>
      <c r="H7083" s="7" t="s">
        <v>14</v>
      </c>
      <c r="I7083" s="5">
        <v>0</v>
      </c>
    </row>
    <row r="7084" spans="2:9">
      <c r="B7084" s="11">
        <f>IF(B7083+IF(Tbl_Hourly_Gen[[#This Row],[Hour]]=24,1,0)&lt;Date_End,B7083+IF(Tbl_Hourly_Gen[[#This Row],[Hour]]=24,1,0),0)</f>
        <v>45586</v>
      </c>
      <c r="C7084" s="29">
        <f>Tbl_Hourly_Gen[[#This Row],[Hour]]/24</f>
        <v>0.66666666666666663</v>
      </c>
      <c r="D7084">
        <f>MONTH(Tbl_Hourly_Gen[[#This Row],[Date]])</f>
        <v>10</v>
      </c>
      <c r="E7084">
        <f>DAY(Tbl_Hourly_Gen[[#This Row],[Date]])</f>
        <v>21</v>
      </c>
      <c r="F7084">
        <v>16</v>
      </c>
      <c r="G7084">
        <f>WEEKDAY(Tbl_Hourly_Gen[[#This Row],[Date]])</f>
        <v>2</v>
      </c>
      <c r="H7084" s="7" t="s">
        <v>14</v>
      </c>
      <c r="I7084" s="5">
        <v>0</v>
      </c>
    </row>
    <row r="7085" spans="2:9">
      <c r="B7085" s="11">
        <f>IF(B7084+IF(Tbl_Hourly_Gen[[#This Row],[Hour]]=24,1,0)&lt;Date_End,B7084+IF(Tbl_Hourly_Gen[[#This Row],[Hour]]=24,1,0),0)</f>
        <v>45586</v>
      </c>
      <c r="C7085" s="29">
        <f>Tbl_Hourly_Gen[[#This Row],[Hour]]/24</f>
        <v>0.70833333333333337</v>
      </c>
      <c r="D7085">
        <f>MONTH(Tbl_Hourly_Gen[[#This Row],[Date]])</f>
        <v>10</v>
      </c>
      <c r="E7085">
        <f>DAY(Tbl_Hourly_Gen[[#This Row],[Date]])</f>
        <v>21</v>
      </c>
      <c r="F7085">
        <v>17</v>
      </c>
      <c r="G7085">
        <f>WEEKDAY(Tbl_Hourly_Gen[[#This Row],[Date]])</f>
        <v>2</v>
      </c>
      <c r="H7085" s="7" t="s">
        <v>14</v>
      </c>
      <c r="I7085" s="5">
        <v>0</v>
      </c>
    </row>
    <row r="7086" spans="2:9">
      <c r="B7086" s="11">
        <f>IF(B7085+IF(Tbl_Hourly_Gen[[#This Row],[Hour]]=24,1,0)&lt;Date_End,B7085+IF(Tbl_Hourly_Gen[[#This Row],[Hour]]=24,1,0),0)</f>
        <v>45586</v>
      </c>
      <c r="C7086" s="29">
        <f>Tbl_Hourly_Gen[[#This Row],[Hour]]/24</f>
        <v>0.75</v>
      </c>
      <c r="D7086">
        <f>MONTH(Tbl_Hourly_Gen[[#This Row],[Date]])</f>
        <v>10</v>
      </c>
      <c r="E7086">
        <f>DAY(Tbl_Hourly_Gen[[#This Row],[Date]])</f>
        <v>21</v>
      </c>
      <c r="F7086">
        <v>18</v>
      </c>
      <c r="G7086">
        <f>WEEKDAY(Tbl_Hourly_Gen[[#This Row],[Date]])</f>
        <v>2</v>
      </c>
      <c r="H7086" s="7" t="s">
        <v>14</v>
      </c>
      <c r="I7086" s="5">
        <v>0</v>
      </c>
    </row>
    <row r="7087" spans="2:9">
      <c r="B7087" s="11">
        <f>IF(B7086+IF(Tbl_Hourly_Gen[[#This Row],[Hour]]=24,1,0)&lt;Date_End,B7086+IF(Tbl_Hourly_Gen[[#This Row],[Hour]]=24,1,0),0)</f>
        <v>45586</v>
      </c>
      <c r="C7087" s="29">
        <f>Tbl_Hourly_Gen[[#This Row],[Hour]]/24</f>
        <v>0.79166666666666663</v>
      </c>
      <c r="D7087">
        <f>MONTH(Tbl_Hourly_Gen[[#This Row],[Date]])</f>
        <v>10</v>
      </c>
      <c r="E7087">
        <f>DAY(Tbl_Hourly_Gen[[#This Row],[Date]])</f>
        <v>21</v>
      </c>
      <c r="F7087">
        <v>19</v>
      </c>
      <c r="G7087">
        <f>WEEKDAY(Tbl_Hourly_Gen[[#This Row],[Date]])</f>
        <v>2</v>
      </c>
      <c r="H7087" s="7" t="s">
        <v>14</v>
      </c>
      <c r="I7087" s="5">
        <v>0</v>
      </c>
    </row>
    <row r="7088" spans="2:9">
      <c r="B7088" s="11">
        <f>IF(B7087+IF(Tbl_Hourly_Gen[[#This Row],[Hour]]=24,1,0)&lt;Date_End,B7087+IF(Tbl_Hourly_Gen[[#This Row],[Hour]]=24,1,0),0)</f>
        <v>45586</v>
      </c>
      <c r="C7088" s="29">
        <f>Tbl_Hourly_Gen[[#This Row],[Hour]]/24</f>
        <v>0.83333333333333337</v>
      </c>
      <c r="D7088">
        <f>MONTH(Tbl_Hourly_Gen[[#This Row],[Date]])</f>
        <v>10</v>
      </c>
      <c r="E7088">
        <f>DAY(Tbl_Hourly_Gen[[#This Row],[Date]])</f>
        <v>21</v>
      </c>
      <c r="F7088">
        <v>20</v>
      </c>
      <c r="G7088">
        <f>WEEKDAY(Tbl_Hourly_Gen[[#This Row],[Date]])</f>
        <v>2</v>
      </c>
      <c r="H7088" s="7" t="s">
        <v>14</v>
      </c>
      <c r="I7088" s="5">
        <v>0</v>
      </c>
    </row>
    <row r="7089" spans="2:9">
      <c r="B7089" s="11">
        <f>IF(B7088+IF(Tbl_Hourly_Gen[[#This Row],[Hour]]=24,1,0)&lt;Date_End,B7088+IF(Tbl_Hourly_Gen[[#This Row],[Hour]]=24,1,0),0)</f>
        <v>45586</v>
      </c>
      <c r="C7089" s="29">
        <f>Tbl_Hourly_Gen[[#This Row],[Hour]]/24</f>
        <v>0.875</v>
      </c>
      <c r="D7089">
        <f>MONTH(Tbl_Hourly_Gen[[#This Row],[Date]])</f>
        <v>10</v>
      </c>
      <c r="E7089">
        <f>DAY(Tbl_Hourly_Gen[[#This Row],[Date]])</f>
        <v>21</v>
      </c>
      <c r="F7089">
        <v>21</v>
      </c>
      <c r="G7089">
        <f>WEEKDAY(Tbl_Hourly_Gen[[#This Row],[Date]])</f>
        <v>2</v>
      </c>
      <c r="H7089" s="7" t="s">
        <v>14</v>
      </c>
      <c r="I7089" s="5">
        <v>0</v>
      </c>
    </row>
    <row r="7090" spans="2:9">
      <c r="B7090" s="11">
        <f>IF(B7089+IF(Tbl_Hourly_Gen[[#This Row],[Hour]]=24,1,0)&lt;Date_End,B7089+IF(Tbl_Hourly_Gen[[#This Row],[Hour]]=24,1,0),0)</f>
        <v>45586</v>
      </c>
      <c r="C7090" s="29">
        <f>Tbl_Hourly_Gen[[#This Row],[Hour]]/24</f>
        <v>0.91666666666666663</v>
      </c>
      <c r="D7090">
        <f>MONTH(Tbl_Hourly_Gen[[#This Row],[Date]])</f>
        <v>10</v>
      </c>
      <c r="E7090">
        <f>DAY(Tbl_Hourly_Gen[[#This Row],[Date]])</f>
        <v>21</v>
      </c>
      <c r="F7090">
        <v>22</v>
      </c>
      <c r="G7090">
        <f>WEEKDAY(Tbl_Hourly_Gen[[#This Row],[Date]])</f>
        <v>2</v>
      </c>
      <c r="H7090" s="7" t="s">
        <v>14</v>
      </c>
      <c r="I7090" s="5">
        <v>0</v>
      </c>
    </row>
    <row r="7091" spans="2:9">
      <c r="B7091" s="11">
        <f>IF(B7090+IF(Tbl_Hourly_Gen[[#This Row],[Hour]]=24,1,0)&lt;Date_End,B7090+IF(Tbl_Hourly_Gen[[#This Row],[Hour]]=24,1,0),0)</f>
        <v>45586</v>
      </c>
      <c r="C7091" s="29">
        <f>Tbl_Hourly_Gen[[#This Row],[Hour]]/24</f>
        <v>0.95833333333333337</v>
      </c>
      <c r="D7091">
        <f>MONTH(Tbl_Hourly_Gen[[#This Row],[Date]])</f>
        <v>10</v>
      </c>
      <c r="E7091">
        <f>DAY(Tbl_Hourly_Gen[[#This Row],[Date]])</f>
        <v>21</v>
      </c>
      <c r="F7091">
        <v>23</v>
      </c>
      <c r="G7091">
        <f>WEEKDAY(Tbl_Hourly_Gen[[#This Row],[Date]])</f>
        <v>2</v>
      </c>
      <c r="H7091" s="7" t="s">
        <v>14</v>
      </c>
      <c r="I7091" s="5">
        <v>0</v>
      </c>
    </row>
    <row r="7092" spans="2:9">
      <c r="B7092" s="11">
        <f>IF(B7091+IF(Tbl_Hourly_Gen[[#This Row],[Hour]]=24,1,0)&lt;Date_End,B7091+IF(Tbl_Hourly_Gen[[#This Row],[Hour]]=24,1,0),0)</f>
        <v>45587</v>
      </c>
      <c r="C7092" s="29">
        <f>Tbl_Hourly_Gen[[#This Row],[Hour]]/24</f>
        <v>1</v>
      </c>
      <c r="D7092">
        <f>MONTH(Tbl_Hourly_Gen[[#This Row],[Date]])</f>
        <v>10</v>
      </c>
      <c r="E7092">
        <f>DAY(Tbl_Hourly_Gen[[#This Row],[Date]])</f>
        <v>22</v>
      </c>
      <c r="F7092">
        <v>24</v>
      </c>
      <c r="G7092">
        <f>WEEKDAY(Tbl_Hourly_Gen[[#This Row],[Date]])</f>
        <v>3</v>
      </c>
      <c r="H7092" s="7" t="s">
        <v>14</v>
      </c>
      <c r="I7092" s="5">
        <v>0</v>
      </c>
    </row>
    <row r="7093" spans="2:9">
      <c r="B7093" s="11">
        <f>IF(B7092+IF(Tbl_Hourly_Gen[[#This Row],[Hour]]=24,1,0)&lt;Date_End,B7092+IF(Tbl_Hourly_Gen[[#This Row],[Hour]]=24,1,0),0)</f>
        <v>45587</v>
      </c>
      <c r="C7093" s="29">
        <f>Tbl_Hourly_Gen[[#This Row],[Hour]]/24</f>
        <v>4.1666666666666664E-2</v>
      </c>
      <c r="D7093">
        <f>MONTH(Tbl_Hourly_Gen[[#This Row],[Date]])</f>
        <v>10</v>
      </c>
      <c r="E7093">
        <f>DAY(Tbl_Hourly_Gen[[#This Row],[Date]])</f>
        <v>22</v>
      </c>
      <c r="F7093">
        <v>1</v>
      </c>
      <c r="G7093">
        <f>WEEKDAY(Tbl_Hourly_Gen[[#This Row],[Date]])</f>
        <v>3</v>
      </c>
      <c r="H7093" s="7" t="s">
        <v>14</v>
      </c>
      <c r="I7093" s="5">
        <v>0</v>
      </c>
    </row>
    <row r="7094" spans="2:9">
      <c r="B7094" s="11">
        <f>IF(B7093+IF(Tbl_Hourly_Gen[[#This Row],[Hour]]=24,1,0)&lt;Date_End,B7093+IF(Tbl_Hourly_Gen[[#This Row],[Hour]]=24,1,0),0)</f>
        <v>45587</v>
      </c>
      <c r="C7094" s="29">
        <f>Tbl_Hourly_Gen[[#This Row],[Hour]]/24</f>
        <v>8.3333333333333329E-2</v>
      </c>
      <c r="D7094">
        <f>MONTH(Tbl_Hourly_Gen[[#This Row],[Date]])</f>
        <v>10</v>
      </c>
      <c r="E7094">
        <f>DAY(Tbl_Hourly_Gen[[#This Row],[Date]])</f>
        <v>22</v>
      </c>
      <c r="F7094">
        <v>2</v>
      </c>
      <c r="G7094">
        <f>WEEKDAY(Tbl_Hourly_Gen[[#This Row],[Date]])</f>
        <v>3</v>
      </c>
      <c r="H7094" s="7" t="s">
        <v>14</v>
      </c>
      <c r="I7094" s="5">
        <v>0</v>
      </c>
    </row>
    <row r="7095" spans="2:9">
      <c r="B7095" s="11">
        <f>IF(B7094+IF(Tbl_Hourly_Gen[[#This Row],[Hour]]=24,1,0)&lt;Date_End,B7094+IF(Tbl_Hourly_Gen[[#This Row],[Hour]]=24,1,0),0)</f>
        <v>45587</v>
      </c>
      <c r="C7095" s="29">
        <f>Tbl_Hourly_Gen[[#This Row],[Hour]]/24</f>
        <v>0.125</v>
      </c>
      <c r="D7095">
        <f>MONTH(Tbl_Hourly_Gen[[#This Row],[Date]])</f>
        <v>10</v>
      </c>
      <c r="E7095">
        <f>DAY(Tbl_Hourly_Gen[[#This Row],[Date]])</f>
        <v>22</v>
      </c>
      <c r="F7095">
        <v>3</v>
      </c>
      <c r="G7095">
        <f>WEEKDAY(Tbl_Hourly_Gen[[#This Row],[Date]])</f>
        <v>3</v>
      </c>
      <c r="H7095" s="7" t="s">
        <v>14</v>
      </c>
      <c r="I7095" s="5">
        <v>0</v>
      </c>
    </row>
    <row r="7096" spans="2:9">
      <c r="B7096" s="11">
        <f>IF(B7095+IF(Tbl_Hourly_Gen[[#This Row],[Hour]]=24,1,0)&lt;Date_End,B7095+IF(Tbl_Hourly_Gen[[#This Row],[Hour]]=24,1,0),0)</f>
        <v>45587</v>
      </c>
      <c r="C7096" s="29">
        <f>Tbl_Hourly_Gen[[#This Row],[Hour]]/24</f>
        <v>0.16666666666666666</v>
      </c>
      <c r="D7096">
        <f>MONTH(Tbl_Hourly_Gen[[#This Row],[Date]])</f>
        <v>10</v>
      </c>
      <c r="E7096">
        <f>DAY(Tbl_Hourly_Gen[[#This Row],[Date]])</f>
        <v>22</v>
      </c>
      <c r="F7096">
        <v>4</v>
      </c>
      <c r="G7096">
        <f>WEEKDAY(Tbl_Hourly_Gen[[#This Row],[Date]])</f>
        <v>3</v>
      </c>
      <c r="H7096" s="7" t="s">
        <v>14</v>
      </c>
      <c r="I7096" s="5">
        <v>0</v>
      </c>
    </row>
    <row r="7097" spans="2:9">
      <c r="B7097" s="11">
        <f>IF(B7096+IF(Tbl_Hourly_Gen[[#This Row],[Hour]]=24,1,0)&lt;Date_End,B7096+IF(Tbl_Hourly_Gen[[#This Row],[Hour]]=24,1,0),0)</f>
        <v>45587</v>
      </c>
      <c r="C7097" s="29">
        <f>Tbl_Hourly_Gen[[#This Row],[Hour]]/24</f>
        <v>0.20833333333333334</v>
      </c>
      <c r="D7097">
        <f>MONTH(Tbl_Hourly_Gen[[#This Row],[Date]])</f>
        <v>10</v>
      </c>
      <c r="E7097">
        <f>DAY(Tbl_Hourly_Gen[[#This Row],[Date]])</f>
        <v>22</v>
      </c>
      <c r="F7097">
        <v>5</v>
      </c>
      <c r="G7097">
        <f>WEEKDAY(Tbl_Hourly_Gen[[#This Row],[Date]])</f>
        <v>3</v>
      </c>
      <c r="H7097" s="7" t="s">
        <v>14</v>
      </c>
      <c r="I7097" s="5">
        <v>0</v>
      </c>
    </row>
    <row r="7098" spans="2:9">
      <c r="B7098" s="11">
        <f>IF(B7097+IF(Tbl_Hourly_Gen[[#This Row],[Hour]]=24,1,0)&lt;Date_End,B7097+IF(Tbl_Hourly_Gen[[#This Row],[Hour]]=24,1,0),0)</f>
        <v>45587</v>
      </c>
      <c r="C7098" s="29">
        <f>Tbl_Hourly_Gen[[#This Row],[Hour]]/24</f>
        <v>0.25</v>
      </c>
      <c r="D7098">
        <f>MONTH(Tbl_Hourly_Gen[[#This Row],[Date]])</f>
        <v>10</v>
      </c>
      <c r="E7098">
        <f>DAY(Tbl_Hourly_Gen[[#This Row],[Date]])</f>
        <v>22</v>
      </c>
      <c r="F7098">
        <v>6</v>
      </c>
      <c r="G7098">
        <f>WEEKDAY(Tbl_Hourly_Gen[[#This Row],[Date]])</f>
        <v>3</v>
      </c>
      <c r="H7098" s="7" t="s">
        <v>14</v>
      </c>
      <c r="I7098" s="5">
        <v>0</v>
      </c>
    </row>
    <row r="7099" spans="2:9">
      <c r="B7099" s="11">
        <f>IF(B7098+IF(Tbl_Hourly_Gen[[#This Row],[Hour]]=24,1,0)&lt;Date_End,B7098+IF(Tbl_Hourly_Gen[[#This Row],[Hour]]=24,1,0),0)</f>
        <v>45587</v>
      </c>
      <c r="C7099" s="29">
        <f>Tbl_Hourly_Gen[[#This Row],[Hour]]/24</f>
        <v>0.29166666666666669</v>
      </c>
      <c r="D7099">
        <f>MONTH(Tbl_Hourly_Gen[[#This Row],[Date]])</f>
        <v>10</v>
      </c>
      <c r="E7099">
        <f>DAY(Tbl_Hourly_Gen[[#This Row],[Date]])</f>
        <v>22</v>
      </c>
      <c r="F7099">
        <v>7</v>
      </c>
      <c r="G7099">
        <f>WEEKDAY(Tbl_Hourly_Gen[[#This Row],[Date]])</f>
        <v>3</v>
      </c>
      <c r="H7099" s="7" t="s">
        <v>14</v>
      </c>
      <c r="I7099" s="5">
        <v>0</v>
      </c>
    </row>
    <row r="7100" spans="2:9">
      <c r="B7100" s="11">
        <f>IF(B7099+IF(Tbl_Hourly_Gen[[#This Row],[Hour]]=24,1,0)&lt;Date_End,B7099+IF(Tbl_Hourly_Gen[[#This Row],[Hour]]=24,1,0),0)</f>
        <v>45587</v>
      </c>
      <c r="C7100" s="29">
        <f>Tbl_Hourly_Gen[[#This Row],[Hour]]/24</f>
        <v>0.33333333333333331</v>
      </c>
      <c r="D7100">
        <f>MONTH(Tbl_Hourly_Gen[[#This Row],[Date]])</f>
        <v>10</v>
      </c>
      <c r="E7100">
        <f>DAY(Tbl_Hourly_Gen[[#This Row],[Date]])</f>
        <v>22</v>
      </c>
      <c r="F7100">
        <v>8</v>
      </c>
      <c r="G7100">
        <f>WEEKDAY(Tbl_Hourly_Gen[[#This Row],[Date]])</f>
        <v>3</v>
      </c>
      <c r="H7100" s="7" t="s">
        <v>14</v>
      </c>
      <c r="I7100" s="5">
        <v>0</v>
      </c>
    </row>
    <row r="7101" spans="2:9">
      <c r="B7101" s="11">
        <f>IF(B7100+IF(Tbl_Hourly_Gen[[#This Row],[Hour]]=24,1,0)&lt;Date_End,B7100+IF(Tbl_Hourly_Gen[[#This Row],[Hour]]=24,1,0),0)</f>
        <v>45587</v>
      </c>
      <c r="C7101" s="29">
        <f>Tbl_Hourly_Gen[[#This Row],[Hour]]/24</f>
        <v>0.375</v>
      </c>
      <c r="D7101">
        <f>MONTH(Tbl_Hourly_Gen[[#This Row],[Date]])</f>
        <v>10</v>
      </c>
      <c r="E7101">
        <f>DAY(Tbl_Hourly_Gen[[#This Row],[Date]])</f>
        <v>22</v>
      </c>
      <c r="F7101">
        <v>9</v>
      </c>
      <c r="G7101">
        <f>WEEKDAY(Tbl_Hourly_Gen[[#This Row],[Date]])</f>
        <v>3</v>
      </c>
      <c r="H7101" s="7" t="s">
        <v>14</v>
      </c>
      <c r="I7101" s="5">
        <v>0</v>
      </c>
    </row>
    <row r="7102" spans="2:9">
      <c r="B7102" s="11">
        <f>IF(B7101+IF(Tbl_Hourly_Gen[[#This Row],[Hour]]=24,1,0)&lt;Date_End,B7101+IF(Tbl_Hourly_Gen[[#This Row],[Hour]]=24,1,0),0)</f>
        <v>45587</v>
      </c>
      <c r="C7102" s="29">
        <f>Tbl_Hourly_Gen[[#This Row],[Hour]]/24</f>
        <v>0.41666666666666669</v>
      </c>
      <c r="D7102">
        <f>MONTH(Tbl_Hourly_Gen[[#This Row],[Date]])</f>
        <v>10</v>
      </c>
      <c r="E7102">
        <f>DAY(Tbl_Hourly_Gen[[#This Row],[Date]])</f>
        <v>22</v>
      </c>
      <c r="F7102">
        <v>10</v>
      </c>
      <c r="G7102">
        <f>WEEKDAY(Tbl_Hourly_Gen[[#This Row],[Date]])</f>
        <v>3</v>
      </c>
      <c r="H7102" s="7" t="s">
        <v>14</v>
      </c>
      <c r="I7102" s="5">
        <v>0</v>
      </c>
    </row>
    <row r="7103" spans="2:9">
      <c r="B7103" s="11">
        <f>IF(B7102+IF(Tbl_Hourly_Gen[[#This Row],[Hour]]=24,1,0)&lt;Date_End,B7102+IF(Tbl_Hourly_Gen[[#This Row],[Hour]]=24,1,0),0)</f>
        <v>45587</v>
      </c>
      <c r="C7103" s="29">
        <f>Tbl_Hourly_Gen[[#This Row],[Hour]]/24</f>
        <v>0.45833333333333331</v>
      </c>
      <c r="D7103">
        <f>MONTH(Tbl_Hourly_Gen[[#This Row],[Date]])</f>
        <v>10</v>
      </c>
      <c r="E7103">
        <f>DAY(Tbl_Hourly_Gen[[#This Row],[Date]])</f>
        <v>22</v>
      </c>
      <c r="F7103">
        <v>11</v>
      </c>
      <c r="G7103">
        <f>WEEKDAY(Tbl_Hourly_Gen[[#This Row],[Date]])</f>
        <v>3</v>
      </c>
      <c r="H7103" s="7" t="s">
        <v>14</v>
      </c>
      <c r="I7103" s="5">
        <v>0</v>
      </c>
    </row>
    <row r="7104" spans="2:9">
      <c r="B7104" s="11">
        <f>IF(B7103+IF(Tbl_Hourly_Gen[[#This Row],[Hour]]=24,1,0)&lt;Date_End,B7103+IF(Tbl_Hourly_Gen[[#This Row],[Hour]]=24,1,0),0)</f>
        <v>45587</v>
      </c>
      <c r="C7104" s="29">
        <f>Tbl_Hourly_Gen[[#This Row],[Hour]]/24</f>
        <v>0.5</v>
      </c>
      <c r="D7104">
        <f>MONTH(Tbl_Hourly_Gen[[#This Row],[Date]])</f>
        <v>10</v>
      </c>
      <c r="E7104">
        <f>DAY(Tbl_Hourly_Gen[[#This Row],[Date]])</f>
        <v>22</v>
      </c>
      <c r="F7104">
        <v>12</v>
      </c>
      <c r="G7104">
        <f>WEEKDAY(Tbl_Hourly_Gen[[#This Row],[Date]])</f>
        <v>3</v>
      </c>
      <c r="H7104" s="7" t="s">
        <v>14</v>
      </c>
      <c r="I7104" s="5">
        <v>0</v>
      </c>
    </row>
    <row r="7105" spans="2:9">
      <c r="B7105" s="11">
        <f>IF(B7104+IF(Tbl_Hourly_Gen[[#This Row],[Hour]]=24,1,0)&lt;Date_End,B7104+IF(Tbl_Hourly_Gen[[#This Row],[Hour]]=24,1,0),0)</f>
        <v>45587</v>
      </c>
      <c r="C7105" s="29">
        <f>Tbl_Hourly_Gen[[#This Row],[Hour]]/24</f>
        <v>0.54166666666666663</v>
      </c>
      <c r="D7105">
        <f>MONTH(Tbl_Hourly_Gen[[#This Row],[Date]])</f>
        <v>10</v>
      </c>
      <c r="E7105">
        <f>DAY(Tbl_Hourly_Gen[[#This Row],[Date]])</f>
        <v>22</v>
      </c>
      <c r="F7105">
        <v>13</v>
      </c>
      <c r="G7105">
        <f>WEEKDAY(Tbl_Hourly_Gen[[#This Row],[Date]])</f>
        <v>3</v>
      </c>
      <c r="H7105" s="7" t="s">
        <v>14</v>
      </c>
      <c r="I7105" s="5">
        <v>0</v>
      </c>
    </row>
    <row r="7106" spans="2:9">
      <c r="B7106" s="11">
        <f>IF(B7105+IF(Tbl_Hourly_Gen[[#This Row],[Hour]]=24,1,0)&lt;Date_End,B7105+IF(Tbl_Hourly_Gen[[#This Row],[Hour]]=24,1,0),0)</f>
        <v>45587</v>
      </c>
      <c r="C7106" s="29">
        <f>Tbl_Hourly_Gen[[#This Row],[Hour]]/24</f>
        <v>0.58333333333333337</v>
      </c>
      <c r="D7106">
        <f>MONTH(Tbl_Hourly_Gen[[#This Row],[Date]])</f>
        <v>10</v>
      </c>
      <c r="E7106">
        <f>DAY(Tbl_Hourly_Gen[[#This Row],[Date]])</f>
        <v>22</v>
      </c>
      <c r="F7106">
        <v>14</v>
      </c>
      <c r="G7106">
        <f>WEEKDAY(Tbl_Hourly_Gen[[#This Row],[Date]])</f>
        <v>3</v>
      </c>
      <c r="H7106" s="7" t="s">
        <v>14</v>
      </c>
      <c r="I7106" s="5">
        <v>0</v>
      </c>
    </row>
    <row r="7107" spans="2:9">
      <c r="B7107" s="11">
        <f>IF(B7106+IF(Tbl_Hourly_Gen[[#This Row],[Hour]]=24,1,0)&lt;Date_End,B7106+IF(Tbl_Hourly_Gen[[#This Row],[Hour]]=24,1,0),0)</f>
        <v>45587</v>
      </c>
      <c r="C7107" s="29">
        <f>Tbl_Hourly_Gen[[#This Row],[Hour]]/24</f>
        <v>0.625</v>
      </c>
      <c r="D7107">
        <f>MONTH(Tbl_Hourly_Gen[[#This Row],[Date]])</f>
        <v>10</v>
      </c>
      <c r="E7107">
        <f>DAY(Tbl_Hourly_Gen[[#This Row],[Date]])</f>
        <v>22</v>
      </c>
      <c r="F7107">
        <v>15</v>
      </c>
      <c r="G7107">
        <f>WEEKDAY(Tbl_Hourly_Gen[[#This Row],[Date]])</f>
        <v>3</v>
      </c>
      <c r="H7107" s="7" t="s">
        <v>14</v>
      </c>
      <c r="I7107" s="5">
        <v>0</v>
      </c>
    </row>
    <row r="7108" spans="2:9">
      <c r="B7108" s="11">
        <f>IF(B7107+IF(Tbl_Hourly_Gen[[#This Row],[Hour]]=24,1,0)&lt;Date_End,B7107+IF(Tbl_Hourly_Gen[[#This Row],[Hour]]=24,1,0),0)</f>
        <v>45587</v>
      </c>
      <c r="C7108" s="29">
        <f>Tbl_Hourly_Gen[[#This Row],[Hour]]/24</f>
        <v>0.66666666666666663</v>
      </c>
      <c r="D7108">
        <f>MONTH(Tbl_Hourly_Gen[[#This Row],[Date]])</f>
        <v>10</v>
      </c>
      <c r="E7108">
        <f>DAY(Tbl_Hourly_Gen[[#This Row],[Date]])</f>
        <v>22</v>
      </c>
      <c r="F7108">
        <v>16</v>
      </c>
      <c r="G7108">
        <f>WEEKDAY(Tbl_Hourly_Gen[[#This Row],[Date]])</f>
        <v>3</v>
      </c>
      <c r="H7108" s="7" t="s">
        <v>14</v>
      </c>
      <c r="I7108" s="5">
        <v>0</v>
      </c>
    </row>
    <row r="7109" spans="2:9">
      <c r="B7109" s="11">
        <f>IF(B7108+IF(Tbl_Hourly_Gen[[#This Row],[Hour]]=24,1,0)&lt;Date_End,B7108+IF(Tbl_Hourly_Gen[[#This Row],[Hour]]=24,1,0),0)</f>
        <v>45587</v>
      </c>
      <c r="C7109" s="29">
        <f>Tbl_Hourly_Gen[[#This Row],[Hour]]/24</f>
        <v>0.70833333333333337</v>
      </c>
      <c r="D7109">
        <f>MONTH(Tbl_Hourly_Gen[[#This Row],[Date]])</f>
        <v>10</v>
      </c>
      <c r="E7109">
        <f>DAY(Tbl_Hourly_Gen[[#This Row],[Date]])</f>
        <v>22</v>
      </c>
      <c r="F7109">
        <v>17</v>
      </c>
      <c r="G7109">
        <f>WEEKDAY(Tbl_Hourly_Gen[[#This Row],[Date]])</f>
        <v>3</v>
      </c>
      <c r="H7109" s="7" t="s">
        <v>14</v>
      </c>
      <c r="I7109" s="5">
        <v>0</v>
      </c>
    </row>
    <row r="7110" spans="2:9">
      <c r="B7110" s="11">
        <f>IF(B7109+IF(Tbl_Hourly_Gen[[#This Row],[Hour]]=24,1,0)&lt;Date_End,B7109+IF(Tbl_Hourly_Gen[[#This Row],[Hour]]=24,1,0),0)</f>
        <v>45587</v>
      </c>
      <c r="C7110" s="29">
        <f>Tbl_Hourly_Gen[[#This Row],[Hour]]/24</f>
        <v>0.75</v>
      </c>
      <c r="D7110">
        <f>MONTH(Tbl_Hourly_Gen[[#This Row],[Date]])</f>
        <v>10</v>
      </c>
      <c r="E7110">
        <f>DAY(Tbl_Hourly_Gen[[#This Row],[Date]])</f>
        <v>22</v>
      </c>
      <c r="F7110">
        <v>18</v>
      </c>
      <c r="G7110">
        <f>WEEKDAY(Tbl_Hourly_Gen[[#This Row],[Date]])</f>
        <v>3</v>
      </c>
      <c r="H7110" s="7" t="s">
        <v>14</v>
      </c>
      <c r="I7110" s="5">
        <v>0</v>
      </c>
    </row>
    <row r="7111" spans="2:9">
      <c r="B7111" s="11">
        <f>IF(B7110+IF(Tbl_Hourly_Gen[[#This Row],[Hour]]=24,1,0)&lt;Date_End,B7110+IF(Tbl_Hourly_Gen[[#This Row],[Hour]]=24,1,0),0)</f>
        <v>45587</v>
      </c>
      <c r="C7111" s="29">
        <f>Tbl_Hourly_Gen[[#This Row],[Hour]]/24</f>
        <v>0.79166666666666663</v>
      </c>
      <c r="D7111">
        <f>MONTH(Tbl_Hourly_Gen[[#This Row],[Date]])</f>
        <v>10</v>
      </c>
      <c r="E7111">
        <f>DAY(Tbl_Hourly_Gen[[#This Row],[Date]])</f>
        <v>22</v>
      </c>
      <c r="F7111">
        <v>19</v>
      </c>
      <c r="G7111">
        <f>WEEKDAY(Tbl_Hourly_Gen[[#This Row],[Date]])</f>
        <v>3</v>
      </c>
      <c r="H7111" s="7" t="s">
        <v>14</v>
      </c>
      <c r="I7111" s="5">
        <v>0</v>
      </c>
    </row>
    <row r="7112" spans="2:9">
      <c r="B7112" s="11">
        <f>IF(B7111+IF(Tbl_Hourly_Gen[[#This Row],[Hour]]=24,1,0)&lt;Date_End,B7111+IF(Tbl_Hourly_Gen[[#This Row],[Hour]]=24,1,0),0)</f>
        <v>45587</v>
      </c>
      <c r="C7112" s="29">
        <f>Tbl_Hourly_Gen[[#This Row],[Hour]]/24</f>
        <v>0.83333333333333337</v>
      </c>
      <c r="D7112">
        <f>MONTH(Tbl_Hourly_Gen[[#This Row],[Date]])</f>
        <v>10</v>
      </c>
      <c r="E7112">
        <f>DAY(Tbl_Hourly_Gen[[#This Row],[Date]])</f>
        <v>22</v>
      </c>
      <c r="F7112">
        <v>20</v>
      </c>
      <c r="G7112">
        <f>WEEKDAY(Tbl_Hourly_Gen[[#This Row],[Date]])</f>
        <v>3</v>
      </c>
      <c r="H7112" s="7" t="s">
        <v>14</v>
      </c>
      <c r="I7112" s="5">
        <v>0</v>
      </c>
    </row>
    <row r="7113" spans="2:9">
      <c r="B7113" s="11">
        <f>IF(B7112+IF(Tbl_Hourly_Gen[[#This Row],[Hour]]=24,1,0)&lt;Date_End,B7112+IF(Tbl_Hourly_Gen[[#This Row],[Hour]]=24,1,0),0)</f>
        <v>45587</v>
      </c>
      <c r="C7113" s="29">
        <f>Tbl_Hourly_Gen[[#This Row],[Hour]]/24</f>
        <v>0.875</v>
      </c>
      <c r="D7113">
        <f>MONTH(Tbl_Hourly_Gen[[#This Row],[Date]])</f>
        <v>10</v>
      </c>
      <c r="E7113">
        <f>DAY(Tbl_Hourly_Gen[[#This Row],[Date]])</f>
        <v>22</v>
      </c>
      <c r="F7113">
        <v>21</v>
      </c>
      <c r="G7113">
        <f>WEEKDAY(Tbl_Hourly_Gen[[#This Row],[Date]])</f>
        <v>3</v>
      </c>
      <c r="H7113" s="7" t="s">
        <v>14</v>
      </c>
      <c r="I7113" s="5">
        <v>0</v>
      </c>
    </row>
    <row r="7114" spans="2:9">
      <c r="B7114" s="11">
        <f>IF(B7113+IF(Tbl_Hourly_Gen[[#This Row],[Hour]]=24,1,0)&lt;Date_End,B7113+IF(Tbl_Hourly_Gen[[#This Row],[Hour]]=24,1,0),0)</f>
        <v>45587</v>
      </c>
      <c r="C7114" s="29">
        <f>Tbl_Hourly_Gen[[#This Row],[Hour]]/24</f>
        <v>0.91666666666666663</v>
      </c>
      <c r="D7114">
        <f>MONTH(Tbl_Hourly_Gen[[#This Row],[Date]])</f>
        <v>10</v>
      </c>
      <c r="E7114">
        <f>DAY(Tbl_Hourly_Gen[[#This Row],[Date]])</f>
        <v>22</v>
      </c>
      <c r="F7114">
        <v>22</v>
      </c>
      <c r="G7114">
        <f>WEEKDAY(Tbl_Hourly_Gen[[#This Row],[Date]])</f>
        <v>3</v>
      </c>
      <c r="H7114" s="7" t="s">
        <v>14</v>
      </c>
      <c r="I7114" s="5">
        <v>0</v>
      </c>
    </row>
    <row r="7115" spans="2:9">
      <c r="B7115" s="11">
        <f>IF(B7114+IF(Tbl_Hourly_Gen[[#This Row],[Hour]]=24,1,0)&lt;Date_End,B7114+IF(Tbl_Hourly_Gen[[#This Row],[Hour]]=24,1,0),0)</f>
        <v>45587</v>
      </c>
      <c r="C7115" s="29">
        <f>Tbl_Hourly_Gen[[#This Row],[Hour]]/24</f>
        <v>0.95833333333333337</v>
      </c>
      <c r="D7115">
        <f>MONTH(Tbl_Hourly_Gen[[#This Row],[Date]])</f>
        <v>10</v>
      </c>
      <c r="E7115">
        <f>DAY(Tbl_Hourly_Gen[[#This Row],[Date]])</f>
        <v>22</v>
      </c>
      <c r="F7115">
        <v>23</v>
      </c>
      <c r="G7115">
        <f>WEEKDAY(Tbl_Hourly_Gen[[#This Row],[Date]])</f>
        <v>3</v>
      </c>
      <c r="H7115" s="7" t="s">
        <v>14</v>
      </c>
      <c r="I7115" s="5">
        <v>0</v>
      </c>
    </row>
    <row r="7116" spans="2:9">
      <c r="B7116" s="11">
        <f>IF(B7115+IF(Tbl_Hourly_Gen[[#This Row],[Hour]]=24,1,0)&lt;Date_End,B7115+IF(Tbl_Hourly_Gen[[#This Row],[Hour]]=24,1,0),0)</f>
        <v>45588</v>
      </c>
      <c r="C7116" s="29">
        <f>Tbl_Hourly_Gen[[#This Row],[Hour]]/24</f>
        <v>1</v>
      </c>
      <c r="D7116">
        <f>MONTH(Tbl_Hourly_Gen[[#This Row],[Date]])</f>
        <v>10</v>
      </c>
      <c r="E7116">
        <f>DAY(Tbl_Hourly_Gen[[#This Row],[Date]])</f>
        <v>23</v>
      </c>
      <c r="F7116">
        <v>24</v>
      </c>
      <c r="G7116">
        <f>WEEKDAY(Tbl_Hourly_Gen[[#This Row],[Date]])</f>
        <v>4</v>
      </c>
      <c r="H7116" s="7" t="s">
        <v>14</v>
      </c>
      <c r="I7116" s="5">
        <v>0</v>
      </c>
    </row>
    <row r="7117" spans="2:9">
      <c r="B7117" s="11">
        <f>IF(B7116+IF(Tbl_Hourly_Gen[[#This Row],[Hour]]=24,1,0)&lt;Date_End,B7116+IF(Tbl_Hourly_Gen[[#This Row],[Hour]]=24,1,0),0)</f>
        <v>45588</v>
      </c>
      <c r="C7117" s="29">
        <f>Tbl_Hourly_Gen[[#This Row],[Hour]]/24</f>
        <v>4.1666666666666664E-2</v>
      </c>
      <c r="D7117">
        <f>MONTH(Tbl_Hourly_Gen[[#This Row],[Date]])</f>
        <v>10</v>
      </c>
      <c r="E7117">
        <f>DAY(Tbl_Hourly_Gen[[#This Row],[Date]])</f>
        <v>23</v>
      </c>
      <c r="F7117">
        <v>1</v>
      </c>
      <c r="G7117">
        <f>WEEKDAY(Tbl_Hourly_Gen[[#This Row],[Date]])</f>
        <v>4</v>
      </c>
      <c r="H7117" s="7" t="s">
        <v>14</v>
      </c>
      <c r="I7117" s="5">
        <v>0</v>
      </c>
    </row>
    <row r="7118" spans="2:9">
      <c r="B7118" s="11">
        <f>IF(B7117+IF(Tbl_Hourly_Gen[[#This Row],[Hour]]=24,1,0)&lt;Date_End,B7117+IF(Tbl_Hourly_Gen[[#This Row],[Hour]]=24,1,0),0)</f>
        <v>45588</v>
      </c>
      <c r="C7118" s="29">
        <f>Tbl_Hourly_Gen[[#This Row],[Hour]]/24</f>
        <v>8.3333333333333329E-2</v>
      </c>
      <c r="D7118">
        <f>MONTH(Tbl_Hourly_Gen[[#This Row],[Date]])</f>
        <v>10</v>
      </c>
      <c r="E7118">
        <f>DAY(Tbl_Hourly_Gen[[#This Row],[Date]])</f>
        <v>23</v>
      </c>
      <c r="F7118">
        <v>2</v>
      </c>
      <c r="G7118">
        <f>WEEKDAY(Tbl_Hourly_Gen[[#This Row],[Date]])</f>
        <v>4</v>
      </c>
      <c r="H7118" s="7" t="s">
        <v>14</v>
      </c>
      <c r="I7118" s="5">
        <v>0</v>
      </c>
    </row>
    <row r="7119" spans="2:9">
      <c r="B7119" s="11">
        <f>IF(B7118+IF(Tbl_Hourly_Gen[[#This Row],[Hour]]=24,1,0)&lt;Date_End,B7118+IF(Tbl_Hourly_Gen[[#This Row],[Hour]]=24,1,0),0)</f>
        <v>45588</v>
      </c>
      <c r="C7119" s="29">
        <f>Tbl_Hourly_Gen[[#This Row],[Hour]]/24</f>
        <v>0.125</v>
      </c>
      <c r="D7119">
        <f>MONTH(Tbl_Hourly_Gen[[#This Row],[Date]])</f>
        <v>10</v>
      </c>
      <c r="E7119">
        <f>DAY(Tbl_Hourly_Gen[[#This Row],[Date]])</f>
        <v>23</v>
      </c>
      <c r="F7119">
        <v>3</v>
      </c>
      <c r="G7119">
        <f>WEEKDAY(Tbl_Hourly_Gen[[#This Row],[Date]])</f>
        <v>4</v>
      </c>
      <c r="H7119" s="7" t="s">
        <v>14</v>
      </c>
      <c r="I7119" s="5">
        <v>0</v>
      </c>
    </row>
    <row r="7120" spans="2:9">
      <c r="B7120" s="11">
        <f>IF(B7119+IF(Tbl_Hourly_Gen[[#This Row],[Hour]]=24,1,0)&lt;Date_End,B7119+IF(Tbl_Hourly_Gen[[#This Row],[Hour]]=24,1,0),0)</f>
        <v>45588</v>
      </c>
      <c r="C7120" s="29">
        <f>Tbl_Hourly_Gen[[#This Row],[Hour]]/24</f>
        <v>0.16666666666666666</v>
      </c>
      <c r="D7120">
        <f>MONTH(Tbl_Hourly_Gen[[#This Row],[Date]])</f>
        <v>10</v>
      </c>
      <c r="E7120">
        <f>DAY(Tbl_Hourly_Gen[[#This Row],[Date]])</f>
        <v>23</v>
      </c>
      <c r="F7120">
        <v>4</v>
      </c>
      <c r="G7120">
        <f>WEEKDAY(Tbl_Hourly_Gen[[#This Row],[Date]])</f>
        <v>4</v>
      </c>
      <c r="H7120" s="7" t="s">
        <v>14</v>
      </c>
      <c r="I7120" s="5">
        <v>0</v>
      </c>
    </row>
    <row r="7121" spans="2:9">
      <c r="B7121" s="11">
        <f>IF(B7120+IF(Tbl_Hourly_Gen[[#This Row],[Hour]]=24,1,0)&lt;Date_End,B7120+IF(Tbl_Hourly_Gen[[#This Row],[Hour]]=24,1,0),0)</f>
        <v>45588</v>
      </c>
      <c r="C7121" s="29">
        <f>Tbl_Hourly_Gen[[#This Row],[Hour]]/24</f>
        <v>0.20833333333333334</v>
      </c>
      <c r="D7121">
        <f>MONTH(Tbl_Hourly_Gen[[#This Row],[Date]])</f>
        <v>10</v>
      </c>
      <c r="E7121">
        <f>DAY(Tbl_Hourly_Gen[[#This Row],[Date]])</f>
        <v>23</v>
      </c>
      <c r="F7121">
        <v>5</v>
      </c>
      <c r="G7121">
        <f>WEEKDAY(Tbl_Hourly_Gen[[#This Row],[Date]])</f>
        <v>4</v>
      </c>
      <c r="H7121" s="7" t="s">
        <v>14</v>
      </c>
      <c r="I7121" s="5">
        <v>0</v>
      </c>
    </row>
    <row r="7122" spans="2:9">
      <c r="B7122" s="11">
        <f>IF(B7121+IF(Tbl_Hourly_Gen[[#This Row],[Hour]]=24,1,0)&lt;Date_End,B7121+IF(Tbl_Hourly_Gen[[#This Row],[Hour]]=24,1,0),0)</f>
        <v>45588</v>
      </c>
      <c r="C7122" s="29">
        <f>Tbl_Hourly_Gen[[#This Row],[Hour]]/24</f>
        <v>0.25</v>
      </c>
      <c r="D7122">
        <f>MONTH(Tbl_Hourly_Gen[[#This Row],[Date]])</f>
        <v>10</v>
      </c>
      <c r="E7122">
        <f>DAY(Tbl_Hourly_Gen[[#This Row],[Date]])</f>
        <v>23</v>
      </c>
      <c r="F7122">
        <v>6</v>
      </c>
      <c r="G7122">
        <f>WEEKDAY(Tbl_Hourly_Gen[[#This Row],[Date]])</f>
        <v>4</v>
      </c>
      <c r="H7122" s="7" t="s">
        <v>14</v>
      </c>
      <c r="I7122" s="5">
        <v>0</v>
      </c>
    </row>
    <row r="7123" spans="2:9">
      <c r="B7123" s="11">
        <f>IF(B7122+IF(Tbl_Hourly_Gen[[#This Row],[Hour]]=24,1,0)&lt;Date_End,B7122+IF(Tbl_Hourly_Gen[[#This Row],[Hour]]=24,1,0),0)</f>
        <v>45588</v>
      </c>
      <c r="C7123" s="29">
        <f>Tbl_Hourly_Gen[[#This Row],[Hour]]/24</f>
        <v>0.29166666666666669</v>
      </c>
      <c r="D7123">
        <f>MONTH(Tbl_Hourly_Gen[[#This Row],[Date]])</f>
        <v>10</v>
      </c>
      <c r="E7123">
        <f>DAY(Tbl_Hourly_Gen[[#This Row],[Date]])</f>
        <v>23</v>
      </c>
      <c r="F7123">
        <v>7</v>
      </c>
      <c r="G7123">
        <f>WEEKDAY(Tbl_Hourly_Gen[[#This Row],[Date]])</f>
        <v>4</v>
      </c>
      <c r="H7123" s="7" t="s">
        <v>14</v>
      </c>
      <c r="I7123" s="5">
        <v>0</v>
      </c>
    </row>
    <row r="7124" spans="2:9">
      <c r="B7124" s="11">
        <f>IF(B7123+IF(Tbl_Hourly_Gen[[#This Row],[Hour]]=24,1,0)&lt;Date_End,B7123+IF(Tbl_Hourly_Gen[[#This Row],[Hour]]=24,1,0),0)</f>
        <v>45588</v>
      </c>
      <c r="C7124" s="29">
        <f>Tbl_Hourly_Gen[[#This Row],[Hour]]/24</f>
        <v>0.33333333333333331</v>
      </c>
      <c r="D7124">
        <f>MONTH(Tbl_Hourly_Gen[[#This Row],[Date]])</f>
        <v>10</v>
      </c>
      <c r="E7124">
        <f>DAY(Tbl_Hourly_Gen[[#This Row],[Date]])</f>
        <v>23</v>
      </c>
      <c r="F7124">
        <v>8</v>
      </c>
      <c r="G7124">
        <f>WEEKDAY(Tbl_Hourly_Gen[[#This Row],[Date]])</f>
        <v>4</v>
      </c>
      <c r="H7124" s="7" t="s">
        <v>14</v>
      </c>
      <c r="I7124" s="5">
        <v>0</v>
      </c>
    </row>
    <row r="7125" spans="2:9">
      <c r="B7125" s="11">
        <f>IF(B7124+IF(Tbl_Hourly_Gen[[#This Row],[Hour]]=24,1,0)&lt;Date_End,B7124+IF(Tbl_Hourly_Gen[[#This Row],[Hour]]=24,1,0),0)</f>
        <v>45588</v>
      </c>
      <c r="C7125" s="29">
        <f>Tbl_Hourly_Gen[[#This Row],[Hour]]/24</f>
        <v>0.375</v>
      </c>
      <c r="D7125">
        <f>MONTH(Tbl_Hourly_Gen[[#This Row],[Date]])</f>
        <v>10</v>
      </c>
      <c r="E7125">
        <f>DAY(Tbl_Hourly_Gen[[#This Row],[Date]])</f>
        <v>23</v>
      </c>
      <c r="F7125">
        <v>9</v>
      </c>
      <c r="G7125">
        <f>WEEKDAY(Tbl_Hourly_Gen[[#This Row],[Date]])</f>
        <v>4</v>
      </c>
      <c r="H7125" s="7" t="s">
        <v>14</v>
      </c>
      <c r="I7125" s="5">
        <v>0</v>
      </c>
    </row>
    <row r="7126" spans="2:9">
      <c r="B7126" s="11">
        <f>IF(B7125+IF(Tbl_Hourly_Gen[[#This Row],[Hour]]=24,1,0)&lt;Date_End,B7125+IF(Tbl_Hourly_Gen[[#This Row],[Hour]]=24,1,0),0)</f>
        <v>45588</v>
      </c>
      <c r="C7126" s="29">
        <f>Tbl_Hourly_Gen[[#This Row],[Hour]]/24</f>
        <v>0.41666666666666669</v>
      </c>
      <c r="D7126">
        <f>MONTH(Tbl_Hourly_Gen[[#This Row],[Date]])</f>
        <v>10</v>
      </c>
      <c r="E7126">
        <f>DAY(Tbl_Hourly_Gen[[#This Row],[Date]])</f>
        <v>23</v>
      </c>
      <c r="F7126">
        <v>10</v>
      </c>
      <c r="G7126">
        <f>WEEKDAY(Tbl_Hourly_Gen[[#This Row],[Date]])</f>
        <v>4</v>
      </c>
      <c r="H7126" s="7" t="s">
        <v>14</v>
      </c>
      <c r="I7126" s="5">
        <v>0</v>
      </c>
    </row>
    <row r="7127" spans="2:9">
      <c r="B7127" s="11">
        <f>IF(B7126+IF(Tbl_Hourly_Gen[[#This Row],[Hour]]=24,1,0)&lt;Date_End,B7126+IF(Tbl_Hourly_Gen[[#This Row],[Hour]]=24,1,0),0)</f>
        <v>45588</v>
      </c>
      <c r="C7127" s="29">
        <f>Tbl_Hourly_Gen[[#This Row],[Hour]]/24</f>
        <v>0.45833333333333331</v>
      </c>
      <c r="D7127">
        <f>MONTH(Tbl_Hourly_Gen[[#This Row],[Date]])</f>
        <v>10</v>
      </c>
      <c r="E7127">
        <f>DAY(Tbl_Hourly_Gen[[#This Row],[Date]])</f>
        <v>23</v>
      </c>
      <c r="F7127">
        <v>11</v>
      </c>
      <c r="G7127">
        <f>WEEKDAY(Tbl_Hourly_Gen[[#This Row],[Date]])</f>
        <v>4</v>
      </c>
      <c r="H7127" s="7" t="s">
        <v>14</v>
      </c>
      <c r="I7127" s="5">
        <v>0</v>
      </c>
    </row>
    <row r="7128" spans="2:9">
      <c r="B7128" s="11">
        <f>IF(B7127+IF(Tbl_Hourly_Gen[[#This Row],[Hour]]=24,1,0)&lt;Date_End,B7127+IF(Tbl_Hourly_Gen[[#This Row],[Hour]]=24,1,0),0)</f>
        <v>45588</v>
      </c>
      <c r="C7128" s="29">
        <f>Tbl_Hourly_Gen[[#This Row],[Hour]]/24</f>
        <v>0.5</v>
      </c>
      <c r="D7128">
        <f>MONTH(Tbl_Hourly_Gen[[#This Row],[Date]])</f>
        <v>10</v>
      </c>
      <c r="E7128">
        <f>DAY(Tbl_Hourly_Gen[[#This Row],[Date]])</f>
        <v>23</v>
      </c>
      <c r="F7128">
        <v>12</v>
      </c>
      <c r="G7128">
        <f>WEEKDAY(Tbl_Hourly_Gen[[#This Row],[Date]])</f>
        <v>4</v>
      </c>
      <c r="H7128" s="7" t="s">
        <v>14</v>
      </c>
      <c r="I7128" s="5">
        <v>0</v>
      </c>
    </row>
    <row r="7129" spans="2:9">
      <c r="B7129" s="11">
        <f>IF(B7128+IF(Tbl_Hourly_Gen[[#This Row],[Hour]]=24,1,0)&lt;Date_End,B7128+IF(Tbl_Hourly_Gen[[#This Row],[Hour]]=24,1,0),0)</f>
        <v>45588</v>
      </c>
      <c r="C7129" s="29">
        <f>Tbl_Hourly_Gen[[#This Row],[Hour]]/24</f>
        <v>0.54166666666666663</v>
      </c>
      <c r="D7129">
        <f>MONTH(Tbl_Hourly_Gen[[#This Row],[Date]])</f>
        <v>10</v>
      </c>
      <c r="E7129">
        <f>DAY(Tbl_Hourly_Gen[[#This Row],[Date]])</f>
        <v>23</v>
      </c>
      <c r="F7129">
        <v>13</v>
      </c>
      <c r="G7129">
        <f>WEEKDAY(Tbl_Hourly_Gen[[#This Row],[Date]])</f>
        <v>4</v>
      </c>
      <c r="H7129" s="7" t="s">
        <v>14</v>
      </c>
      <c r="I7129" s="5">
        <v>0</v>
      </c>
    </row>
    <row r="7130" spans="2:9">
      <c r="B7130" s="11">
        <f>IF(B7129+IF(Tbl_Hourly_Gen[[#This Row],[Hour]]=24,1,0)&lt;Date_End,B7129+IF(Tbl_Hourly_Gen[[#This Row],[Hour]]=24,1,0),0)</f>
        <v>45588</v>
      </c>
      <c r="C7130" s="29">
        <f>Tbl_Hourly_Gen[[#This Row],[Hour]]/24</f>
        <v>0.58333333333333337</v>
      </c>
      <c r="D7130">
        <f>MONTH(Tbl_Hourly_Gen[[#This Row],[Date]])</f>
        <v>10</v>
      </c>
      <c r="E7130">
        <f>DAY(Tbl_Hourly_Gen[[#This Row],[Date]])</f>
        <v>23</v>
      </c>
      <c r="F7130">
        <v>14</v>
      </c>
      <c r="G7130">
        <f>WEEKDAY(Tbl_Hourly_Gen[[#This Row],[Date]])</f>
        <v>4</v>
      </c>
      <c r="H7130" s="7" t="s">
        <v>14</v>
      </c>
      <c r="I7130" s="5">
        <v>0</v>
      </c>
    </row>
    <row r="7131" spans="2:9">
      <c r="B7131" s="11">
        <f>IF(B7130+IF(Tbl_Hourly_Gen[[#This Row],[Hour]]=24,1,0)&lt;Date_End,B7130+IF(Tbl_Hourly_Gen[[#This Row],[Hour]]=24,1,0),0)</f>
        <v>45588</v>
      </c>
      <c r="C7131" s="29">
        <f>Tbl_Hourly_Gen[[#This Row],[Hour]]/24</f>
        <v>0.625</v>
      </c>
      <c r="D7131">
        <f>MONTH(Tbl_Hourly_Gen[[#This Row],[Date]])</f>
        <v>10</v>
      </c>
      <c r="E7131">
        <f>DAY(Tbl_Hourly_Gen[[#This Row],[Date]])</f>
        <v>23</v>
      </c>
      <c r="F7131">
        <v>15</v>
      </c>
      <c r="G7131">
        <f>WEEKDAY(Tbl_Hourly_Gen[[#This Row],[Date]])</f>
        <v>4</v>
      </c>
      <c r="H7131" s="7" t="s">
        <v>14</v>
      </c>
      <c r="I7131" s="5">
        <v>0</v>
      </c>
    </row>
    <row r="7132" spans="2:9">
      <c r="B7132" s="11">
        <f>IF(B7131+IF(Tbl_Hourly_Gen[[#This Row],[Hour]]=24,1,0)&lt;Date_End,B7131+IF(Tbl_Hourly_Gen[[#This Row],[Hour]]=24,1,0),0)</f>
        <v>45588</v>
      </c>
      <c r="C7132" s="29">
        <f>Tbl_Hourly_Gen[[#This Row],[Hour]]/24</f>
        <v>0.66666666666666663</v>
      </c>
      <c r="D7132">
        <f>MONTH(Tbl_Hourly_Gen[[#This Row],[Date]])</f>
        <v>10</v>
      </c>
      <c r="E7132">
        <f>DAY(Tbl_Hourly_Gen[[#This Row],[Date]])</f>
        <v>23</v>
      </c>
      <c r="F7132">
        <v>16</v>
      </c>
      <c r="G7132">
        <f>WEEKDAY(Tbl_Hourly_Gen[[#This Row],[Date]])</f>
        <v>4</v>
      </c>
      <c r="H7132" s="7" t="s">
        <v>14</v>
      </c>
      <c r="I7132" s="5">
        <v>0</v>
      </c>
    </row>
    <row r="7133" spans="2:9">
      <c r="B7133" s="11">
        <f>IF(B7132+IF(Tbl_Hourly_Gen[[#This Row],[Hour]]=24,1,0)&lt;Date_End,B7132+IF(Tbl_Hourly_Gen[[#This Row],[Hour]]=24,1,0),0)</f>
        <v>45588</v>
      </c>
      <c r="C7133" s="29">
        <f>Tbl_Hourly_Gen[[#This Row],[Hour]]/24</f>
        <v>0.70833333333333337</v>
      </c>
      <c r="D7133">
        <f>MONTH(Tbl_Hourly_Gen[[#This Row],[Date]])</f>
        <v>10</v>
      </c>
      <c r="E7133">
        <f>DAY(Tbl_Hourly_Gen[[#This Row],[Date]])</f>
        <v>23</v>
      </c>
      <c r="F7133">
        <v>17</v>
      </c>
      <c r="G7133">
        <f>WEEKDAY(Tbl_Hourly_Gen[[#This Row],[Date]])</f>
        <v>4</v>
      </c>
      <c r="H7133" s="7" t="s">
        <v>14</v>
      </c>
      <c r="I7133" s="5">
        <v>0</v>
      </c>
    </row>
    <row r="7134" spans="2:9">
      <c r="B7134" s="11">
        <f>IF(B7133+IF(Tbl_Hourly_Gen[[#This Row],[Hour]]=24,1,0)&lt;Date_End,B7133+IF(Tbl_Hourly_Gen[[#This Row],[Hour]]=24,1,0),0)</f>
        <v>45588</v>
      </c>
      <c r="C7134" s="29">
        <f>Tbl_Hourly_Gen[[#This Row],[Hour]]/24</f>
        <v>0.75</v>
      </c>
      <c r="D7134">
        <f>MONTH(Tbl_Hourly_Gen[[#This Row],[Date]])</f>
        <v>10</v>
      </c>
      <c r="E7134">
        <f>DAY(Tbl_Hourly_Gen[[#This Row],[Date]])</f>
        <v>23</v>
      </c>
      <c r="F7134">
        <v>18</v>
      </c>
      <c r="G7134">
        <f>WEEKDAY(Tbl_Hourly_Gen[[#This Row],[Date]])</f>
        <v>4</v>
      </c>
      <c r="H7134" s="7" t="s">
        <v>14</v>
      </c>
      <c r="I7134" s="5">
        <v>0</v>
      </c>
    </row>
    <row r="7135" spans="2:9">
      <c r="B7135" s="11">
        <f>IF(B7134+IF(Tbl_Hourly_Gen[[#This Row],[Hour]]=24,1,0)&lt;Date_End,B7134+IF(Tbl_Hourly_Gen[[#This Row],[Hour]]=24,1,0),0)</f>
        <v>45588</v>
      </c>
      <c r="C7135" s="29">
        <f>Tbl_Hourly_Gen[[#This Row],[Hour]]/24</f>
        <v>0.79166666666666663</v>
      </c>
      <c r="D7135">
        <f>MONTH(Tbl_Hourly_Gen[[#This Row],[Date]])</f>
        <v>10</v>
      </c>
      <c r="E7135">
        <f>DAY(Tbl_Hourly_Gen[[#This Row],[Date]])</f>
        <v>23</v>
      </c>
      <c r="F7135">
        <v>19</v>
      </c>
      <c r="G7135">
        <f>WEEKDAY(Tbl_Hourly_Gen[[#This Row],[Date]])</f>
        <v>4</v>
      </c>
      <c r="H7135" s="7" t="s">
        <v>14</v>
      </c>
      <c r="I7135" s="5">
        <v>0</v>
      </c>
    </row>
    <row r="7136" spans="2:9">
      <c r="B7136" s="11">
        <f>IF(B7135+IF(Tbl_Hourly_Gen[[#This Row],[Hour]]=24,1,0)&lt;Date_End,B7135+IF(Tbl_Hourly_Gen[[#This Row],[Hour]]=24,1,0),0)</f>
        <v>45588</v>
      </c>
      <c r="C7136" s="29">
        <f>Tbl_Hourly_Gen[[#This Row],[Hour]]/24</f>
        <v>0.83333333333333337</v>
      </c>
      <c r="D7136">
        <f>MONTH(Tbl_Hourly_Gen[[#This Row],[Date]])</f>
        <v>10</v>
      </c>
      <c r="E7136">
        <f>DAY(Tbl_Hourly_Gen[[#This Row],[Date]])</f>
        <v>23</v>
      </c>
      <c r="F7136">
        <v>20</v>
      </c>
      <c r="G7136">
        <f>WEEKDAY(Tbl_Hourly_Gen[[#This Row],[Date]])</f>
        <v>4</v>
      </c>
      <c r="H7136" s="7" t="s">
        <v>14</v>
      </c>
      <c r="I7136" s="5">
        <v>0</v>
      </c>
    </row>
    <row r="7137" spans="2:9">
      <c r="B7137" s="11">
        <f>IF(B7136+IF(Tbl_Hourly_Gen[[#This Row],[Hour]]=24,1,0)&lt;Date_End,B7136+IF(Tbl_Hourly_Gen[[#This Row],[Hour]]=24,1,0),0)</f>
        <v>45588</v>
      </c>
      <c r="C7137" s="29">
        <f>Tbl_Hourly_Gen[[#This Row],[Hour]]/24</f>
        <v>0.875</v>
      </c>
      <c r="D7137">
        <f>MONTH(Tbl_Hourly_Gen[[#This Row],[Date]])</f>
        <v>10</v>
      </c>
      <c r="E7137">
        <f>DAY(Tbl_Hourly_Gen[[#This Row],[Date]])</f>
        <v>23</v>
      </c>
      <c r="F7137">
        <v>21</v>
      </c>
      <c r="G7137">
        <f>WEEKDAY(Tbl_Hourly_Gen[[#This Row],[Date]])</f>
        <v>4</v>
      </c>
      <c r="H7137" s="7" t="s">
        <v>14</v>
      </c>
      <c r="I7137" s="5">
        <v>0</v>
      </c>
    </row>
    <row r="7138" spans="2:9">
      <c r="B7138" s="11">
        <f>IF(B7137+IF(Tbl_Hourly_Gen[[#This Row],[Hour]]=24,1,0)&lt;Date_End,B7137+IF(Tbl_Hourly_Gen[[#This Row],[Hour]]=24,1,0),0)</f>
        <v>45588</v>
      </c>
      <c r="C7138" s="29">
        <f>Tbl_Hourly_Gen[[#This Row],[Hour]]/24</f>
        <v>0.91666666666666663</v>
      </c>
      <c r="D7138">
        <f>MONTH(Tbl_Hourly_Gen[[#This Row],[Date]])</f>
        <v>10</v>
      </c>
      <c r="E7138">
        <f>DAY(Tbl_Hourly_Gen[[#This Row],[Date]])</f>
        <v>23</v>
      </c>
      <c r="F7138">
        <v>22</v>
      </c>
      <c r="G7138">
        <f>WEEKDAY(Tbl_Hourly_Gen[[#This Row],[Date]])</f>
        <v>4</v>
      </c>
      <c r="H7138" s="7" t="s">
        <v>14</v>
      </c>
      <c r="I7138" s="5">
        <v>0</v>
      </c>
    </row>
    <row r="7139" spans="2:9">
      <c r="B7139" s="11">
        <f>IF(B7138+IF(Tbl_Hourly_Gen[[#This Row],[Hour]]=24,1,0)&lt;Date_End,B7138+IF(Tbl_Hourly_Gen[[#This Row],[Hour]]=24,1,0),0)</f>
        <v>45588</v>
      </c>
      <c r="C7139" s="29">
        <f>Tbl_Hourly_Gen[[#This Row],[Hour]]/24</f>
        <v>0.95833333333333337</v>
      </c>
      <c r="D7139">
        <f>MONTH(Tbl_Hourly_Gen[[#This Row],[Date]])</f>
        <v>10</v>
      </c>
      <c r="E7139">
        <f>DAY(Tbl_Hourly_Gen[[#This Row],[Date]])</f>
        <v>23</v>
      </c>
      <c r="F7139">
        <v>23</v>
      </c>
      <c r="G7139">
        <f>WEEKDAY(Tbl_Hourly_Gen[[#This Row],[Date]])</f>
        <v>4</v>
      </c>
      <c r="H7139" s="7" t="s">
        <v>14</v>
      </c>
      <c r="I7139" s="5">
        <v>0</v>
      </c>
    </row>
    <row r="7140" spans="2:9">
      <c r="B7140" s="11">
        <f>IF(B7139+IF(Tbl_Hourly_Gen[[#This Row],[Hour]]=24,1,0)&lt;Date_End,B7139+IF(Tbl_Hourly_Gen[[#This Row],[Hour]]=24,1,0),0)</f>
        <v>45589</v>
      </c>
      <c r="C7140" s="29">
        <f>Tbl_Hourly_Gen[[#This Row],[Hour]]/24</f>
        <v>1</v>
      </c>
      <c r="D7140">
        <f>MONTH(Tbl_Hourly_Gen[[#This Row],[Date]])</f>
        <v>10</v>
      </c>
      <c r="E7140">
        <f>DAY(Tbl_Hourly_Gen[[#This Row],[Date]])</f>
        <v>24</v>
      </c>
      <c r="F7140">
        <v>24</v>
      </c>
      <c r="G7140">
        <f>WEEKDAY(Tbl_Hourly_Gen[[#This Row],[Date]])</f>
        <v>5</v>
      </c>
      <c r="H7140" s="7" t="s">
        <v>14</v>
      </c>
      <c r="I7140" s="5">
        <v>0</v>
      </c>
    </row>
    <row r="7141" spans="2:9">
      <c r="B7141" s="11">
        <f>IF(B7140+IF(Tbl_Hourly_Gen[[#This Row],[Hour]]=24,1,0)&lt;Date_End,B7140+IF(Tbl_Hourly_Gen[[#This Row],[Hour]]=24,1,0),0)</f>
        <v>45589</v>
      </c>
      <c r="C7141" s="29">
        <f>Tbl_Hourly_Gen[[#This Row],[Hour]]/24</f>
        <v>4.1666666666666664E-2</v>
      </c>
      <c r="D7141">
        <f>MONTH(Tbl_Hourly_Gen[[#This Row],[Date]])</f>
        <v>10</v>
      </c>
      <c r="E7141">
        <f>DAY(Tbl_Hourly_Gen[[#This Row],[Date]])</f>
        <v>24</v>
      </c>
      <c r="F7141">
        <v>1</v>
      </c>
      <c r="G7141">
        <f>WEEKDAY(Tbl_Hourly_Gen[[#This Row],[Date]])</f>
        <v>5</v>
      </c>
      <c r="H7141" s="7" t="s">
        <v>14</v>
      </c>
      <c r="I7141" s="5">
        <v>0</v>
      </c>
    </row>
    <row r="7142" spans="2:9">
      <c r="B7142" s="11">
        <f>IF(B7141+IF(Tbl_Hourly_Gen[[#This Row],[Hour]]=24,1,0)&lt;Date_End,B7141+IF(Tbl_Hourly_Gen[[#This Row],[Hour]]=24,1,0),0)</f>
        <v>45589</v>
      </c>
      <c r="C7142" s="29">
        <f>Tbl_Hourly_Gen[[#This Row],[Hour]]/24</f>
        <v>8.3333333333333329E-2</v>
      </c>
      <c r="D7142">
        <f>MONTH(Tbl_Hourly_Gen[[#This Row],[Date]])</f>
        <v>10</v>
      </c>
      <c r="E7142">
        <f>DAY(Tbl_Hourly_Gen[[#This Row],[Date]])</f>
        <v>24</v>
      </c>
      <c r="F7142">
        <v>2</v>
      </c>
      <c r="G7142">
        <f>WEEKDAY(Tbl_Hourly_Gen[[#This Row],[Date]])</f>
        <v>5</v>
      </c>
      <c r="H7142" s="7" t="s">
        <v>14</v>
      </c>
      <c r="I7142" s="5">
        <v>0</v>
      </c>
    </row>
    <row r="7143" spans="2:9">
      <c r="B7143" s="11">
        <f>IF(B7142+IF(Tbl_Hourly_Gen[[#This Row],[Hour]]=24,1,0)&lt;Date_End,B7142+IF(Tbl_Hourly_Gen[[#This Row],[Hour]]=24,1,0),0)</f>
        <v>45589</v>
      </c>
      <c r="C7143" s="29">
        <f>Tbl_Hourly_Gen[[#This Row],[Hour]]/24</f>
        <v>0.125</v>
      </c>
      <c r="D7143">
        <f>MONTH(Tbl_Hourly_Gen[[#This Row],[Date]])</f>
        <v>10</v>
      </c>
      <c r="E7143">
        <f>DAY(Tbl_Hourly_Gen[[#This Row],[Date]])</f>
        <v>24</v>
      </c>
      <c r="F7143">
        <v>3</v>
      </c>
      <c r="G7143">
        <f>WEEKDAY(Tbl_Hourly_Gen[[#This Row],[Date]])</f>
        <v>5</v>
      </c>
      <c r="H7143" s="7" t="s">
        <v>14</v>
      </c>
      <c r="I7143" s="5">
        <v>0</v>
      </c>
    </row>
    <row r="7144" spans="2:9">
      <c r="B7144" s="11">
        <f>IF(B7143+IF(Tbl_Hourly_Gen[[#This Row],[Hour]]=24,1,0)&lt;Date_End,B7143+IF(Tbl_Hourly_Gen[[#This Row],[Hour]]=24,1,0),0)</f>
        <v>45589</v>
      </c>
      <c r="C7144" s="29">
        <f>Tbl_Hourly_Gen[[#This Row],[Hour]]/24</f>
        <v>0.16666666666666666</v>
      </c>
      <c r="D7144">
        <f>MONTH(Tbl_Hourly_Gen[[#This Row],[Date]])</f>
        <v>10</v>
      </c>
      <c r="E7144">
        <f>DAY(Tbl_Hourly_Gen[[#This Row],[Date]])</f>
        <v>24</v>
      </c>
      <c r="F7144">
        <v>4</v>
      </c>
      <c r="G7144">
        <f>WEEKDAY(Tbl_Hourly_Gen[[#This Row],[Date]])</f>
        <v>5</v>
      </c>
      <c r="H7144" s="7" t="s">
        <v>14</v>
      </c>
      <c r="I7144" s="5">
        <v>0</v>
      </c>
    </row>
    <row r="7145" spans="2:9">
      <c r="B7145" s="11">
        <f>IF(B7144+IF(Tbl_Hourly_Gen[[#This Row],[Hour]]=24,1,0)&lt;Date_End,B7144+IF(Tbl_Hourly_Gen[[#This Row],[Hour]]=24,1,0),0)</f>
        <v>45589</v>
      </c>
      <c r="C7145" s="29">
        <f>Tbl_Hourly_Gen[[#This Row],[Hour]]/24</f>
        <v>0.20833333333333334</v>
      </c>
      <c r="D7145">
        <f>MONTH(Tbl_Hourly_Gen[[#This Row],[Date]])</f>
        <v>10</v>
      </c>
      <c r="E7145">
        <f>DAY(Tbl_Hourly_Gen[[#This Row],[Date]])</f>
        <v>24</v>
      </c>
      <c r="F7145">
        <v>5</v>
      </c>
      <c r="G7145">
        <f>WEEKDAY(Tbl_Hourly_Gen[[#This Row],[Date]])</f>
        <v>5</v>
      </c>
      <c r="H7145" s="7" t="s">
        <v>14</v>
      </c>
      <c r="I7145" s="5">
        <v>0</v>
      </c>
    </row>
    <row r="7146" spans="2:9">
      <c r="B7146" s="11">
        <f>IF(B7145+IF(Tbl_Hourly_Gen[[#This Row],[Hour]]=24,1,0)&lt;Date_End,B7145+IF(Tbl_Hourly_Gen[[#This Row],[Hour]]=24,1,0),0)</f>
        <v>45589</v>
      </c>
      <c r="C7146" s="29">
        <f>Tbl_Hourly_Gen[[#This Row],[Hour]]/24</f>
        <v>0.25</v>
      </c>
      <c r="D7146">
        <f>MONTH(Tbl_Hourly_Gen[[#This Row],[Date]])</f>
        <v>10</v>
      </c>
      <c r="E7146">
        <f>DAY(Tbl_Hourly_Gen[[#This Row],[Date]])</f>
        <v>24</v>
      </c>
      <c r="F7146">
        <v>6</v>
      </c>
      <c r="G7146">
        <f>WEEKDAY(Tbl_Hourly_Gen[[#This Row],[Date]])</f>
        <v>5</v>
      </c>
      <c r="H7146" s="7" t="s">
        <v>14</v>
      </c>
      <c r="I7146" s="5">
        <v>0</v>
      </c>
    </row>
    <row r="7147" spans="2:9">
      <c r="B7147" s="11">
        <f>IF(B7146+IF(Tbl_Hourly_Gen[[#This Row],[Hour]]=24,1,0)&lt;Date_End,B7146+IF(Tbl_Hourly_Gen[[#This Row],[Hour]]=24,1,0),0)</f>
        <v>45589</v>
      </c>
      <c r="C7147" s="29">
        <f>Tbl_Hourly_Gen[[#This Row],[Hour]]/24</f>
        <v>0.29166666666666669</v>
      </c>
      <c r="D7147">
        <f>MONTH(Tbl_Hourly_Gen[[#This Row],[Date]])</f>
        <v>10</v>
      </c>
      <c r="E7147">
        <f>DAY(Tbl_Hourly_Gen[[#This Row],[Date]])</f>
        <v>24</v>
      </c>
      <c r="F7147">
        <v>7</v>
      </c>
      <c r="G7147">
        <f>WEEKDAY(Tbl_Hourly_Gen[[#This Row],[Date]])</f>
        <v>5</v>
      </c>
      <c r="H7147" s="7" t="s">
        <v>14</v>
      </c>
      <c r="I7147" s="5">
        <v>0</v>
      </c>
    </row>
    <row r="7148" spans="2:9">
      <c r="B7148" s="11">
        <f>IF(B7147+IF(Tbl_Hourly_Gen[[#This Row],[Hour]]=24,1,0)&lt;Date_End,B7147+IF(Tbl_Hourly_Gen[[#This Row],[Hour]]=24,1,0),0)</f>
        <v>45589</v>
      </c>
      <c r="C7148" s="29">
        <f>Tbl_Hourly_Gen[[#This Row],[Hour]]/24</f>
        <v>0.33333333333333331</v>
      </c>
      <c r="D7148">
        <f>MONTH(Tbl_Hourly_Gen[[#This Row],[Date]])</f>
        <v>10</v>
      </c>
      <c r="E7148">
        <f>DAY(Tbl_Hourly_Gen[[#This Row],[Date]])</f>
        <v>24</v>
      </c>
      <c r="F7148">
        <v>8</v>
      </c>
      <c r="G7148">
        <f>WEEKDAY(Tbl_Hourly_Gen[[#This Row],[Date]])</f>
        <v>5</v>
      </c>
      <c r="H7148" s="7" t="s">
        <v>14</v>
      </c>
      <c r="I7148" s="5">
        <v>0</v>
      </c>
    </row>
    <row r="7149" spans="2:9">
      <c r="B7149" s="11">
        <f>IF(B7148+IF(Tbl_Hourly_Gen[[#This Row],[Hour]]=24,1,0)&lt;Date_End,B7148+IF(Tbl_Hourly_Gen[[#This Row],[Hour]]=24,1,0),0)</f>
        <v>45589</v>
      </c>
      <c r="C7149" s="29">
        <f>Tbl_Hourly_Gen[[#This Row],[Hour]]/24</f>
        <v>0.375</v>
      </c>
      <c r="D7149">
        <f>MONTH(Tbl_Hourly_Gen[[#This Row],[Date]])</f>
        <v>10</v>
      </c>
      <c r="E7149">
        <f>DAY(Tbl_Hourly_Gen[[#This Row],[Date]])</f>
        <v>24</v>
      </c>
      <c r="F7149">
        <v>9</v>
      </c>
      <c r="G7149">
        <f>WEEKDAY(Tbl_Hourly_Gen[[#This Row],[Date]])</f>
        <v>5</v>
      </c>
      <c r="H7149" s="7" t="s">
        <v>14</v>
      </c>
      <c r="I7149" s="5">
        <v>0</v>
      </c>
    </row>
    <row r="7150" spans="2:9">
      <c r="B7150" s="11">
        <f>IF(B7149+IF(Tbl_Hourly_Gen[[#This Row],[Hour]]=24,1,0)&lt;Date_End,B7149+IF(Tbl_Hourly_Gen[[#This Row],[Hour]]=24,1,0),0)</f>
        <v>45589</v>
      </c>
      <c r="C7150" s="29">
        <f>Tbl_Hourly_Gen[[#This Row],[Hour]]/24</f>
        <v>0.41666666666666669</v>
      </c>
      <c r="D7150">
        <f>MONTH(Tbl_Hourly_Gen[[#This Row],[Date]])</f>
        <v>10</v>
      </c>
      <c r="E7150">
        <f>DAY(Tbl_Hourly_Gen[[#This Row],[Date]])</f>
        <v>24</v>
      </c>
      <c r="F7150">
        <v>10</v>
      </c>
      <c r="G7150">
        <f>WEEKDAY(Tbl_Hourly_Gen[[#This Row],[Date]])</f>
        <v>5</v>
      </c>
      <c r="H7150" s="7" t="s">
        <v>14</v>
      </c>
      <c r="I7150" s="5">
        <v>0</v>
      </c>
    </row>
    <row r="7151" spans="2:9">
      <c r="B7151" s="11">
        <f>IF(B7150+IF(Tbl_Hourly_Gen[[#This Row],[Hour]]=24,1,0)&lt;Date_End,B7150+IF(Tbl_Hourly_Gen[[#This Row],[Hour]]=24,1,0),0)</f>
        <v>45589</v>
      </c>
      <c r="C7151" s="29">
        <f>Tbl_Hourly_Gen[[#This Row],[Hour]]/24</f>
        <v>0.45833333333333331</v>
      </c>
      <c r="D7151">
        <f>MONTH(Tbl_Hourly_Gen[[#This Row],[Date]])</f>
        <v>10</v>
      </c>
      <c r="E7151">
        <f>DAY(Tbl_Hourly_Gen[[#This Row],[Date]])</f>
        <v>24</v>
      </c>
      <c r="F7151">
        <v>11</v>
      </c>
      <c r="G7151">
        <f>WEEKDAY(Tbl_Hourly_Gen[[#This Row],[Date]])</f>
        <v>5</v>
      </c>
      <c r="H7151" s="7" t="s">
        <v>14</v>
      </c>
      <c r="I7151" s="5">
        <v>0</v>
      </c>
    </row>
    <row r="7152" spans="2:9">
      <c r="B7152" s="11">
        <f>IF(B7151+IF(Tbl_Hourly_Gen[[#This Row],[Hour]]=24,1,0)&lt;Date_End,B7151+IF(Tbl_Hourly_Gen[[#This Row],[Hour]]=24,1,0),0)</f>
        <v>45589</v>
      </c>
      <c r="C7152" s="29">
        <f>Tbl_Hourly_Gen[[#This Row],[Hour]]/24</f>
        <v>0.5</v>
      </c>
      <c r="D7152">
        <f>MONTH(Tbl_Hourly_Gen[[#This Row],[Date]])</f>
        <v>10</v>
      </c>
      <c r="E7152">
        <f>DAY(Tbl_Hourly_Gen[[#This Row],[Date]])</f>
        <v>24</v>
      </c>
      <c r="F7152">
        <v>12</v>
      </c>
      <c r="G7152">
        <f>WEEKDAY(Tbl_Hourly_Gen[[#This Row],[Date]])</f>
        <v>5</v>
      </c>
      <c r="H7152" s="7" t="s">
        <v>14</v>
      </c>
      <c r="I7152" s="5">
        <v>0</v>
      </c>
    </row>
    <row r="7153" spans="2:9">
      <c r="B7153" s="11">
        <f>IF(B7152+IF(Tbl_Hourly_Gen[[#This Row],[Hour]]=24,1,0)&lt;Date_End,B7152+IF(Tbl_Hourly_Gen[[#This Row],[Hour]]=24,1,0),0)</f>
        <v>45589</v>
      </c>
      <c r="C7153" s="29">
        <f>Tbl_Hourly_Gen[[#This Row],[Hour]]/24</f>
        <v>0.54166666666666663</v>
      </c>
      <c r="D7153">
        <f>MONTH(Tbl_Hourly_Gen[[#This Row],[Date]])</f>
        <v>10</v>
      </c>
      <c r="E7153">
        <f>DAY(Tbl_Hourly_Gen[[#This Row],[Date]])</f>
        <v>24</v>
      </c>
      <c r="F7153">
        <v>13</v>
      </c>
      <c r="G7153">
        <f>WEEKDAY(Tbl_Hourly_Gen[[#This Row],[Date]])</f>
        <v>5</v>
      </c>
      <c r="H7153" s="7" t="s">
        <v>14</v>
      </c>
      <c r="I7153" s="5">
        <v>0</v>
      </c>
    </row>
    <row r="7154" spans="2:9">
      <c r="B7154" s="11">
        <f>IF(B7153+IF(Tbl_Hourly_Gen[[#This Row],[Hour]]=24,1,0)&lt;Date_End,B7153+IF(Tbl_Hourly_Gen[[#This Row],[Hour]]=24,1,0),0)</f>
        <v>45589</v>
      </c>
      <c r="C7154" s="29">
        <f>Tbl_Hourly_Gen[[#This Row],[Hour]]/24</f>
        <v>0.58333333333333337</v>
      </c>
      <c r="D7154">
        <f>MONTH(Tbl_Hourly_Gen[[#This Row],[Date]])</f>
        <v>10</v>
      </c>
      <c r="E7154">
        <f>DAY(Tbl_Hourly_Gen[[#This Row],[Date]])</f>
        <v>24</v>
      </c>
      <c r="F7154">
        <v>14</v>
      </c>
      <c r="G7154">
        <f>WEEKDAY(Tbl_Hourly_Gen[[#This Row],[Date]])</f>
        <v>5</v>
      </c>
      <c r="H7154" s="7" t="s">
        <v>14</v>
      </c>
      <c r="I7154" s="5">
        <v>0</v>
      </c>
    </row>
    <row r="7155" spans="2:9">
      <c r="B7155" s="11">
        <f>IF(B7154+IF(Tbl_Hourly_Gen[[#This Row],[Hour]]=24,1,0)&lt;Date_End,B7154+IF(Tbl_Hourly_Gen[[#This Row],[Hour]]=24,1,0),0)</f>
        <v>45589</v>
      </c>
      <c r="C7155" s="29">
        <f>Tbl_Hourly_Gen[[#This Row],[Hour]]/24</f>
        <v>0.625</v>
      </c>
      <c r="D7155">
        <f>MONTH(Tbl_Hourly_Gen[[#This Row],[Date]])</f>
        <v>10</v>
      </c>
      <c r="E7155">
        <f>DAY(Tbl_Hourly_Gen[[#This Row],[Date]])</f>
        <v>24</v>
      </c>
      <c r="F7155">
        <v>15</v>
      </c>
      <c r="G7155">
        <f>WEEKDAY(Tbl_Hourly_Gen[[#This Row],[Date]])</f>
        <v>5</v>
      </c>
      <c r="H7155" s="7" t="s">
        <v>14</v>
      </c>
      <c r="I7155" s="5">
        <v>0</v>
      </c>
    </row>
    <row r="7156" spans="2:9">
      <c r="B7156" s="11">
        <f>IF(B7155+IF(Tbl_Hourly_Gen[[#This Row],[Hour]]=24,1,0)&lt;Date_End,B7155+IF(Tbl_Hourly_Gen[[#This Row],[Hour]]=24,1,0),0)</f>
        <v>45589</v>
      </c>
      <c r="C7156" s="29">
        <f>Tbl_Hourly_Gen[[#This Row],[Hour]]/24</f>
        <v>0.66666666666666663</v>
      </c>
      <c r="D7156">
        <f>MONTH(Tbl_Hourly_Gen[[#This Row],[Date]])</f>
        <v>10</v>
      </c>
      <c r="E7156">
        <f>DAY(Tbl_Hourly_Gen[[#This Row],[Date]])</f>
        <v>24</v>
      </c>
      <c r="F7156">
        <v>16</v>
      </c>
      <c r="G7156">
        <f>WEEKDAY(Tbl_Hourly_Gen[[#This Row],[Date]])</f>
        <v>5</v>
      </c>
      <c r="H7156" s="7" t="s">
        <v>14</v>
      </c>
      <c r="I7156" s="5">
        <v>0</v>
      </c>
    </row>
    <row r="7157" spans="2:9">
      <c r="B7157" s="11">
        <f>IF(B7156+IF(Tbl_Hourly_Gen[[#This Row],[Hour]]=24,1,0)&lt;Date_End,B7156+IF(Tbl_Hourly_Gen[[#This Row],[Hour]]=24,1,0),0)</f>
        <v>45589</v>
      </c>
      <c r="C7157" s="29">
        <f>Tbl_Hourly_Gen[[#This Row],[Hour]]/24</f>
        <v>0.70833333333333337</v>
      </c>
      <c r="D7157">
        <f>MONTH(Tbl_Hourly_Gen[[#This Row],[Date]])</f>
        <v>10</v>
      </c>
      <c r="E7157">
        <f>DAY(Tbl_Hourly_Gen[[#This Row],[Date]])</f>
        <v>24</v>
      </c>
      <c r="F7157">
        <v>17</v>
      </c>
      <c r="G7157">
        <f>WEEKDAY(Tbl_Hourly_Gen[[#This Row],[Date]])</f>
        <v>5</v>
      </c>
      <c r="H7157" s="7" t="s">
        <v>14</v>
      </c>
      <c r="I7157" s="5">
        <v>0</v>
      </c>
    </row>
    <row r="7158" spans="2:9">
      <c r="B7158" s="11">
        <f>IF(B7157+IF(Tbl_Hourly_Gen[[#This Row],[Hour]]=24,1,0)&lt;Date_End,B7157+IF(Tbl_Hourly_Gen[[#This Row],[Hour]]=24,1,0),0)</f>
        <v>45589</v>
      </c>
      <c r="C7158" s="29">
        <f>Tbl_Hourly_Gen[[#This Row],[Hour]]/24</f>
        <v>0.75</v>
      </c>
      <c r="D7158">
        <f>MONTH(Tbl_Hourly_Gen[[#This Row],[Date]])</f>
        <v>10</v>
      </c>
      <c r="E7158">
        <f>DAY(Tbl_Hourly_Gen[[#This Row],[Date]])</f>
        <v>24</v>
      </c>
      <c r="F7158">
        <v>18</v>
      </c>
      <c r="G7158">
        <f>WEEKDAY(Tbl_Hourly_Gen[[#This Row],[Date]])</f>
        <v>5</v>
      </c>
      <c r="H7158" s="7" t="s">
        <v>14</v>
      </c>
      <c r="I7158" s="5">
        <v>0</v>
      </c>
    </row>
    <row r="7159" spans="2:9">
      <c r="B7159" s="11">
        <f>IF(B7158+IF(Tbl_Hourly_Gen[[#This Row],[Hour]]=24,1,0)&lt;Date_End,B7158+IF(Tbl_Hourly_Gen[[#This Row],[Hour]]=24,1,0),0)</f>
        <v>45589</v>
      </c>
      <c r="C7159" s="29">
        <f>Tbl_Hourly_Gen[[#This Row],[Hour]]/24</f>
        <v>0.79166666666666663</v>
      </c>
      <c r="D7159">
        <f>MONTH(Tbl_Hourly_Gen[[#This Row],[Date]])</f>
        <v>10</v>
      </c>
      <c r="E7159">
        <f>DAY(Tbl_Hourly_Gen[[#This Row],[Date]])</f>
        <v>24</v>
      </c>
      <c r="F7159">
        <v>19</v>
      </c>
      <c r="G7159">
        <f>WEEKDAY(Tbl_Hourly_Gen[[#This Row],[Date]])</f>
        <v>5</v>
      </c>
      <c r="H7159" s="7" t="s">
        <v>14</v>
      </c>
      <c r="I7159" s="5">
        <v>0</v>
      </c>
    </row>
    <row r="7160" spans="2:9">
      <c r="B7160" s="11">
        <f>IF(B7159+IF(Tbl_Hourly_Gen[[#This Row],[Hour]]=24,1,0)&lt;Date_End,B7159+IF(Tbl_Hourly_Gen[[#This Row],[Hour]]=24,1,0),0)</f>
        <v>45589</v>
      </c>
      <c r="C7160" s="29">
        <f>Tbl_Hourly_Gen[[#This Row],[Hour]]/24</f>
        <v>0.83333333333333337</v>
      </c>
      <c r="D7160">
        <f>MONTH(Tbl_Hourly_Gen[[#This Row],[Date]])</f>
        <v>10</v>
      </c>
      <c r="E7160">
        <f>DAY(Tbl_Hourly_Gen[[#This Row],[Date]])</f>
        <v>24</v>
      </c>
      <c r="F7160">
        <v>20</v>
      </c>
      <c r="G7160">
        <f>WEEKDAY(Tbl_Hourly_Gen[[#This Row],[Date]])</f>
        <v>5</v>
      </c>
      <c r="H7160" s="7" t="s">
        <v>14</v>
      </c>
      <c r="I7160" s="5">
        <v>0</v>
      </c>
    </row>
    <row r="7161" spans="2:9">
      <c r="B7161" s="11">
        <f>IF(B7160+IF(Tbl_Hourly_Gen[[#This Row],[Hour]]=24,1,0)&lt;Date_End,B7160+IF(Tbl_Hourly_Gen[[#This Row],[Hour]]=24,1,0),0)</f>
        <v>45589</v>
      </c>
      <c r="C7161" s="29">
        <f>Tbl_Hourly_Gen[[#This Row],[Hour]]/24</f>
        <v>0.875</v>
      </c>
      <c r="D7161">
        <f>MONTH(Tbl_Hourly_Gen[[#This Row],[Date]])</f>
        <v>10</v>
      </c>
      <c r="E7161">
        <f>DAY(Tbl_Hourly_Gen[[#This Row],[Date]])</f>
        <v>24</v>
      </c>
      <c r="F7161">
        <v>21</v>
      </c>
      <c r="G7161">
        <f>WEEKDAY(Tbl_Hourly_Gen[[#This Row],[Date]])</f>
        <v>5</v>
      </c>
      <c r="H7161" s="7" t="s">
        <v>14</v>
      </c>
      <c r="I7161" s="5">
        <v>0</v>
      </c>
    </row>
    <row r="7162" spans="2:9">
      <c r="B7162" s="11">
        <f>IF(B7161+IF(Tbl_Hourly_Gen[[#This Row],[Hour]]=24,1,0)&lt;Date_End,B7161+IF(Tbl_Hourly_Gen[[#This Row],[Hour]]=24,1,0),0)</f>
        <v>45589</v>
      </c>
      <c r="C7162" s="29">
        <f>Tbl_Hourly_Gen[[#This Row],[Hour]]/24</f>
        <v>0.91666666666666663</v>
      </c>
      <c r="D7162">
        <f>MONTH(Tbl_Hourly_Gen[[#This Row],[Date]])</f>
        <v>10</v>
      </c>
      <c r="E7162">
        <f>DAY(Tbl_Hourly_Gen[[#This Row],[Date]])</f>
        <v>24</v>
      </c>
      <c r="F7162">
        <v>22</v>
      </c>
      <c r="G7162">
        <f>WEEKDAY(Tbl_Hourly_Gen[[#This Row],[Date]])</f>
        <v>5</v>
      </c>
      <c r="H7162" s="7" t="s">
        <v>14</v>
      </c>
      <c r="I7162" s="5">
        <v>0</v>
      </c>
    </row>
    <row r="7163" spans="2:9">
      <c r="B7163" s="11">
        <f>IF(B7162+IF(Tbl_Hourly_Gen[[#This Row],[Hour]]=24,1,0)&lt;Date_End,B7162+IF(Tbl_Hourly_Gen[[#This Row],[Hour]]=24,1,0),0)</f>
        <v>45589</v>
      </c>
      <c r="C7163" s="29">
        <f>Tbl_Hourly_Gen[[#This Row],[Hour]]/24</f>
        <v>0.95833333333333337</v>
      </c>
      <c r="D7163">
        <f>MONTH(Tbl_Hourly_Gen[[#This Row],[Date]])</f>
        <v>10</v>
      </c>
      <c r="E7163">
        <f>DAY(Tbl_Hourly_Gen[[#This Row],[Date]])</f>
        <v>24</v>
      </c>
      <c r="F7163">
        <v>23</v>
      </c>
      <c r="G7163">
        <f>WEEKDAY(Tbl_Hourly_Gen[[#This Row],[Date]])</f>
        <v>5</v>
      </c>
      <c r="H7163" s="7" t="s">
        <v>14</v>
      </c>
      <c r="I7163" s="5">
        <v>0</v>
      </c>
    </row>
    <row r="7164" spans="2:9">
      <c r="B7164" s="11">
        <f>IF(B7163+IF(Tbl_Hourly_Gen[[#This Row],[Hour]]=24,1,0)&lt;Date_End,B7163+IF(Tbl_Hourly_Gen[[#This Row],[Hour]]=24,1,0),0)</f>
        <v>45590</v>
      </c>
      <c r="C7164" s="29">
        <f>Tbl_Hourly_Gen[[#This Row],[Hour]]/24</f>
        <v>1</v>
      </c>
      <c r="D7164">
        <f>MONTH(Tbl_Hourly_Gen[[#This Row],[Date]])</f>
        <v>10</v>
      </c>
      <c r="E7164">
        <f>DAY(Tbl_Hourly_Gen[[#This Row],[Date]])</f>
        <v>25</v>
      </c>
      <c r="F7164">
        <v>24</v>
      </c>
      <c r="G7164">
        <f>WEEKDAY(Tbl_Hourly_Gen[[#This Row],[Date]])</f>
        <v>6</v>
      </c>
      <c r="H7164" s="7" t="s">
        <v>14</v>
      </c>
      <c r="I7164" s="5">
        <v>0</v>
      </c>
    </row>
    <row r="7165" spans="2:9">
      <c r="B7165" s="11">
        <f>IF(B7164+IF(Tbl_Hourly_Gen[[#This Row],[Hour]]=24,1,0)&lt;Date_End,B7164+IF(Tbl_Hourly_Gen[[#This Row],[Hour]]=24,1,0),0)</f>
        <v>45590</v>
      </c>
      <c r="C7165" s="29">
        <f>Tbl_Hourly_Gen[[#This Row],[Hour]]/24</f>
        <v>4.1666666666666664E-2</v>
      </c>
      <c r="D7165">
        <f>MONTH(Tbl_Hourly_Gen[[#This Row],[Date]])</f>
        <v>10</v>
      </c>
      <c r="E7165">
        <f>DAY(Tbl_Hourly_Gen[[#This Row],[Date]])</f>
        <v>25</v>
      </c>
      <c r="F7165">
        <v>1</v>
      </c>
      <c r="G7165">
        <f>WEEKDAY(Tbl_Hourly_Gen[[#This Row],[Date]])</f>
        <v>6</v>
      </c>
      <c r="H7165" s="7" t="s">
        <v>14</v>
      </c>
      <c r="I7165" s="5">
        <v>0</v>
      </c>
    </row>
    <row r="7166" spans="2:9">
      <c r="B7166" s="11">
        <f>IF(B7165+IF(Tbl_Hourly_Gen[[#This Row],[Hour]]=24,1,0)&lt;Date_End,B7165+IF(Tbl_Hourly_Gen[[#This Row],[Hour]]=24,1,0),0)</f>
        <v>45590</v>
      </c>
      <c r="C7166" s="29">
        <f>Tbl_Hourly_Gen[[#This Row],[Hour]]/24</f>
        <v>8.3333333333333329E-2</v>
      </c>
      <c r="D7166">
        <f>MONTH(Tbl_Hourly_Gen[[#This Row],[Date]])</f>
        <v>10</v>
      </c>
      <c r="E7166">
        <f>DAY(Tbl_Hourly_Gen[[#This Row],[Date]])</f>
        <v>25</v>
      </c>
      <c r="F7166">
        <v>2</v>
      </c>
      <c r="G7166">
        <f>WEEKDAY(Tbl_Hourly_Gen[[#This Row],[Date]])</f>
        <v>6</v>
      </c>
      <c r="H7166" s="7" t="s">
        <v>14</v>
      </c>
      <c r="I7166" s="5">
        <v>0</v>
      </c>
    </row>
    <row r="7167" spans="2:9">
      <c r="B7167" s="11">
        <f>IF(B7166+IF(Tbl_Hourly_Gen[[#This Row],[Hour]]=24,1,0)&lt;Date_End,B7166+IF(Tbl_Hourly_Gen[[#This Row],[Hour]]=24,1,0),0)</f>
        <v>45590</v>
      </c>
      <c r="C7167" s="29">
        <f>Tbl_Hourly_Gen[[#This Row],[Hour]]/24</f>
        <v>0.125</v>
      </c>
      <c r="D7167">
        <f>MONTH(Tbl_Hourly_Gen[[#This Row],[Date]])</f>
        <v>10</v>
      </c>
      <c r="E7167">
        <f>DAY(Tbl_Hourly_Gen[[#This Row],[Date]])</f>
        <v>25</v>
      </c>
      <c r="F7167">
        <v>3</v>
      </c>
      <c r="G7167">
        <f>WEEKDAY(Tbl_Hourly_Gen[[#This Row],[Date]])</f>
        <v>6</v>
      </c>
      <c r="H7167" s="7" t="s">
        <v>14</v>
      </c>
      <c r="I7167" s="5">
        <v>0</v>
      </c>
    </row>
    <row r="7168" spans="2:9">
      <c r="B7168" s="11">
        <f>IF(B7167+IF(Tbl_Hourly_Gen[[#This Row],[Hour]]=24,1,0)&lt;Date_End,B7167+IF(Tbl_Hourly_Gen[[#This Row],[Hour]]=24,1,0),0)</f>
        <v>45590</v>
      </c>
      <c r="C7168" s="29">
        <f>Tbl_Hourly_Gen[[#This Row],[Hour]]/24</f>
        <v>0.16666666666666666</v>
      </c>
      <c r="D7168">
        <f>MONTH(Tbl_Hourly_Gen[[#This Row],[Date]])</f>
        <v>10</v>
      </c>
      <c r="E7168">
        <f>DAY(Tbl_Hourly_Gen[[#This Row],[Date]])</f>
        <v>25</v>
      </c>
      <c r="F7168">
        <v>4</v>
      </c>
      <c r="G7168">
        <f>WEEKDAY(Tbl_Hourly_Gen[[#This Row],[Date]])</f>
        <v>6</v>
      </c>
      <c r="H7168" s="7" t="s">
        <v>14</v>
      </c>
      <c r="I7168" s="5">
        <v>0</v>
      </c>
    </row>
    <row r="7169" spans="2:9">
      <c r="B7169" s="11">
        <f>IF(B7168+IF(Tbl_Hourly_Gen[[#This Row],[Hour]]=24,1,0)&lt;Date_End,B7168+IF(Tbl_Hourly_Gen[[#This Row],[Hour]]=24,1,0),0)</f>
        <v>45590</v>
      </c>
      <c r="C7169" s="29">
        <f>Tbl_Hourly_Gen[[#This Row],[Hour]]/24</f>
        <v>0.20833333333333334</v>
      </c>
      <c r="D7169">
        <f>MONTH(Tbl_Hourly_Gen[[#This Row],[Date]])</f>
        <v>10</v>
      </c>
      <c r="E7169">
        <f>DAY(Tbl_Hourly_Gen[[#This Row],[Date]])</f>
        <v>25</v>
      </c>
      <c r="F7169">
        <v>5</v>
      </c>
      <c r="G7169">
        <f>WEEKDAY(Tbl_Hourly_Gen[[#This Row],[Date]])</f>
        <v>6</v>
      </c>
      <c r="H7169" s="7" t="s">
        <v>14</v>
      </c>
      <c r="I7169" s="5">
        <v>0</v>
      </c>
    </row>
    <row r="7170" spans="2:9">
      <c r="B7170" s="11">
        <f>IF(B7169+IF(Tbl_Hourly_Gen[[#This Row],[Hour]]=24,1,0)&lt;Date_End,B7169+IF(Tbl_Hourly_Gen[[#This Row],[Hour]]=24,1,0),0)</f>
        <v>45590</v>
      </c>
      <c r="C7170" s="29">
        <f>Tbl_Hourly_Gen[[#This Row],[Hour]]/24</f>
        <v>0.25</v>
      </c>
      <c r="D7170">
        <f>MONTH(Tbl_Hourly_Gen[[#This Row],[Date]])</f>
        <v>10</v>
      </c>
      <c r="E7170">
        <f>DAY(Tbl_Hourly_Gen[[#This Row],[Date]])</f>
        <v>25</v>
      </c>
      <c r="F7170">
        <v>6</v>
      </c>
      <c r="G7170">
        <f>WEEKDAY(Tbl_Hourly_Gen[[#This Row],[Date]])</f>
        <v>6</v>
      </c>
      <c r="H7170" s="7" t="s">
        <v>14</v>
      </c>
      <c r="I7170" s="5">
        <v>0</v>
      </c>
    </row>
    <row r="7171" spans="2:9">
      <c r="B7171" s="11">
        <f>IF(B7170+IF(Tbl_Hourly_Gen[[#This Row],[Hour]]=24,1,0)&lt;Date_End,B7170+IF(Tbl_Hourly_Gen[[#This Row],[Hour]]=24,1,0),0)</f>
        <v>45590</v>
      </c>
      <c r="C7171" s="29">
        <f>Tbl_Hourly_Gen[[#This Row],[Hour]]/24</f>
        <v>0.29166666666666669</v>
      </c>
      <c r="D7171">
        <f>MONTH(Tbl_Hourly_Gen[[#This Row],[Date]])</f>
        <v>10</v>
      </c>
      <c r="E7171">
        <f>DAY(Tbl_Hourly_Gen[[#This Row],[Date]])</f>
        <v>25</v>
      </c>
      <c r="F7171">
        <v>7</v>
      </c>
      <c r="G7171">
        <f>WEEKDAY(Tbl_Hourly_Gen[[#This Row],[Date]])</f>
        <v>6</v>
      </c>
      <c r="H7171" s="7" t="s">
        <v>14</v>
      </c>
      <c r="I7171" s="5">
        <v>0</v>
      </c>
    </row>
    <row r="7172" spans="2:9">
      <c r="B7172" s="11">
        <f>IF(B7171+IF(Tbl_Hourly_Gen[[#This Row],[Hour]]=24,1,0)&lt;Date_End,B7171+IF(Tbl_Hourly_Gen[[#This Row],[Hour]]=24,1,0),0)</f>
        <v>45590</v>
      </c>
      <c r="C7172" s="29">
        <f>Tbl_Hourly_Gen[[#This Row],[Hour]]/24</f>
        <v>0.33333333333333331</v>
      </c>
      <c r="D7172">
        <f>MONTH(Tbl_Hourly_Gen[[#This Row],[Date]])</f>
        <v>10</v>
      </c>
      <c r="E7172">
        <f>DAY(Tbl_Hourly_Gen[[#This Row],[Date]])</f>
        <v>25</v>
      </c>
      <c r="F7172">
        <v>8</v>
      </c>
      <c r="G7172">
        <f>WEEKDAY(Tbl_Hourly_Gen[[#This Row],[Date]])</f>
        <v>6</v>
      </c>
      <c r="H7172" s="7" t="s">
        <v>14</v>
      </c>
      <c r="I7172" s="5">
        <v>0</v>
      </c>
    </row>
    <row r="7173" spans="2:9">
      <c r="B7173" s="11">
        <f>IF(B7172+IF(Tbl_Hourly_Gen[[#This Row],[Hour]]=24,1,0)&lt;Date_End,B7172+IF(Tbl_Hourly_Gen[[#This Row],[Hour]]=24,1,0),0)</f>
        <v>45590</v>
      </c>
      <c r="C7173" s="29">
        <f>Tbl_Hourly_Gen[[#This Row],[Hour]]/24</f>
        <v>0.375</v>
      </c>
      <c r="D7173">
        <f>MONTH(Tbl_Hourly_Gen[[#This Row],[Date]])</f>
        <v>10</v>
      </c>
      <c r="E7173">
        <f>DAY(Tbl_Hourly_Gen[[#This Row],[Date]])</f>
        <v>25</v>
      </c>
      <c r="F7173">
        <v>9</v>
      </c>
      <c r="G7173">
        <f>WEEKDAY(Tbl_Hourly_Gen[[#This Row],[Date]])</f>
        <v>6</v>
      </c>
      <c r="H7173" s="7" t="s">
        <v>14</v>
      </c>
      <c r="I7173" s="5">
        <v>0</v>
      </c>
    </row>
    <row r="7174" spans="2:9">
      <c r="B7174" s="11">
        <f>IF(B7173+IF(Tbl_Hourly_Gen[[#This Row],[Hour]]=24,1,0)&lt;Date_End,B7173+IF(Tbl_Hourly_Gen[[#This Row],[Hour]]=24,1,0),0)</f>
        <v>45590</v>
      </c>
      <c r="C7174" s="29">
        <f>Tbl_Hourly_Gen[[#This Row],[Hour]]/24</f>
        <v>0.41666666666666669</v>
      </c>
      <c r="D7174">
        <f>MONTH(Tbl_Hourly_Gen[[#This Row],[Date]])</f>
        <v>10</v>
      </c>
      <c r="E7174">
        <f>DAY(Tbl_Hourly_Gen[[#This Row],[Date]])</f>
        <v>25</v>
      </c>
      <c r="F7174">
        <v>10</v>
      </c>
      <c r="G7174">
        <f>WEEKDAY(Tbl_Hourly_Gen[[#This Row],[Date]])</f>
        <v>6</v>
      </c>
      <c r="H7174" s="7" t="s">
        <v>14</v>
      </c>
      <c r="I7174" s="5">
        <v>0</v>
      </c>
    </row>
    <row r="7175" spans="2:9">
      <c r="B7175" s="11">
        <f>IF(B7174+IF(Tbl_Hourly_Gen[[#This Row],[Hour]]=24,1,0)&lt;Date_End,B7174+IF(Tbl_Hourly_Gen[[#This Row],[Hour]]=24,1,0),0)</f>
        <v>45590</v>
      </c>
      <c r="C7175" s="29">
        <f>Tbl_Hourly_Gen[[#This Row],[Hour]]/24</f>
        <v>0.45833333333333331</v>
      </c>
      <c r="D7175">
        <f>MONTH(Tbl_Hourly_Gen[[#This Row],[Date]])</f>
        <v>10</v>
      </c>
      <c r="E7175">
        <f>DAY(Tbl_Hourly_Gen[[#This Row],[Date]])</f>
        <v>25</v>
      </c>
      <c r="F7175">
        <v>11</v>
      </c>
      <c r="G7175">
        <f>WEEKDAY(Tbl_Hourly_Gen[[#This Row],[Date]])</f>
        <v>6</v>
      </c>
      <c r="H7175" s="7" t="s">
        <v>14</v>
      </c>
      <c r="I7175" s="5">
        <v>0</v>
      </c>
    </row>
    <row r="7176" spans="2:9">
      <c r="B7176" s="11">
        <f>IF(B7175+IF(Tbl_Hourly_Gen[[#This Row],[Hour]]=24,1,0)&lt;Date_End,B7175+IF(Tbl_Hourly_Gen[[#This Row],[Hour]]=24,1,0),0)</f>
        <v>45590</v>
      </c>
      <c r="C7176" s="29">
        <f>Tbl_Hourly_Gen[[#This Row],[Hour]]/24</f>
        <v>0.5</v>
      </c>
      <c r="D7176">
        <f>MONTH(Tbl_Hourly_Gen[[#This Row],[Date]])</f>
        <v>10</v>
      </c>
      <c r="E7176">
        <f>DAY(Tbl_Hourly_Gen[[#This Row],[Date]])</f>
        <v>25</v>
      </c>
      <c r="F7176">
        <v>12</v>
      </c>
      <c r="G7176">
        <f>WEEKDAY(Tbl_Hourly_Gen[[#This Row],[Date]])</f>
        <v>6</v>
      </c>
      <c r="H7176" s="7" t="s">
        <v>14</v>
      </c>
      <c r="I7176" s="5">
        <v>0</v>
      </c>
    </row>
    <row r="7177" spans="2:9">
      <c r="B7177" s="11">
        <f>IF(B7176+IF(Tbl_Hourly_Gen[[#This Row],[Hour]]=24,1,0)&lt;Date_End,B7176+IF(Tbl_Hourly_Gen[[#This Row],[Hour]]=24,1,0),0)</f>
        <v>45590</v>
      </c>
      <c r="C7177" s="29">
        <f>Tbl_Hourly_Gen[[#This Row],[Hour]]/24</f>
        <v>0.54166666666666663</v>
      </c>
      <c r="D7177">
        <f>MONTH(Tbl_Hourly_Gen[[#This Row],[Date]])</f>
        <v>10</v>
      </c>
      <c r="E7177">
        <f>DAY(Tbl_Hourly_Gen[[#This Row],[Date]])</f>
        <v>25</v>
      </c>
      <c r="F7177">
        <v>13</v>
      </c>
      <c r="G7177">
        <f>WEEKDAY(Tbl_Hourly_Gen[[#This Row],[Date]])</f>
        <v>6</v>
      </c>
      <c r="H7177" s="7" t="s">
        <v>14</v>
      </c>
      <c r="I7177" s="5">
        <v>0</v>
      </c>
    </row>
    <row r="7178" spans="2:9">
      <c r="B7178" s="11">
        <f>IF(B7177+IF(Tbl_Hourly_Gen[[#This Row],[Hour]]=24,1,0)&lt;Date_End,B7177+IF(Tbl_Hourly_Gen[[#This Row],[Hour]]=24,1,0),0)</f>
        <v>45590</v>
      </c>
      <c r="C7178" s="29">
        <f>Tbl_Hourly_Gen[[#This Row],[Hour]]/24</f>
        <v>0.58333333333333337</v>
      </c>
      <c r="D7178">
        <f>MONTH(Tbl_Hourly_Gen[[#This Row],[Date]])</f>
        <v>10</v>
      </c>
      <c r="E7178">
        <f>DAY(Tbl_Hourly_Gen[[#This Row],[Date]])</f>
        <v>25</v>
      </c>
      <c r="F7178">
        <v>14</v>
      </c>
      <c r="G7178">
        <f>WEEKDAY(Tbl_Hourly_Gen[[#This Row],[Date]])</f>
        <v>6</v>
      </c>
      <c r="H7178" s="7" t="s">
        <v>14</v>
      </c>
      <c r="I7178" s="5">
        <v>0</v>
      </c>
    </row>
    <row r="7179" spans="2:9">
      <c r="B7179" s="11">
        <f>IF(B7178+IF(Tbl_Hourly_Gen[[#This Row],[Hour]]=24,1,0)&lt;Date_End,B7178+IF(Tbl_Hourly_Gen[[#This Row],[Hour]]=24,1,0),0)</f>
        <v>45590</v>
      </c>
      <c r="C7179" s="29">
        <f>Tbl_Hourly_Gen[[#This Row],[Hour]]/24</f>
        <v>0.625</v>
      </c>
      <c r="D7179">
        <f>MONTH(Tbl_Hourly_Gen[[#This Row],[Date]])</f>
        <v>10</v>
      </c>
      <c r="E7179">
        <f>DAY(Tbl_Hourly_Gen[[#This Row],[Date]])</f>
        <v>25</v>
      </c>
      <c r="F7179">
        <v>15</v>
      </c>
      <c r="G7179">
        <f>WEEKDAY(Tbl_Hourly_Gen[[#This Row],[Date]])</f>
        <v>6</v>
      </c>
      <c r="H7179" s="7" t="s">
        <v>14</v>
      </c>
      <c r="I7179" s="5">
        <v>0</v>
      </c>
    </row>
    <row r="7180" spans="2:9">
      <c r="B7180" s="11">
        <f>IF(B7179+IF(Tbl_Hourly_Gen[[#This Row],[Hour]]=24,1,0)&lt;Date_End,B7179+IF(Tbl_Hourly_Gen[[#This Row],[Hour]]=24,1,0),0)</f>
        <v>45590</v>
      </c>
      <c r="C7180" s="29">
        <f>Tbl_Hourly_Gen[[#This Row],[Hour]]/24</f>
        <v>0.66666666666666663</v>
      </c>
      <c r="D7180">
        <f>MONTH(Tbl_Hourly_Gen[[#This Row],[Date]])</f>
        <v>10</v>
      </c>
      <c r="E7180">
        <f>DAY(Tbl_Hourly_Gen[[#This Row],[Date]])</f>
        <v>25</v>
      </c>
      <c r="F7180">
        <v>16</v>
      </c>
      <c r="G7180">
        <f>WEEKDAY(Tbl_Hourly_Gen[[#This Row],[Date]])</f>
        <v>6</v>
      </c>
      <c r="H7180" s="7" t="s">
        <v>14</v>
      </c>
      <c r="I7180" s="5">
        <v>0</v>
      </c>
    </row>
    <row r="7181" spans="2:9">
      <c r="B7181" s="11">
        <f>IF(B7180+IF(Tbl_Hourly_Gen[[#This Row],[Hour]]=24,1,0)&lt;Date_End,B7180+IF(Tbl_Hourly_Gen[[#This Row],[Hour]]=24,1,0),0)</f>
        <v>45590</v>
      </c>
      <c r="C7181" s="29">
        <f>Tbl_Hourly_Gen[[#This Row],[Hour]]/24</f>
        <v>0.70833333333333337</v>
      </c>
      <c r="D7181">
        <f>MONTH(Tbl_Hourly_Gen[[#This Row],[Date]])</f>
        <v>10</v>
      </c>
      <c r="E7181">
        <f>DAY(Tbl_Hourly_Gen[[#This Row],[Date]])</f>
        <v>25</v>
      </c>
      <c r="F7181">
        <v>17</v>
      </c>
      <c r="G7181">
        <f>WEEKDAY(Tbl_Hourly_Gen[[#This Row],[Date]])</f>
        <v>6</v>
      </c>
      <c r="H7181" s="7" t="s">
        <v>14</v>
      </c>
      <c r="I7181" s="5">
        <v>0</v>
      </c>
    </row>
    <row r="7182" spans="2:9">
      <c r="B7182" s="11">
        <f>IF(B7181+IF(Tbl_Hourly_Gen[[#This Row],[Hour]]=24,1,0)&lt;Date_End,B7181+IF(Tbl_Hourly_Gen[[#This Row],[Hour]]=24,1,0),0)</f>
        <v>45590</v>
      </c>
      <c r="C7182" s="29">
        <f>Tbl_Hourly_Gen[[#This Row],[Hour]]/24</f>
        <v>0.75</v>
      </c>
      <c r="D7182">
        <f>MONTH(Tbl_Hourly_Gen[[#This Row],[Date]])</f>
        <v>10</v>
      </c>
      <c r="E7182">
        <f>DAY(Tbl_Hourly_Gen[[#This Row],[Date]])</f>
        <v>25</v>
      </c>
      <c r="F7182">
        <v>18</v>
      </c>
      <c r="G7182">
        <f>WEEKDAY(Tbl_Hourly_Gen[[#This Row],[Date]])</f>
        <v>6</v>
      </c>
      <c r="H7182" s="7" t="s">
        <v>14</v>
      </c>
      <c r="I7182" s="5">
        <v>0</v>
      </c>
    </row>
    <row r="7183" spans="2:9">
      <c r="B7183" s="11">
        <f>IF(B7182+IF(Tbl_Hourly_Gen[[#This Row],[Hour]]=24,1,0)&lt;Date_End,B7182+IF(Tbl_Hourly_Gen[[#This Row],[Hour]]=24,1,0),0)</f>
        <v>45590</v>
      </c>
      <c r="C7183" s="29">
        <f>Tbl_Hourly_Gen[[#This Row],[Hour]]/24</f>
        <v>0.79166666666666663</v>
      </c>
      <c r="D7183">
        <f>MONTH(Tbl_Hourly_Gen[[#This Row],[Date]])</f>
        <v>10</v>
      </c>
      <c r="E7183">
        <f>DAY(Tbl_Hourly_Gen[[#This Row],[Date]])</f>
        <v>25</v>
      </c>
      <c r="F7183">
        <v>19</v>
      </c>
      <c r="G7183">
        <f>WEEKDAY(Tbl_Hourly_Gen[[#This Row],[Date]])</f>
        <v>6</v>
      </c>
      <c r="H7183" s="7" t="s">
        <v>14</v>
      </c>
      <c r="I7183" s="5">
        <v>0</v>
      </c>
    </row>
    <row r="7184" spans="2:9">
      <c r="B7184" s="11">
        <f>IF(B7183+IF(Tbl_Hourly_Gen[[#This Row],[Hour]]=24,1,0)&lt;Date_End,B7183+IF(Tbl_Hourly_Gen[[#This Row],[Hour]]=24,1,0),0)</f>
        <v>45590</v>
      </c>
      <c r="C7184" s="29">
        <f>Tbl_Hourly_Gen[[#This Row],[Hour]]/24</f>
        <v>0.83333333333333337</v>
      </c>
      <c r="D7184">
        <f>MONTH(Tbl_Hourly_Gen[[#This Row],[Date]])</f>
        <v>10</v>
      </c>
      <c r="E7184">
        <f>DAY(Tbl_Hourly_Gen[[#This Row],[Date]])</f>
        <v>25</v>
      </c>
      <c r="F7184">
        <v>20</v>
      </c>
      <c r="G7184">
        <f>WEEKDAY(Tbl_Hourly_Gen[[#This Row],[Date]])</f>
        <v>6</v>
      </c>
      <c r="H7184" s="7" t="s">
        <v>14</v>
      </c>
      <c r="I7184" s="5">
        <v>0</v>
      </c>
    </row>
    <row r="7185" spans="2:9">
      <c r="B7185" s="11">
        <f>IF(B7184+IF(Tbl_Hourly_Gen[[#This Row],[Hour]]=24,1,0)&lt;Date_End,B7184+IF(Tbl_Hourly_Gen[[#This Row],[Hour]]=24,1,0),0)</f>
        <v>45590</v>
      </c>
      <c r="C7185" s="29">
        <f>Tbl_Hourly_Gen[[#This Row],[Hour]]/24</f>
        <v>0.875</v>
      </c>
      <c r="D7185">
        <f>MONTH(Tbl_Hourly_Gen[[#This Row],[Date]])</f>
        <v>10</v>
      </c>
      <c r="E7185">
        <f>DAY(Tbl_Hourly_Gen[[#This Row],[Date]])</f>
        <v>25</v>
      </c>
      <c r="F7185">
        <v>21</v>
      </c>
      <c r="G7185">
        <f>WEEKDAY(Tbl_Hourly_Gen[[#This Row],[Date]])</f>
        <v>6</v>
      </c>
      <c r="H7185" s="7" t="s">
        <v>14</v>
      </c>
      <c r="I7185" s="5">
        <v>0</v>
      </c>
    </row>
    <row r="7186" spans="2:9">
      <c r="B7186" s="11">
        <f>IF(B7185+IF(Tbl_Hourly_Gen[[#This Row],[Hour]]=24,1,0)&lt;Date_End,B7185+IF(Tbl_Hourly_Gen[[#This Row],[Hour]]=24,1,0),0)</f>
        <v>45590</v>
      </c>
      <c r="C7186" s="29">
        <f>Tbl_Hourly_Gen[[#This Row],[Hour]]/24</f>
        <v>0.91666666666666663</v>
      </c>
      <c r="D7186">
        <f>MONTH(Tbl_Hourly_Gen[[#This Row],[Date]])</f>
        <v>10</v>
      </c>
      <c r="E7186">
        <f>DAY(Tbl_Hourly_Gen[[#This Row],[Date]])</f>
        <v>25</v>
      </c>
      <c r="F7186">
        <v>22</v>
      </c>
      <c r="G7186">
        <f>WEEKDAY(Tbl_Hourly_Gen[[#This Row],[Date]])</f>
        <v>6</v>
      </c>
      <c r="H7186" s="7" t="s">
        <v>14</v>
      </c>
      <c r="I7186" s="5">
        <v>0</v>
      </c>
    </row>
    <row r="7187" spans="2:9">
      <c r="B7187" s="11">
        <f>IF(B7186+IF(Tbl_Hourly_Gen[[#This Row],[Hour]]=24,1,0)&lt;Date_End,B7186+IF(Tbl_Hourly_Gen[[#This Row],[Hour]]=24,1,0),0)</f>
        <v>45590</v>
      </c>
      <c r="C7187" s="29">
        <f>Tbl_Hourly_Gen[[#This Row],[Hour]]/24</f>
        <v>0.95833333333333337</v>
      </c>
      <c r="D7187">
        <f>MONTH(Tbl_Hourly_Gen[[#This Row],[Date]])</f>
        <v>10</v>
      </c>
      <c r="E7187">
        <f>DAY(Tbl_Hourly_Gen[[#This Row],[Date]])</f>
        <v>25</v>
      </c>
      <c r="F7187">
        <v>23</v>
      </c>
      <c r="G7187">
        <f>WEEKDAY(Tbl_Hourly_Gen[[#This Row],[Date]])</f>
        <v>6</v>
      </c>
      <c r="H7187" s="7" t="s">
        <v>14</v>
      </c>
      <c r="I7187" s="5">
        <v>0</v>
      </c>
    </row>
    <row r="7188" spans="2:9">
      <c r="B7188" s="11">
        <f>IF(B7187+IF(Tbl_Hourly_Gen[[#This Row],[Hour]]=24,1,0)&lt;Date_End,B7187+IF(Tbl_Hourly_Gen[[#This Row],[Hour]]=24,1,0),0)</f>
        <v>45591</v>
      </c>
      <c r="C7188" s="29">
        <f>Tbl_Hourly_Gen[[#This Row],[Hour]]/24</f>
        <v>1</v>
      </c>
      <c r="D7188">
        <f>MONTH(Tbl_Hourly_Gen[[#This Row],[Date]])</f>
        <v>10</v>
      </c>
      <c r="E7188">
        <f>DAY(Tbl_Hourly_Gen[[#This Row],[Date]])</f>
        <v>26</v>
      </c>
      <c r="F7188">
        <v>24</v>
      </c>
      <c r="G7188">
        <f>WEEKDAY(Tbl_Hourly_Gen[[#This Row],[Date]])</f>
        <v>7</v>
      </c>
      <c r="H7188" s="7" t="s">
        <v>14</v>
      </c>
      <c r="I7188" s="5">
        <v>0</v>
      </c>
    </row>
    <row r="7189" spans="2:9">
      <c r="B7189" s="11">
        <f>IF(B7188+IF(Tbl_Hourly_Gen[[#This Row],[Hour]]=24,1,0)&lt;Date_End,B7188+IF(Tbl_Hourly_Gen[[#This Row],[Hour]]=24,1,0),0)</f>
        <v>45591</v>
      </c>
      <c r="C7189" s="29">
        <f>Tbl_Hourly_Gen[[#This Row],[Hour]]/24</f>
        <v>4.1666666666666664E-2</v>
      </c>
      <c r="D7189">
        <f>MONTH(Tbl_Hourly_Gen[[#This Row],[Date]])</f>
        <v>10</v>
      </c>
      <c r="E7189">
        <f>DAY(Tbl_Hourly_Gen[[#This Row],[Date]])</f>
        <v>26</v>
      </c>
      <c r="F7189">
        <v>1</v>
      </c>
      <c r="G7189">
        <f>WEEKDAY(Tbl_Hourly_Gen[[#This Row],[Date]])</f>
        <v>7</v>
      </c>
      <c r="H7189" s="7" t="s">
        <v>14</v>
      </c>
      <c r="I7189" s="5">
        <v>0</v>
      </c>
    </row>
    <row r="7190" spans="2:9">
      <c r="B7190" s="11">
        <f>IF(B7189+IF(Tbl_Hourly_Gen[[#This Row],[Hour]]=24,1,0)&lt;Date_End,B7189+IF(Tbl_Hourly_Gen[[#This Row],[Hour]]=24,1,0),0)</f>
        <v>45591</v>
      </c>
      <c r="C7190" s="29">
        <f>Tbl_Hourly_Gen[[#This Row],[Hour]]/24</f>
        <v>8.3333333333333329E-2</v>
      </c>
      <c r="D7190">
        <f>MONTH(Tbl_Hourly_Gen[[#This Row],[Date]])</f>
        <v>10</v>
      </c>
      <c r="E7190">
        <f>DAY(Tbl_Hourly_Gen[[#This Row],[Date]])</f>
        <v>26</v>
      </c>
      <c r="F7190">
        <v>2</v>
      </c>
      <c r="G7190">
        <f>WEEKDAY(Tbl_Hourly_Gen[[#This Row],[Date]])</f>
        <v>7</v>
      </c>
      <c r="H7190" s="7" t="s">
        <v>14</v>
      </c>
      <c r="I7190" s="5">
        <v>0</v>
      </c>
    </row>
    <row r="7191" spans="2:9">
      <c r="B7191" s="11">
        <f>IF(B7190+IF(Tbl_Hourly_Gen[[#This Row],[Hour]]=24,1,0)&lt;Date_End,B7190+IF(Tbl_Hourly_Gen[[#This Row],[Hour]]=24,1,0),0)</f>
        <v>45591</v>
      </c>
      <c r="C7191" s="29">
        <f>Tbl_Hourly_Gen[[#This Row],[Hour]]/24</f>
        <v>0.125</v>
      </c>
      <c r="D7191">
        <f>MONTH(Tbl_Hourly_Gen[[#This Row],[Date]])</f>
        <v>10</v>
      </c>
      <c r="E7191">
        <f>DAY(Tbl_Hourly_Gen[[#This Row],[Date]])</f>
        <v>26</v>
      </c>
      <c r="F7191">
        <v>3</v>
      </c>
      <c r="G7191">
        <f>WEEKDAY(Tbl_Hourly_Gen[[#This Row],[Date]])</f>
        <v>7</v>
      </c>
      <c r="H7191" s="7" t="s">
        <v>14</v>
      </c>
      <c r="I7191" s="5">
        <v>0</v>
      </c>
    </row>
    <row r="7192" spans="2:9">
      <c r="B7192" s="11">
        <f>IF(B7191+IF(Tbl_Hourly_Gen[[#This Row],[Hour]]=24,1,0)&lt;Date_End,B7191+IF(Tbl_Hourly_Gen[[#This Row],[Hour]]=24,1,0),0)</f>
        <v>45591</v>
      </c>
      <c r="C7192" s="29">
        <f>Tbl_Hourly_Gen[[#This Row],[Hour]]/24</f>
        <v>0.16666666666666666</v>
      </c>
      <c r="D7192">
        <f>MONTH(Tbl_Hourly_Gen[[#This Row],[Date]])</f>
        <v>10</v>
      </c>
      <c r="E7192">
        <f>DAY(Tbl_Hourly_Gen[[#This Row],[Date]])</f>
        <v>26</v>
      </c>
      <c r="F7192">
        <v>4</v>
      </c>
      <c r="G7192">
        <f>WEEKDAY(Tbl_Hourly_Gen[[#This Row],[Date]])</f>
        <v>7</v>
      </c>
      <c r="H7192" s="7" t="s">
        <v>14</v>
      </c>
      <c r="I7192" s="5">
        <v>0</v>
      </c>
    </row>
    <row r="7193" spans="2:9">
      <c r="B7193" s="11">
        <f>IF(B7192+IF(Tbl_Hourly_Gen[[#This Row],[Hour]]=24,1,0)&lt;Date_End,B7192+IF(Tbl_Hourly_Gen[[#This Row],[Hour]]=24,1,0),0)</f>
        <v>45591</v>
      </c>
      <c r="C7193" s="29">
        <f>Tbl_Hourly_Gen[[#This Row],[Hour]]/24</f>
        <v>0.20833333333333334</v>
      </c>
      <c r="D7193">
        <f>MONTH(Tbl_Hourly_Gen[[#This Row],[Date]])</f>
        <v>10</v>
      </c>
      <c r="E7193">
        <f>DAY(Tbl_Hourly_Gen[[#This Row],[Date]])</f>
        <v>26</v>
      </c>
      <c r="F7193">
        <v>5</v>
      </c>
      <c r="G7193">
        <f>WEEKDAY(Tbl_Hourly_Gen[[#This Row],[Date]])</f>
        <v>7</v>
      </c>
      <c r="H7193" s="7" t="s">
        <v>14</v>
      </c>
      <c r="I7193" s="5">
        <v>0</v>
      </c>
    </row>
    <row r="7194" spans="2:9">
      <c r="B7194" s="11">
        <f>IF(B7193+IF(Tbl_Hourly_Gen[[#This Row],[Hour]]=24,1,0)&lt;Date_End,B7193+IF(Tbl_Hourly_Gen[[#This Row],[Hour]]=24,1,0),0)</f>
        <v>45591</v>
      </c>
      <c r="C7194" s="29">
        <f>Tbl_Hourly_Gen[[#This Row],[Hour]]/24</f>
        <v>0.25</v>
      </c>
      <c r="D7194">
        <f>MONTH(Tbl_Hourly_Gen[[#This Row],[Date]])</f>
        <v>10</v>
      </c>
      <c r="E7194">
        <f>DAY(Tbl_Hourly_Gen[[#This Row],[Date]])</f>
        <v>26</v>
      </c>
      <c r="F7194">
        <v>6</v>
      </c>
      <c r="G7194">
        <f>WEEKDAY(Tbl_Hourly_Gen[[#This Row],[Date]])</f>
        <v>7</v>
      </c>
      <c r="H7194" s="7" t="s">
        <v>14</v>
      </c>
      <c r="I7194" s="5">
        <v>0</v>
      </c>
    </row>
    <row r="7195" spans="2:9">
      <c r="B7195" s="11">
        <f>IF(B7194+IF(Tbl_Hourly_Gen[[#This Row],[Hour]]=24,1,0)&lt;Date_End,B7194+IF(Tbl_Hourly_Gen[[#This Row],[Hour]]=24,1,0),0)</f>
        <v>45591</v>
      </c>
      <c r="C7195" s="29">
        <f>Tbl_Hourly_Gen[[#This Row],[Hour]]/24</f>
        <v>0.29166666666666669</v>
      </c>
      <c r="D7195">
        <f>MONTH(Tbl_Hourly_Gen[[#This Row],[Date]])</f>
        <v>10</v>
      </c>
      <c r="E7195">
        <f>DAY(Tbl_Hourly_Gen[[#This Row],[Date]])</f>
        <v>26</v>
      </c>
      <c r="F7195">
        <v>7</v>
      </c>
      <c r="G7195">
        <f>WEEKDAY(Tbl_Hourly_Gen[[#This Row],[Date]])</f>
        <v>7</v>
      </c>
      <c r="H7195" s="7" t="s">
        <v>14</v>
      </c>
      <c r="I7195" s="5">
        <v>0</v>
      </c>
    </row>
    <row r="7196" spans="2:9">
      <c r="B7196" s="11">
        <f>IF(B7195+IF(Tbl_Hourly_Gen[[#This Row],[Hour]]=24,1,0)&lt;Date_End,B7195+IF(Tbl_Hourly_Gen[[#This Row],[Hour]]=24,1,0),0)</f>
        <v>45591</v>
      </c>
      <c r="C7196" s="29">
        <f>Tbl_Hourly_Gen[[#This Row],[Hour]]/24</f>
        <v>0.33333333333333331</v>
      </c>
      <c r="D7196">
        <f>MONTH(Tbl_Hourly_Gen[[#This Row],[Date]])</f>
        <v>10</v>
      </c>
      <c r="E7196">
        <f>DAY(Tbl_Hourly_Gen[[#This Row],[Date]])</f>
        <v>26</v>
      </c>
      <c r="F7196">
        <v>8</v>
      </c>
      <c r="G7196">
        <f>WEEKDAY(Tbl_Hourly_Gen[[#This Row],[Date]])</f>
        <v>7</v>
      </c>
      <c r="H7196" s="7" t="s">
        <v>14</v>
      </c>
      <c r="I7196" s="5">
        <v>0</v>
      </c>
    </row>
    <row r="7197" spans="2:9">
      <c r="B7197" s="11">
        <f>IF(B7196+IF(Tbl_Hourly_Gen[[#This Row],[Hour]]=24,1,0)&lt;Date_End,B7196+IF(Tbl_Hourly_Gen[[#This Row],[Hour]]=24,1,0),0)</f>
        <v>45591</v>
      </c>
      <c r="C7197" s="29">
        <f>Tbl_Hourly_Gen[[#This Row],[Hour]]/24</f>
        <v>0.375</v>
      </c>
      <c r="D7197">
        <f>MONTH(Tbl_Hourly_Gen[[#This Row],[Date]])</f>
        <v>10</v>
      </c>
      <c r="E7197">
        <f>DAY(Tbl_Hourly_Gen[[#This Row],[Date]])</f>
        <v>26</v>
      </c>
      <c r="F7197">
        <v>9</v>
      </c>
      <c r="G7197">
        <f>WEEKDAY(Tbl_Hourly_Gen[[#This Row],[Date]])</f>
        <v>7</v>
      </c>
      <c r="H7197" s="7" t="s">
        <v>14</v>
      </c>
      <c r="I7197" s="5">
        <v>0</v>
      </c>
    </row>
    <row r="7198" spans="2:9">
      <c r="B7198" s="11">
        <f>IF(B7197+IF(Tbl_Hourly_Gen[[#This Row],[Hour]]=24,1,0)&lt;Date_End,B7197+IF(Tbl_Hourly_Gen[[#This Row],[Hour]]=24,1,0),0)</f>
        <v>45591</v>
      </c>
      <c r="C7198" s="29">
        <f>Tbl_Hourly_Gen[[#This Row],[Hour]]/24</f>
        <v>0.41666666666666669</v>
      </c>
      <c r="D7198">
        <f>MONTH(Tbl_Hourly_Gen[[#This Row],[Date]])</f>
        <v>10</v>
      </c>
      <c r="E7198">
        <f>DAY(Tbl_Hourly_Gen[[#This Row],[Date]])</f>
        <v>26</v>
      </c>
      <c r="F7198">
        <v>10</v>
      </c>
      <c r="G7198">
        <f>WEEKDAY(Tbl_Hourly_Gen[[#This Row],[Date]])</f>
        <v>7</v>
      </c>
      <c r="H7198" s="7" t="s">
        <v>14</v>
      </c>
      <c r="I7198" s="5">
        <v>0</v>
      </c>
    </row>
    <row r="7199" spans="2:9">
      <c r="B7199" s="11">
        <f>IF(B7198+IF(Tbl_Hourly_Gen[[#This Row],[Hour]]=24,1,0)&lt;Date_End,B7198+IF(Tbl_Hourly_Gen[[#This Row],[Hour]]=24,1,0),0)</f>
        <v>45591</v>
      </c>
      <c r="C7199" s="29">
        <f>Tbl_Hourly_Gen[[#This Row],[Hour]]/24</f>
        <v>0.45833333333333331</v>
      </c>
      <c r="D7199">
        <f>MONTH(Tbl_Hourly_Gen[[#This Row],[Date]])</f>
        <v>10</v>
      </c>
      <c r="E7199">
        <f>DAY(Tbl_Hourly_Gen[[#This Row],[Date]])</f>
        <v>26</v>
      </c>
      <c r="F7199">
        <v>11</v>
      </c>
      <c r="G7199">
        <f>WEEKDAY(Tbl_Hourly_Gen[[#This Row],[Date]])</f>
        <v>7</v>
      </c>
      <c r="H7199" s="7" t="s">
        <v>14</v>
      </c>
      <c r="I7199" s="5">
        <v>0</v>
      </c>
    </row>
    <row r="7200" spans="2:9">
      <c r="B7200" s="11">
        <f>IF(B7199+IF(Tbl_Hourly_Gen[[#This Row],[Hour]]=24,1,0)&lt;Date_End,B7199+IF(Tbl_Hourly_Gen[[#This Row],[Hour]]=24,1,0),0)</f>
        <v>45591</v>
      </c>
      <c r="C7200" s="29">
        <f>Tbl_Hourly_Gen[[#This Row],[Hour]]/24</f>
        <v>0.5</v>
      </c>
      <c r="D7200">
        <f>MONTH(Tbl_Hourly_Gen[[#This Row],[Date]])</f>
        <v>10</v>
      </c>
      <c r="E7200">
        <f>DAY(Tbl_Hourly_Gen[[#This Row],[Date]])</f>
        <v>26</v>
      </c>
      <c r="F7200">
        <v>12</v>
      </c>
      <c r="G7200">
        <f>WEEKDAY(Tbl_Hourly_Gen[[#This Row],[Date]])</f>
        <v>7</v>
      </c>
      <c r="H7200" s="7" t="s">
        <v>14</v>
      </c>
      <c r="I7200" s="5">
        <v>0</v>
      </c>
    </row>
    <row r="7201" spans="2:9">
      <c r="B7201" s="11">
        <f>IF(B7200+IF(Tbl_Hourly_Gen[[#This Row],[Hour]]=24,1,0)&lt;Date_End,B7200+IF(Tbl_Hourly_Gen[[#This Row],[Hour]]=24,1,0),0)</f>
        <v>45591</v>
      </c>
      <c r="C7201" s="29">
        <f>Tbl_Hourly_Gen[[#This Row],[Hour]]/24</f>
        <v>0.54166666666666663</v>
      </c>
      <c r="D7201">
        <f>MONTH(Tbl_Hourly_Gen[[#This Row],[Date]])</f>
        <v>10</v>
      </c>
      <c r="E7201">
        <f>DAY(Tbl_Hourly_Gen[[#This Row],[Date]])</f>
        <v>26</v>
      </c>
      <c r="F7201">
        <v>13</v>
      </c>
      <c r="G7201">
        <f>WEEKDAY(Tbl_Hourly_Gen[[#This Row],[Date]])</f>
        <v>7</v>
      </c>
      <c r="H7201" s="7" t="s">
        <v>14</v>
      </c>
      <c r="I7201" s="5">
        <v>0</v>
      </c>
    </row>
    <row r="7202" spans="2:9">
      <c r="B7202" s="11">
        <f>IF(B7201+IF(Tbl_Hourly_Gen[[#This Row],[Hour]]=24,1,0)&lt;Date_End,B7201+IF(Tbl_Hourly_Gen[[#This Row],[Hour]]=24,1,0),0)</f>
        <v>45591</v>
      </c>
      <c r="C7202" s="29">
        <f>Tbl_Hourly_Gen[[#This Row],[Hour]]/24</f>
        <v>0.58333333333333337</v>
      </c>
      <c r="D7202">
        <f>MONTH(Tbl_Hourly_Gen[[#This Row],[Date]])</f>
        <v>10</v>
      </c>
      <c r="E7202">
        <f>DAY(Tbl_Hourly_Gen[[#This Row],[Date]])</f>
        <v>26</v>
      </c>
      <c r="F7202">
        <v>14</v>
      </c>
      <c r="G7202">
        <f>WEEKDAY(Tbl_Hourly_Gen[[#This Row],[Date]])</f>
        <v>7</v>
      </c>
      <c r="H7202" s="7" t="s">
        <v>14</v>
      </c>
      <c r="I7202" s="5">
        <v>0</v>
      </c>
    </row>
    <row r="7203" spans="2:9">
      <c r="B7203" s="11">
        <f>IF(B7202+IF(Tbl_Hourly_Gen[[#This Row],[Hour]]=24,1,0)&lt;Date_End,B7202+IF(Tbl_Hourly_Gen[[#This Row],[Hour]]=24,1,0),0)</f>
        <v>45591</v>
      </c>
      <c r="C7203" s="29">
        <f>Tbl_Hourly_Gen[[#This Row],[Hour]]/24</f>
        <v>0.625</v>
      </c>
      <c r="D7203">
        <f>MONTH(Tbl_Hourly_Gen[[#This Row],[Date]])</f>
        <v>10</v>
      </c>
      <c r="E7203">
        <f>DAY(Tbl_Hourly_Gen[[#This Row],[Date]])</f>
        <v>26</v>
      </c>
      <c r="F7203">
        <v>15</v>
      </c>
      <c r="G7203">
        <f>WEEKDAY(Tbl_Hourly_Gen[[#This Row],[Date]])</f>
        <v>7</v>
      </c>
      <c r="H7203" s="7" t="s">
        <v>14</v>
      </c>
      <c r="I7203" s="5">
        <v>0</v>
      </c>
    </row>
    <row r="7204" spans="2:9">
      <c r="B7204" s="11">
        <f>IF(B7203+IF(Tbl_Hourly_Gen[[#This Row],[Hour]]=24,1,0)&lt;Date_End,B7203+IF(Tbl_Hourly_Gen[[#This Row],[Hour]]=24,1,0),0)</f>
        <v>45591</v>
      </c>
      <c r="C7204" s="29">
        <f>Tbl_Hourly_Gen[[#This Row],[Hour]]/24</f>
        <v>0.66666666666666663</v>
      </c>
      <c r="D7204">
        <f>MONTH(Tbl_Hourly_Gen[[#This Row],[Date]])</f>
        <v>10</v>
      </c>
      <c r="E7204">
        <f>DAY(Tbl_Hourly_Gen[[#This Row],[Date]])</f>
        <v>26</v>
      </c>
      <c r="F7204">
        <v>16</v>
      </c>
      <c r="G7204">
        <f>WEEKDAY(Tbl_Hourly_Gen[[#This Row],[Date]])</f>
        <v>7</v>
      </c>
      <c r="H7204" s="7" t="s">
        <v>14</v>
      </c>
      <c r="I7204" s="5">
        <v>0</v>
      </c>
    </row>
    <row r="7205" spans="2:9">
      <c r="B7205" s="11">
        <f>IF(B7204+IF(Tbl_Hourly_Gen[[#This Row],[Hour]]=24,1,0)&lt;Date_End,B7204+IF(Tbl_Hourly_Gen[[#This Row],[Hour]]=24,1,0),0)</f>
        <v>45591</v>
      </c>
      <c r="C7205" s="29">
        <f>Tbl_Hourly_Gen[[#This Row],[Hour]]/24</f>
        <v>0.70833333333333337</v>
      </c>
      <c r="D7205">
        <f>MONTH(Tbl_Hourly_Gen[[#This Row],[Date]])</f>
        <v>10</v>
      </c>
      <c r="E7205">
        <f>DAY(Tbl_Hourly_Gen[[#This Row],[Date]])</f>
        <v>26</v>
      </c>
      <c r="F7205">
        <v>17</v>
      </c>
      <c r="G7205">
        <f>WEEKDAY(Tbl_Hourly_Gen[[#This Row],[Date]])</f>
        <v>7</v>
      </c>
      <c r="H7205" s="7" t="s">
        <v>14</v>
      </c>
      <c r="I7205" s="5">
        <v>0</v>
      </c>
    </row>
    <row r="7206" spans="2:9">
      <c r="B7206" s="11">
        <f>IF(B7205+IF(Tbl_Hourly_Gen[[#This Row],[Hour]]=24,1,0)&lt;Date_End,B7205+IF(Tbl_Hourly_Gen[[#This Row],[Hour]]=24,1,0),0)</f>
        <v>45591</v>
      </c>
      <c r="C7206" s="29">
        <f>Tbl_Hourly_Gen[[#This Row],[Hour]]/24</f>
        <v>0.75</v>
      </c>
      <c r="D7206">
        <f>MONTH(Tbl_Hourly_Gen[[#This Row],[Date]])</f>
        <v>10</v>
      </c>
      <c r="E7206">
        <f>DAY(Tbl_Hourly_Gen[[#This Row],[Date]])</f>
        <v>26</v>
      </c>
      <c r="F7206">
        <v>18</v>
      </c>
      <c r="G7206">
        <f>WEEKDAY(Tbl_Hourly_Gen[[#This Row],[Date]])</f>
        <v>7</v>
      </c>
      <c r="H7206" s="7" t="s">
        <v>14</v>
      </c>
      <c r="I7206" s="5">
        <v>0</v>
      </c>
    </row>
    <row r="7207" spans="2:9">
      <c r="B7207" s="11">
        <f>IF(B7206+IF(Tbl_Hourly_Gen[[#This Row],[Hour]]=24,1,0)&lt;Date_End,B7206+IF(Tbl_Hourly_Gen[[#This Row],[Hour]]=24,1,0),0)</f>
        <v>45591</v>
      </c>
      <c r="C7207" s="29">
        <f>Tbl_Hourly_Gen[[#This Row],[Hour]]/24</f>
        <v>0.79166666666666663</v>
      </c>
      <c r="D7207">
        <f>MONTH(Tbl_Hourly_Gen[[#This Row],[Date]])</f>
        <v>10</v>
      </c>
      <c r="E7207">
        <f>DAY(Tbl_Hourly_Gen[[#This Row],[Date]])</f>
        <v>26</v>
      </c>
      <c r="F7207">
        <v>19</v>
      </c>
      <c r="G7207">
        <f>WEEKDAY(Tbl_Hourly_Gen[[#This Row],[Date]])</f>
        <v>7</v>
      </c>
      <c r="H7207" s="7" t="s">
        <v>14</v>
      </c>
      <c r="I7207" s="5">
        <v>0</v>
      </c>
    </row>
    <row r="7208" spans="2:9">
      <c r="B7208" s="11">
        <f>IF(B7207+IF(Tbl_Hourly_Gen[[#This Row],[Hour]]=24,1,0)&lt;Date_End,B7207+IF(Tbl_Hourly_Gen[[#This Row],[Hour]]=24,1,0),0)</f>
        <v>45591</v>
      </c>
      <c r="C7208" s="29">
        <f>Tbl_Hourly_Gen[[#This Row],[Hour]]/24</f>
        <v>0.83333333333333337</v>
      </c>
      <c r="D7208">
        <f>MONTH(Tbl_Hourly_Gen[[#This Row],[Date]])</f>
        <v>10</v>
      </c>
      <c r="E7208">
        <f>DAY(Tbl_Hourly_Gen[[#This Row],[Date]])</f>
        <v>26</v>
      </c>
      <c r="F7208">
        <v>20</v>
      </c>
      <c r="G7208">
        <f>WEEKDAY(Tbl_Hourly_Gen[[#This Row],[Date]])</f>
        <v>7</v>
      </c>
      <c r="H7208" s="7" t="s">
        <v>14</v>
      </c>
      <c r="I7208" s="5">
        <v>0</v>
      </c>
    </row>
    <row r="7209" spans="2:9">
      <c r="B7209" s="11">
        <f>IF(B7208+IF(Tbl_Hourly_Gen[[#This Row],[Hour]]=24,1,0)&lt;Date_End,B7208+IF(Tbl_Hourly_Gen[[#This Row],[Hour]]=24,1,0),0)</f>
        <v>45591</v>
      </c>
      <c r="C7209" s="29">
        <f>Tbl_Hourly_Gen[[#This Row],[Hour]]/24</f>
        <v>0.875</v>
      </c>
      <c r="D7209">
        <f>MONTH(Tbl_Hourly_Gen[[#This Row],[Date]])</f>
        <v>10</v>
      </c>
      <c r="E7209">
        <f>DAY(Tbl_Hourly_Gen[[#This Row],[Date]])</f>
        <v>26</v>
      </c>
      <c r="F7209">
        <v>21</v>
      </c>
      <c r="G7209">
        <f>WEEKDAY(Tbl_Hourly_Gen[[#This Row],[Date]])</f>
        <v>7</v>
      </c>
      <c r="H7209" s="7" t="s">
        <v>14</v>
      </c>
      <c r="I7209" s="5">
        <v>0</v>
      </c>
    </row>
    <row r="7210" spans="2:9">
      <c r="B7210" s="11">
        <f>IF(B7209+IF(Tbl_Hourly_Gen[[#This Row],[Hour]]=24,1,0)&lt;Date_End,B7209+IF(Tbl_Hourly_Gen[[#This Row],[Hour]]=24,1,0),0)</f>
        <v>45591</v>
      </c>
      <c r="C7210" s="29">
        <f>Tbl_Hourly_Gen[[#This Row],[Hour]]/24</f>
        <v>0.91666666666666663</v>
      </c>
      <c r="D7210">
        <f>MONTH(Tbl_Hourly_Gen[[#This Row],[Date]])</f>
        <v>10</v>
      </c>
      <c r="E7210">
        <f>DAY(Tbl_Hourly_Gen[[#This Row],[Date]])</f>
        <v>26</v>
      </c>
      <c r="F7210">
        <v>22</v>
      </c>
      <c r="G7210">
        <f>WEEKDAY(Tbl_Hourly_Gen[[#This Row],[Date]])</f>
        <v>7</v>
      </c>
      <c r="H7210" s="7" t="s">
        <v>14</v>
      </c>
      <c r="I7210" s="5">
        <v>0</v>
      </c>
    </row>
    <row r="7211" spans="2:9">
      <c r="B7211" s="11">
        <f>IF(B7210+IF(Tbl_Hourly_Gen[[#This Row],[Hour]]=24,1,0)&lt;Date_End,B7210+IF(Tbl_Hourly_Gen[[#This Row],[Hour]]=24,1,0),0)</f>
        <v>45591</v>
      </c>
      <c r="C7211" s="29">
        <f>Tbl_Hourly_Gen[[#This Row],[Hour]]/24</f>
        <v>0.95833333333333337</v>
      </c>
      <c r="D7211">
        <f>MONTH(Tbl_Hourly_Gen[[#This Row],[Date]])</f>
        <v>10</v>
      </c>
      <c r="E7211">
        <f>DAY(Tbl_Hourly_Gen[[#This Row],[Date]])</f>
        <v>26</v>
      </c>
      <c r="F7211">
        <v>23</v>
      </c>
      <c r="G7211">
        <f>WEEKDAY(Tbl_Hourly_Gen[[#This Row],[Date]])</f>
        <v>7</v>
      </c>
      <c r="H7211" s="7" t="s">
        <v>14</v>
      </c>
      <c r="I7211" s="5">
        <v>0</v>
      </c>
    </row>
    <row r="7212" spans="2:9">
      <c r="B7212" s="11">
        <f>IF(B7211+IF(Tbl_Hourly_Gen[[#This Row],[Hour]]=24,1,0)&lt;Date_End,B7211+IF(Tbl_Hourly_Gen[[#This Row],[Hour]]=24,1,0),0)</f>
        <v>45592</v>
      </c>
      <c r="C7212" s="29">
        <f>Tbl_Hourly_Gen[[#This Row],[Hour]]/24</f>
        <v>1</v>
      </c>
      <c r="D7212">
        <f>MONTH(Tbl_Hourly_Gen[[#This Row],[Date]])</f>
        <v>10</v>
      </c>
      <c r="E7212">
        <f>DAY(Tbl_Hourly_Gen[[#This Row],[Date]])</f>
        <v>27</v>
      </c>
      <c r="F7212">
        <v>24</v>
      </c>
      <c r="G7212">
        <f>WEEKDAY(Tbl_Hourly_Gen[[#This Row],[Date]])</f>
        <v>1</v>
      </c>
      <c r="H7212" s="7" t="s">
        <v>14</v>
      </c>
      <c r="I7212" s="5">
        <v>0</v>
      </c>
    </row>
    <row r="7213" spans="2:9">
      <c r="B7213" s="11">
        <f>IF(B7212+IF(Tbl_Hourly_Gen[[#This Row],[Hour]]=24,1,0)&lt;Date_End,B7212+IF(Tbl_Hourly_Gen[[#This Row],[Hour]]=24,1,0),0)</f>
        <v>45592</v>
      </c>
      <c r="C7213" s="29">
        <f>Tbl_Hourly_Gen[[#This Row],[Hour]]/24</f>
        <v>4.1666666666666664E-2</v>
      </c>
      <c r="D7213">
        <f>MONTH(Tbl_Hourly_Gen[[#This Row],[Date]])</f>
        <v>10</v>
      </c>
      <c r="E7213">
        <f>DAY(Tbl_Hourly_Gen[[#This Row],[Date]])</f>
        <v>27</v>
      </c>
      <c r="F7213">
        <v>1</v>
      </c>
      <c r="G7213">
        <f>WEEKDAY(Tbl_Hourly_Gen[[#This Row],[Date]])</f>
        <v>1</v>
      </c>
      <c r="H7213" s="7" t="s">
        <v>14</v>
      </c>
      <c r="I7213" s="5">
        <v>0</v>
      </c>
    </row>
    <row r="7214" spans="2:9">
      <c r="B7214" s="11">
        <f>IF(B7213+IF(Tbl_Hourly_Gen[[#This Row],[Hour]]=24,1,0)&lt;Date_End,B7213+IF(Tbl_Hourly_Gen[[#This Row],[Hour]]=24,1,0),0)</f>
        <v>45592</v>
      </c>
      <c r="C7214" s="29">
        <f>Tbl_Hourly_Gen[[#This Row],[Hour]]/24</f>
        <v>8.3333333333333329E-2</v>
      </c>
      <c r="D7214">
        <f>MONTH(Tbl_Hourly_Gen[[#This Row],[Date]])</f>
        <v>10</v>
      </c>
      <c r="E7214">
        <f>DAY(Tbl_Hourly_Gen[[#This Row],[Date]])</f>
        <v>27</v>
      </c>
      <c r="F7214">
        <v>2</v>
      </c>
      <c r="G7214">
        <f>WEEKDAY(Tbl_Hourly_Gen[[#This Row],[Date]])</f>
        <v>1</v>
      </c>
      <c r="H7214" s="7" t="s">
        <v>14</v>
      </c>
      <c r="I7214" s="5">
        <v>0</v>
      </c>
    </row>
    <row r="7215" spans="2:9">
      <c r="B7215" s="11">
        <f>IF(B7214+IF(Tbl_Hourly_Gen[[#This Row],[Hour]]=24,1,0)&lt;Date_End,B7214+IF(Tbl_Hourly_Gen[[#This Row],[Hour]]=24,1,0),0)</f>
        <v>45592</v>
      </c>
      <c r="C7215" s="29">
        <f>Tbl_Hourly_Gen[[#This Row],[Hour]]/24</f>
        <v>0.125</v>
      </c>
      <c r="D7215">
        <f>MONTH(Tbl_Hourly_Gen[[#This Row],[Date]])</f>
        <v>10</v>
      </c>
      <c r="E7215">
        <f>DAY(Tbl_Hourly_Gen[[#This Row],[Date]])</f>
        <v>27</v>
      </c>
      <c r="F7215">
        <v>3</v>
      </c>
      <c r="G7215">
        <f>WEEKDAY(Tbl_Hourly_Gen[[#This Row],[Date]])</f>
        <v>1</v>
      </c>
      <c r="H7215" s="7" t="s">
        <v>14</v>
      </c>
      <c r="I7215" s="5">
        <v>0</v>
      </c>
    </row>
    <row r="7216" spans="2:9">
      <c r="B7216" s="11">
        <f>IF(B7215+IF(Tbl_Hourly_Gen[[#This Row],[Hour]]=24,1,0)&lt;Date_End,B7215+IF(Tbl_Hourly_Gen[[#This Row],[Hour]]=24,1,0),0)</f>
        <v>45592</v>
      </c>
      <c r="C7216" s="29">
        <f>Tbl_Hourly_Gen[[#This Row],[Hour]]/24</f>
        <v>0.16666666666666666</v>
      </c>
      <c r="D7216">
        <f>MONTH(Tbl_Hourly_Gen[[#This Row],[Date]])</f>
        <v>10</v>
      </c>
      <c r="E7216">
        <f>DAY(Tbl_Hourly_Gen[[#This Row],[Date]])</f>
        <v>27</v>
      </c>
      <c r="F7216">
        <v>4</v>
      </c>
      <c r="G7216">
        <f>WEEKDAY(Tbl_Hourly_Gen[[#This Row],[Date]])</f>
        <v>1</v>
      </c>
      <c r="H7216" s="7" t="s">
        <v>14</v>
      </c>
      <c r="I7216" s="5">
        <v>0</v>
      </c>
    </row>
    <row r="7217" spans="2:9">
      <c r="B7217" s="11">
        <f>IF(B7216+IF(Tbl_Hourly_Gen[[#This Row],[Hour]]=24,1,0)&lt;Date_End,B7216+IF(Tbl_Hourly_Gen[[#This Row],[Hour]]=24,1,0),0)</f>
        <v>45592</v>
      </c>
      <c r="C7217" s="29">
        <f>Tbl_Hourly_Gen[[#This Row],[Hour]]/24</f>
        <v>0.20833333333333334</v>
      </c>
      <c r="D7217">
        <f>MONTH(Tbl_Hourly_Gen[[#This Row],[Date]])</f>
        <v>10</v>
      </c>
      <c r="E7217">
        <f>DAY(Tbl_Hourly_Gen[[#This Row],[Date]])</f>
        <v>27</v>
      </c>
      <c r="F7217">
        <v>5</v>
      </c>
      <c r="G7217">
        <f>WEEKDAY(Tbl_Hourly_Gen[[#This Row],[Date]])</f>
        <v>1</v>
      </c>
      <c r="H7217" s="7" t="s">
        <v>14</v>
      </c>
      <c r="I7217" s="5">
        <v>0</v>
      </c>
    </row>
    <row r="7218" spans="2:9">
      <c r="B7218" s="11">
        <f>IF(B7217+IF(Tbl_Hourly_Gen[[#This Row],[Hour]]=24,1,0)&lt;Date_End,B7217+IF(Tbl_Hourly_Gen[[#This Row],[Hour]]=24,1,0),0)</f>
        <v>45592</v>
      </c>
      <c r="C7218" s="29">
        <f>Tbl_Hourly_Gen[[#This Row],[Hour]]/24</f>
        <v>0.25</v>
      </c>
      <c r="D7218">
        <f>MONTH(Tbl_Hourly_Gen[[#This Row],[Date]])</f>
        <v>10</v>
      </c>
      <c r="E7218">
        <f>DAY(Tbl_Hourly_Gen[[#This Row],[Date]])</f>
        <v>27</v>
      </c>
      <c r="F7218">
        <v>6</v>
      </c>
      <c r="G7218">
        <f>WEEKDAY(Tbl_Hourly_Gen[[#This Row],[Date]])</f>
        <v>1</v>
      </c>
      <c r="H7218" s="7" t="s">
        <v>14</v>
      </c>
      <c r="I7218" s="5">
        <v>0</v>
      </c>
    </row>
    <row r="7219" spans="2:9">
      <c r="B7219" s="11">
        <f>IF(B7218+IF(Tbl_Hourly_Gen[[#This Row],[Hour]]=24,1,0)&lt;Date_End,B7218+IF(Tbl_Hourly_Gen[[#This Row],[Hour]]=24,1,0),0)</f>
        <v>45592</v>
      </c>
      <c r="C7219" s="29">
        <f>Tbl_Hourly_Gen[[#This Row],[Hour]]/24</f>
        <v>0.29166666666666669</v>
      </c>
      <c r="D7219">
        <f>MONTH(Tbl_Hourly_Gen[[#This Row],[Date]])</f>
        <v>10</v>
      </c>
      <c r="E7219">
        <f>DAY(Tbl_Hourly_Gen[[#This Row],[Date]])</f>
        <v>27</v>
      </c>
      <c r="F7219">
        <v>7</v>
      </c>
      <c r="G7219">
        <f>WEEKDAY(Tbl_Hourly_Gen[[#This Row],[Date]])</f>
        <v>1</v>
      </c>
      <c r="H7219" s="7" t="s">
        <v>14</v>
      </c>
      <c r="I7219" s="5">
        <v>0</v>
      </c>
    </row>
    <row r="7220" spans="2:9">
      <c r="B7220" s="11">
        <f>IF(B7219+IF(Tbl_Hourly_Gen[[#This Row],[Hour]]=24,1,0)&lt;Date_End,B7219+IF(Tbl_Hourly_Gen[[#This Row],[Hour]]=24,1,0),0)</f>
        <v>45592</v>
      </c>
      <c r="C7220" s="29">
        <f>Tbl_Hourly_Gen[[#This Row],[Hour]]/24</f>
        <v>0.33333333333333331</v>
      </c>
      <c r="D7220">
        <f>MONTH(Tbl_Hourly_Gen[[#This Row],[Date]])</f>
        <v>10</v>
      </c>
      <c r="E7220">
        <f>DAY(Tbl_Hourly_Gen[[#This Row],[Date]])</f>
        <v>27</v>
      </c>
      <c r="F7220">
        <v>8</v>
      </c>
      <c r="G7220">
        <f>WEEKDAY(Tbl_Hourly_Gen[[#This Row],[Date]])</f>
        <v>1</v>
      </c>
      <c r="H7220" s="7" t="s">
        <v>14</v>
      </c>
      <c r="I7220" s="5">
        <v>0</v>
      </c>
    </row>
    <row r="7221" spans="2:9">
      <c r="B7221" s="11">
        <f>IF(B7220+IF(Tbl_Hourly_Gen[[#This Row],[Hour]]=24,1,0)&lt;Date_End,B7220+IF(Tbl_Hourly_Gen[[#This Row],[Hour]]=24,1,0),0)</f>
        <v>45592</v>
      </c>
      <c r="C7221" s="29">
        <f>Tbl_Hourly_Gen[[#This Row],[Hour]]/24</f>
        <v>0.375</v>
      </c>
      <c r="D7221">
        <f>MONTH(Tbl_Hourly_Gen[[#This Row],[Date]])</f>
        <v>10</v>
      </c>
      <c r="E7221">
        <f>DAY(Tbl_Hourly_Gen[[#This Row],[Date]])</f>
        <v>27</v>
      </c>
      <c r="F7221">
        <v>9</v>
      </c>
      <c r="G7221">
        <f>WEEKDAY(Tbl_Hourly_Gen[[#This Row],[Date]])</f>
        <v>1</v>
      </c>
      <c r="H7221" s="7" t="s">
        <v>14</v>
      </c>
      <c r="I7221" s="5">
        <v>0</v>
      </c>
    </row>
    <row r="7222" spans="2:9">
      <c r="B7222" s="11">
        <f>IF(B7221+IF(Tbl_Hourly_Gen[[#This Row],[Hour]]=24,1,0)&lt;Date_End,B7221+IF(Tbl_Hourly_Gen[[#This Row],[Hour]]=24,1,0),0)</f>
        <v>45592</v>
      </c>
      <c r="C7222" s="29">
        <f>Tbl_Hourly_Gen[[#This Row],[Hour]]/24</f>
        <v>0.41666666666666669</v>
      </c>
      <c r="D7222">
        <f>MONTH(Tbl_Hourly_Gen[[#This Row],[Date]])</f>
        <v>10</v>
      </c>
      <c r="E7222">
        <f>DAY(Tbl_Hourly_Gen[[#This Row],[Date]])</f>
        <v>27</v>
      </c>
      <c r="F7222">
        <v>10</v>
      </c>
      <c r="G7222">
        <f>WEEKDAY(Tbl_Hourly_Gen[[#This Row],[Date]])</f>
        <v>1</v>
      </c>
      <c r="H7222" s="7" t="s">
        <v>14</v>
      </c>
      <c r="I7222" s="5">
        <v>0</v>
      </c>
    </row>
    <row r="7223" spans="2:9">
      <c r="B7223" s="11">
        <f>IF(B7222+IF(Tbl_Hourly_Gen[[#This Row],[Hour]]=24,1,0)&lt;Date_End,B7222+IF(Tbl_Hourly_Gen[[#This Row],[Hour]]=24,1,0),0)</f>
        <v>45592</v>
      </c>
      <c r="C7223" s="29">
        <f>Tbl_Hourly_Gen[[#This Row],[Hour]]/24</f>
        <v>0.45833333333333331</v>
      </c>
      <c r="D7223">
        <f>MONTH(Tbl_Hourly_Gen[[#This Row],[Date]])</f>
        <v>10</v>
      </c>
      <c r="E7223">
        <f>DAY(Tbl_Hourly_Gen[[#This Row],[Date]])</f>
        <v>27</v>
      </c>
      <c r="F7223">
        <v>11</v>
      </c>
      <c r="G7223">
        <f>WEEKDAY(Tbl_Hourly_Gen[[#This Row],[Date]])</f>
        <v>1</v>
      </c>
      <c r="H7223" s="7" t="s">
        <v>14</v>
      </c>
      <c r="I7223" s="5">
        <v>0</v>
      </c>
    </row>
    <row r="7224" spans="2:9">
      <c r="B7224" s="11">
        <f>IF(B7223+IF(Tbl_Hourly_Gen[[#This Row],[Hour]]=24,1,0)&lt;Date_End,B7223+IF(Tbl_Hourly_Gen[[#This Row],[Hour]]=24,1,0),0)</f>
        <v>45592</v>
      </c>
      <c r="C7224" s="29">
        <f>Tbl_Hourly_Gen[[#This Row],[Hour]]/24</f>
        <v>0.5</v>
      </c>
      <c r="D7224">
        <f>MONTH(Tbl_Hourly_Gen[[#This Row],[Date]])</f>
        <v>10</v>
      </c>
      <c r="E7224">
        <f>DAY(Tbl_Hourly_Gen[[#This Row],[Date]])</f>
        <v>27</v>
      </c>
      <c r="F7224">
        <v>12</v>
      </c>
      <c r="G7224">
        <f>WEEKDAY(Tbl_Hourly_Gen[[#This Row],[Date]])</f>
        <v>1</v>
      </c>
      <c r="H7224" s="7" t="s">
        <v>14</v>
      </c>
      <c r="I7224" s="5">
        <v>0</v>
      </c>
    </row>
    <row r="7225" spans="2:9">
      <c r="B7225" s="11">
        <f>IF(B7224+IF(Tbl_Hourly_Gen[[#This Row],[Hour]]=24,1,0)&lt;Date_End,B7224+IF(Tbl_Hourly_Gen[[#This Row],[Hour]]=24,1,0),0)</f>
        <v>45592</v>
      </c>
      <c r="C7225" s="29">
        <f>Tbl_Hourly_Gen[[#This Row],[Hour]]/24</f>
        <v>0.54166666666666663</v>
      </c>
      <c r="D7225">
        <f>MONTH(Tbl_Hourly_Gen[[#This Row],[Date]])</f>
        <v>10</v>
      </c>
      <c r="E7225">
        <f>DAY(Tbl_Hourly_Gen[[#This Row],[Date]])</f>
        <v>27</v>
      </c>
      <c r="F7225">
        <v>13</v>
      </c>
      <c r="G7225">
        <f>WEEKDAY(Tbl_Hourly_Gen[[#This Row],[Date]])</f>
        <v>1</v>
      </c>
      <c r="H7225" s="7" t="s">
        <v>14</v>
      </c>
      <c r="I7225" s="5">
        <v>0</v>
      </c>
    </row>
    <row r="7226" spans="2:9">
      <c r="B7226" s="11">
        <f>IF(B7225+IF(Tbl_Hourly_Gen[[#This Row],[Hour]]=24,1,0)&lt;Date_End,B7225+IF(Tbl_Hourly_Gen[[#This Row],[Hour]]=24,1,0),0)</f>
        <v>45592</v>
      </c>
      <c r="C7226" s="29">
        <f>Tbl_Hourly_Gen[[#This Row],[Hour]]/24</f>
        <v>0.58333333333333337</v>
      </c>
      <c r="D7226">
        <f>MONTH(Tbl_Hourly_Gen[[#This Row],[Date]])</f>
        <v>10</v>
      </c>
      <c r="E7226">
        <f>DAY(Tbl_Hourly_Gen[[#This Row],[Date]])</f>
        <v>27</v>
      </c>
      <c r="F7226">
        <v>14</v>
      </c>
      <c r="G7226">
        <f>WEEKDAY(Tbl_Hourly_Gen[[#This Row],[Date]])</f>
        <v>1</v>
      </c>
      <c r="H7226" s="7" t="s">
        <v>14</v>
      </c>
      <c r="I7226" s="5">
        <v>0</v>
      </c>
    </row>
    <row r="7227" spans="2:9">
      <c r="B7227" s="11">
        <f>IF(B7226+IF(Tbl_Hourly_Gen[[#This Row],[Hour]]=24,1,0)&lt;Date_End,B7226+IF(Tbl_Hourly_Gen[[#This Row],[Hour]]=24,1,0),0)</f>
        <v>45592</v>
      </c>
      <c r="C7227" s="29">
        <f>Tbl_Hourly_Gen[[#This Row],[Hour]]/24</f>
        <v>0.625</v>
      </c>
      <c r="D7227">
        <f>MONTH(Tbl_Hourly_Gen[[#This Row],[Date]])</f>
        <v>10</v>
      </c>
      <c r="E7227">
        <f>DAY(Tbl_Hourly_Gen[[#This Row],[Date]])</f>
        <v>27</v>
      </c>
      <c r="F7227">
        <v>15</v>
      </c>
      <c r="G7227">
        <f>WEEKDAY(Tbl_Hourly_Gen[[#This Row],[Date]])</f>
        <v>1</v>
      </c>
      <c r="H7227" s="7" t="s">
        <v>14</v>
      </c>
      <c r="I7227" s="5">
        <v>0</v>
      </c>
    </row>
    <row r="7228" spans="2:9">
      <c r="B7228" s="11">
        <f>IF(B7227+IF(Tbl_Hourly_Gen[[#This Row],[Hour]]=24,1,0)&lt;Date_End,B7227+IF(Tbl_Hourly_Gen[[#This Row],[Hour]]=24,1,0),0)</f>
        <v>45592</v>
      </c>
      <c r="C7228" s="29">
        <f>Tbl_Hourly_Gen[[#This Row],[Hour]]/24</f>
        <v>0.66666666666666663</v>
      </c>
      <c r="D7228">
        <f>MONTH(Tbl_Hourly_Gen[[#This Row],[Date]])</f>
        <v>10</v>
      </c>
      <c r="E7228">
        <f>DAY(Tbl_Hourly_Gen[[#This Row],[Date]])</f>
        <v>27</v>
      </c>
      <c r="F7228">
        <v>16</v>
      </c>
      <c r="G7228">
        <f>WEEKDAY(Tbl_Hourly_Gen[[#This Row],[Date]])</f>
        <v>1</v>
      </c>
      <c r="H7228" s="7" t="s">
        <v>14</v>
      </c>
      <c r="I7228" s="5">
        <v>0</v>
      </c>
    </row>
    <row r="7229" spans="2:9">
      <c r="B7229" s="11">
        <f>IF(B7228+IF(Tbl_Hourly_Gen[[#This Row],[Hour]]=24,1,0)&lt;Date_End,B7228+IF(Tbl_Hourly_Gen[[#This Row],[Hour]]=24,1,0),0)</f>
        <v>45592</v>
      </c>
      <c r="C7229" s="29">
        <f>Tbl_Hourly_Gen[[#This Row],[Hour]]/24</f>
        <v>0.70833333333333337</v>
      </c>
      <c r="D7229">
        <f>MONTH(Tbl_Hourly_Gen[[#This Row],[Date]])</f>
        <v>10</v>
      </c>
      <c r="E7229">
        <f>DAY(Tbl_Hourly_Gen[[#This Row],[Date]])</f>
        <v>27</v>
      </c>
      <c r="F7229">
        <v>17</v>
      </c>
      <c r="G7229">
        <f>WEEKDAY(Tbl_Hourly_Gen[[#This Row],[Date]])</f>
        <v>1</v>
      </c>
      <c r="H7229" s="7" t="s">
        <v>14</v>
      </c>
      <c r="I7229" s="5">
        <v>0</v>
      </c>
    </row>
    <row r="7230" spans="2:9">
      <c r="B7230" s="11">
        <f>IF(B7229+IF(Tbl_Hourly_Gen[[#This Row],[Hour]]=24,1,0)&lt;Date_End,B7229+IF(Tbl_Hourly_Gen[[#This Row],[Hour]]=24,1,0),0)</f>
        <v>45592</v>
      </c>
      <c r="C7230" s="29">
        <f>Tbl_Hourly_Gen[[#This Row],[Hour]]/24</f>
        <v>0.75</v>
      </c>
      <c r="D7230">
        <f>MONTH(Tbl_Hourly_Gen[[#This Row],[Date]])</f>
        <v>10</v>
      </c>
      <c r="E7230">
        <f>DAY(Tbl_Hourly_Gen[[#This Row],[Date]])</f>
        <v>27</v>
      </c>
      <c r="F7230">
        <v>18</v>
      </c>
      <c r="G7230">
        <f>WEEKDAY(Tbl_Hourly_Gen[[#This Row],[Date]])</f>
        <v>1</v>
      </c>
      <c r="H7230" s="7" t="s">
        <v>14</v>
      </c>
      <c r="I7230" s="5">
        <v>0</v>
      </c>
    </row>
    <row r="7231" spans="2:9">
      <c r="B7231" s="11">
        <f>IF(B7230+IF(Tbl_Hourly_Gen[[#This Row],[Hour]]=24,1,0)&lt;Date_End,B7230+IF(Tbl_Hourly_Gen[[#This Row],[Hour]]=24,1,0),0)</f>
        <v>45592</v>
      </c>
      <c r="C7231" s="29">
        <f>Tbl_Hourly_Gen[[#This Row],[Hour]]/24</f>
        <v>0.79166666666666663</v>
      </c>
      <c r="D7231">
        <f>MONTH(Tbl_Hourly_Gen[[#This Row],[Date]])</f>
        <v>10</v>
      </c>
      <c r="E7231">
        <f>DAY(Tbl_Hourly_Gen[[#This Row],[Date]])</f>
        <v>27</v>
      </c>
      <c r="F7231">
        <v>19</v>
      </c>
      <c r="G7231">
        <f>WEEKDAY(Tbl_Hourly_Gen[[#This Row],[Date]])</f>
        <v>1</v>
      </c>
      <c r="H7231" s="7" t="s">
        <v>14</v>
      </c>
      <c r="I7231" s="5">
        <v>0</v>
      </c>
    </row>
    <row r="7232" spans="2:9">
      <c r="B7232" s="11">
        <f>IF(B7231+IF(Tbl_Hourly_Gen[[#This Row],[Hour]]=24,1,0)&lt;Date_End,B7231+IF(Tbl_Hourly_Gen[[#This Row],[Hour]]=24,1,0),0)</f>
        <v>45592</v>
      </c>
      <c r="C7232" s="29">
        <f>Tbl_Hourly_Gen[[#This Row],[Hour]]/24</f>
        <v>0.83333333333333337</v>
      </c>
      <c r="D7232">
        <f>MONTH(Tbl_Hourly_Gen[[#This Row],[Date]])</f>
        <v>10</v>
      </c>
      <c r="E7232">
        <f>DAY(Tbl_Hourly_Gen[[#This Row],[Date]])</f>
        <v>27</v>
      </c>
      <c r="F7232">
        <v>20</v>
      </c>
      <c r="G7232">
        <f>WEEKDAY(Tbl_Hourly_Gen[[#This Row],[Date]])</f>
        <v>1</v>
      </c>
      <c r="H7232" s="7" t="s">
        <v>14</v>
      </c>
      <c r="I7232" s="5">
        <v>0</v>
      </c>
    </row>
    <row r="7233" spans="2:9">
      <c r="B7233" s="11">
        <f>IF(B7232+IF(Tbl_Hourly_Gen[[#This Row],[Hour]]=24,1,0)&lt;Date_End,B7232+IF(Tbl_Hourly_Gen[[#This Row],[Hour]]=24,1,0),0)</f>
        <v>45592</v>
      </c>
      <c r="C7233" s="29">
        <f>Tbl_Hourly_Gen[[#This Row],[Hour]]/24</f>
        <v>0.875</v>
      </c>
      <c r="D7233">
        <f>MONTH(Tbl_Hourly_Gen[[#This Row],[Date]])</f>
        <v>10</v>
      </c>
      <c r="E7233">
        <f>DAY(Tbl_Hourly_Gen[[#This Row],[Date]])</f>
        <v>27</v>
      </c>
      <c r="F7233">
        <v>21</v>
      </c>
      <c r="G7233">
        <f>WEEKDAY(Tbl_Hourly_Gen[[#This Row],[Date]])</f>
        <v>1</v>
      </c>
      <c r="H7233" s="7" t="s">
        <v>14</v>
      </c>
      <c r="I7233" s="5">
        <v>0</v>
      </c>
    </row>
    <row r="7234" spans="2:9">
      <c r="B7234" s="11">
        <f>IF(B7233+IF(Tbl_Hourly_Gen[[#This Row],[Hour]]=24,1,0)&lt;Date_End,B7233+IF(Tbl_Hourly_Gen[[#This Row],[Hour]]=24,1,0),0)</f>
        <v>45592</v>
      </c>
      <c r="C7234" s="29">
        <f>Tbl_Hourly_Gen[[#This Row],[Hour]]/24</f>
        <v>0.91666666666666663</v>
      </c>
      <c r="D7234">
        <f>MONTH(Tbl_Hourly_Gen[[#This Row],[Date]])</f>
        <v>10</v>
      </c>
      <c r="E7234">
        <f>DAY(Tbl_Hourly_Gen[[#This Row],[Date]])</f>
        <v>27</v>
      </c>
      <c r="F7234">
        <v>22</v>
      </c>
      <c r="G7234">
        <f>WEEKDAY(Tbl_Hourly_Gen[[#This Row],[Date]])</f>
        <v>1</v>
      </c>
      <c r="H7234" s="7" t="s">
        <v>14</v>
      </c>
      <c r="I7234" s="5">
        <v>0</v>
      </c>
    </row>
    <row r="7235" spans="2:9">
      <c r="B7235" s="11">
        <f>IF(B7234+IF(Tbl_Hourly_Gen[[#This Row],[Hour]]=24,1,0)&lt;Date_End,B7234+IF(Tbl_Hourly_Gen[[#This Row],[Hour]]=24,1,0),0)</f>
        <v>45592</v>
      </c>
      <c r="C7235" s="29">
        <f>Tbl_Hourly_Gen[[#This Row],[Hour]]/24</f>
        <v>0.95833333333333337</v>
      </c>
      <c r="D7235">
        <f>MONTH(Tbl_Hourly_Gen[[#This Row],[Date]])</f>
        <v>10</v>
      </c>
      <c r="E7235">
        <f>DAY(Tbl_Hourly_Gen[[#This Row],[Date]])</f>
        <v>27</v>
      </c>
      <c r="F7235">
        <v>23</v>
      </c>
      <c r="G7235">
        <f>WEEKDAY(Tbl_Hourly_Gen[[#This Row],[Date]])</f>
        <v>1</v>
      </c>
      <c r="H7235" s="7" t="s">
        <v>14</v>
      </c>
      <c r="I7235" s="5">
        <v>0</v>
      </c>
    </row>
    <row r="7236" spans="2:9">
      <c r="B7236" s="11">
        <f>IF(B7235+IF(Tbl_Hourly_Gen[[#This Row],[Hour]]=24,1,0)&lt;Date_End,B7235+IF(Tbl_Hourly_Gen[[#This Row],[Hour]]=24,1,0),0)</f>
        <v>45593</v>
      </c>
      <c r="C7236" s="29">
        <f>Tbl_Hourly_Gen[[#This Row],[Hour]]/24</f>
        <v>1</v>
      </c>
      <c r="D7236">
        <f>MONTH(Tbl_Hourly_Gen[[#This Row],[Date]])</f>
        <v>10</v>
      </c>
      <c r="E7236">
        <f>DAY(Tbl_Hourly_Gen[[#This Row],[Date]])</f>
        <v>28</v>
      </c>
      <c r="F7236">
        <v>24</v>
      </c>
      <c r="G7236">
        <f>WEEKDAY(Tbl_Hourly_Gen[[#This Row],[Date]])</f>
        <v>2</v>
      </c>
      <c r="H7236" s="7" t="s">
        <v>14</v>
      </c>
      <c r="I7236" s="5">
        <v>0</v>
      </c>
    </row>
    <row r="7237" spans="2:9">
      <c r="B7237" s="11">
        <f>IF(B7236+IF(Tbl_Hourly_Gen[[#This Row],[Hour]]=24,1,0)&lt;Date_End,B7236+IF(Tbl_Hourly_Gen[[#This Row],[Hour]]=24,1,0),0)</f>
        <v>45593</v>
      </c>
      <c r="C7237" s="29">
        <f>Tbl_Hourly_Gen[[#This Row],[Hour]]/24</f>
        <v>4.1666666666666664E-2</v>
      </c>
      <c r="D7237">
        <f>MONTH(Tbl_Hourly_Gen[[#This Row],[Date]])</f>
        <v>10</v>
      </c>
      <c r="E7237">
        <f>DAY(Tbl_Hourly_Gen[[#This Row],[Date]])</f>
        <v>28</v>
      </c>
      <c r="F7237">
        <v>1</v>
      </c>
      <c r="G7237">
        <f>WEEKDAY(Tbl_Hourly_Gen[[#This Row],[Date]])</f>
        <v>2</v>
      </c>
      <c r="H7237" s="7" t="s">
        <v>14</v>
      </c>
      <c r="I7237" s="5">
        <v>0</v>
      </c>
    </row>
    <row r="7238" spans="2:9">
      <c r="B7238" s="11">
        <f>IF(B7237+IF(Tbl_Hourly_Gen[[#This Row],[Hour]]=24,1,0)&lt;Date_End,B7237+IF(Tbl_Hourly_Gen[[#This Row],[Hour]]=24,1,0),0)</f>
        <v>45593</v>
      </c>
      <c r="C7238" s="29">
        <f>Tbl_Hourly_Gen[[#This Row],[Hour]]/24</f>
        <v>8.3333333333333329E-2</v>
      </c>
      <c r="D7238">
        <f>MONTH(Tbl_Hourly_Gen[[#This Row],[Date]])</f>
        <v>10</v>
      </c>
      <c r="E7238">
        <f>DAY(Tbl_Hourly_Gen[[#This Row],[Date]])</f>
        <v>28</v>
      </c>
      <c r="F7238">
        <v>2</v>
      </c>
      <c r="G7238">
        <f>WEEKDAY(Tbl_Hourly_Gen[[#This Row],[Date]])</f>
        <v>2</v>
      </c>
      <c r="H7238" s="7" t="s">
        <v>14</v>
      </c>
      <c r="I7238" s="5">
        <v>0</v>
      </c>
    </row>
    <row r="7239" spans="2:9">
      <c r="B7239" s="11">
        <f>IF(B7238+IF(Tbl_Hourly_Gen[[#This Row],[Hour]]=24,1,0)&lt;Date_End,B7238+IF(Tbl_Hourly_Gen[[#This Row],[Hour]]=24,1,0),0)</f>
        <v>45593</v>
      </c>
      <c r="C7239" s="29">
        <f>Tbl_Hourly_Gen[[#This Row],[Hour]]/24</f>
        <v>0.125</v>
      </c>
      <c r="D7239">
        <f>MONTH(Tbl_Hourly_Gen[[#This Row],[Date]])</f>
        <v>10</v>
      </c>
      <c r="E7239">
        <f>DAY(Tbl_Hourly_Gen[[#This Row],[Date]])</f>
        <v>28</v>
      </c>
      <c r="F7239">
        <v>3</v>
      </c>
      <c r="G7239">
        <f>WEEKDAY(Tbl_Hourly_Gen[[#This Row],[Date]])</f>
        <v>2</v>
      </c>
      <c r="H7239" s="7" t="s">
        <v>14</v>
      </c>
      <c r="I7239" s="5">
        <v>0</v>
      </c>
    </row>
    <row r="7240" spans="2:9">
      <c r="B7240" s="11">
        <f>IF(B7239+IF(Tbl_Hourly_Gen[[#This Row],[Hour]]=24,1,0)&lt;Date_End,B7239+IF(Tbl_Hourly_Gen[[#This Row],[Hour]]=24,1,0),0)</f>
        <v>45593</v>
      </c>
      <c r="C7240" s="29">
        <f>Tbl_Hourly_Gen[[#This Row],[Hour]]/24</f>
        <v>0.16666666666666666</v>
      </c>
      <c r="D7240">
        <f>MONTH(Tbl_Hourly_Gen[[#This Row],[Date]])</f>
        <v>10</v>
      </c>
      <c r="E7240">
        <f>DAY(Tbl_Hourly_Gen[[#This Row],[Date]])</f>
        <v>28</v>
      </c>
      <c r="F7240">
        <v>4</v>
      </c>
      <c r="G7240">
        <f>WEEKDAY(Tbl_Hourly_Gen[[#This Row],[Date]])</f>
        <v>2</v>
      </c>
      <c r="H7240" s="7" t="s">
        <v>14</v>
      </c>
      <c r="I7240" s="5">
        <v>0</v>
      </c>
    </row>
    <row r="7241" spans="2:9">
      <c r="B7241" s="11">
        <f>IF(B7240+IF(Tbl_Hourly_Gen[[#This Row],[Hour]]=24,1,0)&lt;Date_End,B7240+IF(Tbl_Hourly_Gen[[#This Row],[Hour]]=24,1,0),0)</f>
        <v>45593</v>
      </c>
      <c r="C7241" s="29">
        <f>Tbl_Hourly_Gen[[#This Row],[Hour]]/24</f>
        <v>0.20833333333333334</v>
      </c>
      <c r="D7241">
        <f>MONTH(Tbl_Hourly_Gen[[#This Row],[Date]])</f>
        <v>10</v>
      </c>
      <c r="E7241">
        <f>DAY(Tbl_Hourly_Gen[[#This Row],[Date]])</f>
        <v>28</v>
      </c>
      <c r="F7241">
        <v>5</v>
      </c>
      <c r="G7241">
        <f>WEEKDAY(Tbl_Hourly_Gen[[#This Row],[Date]])</f>
        <v>2</v>
      </c>
      <c r="H7241" s="7" t="s">
        <v>14</v>
      </c>
      <c r="I7241" s="5">
        <v>0</v>
      </c>
    </row>
    <row r="7242" spans="2:9">
      <c r="B7242" s="11">
        <f>IF(B7241+IF(Tbl_Hourly_Gen[[#This Row],[Hour]]=24,1,0)&lt;Date_End,B7241+IF(Tbl_Hourly_Gen[[#This Row],[Hour]]=24,1,0),0)</f>
        <v>45593</v>
      </c>
      <c r="C7242" s="29">
        <f>Tbl_Hourly_Gen[[#This Row],[Hour]]/24</f>
        <v>0.25</v>
      </c>
      <c r="D7242">
        <f>MONTH(Tbl_Hourly_Gen[[#This Row],[Date]])</f>
        <v>10</v>
      </c>
      <c r="E7242">
        <f>DAY(Tbl_Hourly_Gen[[#This Row],[Date]])</f>
        <v>28</v>
      </c>
      <c r="F7242">
        <v>6</v>
      </c>
      <c r="G7242">
        <f>WEEKDAY(Tbl_Hourly_Gen[[#This Row],[Date]])</f>
        <v>2</v>
      </c>
      <c r="H7242" s="7" t="s">
        <v>14</v>
      </c>
      <c r="I7242" s="5">
        <v>0</v>
      </c>
    </row>
    <row r="7243" spans="2:9">
      <c r="B7243" s="11">
        <f>IF(B7242+IF(Tbl_Hourly_Gen[[#This Row],[Hour]]=24,1,0)&lt;Date_End,B7242+IF(Tbl_Hourly_Gen[[#This Row],[Hour]]=24,1,0),0)</f>
        <v>45593</v>
      </c>
      <c r="C7243" s="29">
        <f>Tbl_Hourly_Gen[[#This Row],[Hour]]/24</f>
        <v>0.29166666666666669</v>
      </c>
      <c r="D7243">
        <f>MONTH(Tbl_Hourly_Gen[[#This Row],[Date]])</f>
        <v>10</v>
      </c>
      <c r="E7243">
        <f>DAY(Tbl_Hourly_Gen[[#This Row],[Date]])</f>
        <v>28</v>
      </c>
      <c r="F7243">
        <v>7</v>
      </c>
      <c r="G7243">
        <f>WEEKDAY(Tbl_Hourly_Gen[[#This Row],[Date]])</f>
        <v>2</v>
      </c>
      <c r="H7243" s="7" t="s">
        <v>14</v>
      </c>
      <c r="I7243" s="5">
        <v>0</v>
      </c>
    </row>
    <row r="7244" spans="2:9">
      <c r="B7244" s="11">
        <f>IF(B7243+IF(Tbl_Hourly_Gen[[#This Row],[Hour]]=24,1,0)&lt;Date_End,B7243+IF(Tbl_Hourly_Gen[[#This Row],[Hour]]=24,1,0),0)</f>
        <v>45593</v>
      </c>
      <c r="C7244" s="29">
        <f>Tbl_Hourly_Gen[[#This Row],[Hour]]/24</f>
        <v>0.33333333333333331</v>
      </c>
      <c r="D7244">
        <f>MONTH(Tbl_Hourly_Gen[[#This Row],[Date]])</f>
        <v>10</v>
      </c>
      <c r="E7244">
        <f>DAY(Tbl_Hourly_Gen[[#This Row],[Date]])</f>
        <v>28</v>
      </c>
      <c r="F7244">
        <v>8</v>
      </c>
      <c r="G7244">
        <f>WEEKDAY(Tbl_Hourly_Gen[[#This Row],[Date]])</f>
        <v>2</v>
      </c>
      <c r="H7244" s="7" t="s">
        <v>14</v>
      </c>
      <c r="I7244" s="5">
        <v>0</v>
      </c>
    </row>
    <row r="7245" spans="2:9">
      <c r="B7245" s="11">
        <f>IF(B7244+IF(Tbl_Hourly_Gen[[#This Row],[Hour]]=24,1,0)&lt;Date_End,B7244+IF(Tbl_Hourly_Gen[[#This Row],[Hour]]=24,1,0),0)</f>
        <v>45593</v>
      </c>
      <c r="C7245" s="29">
        <f>Tbl_Hourly_Gen[[#This Row],[Hour]]/24</f>
        <v>0.375</v>
      </c>
      <c r="D7245">
        <f>MONTH(Tbl_Hourly_Gen[[#This Row],[Date]])</f>
        <v>10</v>
      </c>
      <c r="E7245">
        <f>DAY(Tbl_Hourly_Gen[[#This Row],[Date]])</f>
        <v>28</v>
      </c>
      <c r="F7245">
        <v>9</v>
      </c>
      <c r="G7245">
        <f>WEEKDAY(Tbl_Hourly_Gen[[#This Row],[Date]])</f>
        <v>2</v>
      </c>
      <c r="H7245" s="7" t="s">
        <v>14</v>
      </c>
      <c r="I7245" s="5">
        <v>0</v>
      </c>
    </row>
    <row r="7246" spans="2:9">
      <c r="B7246" s="11">
        <f>IF(B7245+IF(Tbl_Hourly_Gen[[#This Row],[Hour]]=24,1,0)&lt;Date_End,B7245+IF(Tbl_Hourly_Gen[[#This Row],[Hour]]=24,1,0),0)</f>
        <v>45593</v>
      </c>
      <c r="C7246" s="29">
        <f>Tbl_Hourly_Gen[[#This Row],[Hour]]/24</f>
        <v>0.41666666666666669</v>
      </c>
      <c r="D7246">
        <f>MONTH(Tbl_Hourly_Gen[[#This Row],[Date]])</f>
        <v>10</v>
      </c>
      <c r="E7246">
        <f>DAY(Tbl_Hourly_Gen[[#This Row],[Date]])</f>
        <v>28</v>
      </c>
      <c r="F7246">
        <v>10</v>
      </c>
      <c r="G7246">
        <f>WEEKDAY(Tbl_Hourly_Gen[[#This Row],[Date]])</f>
        <v>2</v>
      </c>
      <c r="H7246" s="7" t="s">
        <v>14</v>
      </c>
      <c r="I7246" s="5">
        <v>0</v>
      </c>
    </row>
    <row r="7247" spans="2:9">
      <c r="B7247" s="11">
        <f>IF(B7246+IF(Tbl_Hourly_Gen[[#This Row],[Hour]]=24,1,0)&lt;Date_End,B7246+IF(Tbl_Hourly_Gen[[#This Row],[Hour]]=24,1,0),0)</f>
        <v>45593</v>
      </c>
      <c r="C7247" s="29">
        <f>Tbl_Hourly_Gen[[#This Row],[Hour]]/24</f>
        <v>0.45833333333333331</v>
      </c>
      <c r="D7247">
        <f>MONTH(Tbl_Hourly_Gen[[#This Row],[Date]])</f>
        <v>10</v>
      </c>
      <c r="E7247">
        <f>DAY(Tbl_Hourly_Gen[[#This Row],[Date]])</f>
        <v>28</v>
      </c>
      <c r="F7247">
        <v>11</v>
      </c>
      <c r="G7247">
        <f>WEEKDAY(Tbl_Hourly_Gen[[#This Row],[Date]])</f>
        <v>2</v>
      </c>
      <c r="H7247" s="7" t="s">
        <v>14</v>
      </c>
      <c r="I7247" s="5">
        <v>0</v>
      </c>
    </row>
    <row r="7248" spans="2:9">
      <c r="B7248" s="11">
        <f>IF(B7247+IF(Tbl_Hourly_Gen[[#This Row],[Hour]]=24,1,0)&lt;Date_End,B7247+IF(Tbl_Hourly_Gen[[#This Row],[Hour]]=24,1,0),0)</f>
        <v>45593</v>
      </c>
      <c r="C7248" s="29">
        <f>Tbl_Hourly_Gen[[#This Row],[Hour]]/24</f>
        <v>0.5</v>
      </c>
      <c r="D7248">
        <f>MONTH(Tbl_Hourly_Gen[[#This Row],[Date]])</f>
        <v>10</v>
      </c>
      <c r="E7248">
        <f>DAY(Tbl_Hourly_Gen[[#This Row],[Date]])</f>
        <v>28</v>
      </c>
      <c r="F7248">
        <v>12</v>
      </c>
      <c r="G7248">
        <f>WEEKDAY(Tbl_Hourly_Gen[[#This Row],[Date]])</f>
        <v>2</v>
      </c>
      <c r="H7248" s="7" t="s">
        <v>14</v>
      </c>
      <c r="I7248" s="5">
        <v>0</v>
      </c>
    </row>
    <row r="7249" spans="2:9">
      <c r="B7249" s="11">
        <f>IF(B7248+IF(Tbl_Hourly_Gen[[#This Row],[Hour]]=24,1,0)&lt;Date_End,B7248+IF(Tbl_Hourly_Gen[[#This Row],[Hour]]=24,1,0),0)</f>
        <v>45593</v>
      </c>
      <c r="C7249" s="29">
        <f>Tbl_Hourly_Gen[[#This Row],[Hour]]/24</f>
        <v>0.54166666666666663</v>
      </c>
      <c r="D7249">
        <f>MONTH(Tbl_Hourly_Gen[[#This Row],[Date]])</f>
        <v>10</v>
      </c>
      <c r="E7249">
        <f>DAY(Tbl_Hourly_Gen[[#This Row],[Date]])</f>
        <v>28</v>
      </c>
      <c r="F7249">
        <v>13</v>
      </c>
      <c r="G7249">
        <f>WEEKDAY(Tbl_Hourly_Gen[[#This Row],[Date]])</f>
        <v>2</v>
      </c>
      <c r="H7249" s="7" t="s">
        <v>14</v>
      </c>
      <c r="I7249" s="5">
        <v>0</v>
      </c>
    </row>
    <row r="7250" spans="2:9">
      <c r="B7250" s="11">
        <f>IF(B7249+IF(Tbl_Hourly_Gen[[#This Row],[Hour]]=24,1,0)&lt;Date_End,B7249+IF(Tbl_Hourly_Gen[[#This Row],[Hour]]=24,1,0),0)</f>
        <v>45593</v>
      </c>
      <c r="C7250" s="29">
        <f>Tbl_Hourly_Gen[[#This Row],[Hour]]/24</f>
        <v>0.58333333333333337</v>
      </c>
      <c r="D7250">
        <f>MONTH(Tbl_Hourly_Gen[[#This Row],[Date]])</f>
        <v>10</v>
      </c>
      <c r="E7250">
        <f>DAY(Tbl_Hourly_Gen[[#This Row],[Date]])</f>
        <v>28</v>
      </c>
      <c r="F7250">
        <v>14</v>
      </c>
      <c r="G7250">
        <f>WEEKDAY(Tbl_Hourly_Gen[[#This Row],[Date]])</f>
        <v>2</v>
      </c>
      <c r="H7250" s="7" t="s">
        <v>14</v>
      </c>
      <c r="I7250" s="5">
        <v>0</v>
      </c>
    </row>
    <row r="7251" spans="2:9">
      <c r="B7251" s="11">
        <f>IF(B7250+IF(Tbl_Hourly_Gen[[#This Row],[Hour]]=24,1,0)&lt;Date_End,B7250+IF(Tbl_Hourly_Gen[[#This Row],[Hour]]=24,1,0),0)</f>
        <v>45593</v>
      </c>
      <c r="C7251" s="29">
        <f>Tbl_Hourly_Gen[[#This Row],[Hour]]/24</f>
        <v>0.625</v>
      </c>
      <c r="D7251">
        <f>MONTH(Tbl_Hourly_Gen[[#This Row],[Date]])</f>
        <v>10</v>
      </c>
      <c r="E7251">
        <f>DAY(Tbl_Hourly_Gen[[#This Row],[Date]])</f>
        <v>28</v>
      </c>
      <c r="F7251">
        <v>15</v>
      </c>
      <c r="G7251">
        <f>WEEKDAY(Tbl_Hourly_Gen[[#This Row],[Date]])</f>
        <v>2</v>
      </c>
      <c r="H7251" s="7" t="s">
        <v>14</v>
      </c>
      <c r="I7251" s="5">
        <v>0</v>
      </c>
    </row>
    <row r="7252" spans="2:9">
      <c r="B7252" s="11">
        <f>IF(B7251+IF(Tbl_Hourly_Gen[[#This Row],[Hour]]=24,1,0)&lt;Date_End,B7251+IF(Tbl_Hourly_Gen[[#This Row],[Hour]]=24,1,0),0)</f>
        <v>45593</v>
      </c>
      <c r="C7252" s="29">
        <f>Tbl_Hourly_Gen[[#This Row],[Hour]]/24</f>
        <v>0.66666666666666663</v>
      </c>
      <c r="D7252">
        <f>MONTH(Tbl_Hourly_Gen[[#This Row],[Date]])</f>
        <v>10</v>
      </c>
      <c r="E7252">
        <f>DAY(Tbl_Hourly_Gen[[#This Row],[Date]])</f>
        <v>28</v>
      </c>
      <c r="F7252">
        <v>16</v>
      </c>
      <c r="G7252">
        <f>WEEKDAY(Tbl_Hourly_Gen[[#This Row],[Date]])</f>
        <v>2</v>
      </c>
      <c r="H7252" s="7" t="s">
        <v>14</v>
      </c>
      <c r="I7252" s="5">
        <v>0</v>
      </c>
    </row>
    <row r="7253" spans="2:9">
      <c r="B7253" s="11">
        <f>IF(B7252+IF(Tbl_Hourly_Gen[[#This Row],[Hour]]=24,1,0)&lt;Date_End,B7252+IF(Tbl_Hourly_Gen[[#This Row],[Hour]]=24,1,0),0)</f>
        <v>45593</v>
      </c>
      <c r="C7253" s="29">
        <f>Tbl_Hourly_Gen[[#This Row],[Hour]]/24</f>
        <v>0.70833333333333337</v>
      </c>
      <c r="D7253">
        <f>MONTH(Tbl_Hourly_Gen[[#This Row],[Date]])</f>
        <v>10</v>
      </c>
      <c r="E7253">
        <f>DAY(Tbl_Hourly_Gen[[#This Row],[Date]])</f>
        <v>28</v>
      </c>
      <c r="F7253">
        <v>17</v>
      </c>
      <c r="G7253">
        <f>WEEKDAY(Tbl_Hourly_Gen[[#This Row],[Date]])</f>
        <v>2</v>
      </c>
      <c r="H7253" s="7" t="s">
        <v>14</v>
      </c>
      <c r="I7253" s="5">
        <v>0</v>
      </c>
    </row>
    <row r="7254" spans="2:9">
      <c r="B7254" s="11">
        <f>IF(B7253+IF(Tbl_Hourly_Gen[[#This Row],[Hour]]=24,1,0)&lt;Date_End,B7253+IF(Tbl_Hourly_Gen[[#This Row],[Hour]]=24,1,0),0)</f>
        <v>45593</v>
      </c>
      <c r="C7254" s="29">
        <f>Tbl_Hourly_Gen[[#This Row],[Hour]]/24</f>
        <v>0.75</v>
      </c>
      <c r="D7254">
        <f>MONTH(Tbl_Hourly_Gen[[#This Row],[Date]])</f>
        <v>10</v>
      </c>
      <c r="E7254">
        <f>DAY(Tbl_Hourly_Gen[[#This Row],[Date]])</f>
        <v>28</v>
      </c>
      <c r="F7254">
        <v>18</v>
      </c>
      <c r="G7254">
        <f>WEEKDAY(Tbl_Hourly_Gen[[#This Row],[Date]])</f>
        <v>2</v>
      </c>
      <c r="H7254" s="7" t="s">
        <v>14</v>
      </c>
      <c r="I7254" s="5">
        <v>0</v>
      </c>
    </row>
    <row r="7255" spans="2:9">
      <c r="B7255" s="11">
        <f>IF(B7254+IF(Tbl_Hourly_Gen[[#This Row],[Hour]]=24,1,0)&lt;Date_End,B7254+IF(Tbl_Hourly_Gen[[#This Row],[Hour]]=24,1,0),0)</f>
        <v>45593</v>
      </c>
      <c r="C7255" s="29">
        <f>Tbl_Hourly_Gen[[#This Row],[Hour]]/24</f>
        <v>0.79166666666666663</v>
      </c>
      <c r="D7255">
        <f>MONTH(Tbl_Hourly_Gen[[#This Row],[Date]])</f>
        <v>10</v>
      </c>
      <c r="E7255">
        <f>DAY(Tbl_Hourly_Gen[[#This Row],[Date]])</f>
        <v>28</v>
      </c>
      <c r="F7255">
        <v>19</v>
      </c>
      <c r="G7255">
        <f>WEEKDAY(Tbl_Hourly_Gen[[#This Row],[Date]])</f>
        <v>2</v>
      </c>
      <c r="H7255" s="7" t="s">
        <v>14</v>
      </c>
      <c r="I7255" s="5">
        <v>0</v>
      </c>
    </row>
    <row r="7256" spans="2:9">
      <c r="B7256" s="11">
        <f>IF(B7255+IF(Tbl_Hourly_Gen[[#This Row],[Hour]]=24,1,0)&lt;Date_End,B7255+IF(Tbl_Hourly_Gen[[#This Row],[Hour]]=24,1,0),0)</f>
        <v>45593</v>
      </c>
      <c r="C7256" s="29">
        <f>Tbl_Hourly_Gen[[#This Row],[Hour]]/24</f>
        <v>0.83333333333333337</v>
      </c>
      <c r="D7256">
        <f>MONTH(Tbl_Hourly_Gen[[#This Row],[Date]])</f>
        <v>10</v>
      </c>
      <c r="E7256">
        <f>DAY(Tbl_Hourly_Gen[[#This Row],[Date]])</f>
        <v>28</v>
      </c>
      <c r="F7256">
        <v>20</v>
      </c>
      <c r="G7256">
        <f>WEEKDAY(Tbl_Hourly_Gen[[#This Row],[Date]])</f>
        <v>2</v>
      </c>
      <c r="H7256" s="7" t="s">
        <v>14</v>
      </c>
      <c r="I7256" s="5">
        <v>0</v>
      </c>
    </row>
    <row r="7257" spans="2:9">
      <c r="B7257" s="11">
        <f>IF(B7256+IF(Tbl_Hourly_Gen[[#This Row],[Hour]]=24,1,0)&lt;Date_End,B7256+IF(Tbl_Hourly_Gen[[#This Row],[Hour]]=24,1,0),0)</f>
        <v>45593</v>
      </c>
      <c r="C7257" s="29">
        <f>Tbl_Hourly_Gen[[#This Row],[Hour]]/24</f>
        <v>0.875</v>
      </c>
      <c r="D7257">
        <f>MONTH(Tbl_Hourly_Gen[[#This Row],[Date]])</f>
        <v>10</v>
      </c>
      <c r="E7257">
        <f>DAY(Tbl_Hourly_Gen[[#This Row],[Date]])</f>
        <v>28</v>
      </c>
      <c r="F7257">
        <v>21</v>
      </c>
      <c r="G7257">
        <f>WEEKDAY(Tbl_Hourly_Gen[[#This Row],[Date]])</f>
        <v>2</v>
      </c>
      <c r="H7257" s="7" t="s">
        <v>14</v>
      </c>
      <c r="I7257" s="5">
        <v>0</v>
      </c>
    </row>
    <row r="7258" spans="2:9">
      <c r="B7258" s="11">
        <f>IF(B7257+IF(Tbl_Hourly_Gen[[#This Row],[Hour]]=24,1,0)&lt;Date_End,B7257+IF(Tbl_Hourly_Gen[[#This Row],[Hour]]=24,1,0),0)</f>
        <v>45593</v>
      </c>
      <c r="C7258" s="29">
        <f>Tbl_Hourly_Gen[[#This Row],[Hour]]/24</f>
        <v>0.91666666666666663</v>
      </c>
      <c r="D7258">
        <f>MONTH(Tbl_Hourly_Gen[[#This Row],[Date]])</f>
        <v>10</v>
      </c>
      <c r="E7258">
        <f>DAY(Tbl_Hourly_Gen[[#This Row],[Date]])</f>
        <v>28</v>
      </c>
      <c r="F7258">
        <v>22</v>
      </c>
      <c r="G7258">
        <f>WEEKDAY(Tbl_Hourly_Gen[[#This Row],[Date]])</f>
        <v>2</v>
      </c>
      <c r="H7258" s="7" t="s">
        <v>14</v>
      </c>
      <c r="I7258" s="5">
        <v>0</v>
      </c>
    </row>
    <row r="7259" spans="2:9">
      <c r="B7259" s="11">
        <f>IF(B7258+IF(Tbl_Hourly_Gen[[#This Row],[Hour]]=24,1,0)&lt;Date_End,B7258+IF(Tbl_Hourly_Gen[[#This Row],[Hour]]=24,1,0),0)</f>
        <v>45593</v>
      </c>
      <c r="C7259" s="29">
        <f>Tbl_Hourly_Gen[[#This Row],[Hour]]/24</f>
        <v>0.95833333333333337</v>
      </c>
      <c r="D7259">
        <f>MONTH(Tbl_Hourly_Gen[[#This Row],[Date]])</f>
        <v>10</v>
      </c>
      <c r="E7259">
        <f>DAY(Tbl_Hourly_Gen[[#This Row],[Date]])</f>
        <v>28</v>
      </c>
      <c r="F7259">
        <v>23</v>
      </c>
      <c r="G7259">
        <f>WEEKDAY(Tbl_Hourly_Gen[[#This Row],[Date]])</f>
        <v>2</v>
      </c>
      <c r="H7259" s="7" t="s">
        <v>14</v>
      </c>
      <c r="I7259" s="5">
        <v>0</v>
      </c>
    </row>
    <row r="7260" spans="2:9">
      <c r="B7260" s="11">
        <f>IF(B7259+IF(Tbl_Hourly_Gen[[#This Row],[Hour]]=24,1,0)&lt;Date_End,B7259+IF(Tbl_Hourly_Gen[[#This Row],[Hour]]=24,1,0),0)</f>
        <v>45594</v>
      </c>
      <c r="C7260" s="29">
        <f>Tbl_Hourly_Gen[[#This Row],[Hour]]/24</f>
        <v>1</v>
      </c>
      <c r="D7260">
        <f>MONTH(Tbl_Hourly_Gen[[#This Row],[Date]])</f>
        <v>10</v>
      </c>
      <c r="E7260">
        <f>DAY(Tbl_Hourly_Gen[[#This Row],[Date]])</f>
        <v>29</v>
      </c>
      <c r="F7260">
        <v>24</v>
      </c>
      <c r="G7260">
        <f>WEEKDAY(Tbl_Hourly_Gen[[#This Row],[Date]])</f>
        <v>3</v>
      </c>
      <c r="H7260" s="7" t="s">
        <v>14</v>
      </c>
      <c r="I7260" s="5">
        <v>0</v>
      </c>
    </row>
    <row r="7261" spans="2:9">
      <c r="B7261" s="11">
        <f>IF(B7260+IF(Tbl_Hourly_Gen[[#This Row],[Hour]]=24,1,0)&lt;Date_End,B7260+IF(Tbl_Hourly_Gen[[#This Row],[Hour]]=24,1,0),0)</f>
        <v>45594</v>
      </c>
      <c r="C7261" s="29">
        <f>Tbl_Hourly_Gen[[#This Row],[Hour]]/24</f>
        <v>4.1666666666666664E-2</v>
      </c>
      <c r="D7261">
        <f>MONTH(Tbl_Hourly_Gen[[#This Row],[Date]])</f>
        <v>10</v>
      </c>
      <c r="E7261">
        <f>DAY(Tbl_Hourly_Gen[[#This Row],[Date]])</f>
        <v>29</v>
      </c>
      <c r="F7261">
        <v>1</v>
      </c>
      <c r="G7261">
        <f>WEEKDAY(Tbl_Hourly_Gen[[#This Row],[Date]])</f>
        <v>3</v>
      </c>
      <c r="H7261" s="7" t="s">
        <v>14</v>
      </c>
      <c r="I7261" s="5">
        <v>0</v>
      </c>
    </row>
    <row r="7262" spans="2:9">
      <c r="B7262" s="11">
        <f>IF(B7261+IF(Tbl_Hourly_Gen[[#This Row],[Hour]]=24,1,0)&lt;Date_End,B7261+IF(Tbl_Hourly_Gen[[#This Row],[Hour]]=24,1,0),0)</f>
        <v>45594</v>
      </c>
      <c r="C7262" s="29">
        <f>Tbl_Hourly_Gen[[#This Row],[Hour]]/24</f>
        <v>8.3333333333333329E-2</v>
      </c>
      <c r="D7262">
        <f>MONTH(Tbl_Hourly_Gen[[#This Row],[Date]])</f>
        <v>10</v>
      </c>
      <c r="E7262">
        <f>DAY(Tbl_Hourly_Gen[[#This Row],[Date]])</f>
        <v>29</v>
      </c>
      <c r="F7262">
        <v>2</v>
      </c>
      <c r="G7262">
        <f>WEEKDAY(Tbl_Hourly_Gen[[#This Row],[Date]])</f>
        <v>3</v>
      </c>
      <c r="H7262" s="7" t="s">
        <v>14</v>
      </c>
      <c r="I7262" s="5">
        <v>0</v>
      </c>
    </row>
    <row r="7263" spans="2:9">
      <c r="B7263" s="11">
        <f>IF(B7262+IF(Tbl_Hourly_Gen[[#This Row],[Hour]]=24,1,0)&lt;Date_End,B7262+IF(Tbl_Hourly_Gen[[#This Row],[Hour]]=24,1,0),0)</f>
        <v>45594</v>
      </c>
      <c r="C7263" s="29">
        <f>Tbl_Hourly_Gen[[#This Row],[Hour]]/24</f>
        <v>0.125</v>
      </c>
      <c r="D7263">
        <f>MONTH(Tbl_Hourly_Gen[[#This Row],[Date]])</f>
        <v>10</v>
      </c>
      <c r="E7263">
        <f>DAY(Tbl_Hourly_Gen[[#This Row],[Date]])</f>
        <v>29</v>
      </c>
      <c r="F7263">
        <v>3</v>
      </c>
      <c r="G7263">
        <f>WEEKDAY(Tbl_Hourly_Gen[[#This Row],[Date]])</f>
        <v>3</v>
      </c>
      <c r="H7263" s="7" t="s">
        <v>14</v>
      </c>
      <c r="I7263" s="5">
        <v>0</v>
      </c>
    </row>
    <row r="7264" spans="2:9">
      <c r="B7264" s="11">
        <f>IF(B7263+IF(Tbl_Hourly_Gen[[#This Row],[Hour]]=24,1,0)&lt;Date_End,B7263+IF(Tbl_Hourly_Gen[[#This Row],[Hour]]=24,1,0),0)</f>
        <v>45594</v>
      </c>
      <c r="C7264" s="29">
        <f>Tbl_Hourly_Gen[[#This Row],[Hour]]/24</f>
        <v>0.16666666666666666</v>
      </c>
      <c r="D7264">
        <f>MONTH(Tbl_Hourly_Gen[[#This Row],[Date]])</f>
        <v>10</v>
      </c>
      <c r="E7264">
        <f>DAY(Tbl_Hourly_Gen[[#This Row],[Date]])</f>
        <v>29</v>
      </c>
      <c r="F7264">
        <v>4</v>
      </c>
      <c r="G7264">
        <f>WEEKDAY(Tbl_Hourly_Gen[[#This Row],[Date]])</f>
        <v>3</v>
      </c>
      <c r="H7264" s="7" t="s">
        <v>14</v>
      </c>
      <c r="I7264" s="5">
        <v>0</v>
      </c>
    </row>
    <row r="7265" spans="2:9">
      <c r="B7265" s="11">
        <f>IF(B7264+IF(Tbl_Hourly_Gen[[#This Row],[Hour]]=24,1,0)&lt;Date_End,B7264+IF(Tbl_Hourly_Gen[[#This Row],[Hour]]=24,1,0),0)</f>
        <v>45594</v>
      </c>
      <c r="C7265" s="29">
        <f>Tbl_Hourly_Gen[[#This Row],[Hour]]/24</f>
        <v>0.20833333333333334</v>
      </c>
      <c r="D7265">
        <f>MONTH(Tbl_Hourly_Gen[[#This Row],[Date]])</f>
        <v>10</v>
      </c>
      <c r="E7265">
        <f>DAY(Tbl_Hourly_Gen[[#This Row],[Date]])</f>
        <v>29</v>
      </c>
      <c r="F7265">
        <v>5</v>
      </c>
      <c r="G7265">
        <f>WEEKDAY(Tbl_Hourly_Gen[[#This Row],[Date]])</f>
        <v>3</v>
      </c>
      <c r="H7265" s="7" t="s">
        <v>14</v>
      </c>
      <c r="I7265" s="5">
        <v>0</v>
      </c>
    </row>
    <row r="7266" spans="2:9">
      <c r="B7266" s="11">
        <f>IF(B7265+IF(Tbl_Hourly_Gen[[#This Row],[Hour]]=24,1,0)&lt;Date_End,B7265+IF(Tbl_Hourly_Gen[[#This Row],[Hour]]=24,1,0),0)</f>
        <v>45594</v>
      </c>
      <c r="C7266" s="29">
        <f>Tbl_Hourly_Gen[[#This Row],[Hour]]/24</f>
        <v>0.25</v>
      </c>
      <c r="D7266">
        <f>MONTH(Tbl_Hourly_Gen[[#This Row],[Date]])</f>
        <v>10</v>
      </c>
      <c r="E7266">
        <f>DAY(Tbl_Hourly_Gen[[#This Row],[Date]])</f>
        <v>29</v>
      </c>
      <c r="F7266">
        <v>6</v>
      </c>
      <c r="G7266">
        <f>WEEKDAY(Tbl_Hourly_Gen[[#This Row],[Date]])</f>
        <v>3</v>
      </c>
      <c r="H7266" s="7" t="s">
        <v>14</v>
      </c>
      <c r="I7266" s="5">
        <v>0</v>
      </c>
    </row>
    <row r="7267" spans="2:9">
      <c r="B7267" s="11">
        <f>IF(B7266+IF(Tbl_Hourly_Gen[[#This Row],[Hour]]=24,1,0)&lt;Date_End,B7266+IF(Tbl_Hourly_Gen[[#This Row],[Hour]]=24,1,0),0)</f>
        <v>45594</v>
      </c>
      <c r="C7267" s="29">
        <f>Tbl_Hourly_Gen[[#This Row],[Hour]]/24</f>
        <v>0.29166666666666669</v>
      </c>
      <c r="D7267">
        <f>MONTH(Tbl_Hourly_Gen[[#This Row],[Date]])</f>
        <v>10</v>
      </c>
      <c r="E7267">
        <f>DAY(Tbl_Hourly_Gen[[#This Row],[Date]])</f>
        <v>29</v>
      </c>
      <c r="F7267">
        <v>7</v>
      </c>
      <c r="G7267">
        <f>WEEKDAY(Tbl_Hourly_Gen[[#This Row],[Date]])</f>
        <v>3</v>
      </c>
      <c r="H7267" s="7" t="s">
        <v>14</v>
      </c>
      <c r="I7267" s="5">
        <v>0</v>
      </c>
    </row>
    <row r="7268" spans="2:9">
      <c r="B7268" s="11">
        <f>IF(B7267+IF(Tbl_Hourly_Gen[[#This Row],[Hour]]=24,1,0)&lt;Date_End,B7267+IF(Tbl_Hourly_Gen[[#This Row],[Hour]]=24,1,0),0)</f>
        <v>45594</v>
      </c>
      <c r="C7268" s="29">
        <f>Tbl_Hourly_Gen[[#This Row],[Hour]]/24</f>
        <v>0.33333333333333331</v>
      </c>
      <c r="D7268">
        <f>MONTH(Tbl_Hourly_Gen[[#This Row],[Date]])</f>
        <v>10</v>
      </c>
      <c r="E7268">
        <f>DAY(Tbl_Hourly_Gen[[#This Row],[Date]])</f>
        <v>29</v>
      </c>
      <c r="F7268">
        <v>8</v>
      </c>
      <c r="G7268">
        <f>WEEKDAY(Tbl_Hourly_Gen[[#This Row],[Date]])</f>
        <v>3</v>
      </c>
      <c r="H7268" s="7" t="s">
        <v>14</v>
      </c>
      <c r="I7268" s="5">
        <v>0</v>
      </c>
    </row>
    <row r="7269" spans="2:9">
      <c r="B7269" s="11">
        <f>IF(B7268+IF(Tbl_Hourly_Gen[[#This Row],[Hour]]=24,1,0)&lt;Date_End,B7268+IF(Tbl_Hourly_Gen[[#This Row],[Hour]]=24,1,0),0)</f>
        <v>45594</v>
      </c>
      <c r="C7269" s="29">
        <f>Tbl_Hourly_Gen[[#This Row],[Hour]]/24</f>
        <v>0.375</v>
      </c>
      <c r="D7269">
        <f>MONTH(Tbl_Hourly_Gen[[#This Row],[Date]])</f>
        <v>10</v>
      </c>
      <c r="E7269">
        <f>DAY(Tbl_Hourly_Gen[[#This Row],[Date]])</f>
        <v>29</v>
      </c>
      <c r="F7269">
        <v>9</v>
      </c>
      <c r="G7269">
        <f>WEEKDAY(Tbl_Hourly_Gen[[#This Row],[Date]])</f>
        <v>3</v>
      </c>
      <c r="H7269" s="7" t="s">
        <v>14</v>
      </c>
      <c r="I7269" s="5">
        <v>0</v>
      </c>
    </row>
    <row r="7270" spans="2:9">
      <c r="B7270" s="11">
        <f>IF(B7269+IF(Tbl_Hourly_Gen[[#This Row],[Hour]]=24,1,0)&lt;Date_End,B7269+IF(Tbl_Hourly_Gen[[#This Row],[Hour]]=24,1,0),0)</f>
        <v>45594</v>
      </c>
      <c r="C7270" s="29">
        <f>Tbl_Hourly_Gen[[#This Row],[Hour]]/24</f>
        <v>0.41666666666666669</v>
      </c>
      <c r="D7270">
        <f>MONTH(Tbl_Hourly_Gen[[#This Row],[Date]])</f>
        <v>10</v>
      </c>
      <c r="E7270">
        <f>DAY(Tbl_Hourly_Gen[[#This Row],[Date]])</f>
        <v>29</v>
      </c>
      <c r="F7270">
        <v>10</v>
      </c>
      <c r="G7270">
        <f>WEEKDAY(Tbl_Hourly_Gen[[#This Row],[Date]])</f>
        <v>3</v>
      </c>
      <c r="H7270" s="7" t="s">
        <v>14</v>
      </c>
      <c r="I7270" s="5">
        <v>0</v>
      </c>
    </row>
    <row r="7271" spans="2:9">
      <c r="B7271" s="11">
        <f>IF(B7270+IF(Tbl_Hourly_Gen[[#This Row],[Hour]]=24,1,0)&lt;Date_End,B7270+IF(Tbl_Hourly_Gen[[#This Row],[Hour]]=24,1,0),0)</f>
        <v>45594</v>
      </c>
      <c r="C7271" s="29">
        <f>Tbl_Hourly_Gen[[#This Row],[Hour]]/24</f>
        <v>0.45833333333333331</v>
      </c>
      <c r="D7271">
        <f>MONTH(Tbl_Hourly_Gen[[#This Row],[Date]])</f>
        <v>10</v>
      </c>
      <c r="E7271">
        <f>DAY(Tbl_Hourly_Gen[[#This Row],[Date]])</f>
        <v>29</v>
      </c>
      <c r="F7271">
        <v>11</v>
      </c>
      <c r="G7271">
        <f>WEEKDAY(Tbl_Hourly_Gen[[#This Row],[Date]])</f>
        <v>3</v>
      </c>
      <c r="H7271" s="7" t="s">
        <v>14</v>
      </c>
      <c r="I7271" s="5">
        <v>0</v>
      </c>
    </row>
    <row r="7272" spans="2:9">
      <c r="B7272" s="11">
        <f>IF(B7271+IF(Tbl_Hourly_Gen[[#This Row],[Hour]]=24,1,0)&lt;Date_End,B7271+IF(Tbl_Hourly_Gen[[#This Row],[Hour]]=24,1,0),0)</f>
        <v>45594</v>
      </c>
      <c r="C7272" s="29">
        <f>Tbl_Hourly_Gen[[#This Row],[Hour]]/24</f>
        <v>0.5</v>
      </c>
      <c r="D7272">
        <f>MONTH(Tbl_Hourly_Gen[[#This Row],[Date]])</f>
        <v>10</v>
      </c>
      <c r="E7272">
        <f>DAY(Tbl_Hourly_Gen[[#This Row],[Date]])</f>
        <v>29</v>
      </c>
      <c r="F7272">
        <v>12</v>
      </c>
      <c r="G7272">
        <f>WEEKDAY(Tbl_Hourly_Gen[[#This Row],[Date]])</f>
        <v>3</v>
      </c>
      <c r="H7272" s="7" t="s">
        <v>14</v>
      </c>
      <c r="I7272" s="5">
        <v>0</v>
      </c>
    </row>
    <row r="7273" spans="2:9">
      <c r="B7273" s="11">
        <f>IF(B7272+IF(Tbl_Hourly_Gen[[#This Row],[Hour]]=24,1,0)&lt;Date_End,B7272+IF(Tbl_Hourly_Gen[[#This Row],[Hour]]=24,1,0),0)</f>
        <v>45594</v>
      </c>
      <c r="C7273" s="29">
        <f>Tbl_Hourly_Gen[[#This Row],[Hour]]/24</f>
        <v>0.54166666666666663</v>
      </c>
      <c r="D7273">
        <f>MONTH(Tbl_Hourly_Gen[[#This Row],[Date]])</f>
        <v>10</v>
      </c>
      <c r="E7273">
        <f>DAY(Tbl_Hourly_Gen[[#This Row],[Date]])</f>
        <v>29</v>
      </c>
      <c r="F7273">
        <v>13</v>
      </c>
      <c r="G7273">
        <f>WEEKDAY(Tbl_Hourly_Gen[[#This Row],[Date]])</f>
        <v>3</v>
      </c>
      <c r="H7273" s="7" t="s">
        <v>14</v>
      </c>
      <c r="I7273" s="5">
        <v>0</v>
      </c>
    </row>
    <row r="7274" spans="2:9">
      <c r="B7274" s="11">
        <f>IF(B7273+IF(Tbl_Hourly_Gen[[#This Row],[Hour]]=24,1,0)&lt;Date_End,B7273+IF(Tbl_Hourly_Gen[[#This Row],[Hour]]=24,1,0),0)</f>
        <v>45594</v>
      </c>
      <c r="C7274" s="29">
        <f>Tbl_Hourly_Gen[[#This Row],[Hour]]/24</f>
        <v>0.58333333333333337</v>
      </c>
      <c r="D7274">
        <f>MONTH(Tbl_Hourly_Gen[[#This Row],[Date]])</f>
        <v>10</v>
      </c>
      <c r="E7274">
        <f>DAY(Tbl_Hourly_Gen[[#This Row],[Date]])</f>
        <v>29</v>
      </c>
      <c r="F7274">
        <v>14</v>
      </c>
      <c r="G7274">
        <f>WEEKDAY(Tbl_Hourly_Gen[[#This Row],[Date]])</f>
        <v>3</v>
      </c>
      <c r="H7274" s="7" t="s">
        <v>14</v>
      </c>
      <c r="I7274" s="5">
        <v>0</v>
      </c>
    </row>
    <row r="7275" spans="2:9">
      <c r="B7275" s="11">
        <f>IF(B7274+IF(Tbl_Hourly_Gen[[#This Row],[Hour]]=24,1,0)&lt;Date_End,B7274+IF(Tbl_Hourly_Gen[[#This Row],[Hour]]=24,1,0),0)</f>
        <v>45594</v>
      </c>
      <c r="C7275" s="29">
        <f>Tbl_Hourly_Gen[[#This Row],[Hour]]/24</f>
        <v>0.625</v>
      </c>
      <c r="D7275">
        <f>MONTH(Tbl_Hourly_Gen[[#This Row],[Date]])</f>
        <v>10</v>
      </c>
      <c r="E7275">
        <f>DAY(Tbl_Hourly_Gen[[#This Row],[Date]])</f>
        <v>29</v>
      </c>
      <c r="F7275">
        <v>15</v>
      </c>
      <c r="G7275">
        <f>WEEKDAY(Tbl_Hourly_Gen[[#This Row],[Date]])</f>
        <v>3</v>
      </c>
      <c r="H7275" s="7" t="s">
        <v>14</v>
      </c>
      <c r="I7275" s="5">
        <v>0</v>
      </c>
    </row>
    <row r="7276" spans="2:9">
      <c r="B7276" s="11">
        <f>IF(B7275+IF(Tbl_Hourly_Gen[[#This Row],[Hour]]=24,1,0)&lt;Date_End,B7275+IF(Tbl_Hourly_Gen[[#This Row],[Hour]]=24,1,0),0)</f>
        <v>45594</v>
      </c>
      <c r="C7276" s="29">
        <f>Tbl_Hourly_Gen[[#This Row],[Hour]]/24</f>
        <v>0.66666666666666663</v>
      </c>
      <c r="D7276">
        <f>MONTH(Tbl_Hourly_Gen[[#This Row],[Date]])</f>
        <v>10</v>
      </c>
      <c r="E7276">
        <f>DAY(Tbl_Hourly_Gen[[#This Row],[Date]])</f>
        <v>29</v>
      </c>
      <c r="F7276">
        <v>16</v>
      </c>
      <c r="G7276">
        <f>WEEKDAY(Tbl_Hourly_Gen[[#This Row],[Date]])</f>
        <v>3</v>
      </c>
      <c r="H7276" s="7" t="s">
        <v>14</v>
      </c>
      <c r="I7276" s="5">
        <v>0</v>
      </c>
    </row>
    <row r="7277" spans="2:9">
      <c r="B7277" s="11">
        <f>IF(B7276+IF(Tbl_Hourly_Gen[[#This Row],[Hour]]=24,1,0)&lt;Date_End,B7276+IF(Tbl_Hourly_Gen[[#This Row],[Hour]]=24,1,0),0)</f>
        <v>45594</v>
      </c>
      <c r="C7277" s="29">
        <f>Tbl_Hourly_Gen[[#This Row],[Hour]]/24</f>
        <v>0.70833333333333337</v>
      </c>
      <c r="D7277">
        <f>MONTH(Tbl_Hourly_Gen[[#This Row],[Date]])</f>
        <v>10</v>
      </c>
      <c r="E7277">
        <f>DAY(Tbl_Hourly_Gen[[#This Row],[Date]])</f>
        <v>29</v>
      </c>
      <c r="F7277">
        <v>17</v>
      </c>
      <c r="G7277">
        <f>WEEKDAY(Tbl_Hourly_Gen[[#This Row],[Date]])</f>
        <v>3</v>
      </c>
      <c r="H7277" s="7" t="s">
        <v>14</v>
      </c>
      <c r="I7277" s="5">
        <v>0</v>
      </c>
    </row>
    <row r="7278" spans="2:9">
      <c r="B7278" s="11">
        <f>IF(B7277+IF(Tbl_Hourly_Gen[[#This Row],[Hour]]=24,1,0)&lt;Date_End,B7277+IF(Tbl_Hourly_Gen[[#This Row],[Hour]]=24,1,0),0)</f>
        <v>45594</v>
      </c>
      <c r="C7278" s="29">
        <f>Tbl_Hourly_Gen[[#This Row],[Hour]]/24</f>
        <v>0.75</v>
      </c>
      <c r="D7278">
        <f>MONTH(Tbl_Hourly_Gen[[#This Row],[Date]])</f>
        <v>10</v>
      </c>
      <c r="E7278">
        <f>DAY(Tbl_Hourly_Gen[[#This Row],[Date]])</f>
        <v>29</v>
      </c>
      <c r="F7278">
        <v>18</v>
      </c>
      <c r="G7278">
        <f>WEEKDAY(Tbl_Hourly_Gen[[#This Row],[Date]])</f>
        <v>3</v>
      </c>
      <c r="H7278" s="7" t="s">
        <v>14</v>
      </c>
      <c r="I7278" s="5">
        <v>0</v>
      </c>
    </row>
    <row r="7279" spans="2:9">
      <c r="B7279" s="11">
        <f>IF(B7278+IF(Tbl_Hourly_Gen[[#This Row],[Hour]]=24,1,0)&lt;Date_End,B7278+IF(Tbl_Hourly_Gen[[#This Row],[Hour]]=24,1,0),0)</f>
        <v>45594</v>
      </c>
      <c r="C7279" s="29">
        <f>Tbl_Hourly_Gen[[#This Row],[Hour]]/24</f>
        <v>0.79166666666666663</v>
      </c>
      <c r="D7279">
        <f>MONTH(Tbl_Hourly_Gen[[#This Row],[Date]])</f>
        <v>10</v>
      </c>
      <c r="E7279">
        <f>DAY(Tbl_Hourly_Gen[[#This Row],[Date]])</f>
        <v>29</v>
      </c>
      <c r="F7279">
        <v>19</v>
      </c>
      <c r="G7279">
        <f>WEEKDAY(Tbl_Hourly_Gen[[#This Row],[Date]])</f>
        <v>3</v>
      </c>
      <c r="H7279" s="7" t="s">
        <v>14</v>
      </c>
      <c r="I7279" s="5">
        <v>0</v>
      </c>
    </row>
    <row r="7280" spans="2:9">
      <c r="B7280" s="11">
        <f>IF(B7279+IF(Tbl_Hourly_Gen[[#This Row],[Hour]]=24,1,0)&lt;Date_End,B7279+IF(Tbl_Hourly_Gen[[#This Row],[Hour]]=24,1,0),0)</f>
        <v>45594</v>
      </c>
      <c r="C7280" s="29">
        <f>Tbl_Hourly_Gen[[#This Row],[Hour]]/24</f>
        <v>0.83333333333333337</v>
      </c>
      <c r="D7280">
        <f>MONTH(Tbl_Hourly_Gen[[#This Row],[Date]])</f>
        <v>10</v>
      </c>
      <c r="E7280">
        <f>DAY(Tbl_Hourly_Gen[[#This Row],[Date]])</f>
        <v>29</v>
      </c>
      <c r="F7280">
        <v>20</v>
      </c>
      <c r="G7280">
        <f>WEEKDAY(Tbl_Hourly_Gen[[#This Row],[Date]])</f>
        <v>3</v>
      </c>
      <c r="H7280" s="7" t="s">
        <v>14</v>
      </c>
      <c r="I7280" s="5">
        <v>0</v>
      </c>
    </row>
    <row r="7281" spans="2:9">
      <c r="B7281" s="11">
        <f>IF(B7280+IF(Tbl_Hourly_Gen[[#This Row],[Hour]]=24,1,0)&lt;Date_End,B7280+IF(Tbl_Hourly_Gen[[#This Row],[Hour]]=24,1,0),0)</f>
        <v>45594</v>
      </c>
      <c r="C7281" s="29">
        <f>Tbl_Hourly_Gen[[#This Row],[Hour]]/24</f>
        <v>0.875</v>
      </c>
      <c r="D7281">
        <f>MONTH(Tbl_Hourly_Gen[[#This Row],[Date]])</f>
        <v>10</v>
      </c>
      <c r="E7281">
        <f>DAY(Tbl_Hourly_Gen[[#This Row],[Date]])</f>
        <v>29</v>
      </c>
      <c r="F7281">
        <v>21</v>
      </c>
      <c r="G7281">
        <f>WEEKDAY(Tbl_Hourly_Gen[[#This Row],[Date]])</f>
        <v>3</v>
      </c>
      <c r="H7281" s="7" t="s">
        <v>14</v>
      </c>
      <c r="I7281" s="5">
        <v>0</v>
      </c>
    </row>
    <row r="7282" spans="2:9">
      <c r="B7282" s="11">
        <f>IF(B7281+IF(Tbl_Hourly_Gen[[#This Row],[Hour]]=24,1,0)&lt;Date_End,B7281+IF(Tbl_Hourly_Gen[[#This Row],[Hour]]=24,1,0),0)</f>
        <v>45594</v>
      </c>
      <c r="C7282" s="29">
        <f>Tbl_Hourly_Gen[[#This Row],[Hour]]/24</f>
        <v>0.91666666666666663</v>
      </c>
      <c r="D7282">
        <f>MONTH(Tbl_Hourly_Gen[[#This Row],[Date]])</f>
        <v>10</v>
      </c>
      <c r="E7282">
        <f>DAY(Tbl_Hourly_Gen[[#This Row],[Date]])</f>
        <v>29</v>
      </c>
      <c r="F7282">
        <v>22</v>
      </c>
      <c r="G7282">
        <f>WEEKDAY(Tbl_Hourly_Gen[[#This Row],[Date]])</f>
        <v>3</v>
      </c>
      <c r="H7282" s="7" t="s">
        <v>14</v>
      </c>
      <c r="I7282" s="5">
        <v>0</v>
      </c>
    </row>
    <row r="7283" spans="2:9">
      <c r="B7283" s="11">
        <f>IF(B7282+IF(Tbl_Hourly_Gen[[#This Row],[Hour]]=24,1,0)&lt;Date_End,B7282+IF(Tbl_Hourly_Gen[[#This Row],[Hour]]=24,1,0),0)</f>
        <v>45594</v>
      </c>
      <c r="C7283" s="29">
        <f>Tbl_Hourly_Gen[[#This Row],[Hour]]/24</f>
        <v>0.95833333333333337</v>
      </c>
      <c r="D7283">
        <f>MONTH(Tbl_Hourly_Gen[[#This Row],[Date]])</f>
        <v>10</v>
      </c>
      <c r="E7283">
        <f>DAY(Tbl_Hourly_Gen[[#This Row],[Date]])</f>
        <v>29</v>
      </c>
      <c r="F7283">
        <v>23</v>
      </c>
      <c r="G7283">
        <f>WEEKDAY(Tbl_Hourly_Gen[[#This Row],[Date]])</f>
        <v>3</v>
      </c>
      <c r="H7283" s="7" t="s">
        <v>14</v>
      </c>
      <c r="I7283" s="5">
        <v>0</v>
      </c>
    </row>
    <row r="7284" spans="2:9">
      <c r="B7284" s="11">
        <f>IF(B7283+IF(Tbl_Hourly_Gen[[#This Row],[Hour]]=24,1,0)&lt;Date_End,B7283+IF(Tbl_Hourly_Gen[[#This Row],[Hour]]=24,1,0),0)</f>
        <v>45595</v>
      </c>
      <c r="C7284" s="29">
        <f>Tbl_Hourly_Gen[[#This Row],[Hour]]/24</f>
        <v>1</v>
      </c>
      <c r="D7284">
        <f>MONTH(Tbl_Hourly_Gen[[#This Row],[Date]])</f>
        <v>10</v>
      </c>
      <c r="E7284">
        <f>DAY(Tbl_Hourly_Gen[[#This Row],[Date]])</f>
        <v>30</v>
      </c>
      <c r="F7284">
        <v>24</v>
      </c>
      <c r="G7284">
        <f>WEEKDAY(Tbl_Hourly_Gen[[#This Row],[Date]])</f>
        <v>4</v>
      </c>
      <c r="H7284" s="7" t="s">
        <v>14</v>
      </c>
      <c r="I7284" s="5">
        <v>0</v>
      </c>
    </row>
    <row r="7285" spans="2:9">
      <c r="B7285" s="11">
        <f>IF(B7284+IF(Tbl_Hourly_Gen[[#This Row],[Hour]]=24,1,0)&lt;Date_End,B7284+IF(Tbl_Hourly_Gen[[#This Row],[Hour]]=24,1,0),0)</f>
        <v>45595</v>
      </c>
      <c r="C7285" s="29">
        <f>Tbl_Hourly_Gen[[#This Row],[Hour]]/24</f>
        <v>4.1666666666666664E-2</v>
      </c>
      <c r="D7285">
        <f>MONTH(Tbl_Hourly_Gen[[#This Row],[Date]])</f>
        <v>10</v>
      </c>
      <c r="E7285">
        <f>DAY(Tbl_Hourly_Gen[[#This Row],[Date]])</f>
        <v>30</v>
      </c>
      <c r="F7285">
        <v>1</v>
      </c>
      <c r="G7285">
        <f>WEEKDAY(Tbl_Hourly_Gen[[#This Row],[Date]])</f>
        <v>4</v>
      </c>
      <c r="H7285" s="7" t="s">
        <v>14</v>
      </c>
      <c r="I7285" s="5">
        <v>0</v>
      </c>
    </row>
    <row r="7286" spans="2:9">
      <c r="B7286" s="11">
        <f>IF(B7285+IF(Tbl_Hourly_Gen[[#This Row],[Hour]]=24,1,0)&lt;Date_End,B7285+IF(Tbl_Hourly_Gen[[#This Row],[Hour]]=24,1,0),0)</f>
        <v>45595</v>
      </c>
      <c r="C7286" s="29">
        <f>Tbl_Hourly_Gen[[#This Row],[Hour]]/24</f>
        <v>8.3333333333333329E-2</v>
      </c>
      <c r="D7286">
        <f>MONTH(Tbl_Hourly_Gen[[#This Row],[Date]])</f>
        <v>10</v>
      </c>
      <c r="E7286">
        <f>DAY(Tbl_Hourly_Gen[[#This Row],[Date]])</f>
        <v>30</v>
      </c>
      <c r="F7286">
        <v>2</v>
      </c>
      <c r="G7286">
        <f>WEEKDAY(Tbl_Hourly_Gen[[#This Row],[Date]])</f>
        <v>4</v>
      </c>
      <c r="H7286" s="7" t="s">
        <v>14</v>
      </c>
      <c r="I7286" s="5">
        <v>0</v>
      </c>
    </row>
    <row r="7287" spans="2:9">
      <c r="B7287" s="11">
        <f>IF(B7286+IF(Tbl_Hourly_Gen[[#This Row],[Hour]]=24,1,0)&lt;Date_End,B7286+IF(Tbl_Hourly_Gen[[#This Row],[Hour]]=24,1,0),0)</f>
        <v>45595</v>
      </c>
      <c r="C7287" s="29">
        <f>Tbl_Hourly_Gen[[#This Row],[Hour]]/24</f>
        <v>0.125</v>
      </c>
      <c r="D7287">
        <f>MONTH(Tbl_Hourly_Gen[[#This Row],[Date]])</f>
        <v>10</v>
      </c>
      <c r="E7287">
        <f>DAY(Tbl_Hourly_Gen[[#This Row],[Date]])</f>
        <v>30</v>
      </c>
      <c r="F7287">
        <v>3</v>
      </c>
      <c r="G7287">
        <f>WEEKDAY(Tbl_Hourly_Gen[[#This Row],[Date]])</f>
        <v>4</v>
      </c>
      <c r="H7287" s="7" t="s">
        <v>14</v>
      </c>
      <c r="I7287" s="5">
        <v>0</v>
      </c>
    </row>
    <row r="7288" spans="2:9">
      <c r="B7288" s="11">
        <f>IF(B7287+IF(Tbl_Hourly_Gen[[#This Row],[Hour]]=24,1,0)&lt;Date_End,B7287+IF(Tbl_Hourly_Gen[[#This Row],[Hour]]=24,1,0),0)</f>
        <v>45595</v>
      </c>
      <c r="C7288" s="29">
        <f>Tbl_Hourly_Gen[[#This Row],[Hour]]/24</f>
        <v>0.16666666666666666</v>
      </c>
      <c r="D7288">
        <f>MONTH(Tbl_Hourly_Gen[[#This Row],[Date]])</f>
        <v>10</v>
      </c>
      <c r="E7288">
        <f>DAY(Tbl_Hourly_Gen[[#This Row],[Date]])</f>
        <v>30</v>
      </c>
      <c r="F7288">
        <v>4</v>
      </c>
      <c r="G7288">
        <f>WEEKDAY(Tbl_Hourly_Gen[[#This Row],[Date]])</f>
        <v>4</v>
      </c>
      <c r="H7288" s="7" t="s">
        <v>14</v>
      </c>
      <c r="I7288" s="5">
        <v>0</v>
      </c>
    </row>
    <row r="7289" spans="2:9">
      <c r="B7289" s="11">
        <f>IF(B7288+IF(Tbl_Hourly_Gen[[#This Row],[Hour]]=24,1,0)&lt;Date_End,B7288+IF(Tbl_Hourly_Gen[[#This Row],[Hour]]=24,1,0),0)</f>
        <v>45595</v>
      </c>
      <c r="C7289" s="29">
        <f>Tbl_Hourly_Gen[[#This Row],[Hour]]/24</f>
        <v>0.20833333333333334</v>
      </c>
      <c r="D7289">
        <f>MONTH(Tbl_Hourly_Gen[[#This Row],[Date]])</f>
        <v>10</v>
      </c>
      <c r="E7289">
        <f>DAY(Tbl_Hourly_Gen[[#This Row],[Date]])</f>
        <v>30</v>
      </c>
      <c r="F7289">
        <v>5</v>
      </c>
      <c r="G7289">
        <f>WEEKDAY(Tbl_Hourly_Gen[[#This Row],[Date]])</f>
        <v>4</v>
      </c>
      <c r="H7289" s="7" t="s">
        <v>14</v>
      </c>
      <c r="I7289" s="5">
        <v>0</v>
      </c>
    </row>
    <row r="7290" spans="2:9">
      <c r="B7290" s="11">
        <f>IF(B7289+IF(Tbl_Hourly_Gen[[#This Row],[Hour]]=24,1,0)&lt;Date_End,B7289+IF(Tbl_Hourly_Gen[[#This Row],[Hour]]=24,1,0),0)</f>
        <v>45595</v>
      </c>
      <c r="C7290" s="29">
        <f>Tbl_Hourly_Gen[[#This Row],[Hour]]/24</f>
        <v>0.25</v>
      </c>
      <c r="D7290">
        <f>MONTH(Tbl_Hourly_Gen[[#This Row],[Date]])</f>
        <v>10</v>
      </c>
      <c r="E7290">
        <f>DAY(Tbl_Hourly_Gen[[#This Row],[Date]])</f>
        <v>30</v>
      </c>
      <c r="F7290">
        <v>6</v>
      </c>
      <c r="G7290">
        <f>WEEKDAY(Tbl_Hourly_Gen[[#This Row],[Date]])</f>
        <v>4</v>
      </c>
      <c r="H7290" s="7" t="s">
        <v>14</v>
      </c>
      <c r="I7290" s="5">
        <v>0</v>
      </c>
    </row>
    <row r="7291" spans="2:9">
      <c r="B7291" s="11">
        <f>IF(B7290+IF(Tbl_Hourly_Gen[[#This Row],[Hour]]=24,1,0)&lt;Date_End,B7290+IF(Tbl_Hourly_Gen[[#This Row],[Hour]]=24,1,0),0)</f>
        <v>45595</v>
      </c>
      <c r="C7291" s="29">
        <f>Tbl_Hourly_Gen[[#This Row],[Hour]]/24</f>
        <v>0.29166666666666669</v>
      </c>
      <c r="D7291">
        <f>MONTH(Tbl_Hourly_Gen[[#This Row],[Date]])</f>
        <v>10</v>
      </c>
      <c r="E7291">
        <f>DAY(Tbl_Hourly_Gen[[#This Row],[Date]])</f>
        <v>30</v>
      </c>
      <c r="F7291">
        <v>7</v>
      </c>
      <c r="G7291">
        <f>WEEKDAY(Tbl_Hourly_Gen[[#This Row],[Date]])</f>
        <v>4</v>
      </c>
      <c r="H7291" s="7" t="s">
        <v>14</v>
      </c>
      <c r="I7291" s="5">
        <v>0</v>
      </c>
    </row>
    <row r="7292" spans="2:9">
      <c r="B7292" s="11">
        <f>IF(B7291+IF(Tbl_Hourly_Gen[[#This Row],[Hour]]=24,1,0)&lt;Date_End,B7291+IF(Tbl_Hourly_Gen[[#This Row],[Hour]]=24,1,0),0)</f>
        <v>45595</v>
      </c>
      <c r="C7292" s="29">
        <f>Tbl_Hourly_Gen[[#This Row],[Hour]]/24</f>
        <v>0.33333333333333331</v>
      </c>
      <c r="D7292">
        <f>MONTH(Tbl_Hourly_Gen[[#This Row],[Date]])</f>
        <v>10</v>
      </c>
      <c r="E7292">
        <f>DAY(Tbl_Hourly_Gen[[#This Row],[Date]])</f>
        <v>30</v>
      </c>
      <c r="F7292">
        <v>8</v>
      </c>
      <c r="G7292">
        <f>WEEKDAY(Tbl_Hourly_Gen[[#This Row],[Date]])</f>
        <v>4</v>
      </c>
      <c r="H7292" s="7" t="s">
        <v>14</v>
      </c>
      <c r="I7292" s="5">
        <v>0</v>
      </c>
    </row>
    <row r="7293" spans="2:9">
      <c r="B7293" s="11">
        <f>IF(B7292+IF(Tbl_Hourly_Gen[[#This Row],[Hour]]=24,1,0)&lt;Date_End,B7292+IF(Tbl_Hourly_Gen[[#This Row],[Hour]]=24,1,0),0)</f>
        <v>45595</v>
      </c>
      <c r="C7293" s="29">
        <f>Tbl_Hourly_Gen[[#This Row],[Hour]]/24</f>
        <v>0.375</v>
      </c>
      <c r="D7293">
        <f>MONTH(Tbl_Hourly_Gen[[#This Row],[Date]])</f>
        <v>10</v>
      </c>
      <c r="E7293">
        <f>DAY(Tbl_Hourly_Gen[[#This Row],[Date]])</f>
        <v>30</v>
      </c>
      <c r="F7293">
        <v>9</v>
      </c>
      <c r="G7293">
        <f>WEEKDAY(Tbl_Hourly_Gen[[#This Row],[Date]])</f>
        <v>4</v>
      </c>
      <c r="H7293" s="7" t="s">
        <v>14</v>
      </c>
      <c r="I7293" s="5">
        <v>0</v>
      </c>
    </row>
    <row r="7294" spans="2:9">
      <c r="B7294" s="11">
        <f>IF(B7293+IF(Tbl_Hourly_Gen[[#This Row],[Hour]]=24,1,0)&lt;Date_End,B7293+IF(Tbl_Hourly_Gen[[#This Row],[Hour]]=24,1,0),0)</f>
        <v>45595</v>
      </c>
      <c r="C7294" s="29">
        <f>Tbl_Hourly_Gen[[#This Row],[Hour]]/24</f>
        <v>0.41666666666666669</v>
      </c>
      <c r="D7294">
        <f>MONTH(Tbl_Hourly_Gen[[#This Row],[Date]])</f>
        <v>10</v>
      </c>
      <c r="E7294">
        <f>DAY(Tbl_Hourly_Gen[[#This Row],[Date]])</f>
        <v>30</v>
      </c>
      <c r="F7294">
        <v>10</v>
      </c>
      <c r="G7294">
        <f>WEEKDAY(Tbl_Hourly_Gen[[#This Row],[Date]])</f>
        <v>4</v>
      </c>
      <c r="H7294" s="7" t="s">
        <v>14</v>
      </c>
      <c r="I7294" s="5">
        <v>0</v>
      </c>
    </row>
    <row r="7295" spans="2:9">
      <c r="B7295" s="11">
        <f>IF(B7294+IF(Tbl_Hourly_Gen[[#This Row],[Hour]]=24,1,0)&lt;Date_End,B7294+IF(Tbl_Hourly_Gen[[#This Row],[Hour]]=24,1,0),0)</f>
        <v>45595</v>
      </c>
      <c r="C7295" s="29">
        <f>Tbl_Hourly_Gen[[#This Row],[Hour]]/24</f>
        <v>0.45833333333333331</v>
      </c>
      <c r="D7295">
        <f>MONTH(Tbl_Hourly_Gen[[#This Row],[Date]])</f>
        <v>10</v>
      </c>
      <c r="E7295">
        <f>DAY(Tbl_Hourly_Gen[[#This Row],[Date]])</f>
        <v>30</v>
      </c>
      <c r="F7295">
        <v>11</v>
      </c>
      <c r="G7295">
        <f>WEEKDAY(Tbl_Hourly_Gen[[#This Row],[Date]])</f>
        <v>4</v>
      </c>
      <c r="H7295" s="7" t="s">
        <v>14</v>
      </c>
      <c r="I7295" s="5">
        <v>0</v>
      </c>
    </row>
    <row r="7296" spans="2:9">
      <c r="B7296" s="11">
        <f>IF(B7295+IF(Tbl_Hourly_Gen[[#This Row],[Hour]]=24,1,0)&lt;Date_End,B7295+IF(Tbl_Hourly_Gen[[#This Row],[Hour]]=24,1,0),0)</f>
        <v>45595</v>
      </c>
      <c r="C7296" s="29">
        <f>Tbl_Hourly_Gen[[#This Row],[Hour]]/24</f>
        <v>0.5</v>
      </c>
      <c r="D7296">
        <f>MONTH(Tbl_Hourly_Gen[[#This Row],[Date]])</f>
        <v>10</v>
      </c>
      <c r="E7296">
        <f>DAY(Tbl_Hourly_Gen[[#This Row],[Date]])</f>
        <v>30</v>
      </c>
      <c r="F7296">
        <v>12</v>
      </c>
      <c r="G7296">
        <f>WEEKDAY(Tbl_Hourly_Gen[[#This Row],[Date]])</f>
        <v>4</v>
      </c>
      <c r="H7296" s="7" t="s">
        <v>14</v>
      </c>
      <c r="I7296" s="5">
        <v>0</v>
      </c>
    </row>
    <row r="7297" spans="2:9">
      <c r="B7297" s="11">
        <f>IF(B7296+IF(Tbl_Hourly_Gen[[#This Row],[Hour]]=24,1,0)&lt;Date_End,B7296+IF(Tbl_Hourly_Gen[[#This Row],[Hour]]=24,1,0),0)</f>
        <v>45595</v>
      </c>
      <c r="C7297" s="29">
        <f>Tbl_Hourly_Gen[[#This Row],[Hour]]/24</f>
        <v>0.54166666666666663</v>
      </c>
      <c r="D7297">
        <f>MONTH(Tbl_Hourly_Gen[[#This Row],[Date]])</f>
        <v>10</v>
      </c>
      <c r="E7297">
        <f>DAY(Tbl_Hourly_Gen[[#This Row],[Date]])</f>
        <v>30</v>
      </c>
      <c r="F7297">
        <v>13</v>
      </c>
      <c r="G7297">
        <f>WEEKDAY(Tbl_Hourly_Gen[[#This Row],[Date]])</f>
        <v>4</v>
      </c>
      <c r="H7297" s="7" t="s">
        <v>14</v>
      </c>
      <c r="I7297" s="5">
        <v>0</v>
      </c>
    </row>
    <row r="7298" spans="2:9">
      <c r="B7298" s="11">
        <f>IF(B7297+IF(Tbl_Hourly_Gen[[#This Row],[Hour]]=24,1,0)&lt;Date_End,B7297+IF(Tbl_Hourly_Gen[[#This Row],[Hour]]=24,1,0),0)</f>
        <v>45595</v>
      </c>
      <c r="C7298" s="29">
        <f>Tbl_Hourly_Gen[[#This Row],[Hour]]/24</f>
        <v>0.58333333333333337</v>
      </c>
      <c r="D7298">
        <f>MONTH(Tbl_Hourly_Gen[[#This Row],[Date]])</f>
        <v>10</v>
      </c>
      <c r="E7298">
        <f>DAY(Tbl_Hourly_Gen[[#This Row],[Date]])</f>
        <v>30</v>
      </c>
      <c r="F7298">
        <v>14</v>
      </c>
      <c r="G7298">
        <f>WEEKDAY(Tbl_Hourly_Gen[[#This Row],[Date]])</f>
        <v>4</v>
      </c>
      <c r="H7298" s="7" t="s">
        <v>14</v>
      </c>
      <c r="I7298" s="5">
        <v>0</v>
      </c>
    </row>
    <row r="7299" spans="2:9">
      <c r="B7299" s="11">
        <f>IF(B7298+IF(Tbl_Hourly_Gen[[#This Row],[Hour]]=24,1,0)&lt;Date_End,B7298+IF(Tbl_Hourly_Gen[[#This Row],[Hour]]=24,1,0),0)</f>
        <v>45595</v>
      </c>
      <c r="C7299" s="29">
        <f>Tbl_Hourly_Gen[[#This Row],[Hour]]/24</f>
        <v>0.625</v>
      </c>
      <c r="D7299">
        <f>MONTH(Tbl_Hourly_Gen[[#This Row],[Date]])</f>
        <v>10</v>
      </c>
      <c r="E7299">
        <f>DAY(Tbl_Hourly_Gen[[#This Row],[Date]])</f>
        <v>30</v>
      </c>
      <c r="F7299">
        <v>15</v>
      </c>
      <c r="G7299">
        <f>WEEKDAY(Tbl_Hourly_Gen[[#This Row],[Date]])</f>
        <v>4</v>
      </c>
      <c r="H7299" s="7" t="s">
        <v>14</v>
      </c>
      <c r="I7299" s="5">
        <v>0</v>
      </c>
    </row>
    <row r="7300" spans="2:9">
      <c r="B7300" s="11">
        <f>IF(B7299+IF(Tbl_Hourly_Gen[[#This Row],[Hour]]=24,1,0)&lt;Date_End,B7299+IF(Tbl_Hourly_Gen[[#This Row],[Hour]]=24,1,0),0)</f>
        <v>45595</v>
      </c>
      <c r="C7300" s="29">
        <f>Tbl_Hourly_Gen[[#This Row],[Hour]]/24</f>
        <v>0.66666666666666663</v>
      </c>
      <c r="D7300">
        <f>MONTH(Tbl_Hourly_Gen[[#This Row],[Date]])</f>
        <v>10</v>
      </c>
      <c r="E7300">
        <f>DAY(Tbl_Hourly_Gen[[#This Row],[Date]])</f>
        <v>30</v>
      </c>
      <c r="F7300">
        <v>16</v>
      </c>
      <c r="G7300">
        <f>WEEKDAY(Tbl_Hourly_Gen[[#This Row],[Date]])</f>
        <v>4</v>
      </c>
      <c r="H7300" s="7" t="s">
        <v>14</v>
      </c>
      <c r="I7300" s="5">
        <v>0</v>
      </c>
    </row>
    <row r="7301" spans="2:9">
      <c r="B7301" s="11">
        <f>IF(B7300+IF(Tbl_Hourly_Gen[[#This Row],[Hour]]=24,1,0)&lt;Date_End,B7300+IF(Tbl_Hourly_Gen[[#This Row],[Hour]]=24,1,0),0)</f>
        <v>45595</v>
      </c>
      <c r="C7301" s="29">
        <f>Tbl_Hourly_Gen[[#This Row],[Hour]]/24</f>
        <v>0.70833333333333337</v>
      </c>
      <c r="D7301">
        <f>MONTH(Tbl_Hourly_Gen[[#This Row],[Date]])</f>
        <v>10</v>
      </c>
      <c r="E7301">
        <f>DAY(Tbl_Hourly_Gen[[#This Row],[Date]])</f>
        <v>30</v>
      </c>
      <c r="F7301">
        <v>17</v>
      </c>
      <c r="G7301">
        <f>WEEKDAY(Tbl_Hourly_Gen[[#This Row],[Date]])</f>
        <v>4</v>
      </c>
      <c r="H7301" s="7" t="s">
        <v>14</v>
      </c>
      <c r="I7301" s="5">
        <v>0</v>
      </c>
    </row>
    <row r="7302" spans="2:9">
      <c r="B7302" s="11">
        <f>IF(B7301+IF(Tbl_Hourly_Gen[[#This Row],[Hour]]=24,1,0)&lt;Date_End,B7301+IF(Tbl_Hourly_Gen[[#This Row],[Hour]]=24,1,0),0)</f>
        <v>45595</v>
      </c>
      <c r="C7302" s="29">
        <f>Tbl_Hourly_Gen[[#This Row],[Hour]]/24</f>
        <v>0.75</v>
      </c>
      <c r="D7302">
        <f>MONTH(Tbl_Hourly_Gen[[#This Row],[Date]])</f>
        <v>10</v>
      </c>
      <c r="E7302">
        <f>DAY(Tbl_Hourly_Gen[[#This Row],[Date]])</f>
        <v>30</v>
      </c>
      <c r="F7302">
        <v>18</v>
      </c>
      <c r="G7302">
        <f>WEEKDAY(Tbl_Hourly_Gen[[#This Row],[Date]])</f>
        <v>4</v>
      </c>
      <c r="H7302" s="7" t="s">
        <v>14</v>
      </c>
      <c r="I7302" s="5">
        <v>0</v>
      </c>
    </row>
    <row r="7303" spans="2:9">
      <c r="B7303" s="11">
        <f>IF(B7302+IF(Tbl_Hourly_Gen[[#This Row],[Hour]]=24,1,0)&lt;Date_End,B7302+IF(Tbl_Hourly_Gen[[#This Row],[Hour]]=24,1,0),0)</f>
        <v>45595</v>
      </c>
      <c r="C7303" s="29">
        <f>Tbl_Hourly_Gen[[#This Row],[Hour]]/24</f>
        <v>0.79166666666666663</v>
      </c>
      <c r="D7303">
        <f>MONTH(Tbl_Hourly_Gen[[#This Row],[Date]])</f>
        <v>10</v>
      </c>
      <c r="E7303">
        <f>DAY(Tbl_Hourly_Gen[[#This Row],[Date]])</f>
        <v>30</v>
      </c>
      <c r="F7303">
        <v>19</v>
      </c>
      <c r="G7303">
        <f>WEEKDAY(Tbl_Hourly_Gen[[#This Row],[Date]])</f>
        <v>4</v>
      </c>
      <c r="H7303" s="7" t="s">
        <v>14</v>
      </c>
      <c r="I7303" s="5">
        <v>0</v>
      </c>
    </row>
    <row r="7304" spans="2:9">
      <c r="B7304" s="11">
        <f>IF(B7303+IF(Tbl_Hourly_Gen[[#This Row],[Hour]]=24,1,0)&lt;Date_End,B7303+IF(Tbl_Hourly_Gen[[#This Row],[Hour]]=24,1,0),0)</f>
        <v>45595</v>
      </c>
      <c r="C7304" s="29">
        <f>Tbl_Hourly_Gen[[#This Row],[Hour]]/24</f>
        <v>0.83333333333333337</v>
      </c>
      <c r="D7304">
        <f>MONTH(Tbl_Hourly_Gen[[#This Row],[Date]])</f>
        <v>10</v>
      </c>
      <c r="E7304">
        <f>DAY(Tbl_Hourly_Gen[[#This Row],[Date]])</f>
        <v>30</v>
      </c>
      <c r="F7304">
        <v>20</v>
      </c>
      <c r="G7304">
        <f>WEEKDAY(Tbl_Hourly_Gen[[#This Row],[Date]])</f>
        <v>4</v>
      </c>
      <c r="H7304" s="7" t="s">
        <v>14</v>
      </c>
      <c r="I7304" s="5">
        <v>0</v>
      </c>
    </row>
    <row r="7305" spans="2:9">
      <c r="B7305" s="11">
        <f>IF(B7304+IF(Tbl_Hourly_Gen[[#This Row],[Hour]]=24,1,0)&lt;Date_End,B7304+IF(Tbl_Hourly_Gen[[#This Row],[Hour]]=24,1,0),0)</f>
        <v>45595</v>
      </c>
      <c r="C7305" s="29">
        <f>Tbl_Hourly_Gen[[#This Row],[Hour]]/24</f>
        <v>0.875</v>
      </c>
      <c r="D7305">
        <f>MONTH(Tbl_Hourly_Gen[[#This Row],[Date]])</f>
        <v>10</v>
      </c>
      <c r="E7305">
        <f>DAY(Tbl_Hourly_Gen[[#This Row],[Date]])</f>
        <v>30</v>
      </c>
      <c r="F7305">
        <v>21</v>
      </c>
      <c r="G7305">
        <f>WEEKDAY(Tbl_Hourly_Gen[[#This Row],[Date]])</f>
        <v>4</v>
      </c>
      <c r="H7305" s="7" t="s">
        <v>14</v>
      </c>
      <c r="I7305" s="5">
        <v>0</v>
      </c>
    </row>
    <row r="7306" spans="2:9">
      <c r="B7306" s="11">
        <f>IF(B7305+IF(Tbl_Hourly_Gen[[#This Row],[Hour]]=24,1,0)&lt;Date_End,B7305+IF(Tbl_Hourly_Gen[[#This Row],[Hour]]=24,1,0),0)</f>
        <v>45595</v>
      </c>
      <c r="C7306" s="29">
        <f>Tbl_Hourly_Gen[[#This Row],[Hour]]/24</f>
        <v>0.91666666666666663</v>
      </c>
      <c r="D7306">
        <f>MONTH(Tbl_Hourly_Gen[[#This Row],[Date]])</f>
        <v>10</v>
      </c>
      <c r="E7306">
        <f>DAY(Tbl_Hourly_Gen[[#This Row],[Date]])</f>
        <v>30</v>
      </c>
      <c r="F7306">
        <v>22</v>
      </c>
      <c r="G7306">
        <f>WEEKDAY(Tbl_Hourly_Gen[[#This Row],[Date]])</f>
        <v>4</v>
      </c>
      <c r="H7306" s="7" t="s">
        <v>14</v>
      </c>
      <c r="I7306" s="5">
        <v>0</v>
      </c>
    </row>
    <row r="7307" spans="2:9">
      <c r="B7307" s="11">
        <f>IF(B7306+IF(Tbl_Hourly_Gen[[#This Row],[Hour]]=24,1,0)&lt;Date_End,B7306+IF(Tbl_Hourly_Gen[[#This Row],[Hour]]=24,1,0),0)</f>
        <v>45595</v>
      </c>
      <c r="C7307" s="29">
        <f>Tbl_Hourly_Gen[[#This Row],[Hour]]/24</f>
        <v>0.95833333333333337</v>
      </c>
      <c r="D7307">
        <f>MONTH(Tbl_Hourly_Gen[[#This Row],[Date]])</f>
        <v>10</v>
      </c>
      <c r="E7307">
        <f>DAY(Tbl_Hourly_Gen[[#This Row],[Date]])</f>
        <v>30</v>
      </c>
      <c r="F7307">
        <v>23</v>
      </c>
      <c r="G7307">
        <f>WEEKDAY(Tbl_Hourly_Gen[[#This Row],[Date]])</f>
        <v>4</v>
      </c>
      <c r="H7307" s="7" t="s">
        <v>14</v>
      </c>
      <c r="I7307" s="5">
        <v>0</v>
      </c>
    </row>
    <row r="7308" spans="2:9">
      <c r="B7308" s="11">
        <f>IF(B7307+IF(Tbl_Hourly_Gen[[#This Row],[Hour]]=24,1,0)&lt;Date_End,B7307+IF(Tbl_Hourly_Gen[[#This Row],[Hour]]=24,1,0),0)</f>
        <v>45596</v>
      </c>
      <c r="C7308" s="29">
        <f>Tbl_Hourly_Gen[[#This Row],[Hour]]/24</f>
        <v>1</v>
      </c>
      <c r="D7308">
        <f>MONTH(Tbl_Hourly_Gen[[#This Row],[Date]])</f>
        <v>10</v>
      </c>
      <c r="E7308">
        <f>DAY(Tbl_Hourly_Gen[[#This Row],[Date]])</f>
        <v>31</v>
      </c>
      <c r="F7308">
        <v>24</v>
      </c>
      <c r="G7308">
        <f>WEEKDAY(Tbl_Hourly_Gen[[#This Row],[Date]])</f>
        <v>5</v>
      </c>
      <c r="H7308" s="7" t="s">
        <v>14</v>
      </c>
      <c r="I7308" s="5">
        <v>0</v>
      </c>
    </row>
    <row r="7309" spans="2:9">
      <c r="B7309" s="11">
        <f>IF(B7308+IF(Tbl_Hourly_Gen[[#This Row],[Hour]]=24,1,0)&lt;Date_End,B7308+IF(Tbl_Hourly_Gen[[#This Row],[Hour]]=24,1,0),0)</f>
        <v>45596</v>
      </c>
      <c r="C7309" s="29">
        <f>Tbl_Hourly_Gen[[#This Row],[Hour]]/24</f>
        <v>4.1666666666666664E-2</v>
      </c>
      <c r="D7309">
        <f>MONTH(Tbl_Hourly_Gen[[#This Row],[Date]])</f>
        <v>10</v>
      </c>
      <c r="E7309">
        <f>DAY(Tbl_Hourly_Gen[[#This Row],[Date]])</f>
        <v>31</v>
      </c>
      <c r="F7309">
        <v>1</v>
      </c>
      <c r="G7309">
        <f>WEEKDAY(Tbl_Hourly_Gen[[#This Row],[Date]])</f>
        <v>5</v>
      </c>
      <c r="H7309" s="7" t="s">
        <v>14</v>
      </c>
      <c r="I7309" s="5">
        <v>0</v>
      </c>
    </row>
    <row r="7310" spans="2:9">
      <c r="B7310" s="11">
        <f>IF(B7309+IF(Tbl_Hourly_Gen[[#This Row],[Hour]]=24,1,0)&lt;Date_End,B7309+IF(Tbl_Hourly_Gen[[#This Row],[Hour]]=24,1,0),0)</f>
        <v>45596</v>
      </c>
      <c r="C7310" s="29">
        <f>Tbl_Hourly_Gen[[#This Row],[Hour]]/24</f>
        <v>8.3333333333333329E-2</v>
      </c>
      <c r="D7310">
        <f>MONTH(Tbl_Hourly_Gen[[#This Row],[Date]])</f>
        <v>10</v>
      </c>
      <c r="E7310">
        <f>DAY(Tbl_Hourly_Gen[[#This Row],[Date]])</f>
        <v>31</v>
      </c>
      <c r="F7310">
        <v>2</v>
      </c>
      <c r="G7310">
        <f>WEEKDAY(Tbl_Hourly_Gen[[#This Row],[Date]])</f>
        <v>5</v>
      </c>
      <c r="H7310" s="7" t="s">
        <v>14</v>
      </c>
      <c r="I7310" s="5">
        <v>0</v>
      </c>
    </row>
    <row r="7311" spans="2:9">
      <c r="B7311" s="11">
        <f>IF(B7310+IF(Tbl_Hourly_Gen[[#This Row],[Hour]]=24,1,0)&lt;Date_End,B7310+IF(Tbl_Hourly_Gen[[#This Row],[Hour]]=24,1,0),0)</f>
        <v>45596</v>
      </c>
      <c r="C7311" s="29">
        <f>Tbl_Hourly_Gen[[#This Row],[Hour]]/24</f>
        <v>0.125</v>
      </c>
      <c r="D7311">
        <f>MONTH(Tbl_Hourly_Gen[[#This Row],[Date]])</f>
        <v>10</v>
      </c>
      <c r="E7311">
        <f>DAY(Tbl_Hourly_Gen[[#This Row],[Date]])</f>
        <v>31</v>
      </c>
      <c r="F7311">
        <v>3</v>
      </c>
      <c r="G7311">
        <f>WEEKDAY(Tbl_Hourly_Gen[[#This Row],[Date]])</f>
        <v>5</v>
      </c>
      <c r="H7311" s="7" t="s">
        <v>14</v>
      </c>
      <c r="I7311" s="5">
        <v>0</v>
      </c>
    </row>
    <row r="7312" spans="2:9">
      <c r="B7312" s="11">
        <f>IF(B7311+IF(Tbl_Hourly_Gen[[#This Row],[Hour]]=24,1,0)&lt;Date_End,B7311+IF(Tbl_Hourly_Gen[[#This Row],[Hour]]=24,1,0),0)</f>
        <v>45596</v>
      </c>
      <c r="C7312" s="29">
        <f>Tbl_Hourly_Gen[[#This Row],[Hour]]/24</f>
        <v>0.16666666666666666</v>
      </c>
      <c r="D7312">
        <f>MONTH(Tbl_Hourly_Gen[[#This Row],[Date]])</f>
        <v>10</v>
      </c>
      <c r="E7312">
        <f>DAY(Tbl_Hourly_Gen[[#This Row],[Date]])</f>
        <v>31</v>
      </c>
      <c r="F7312">
        <v>4</v>
      </c>
      <c r="G7312">
        <f>WEEKDAY(Tbl_Hourly_Gen[[#This Row],[Date]])</f>
        <v>5</v>
      </c>
      <c r="H7312" s="7" t="s">
        <v>14</v>
      </c>
      <c r="I7312" s="5">
        <v>0</v>
      </c>
    </row>
    <row r="7313" spans="2:9">
      <c r="B7313" s="11">
        <f>IF(B7312+IF(Tbl_Hourly_Gen[[#This Row],[Hour]]=24,1,0)&lt;Date_End,B7312+IF(Tbl_Hourly_Gen[[#This Row],[Hour]]=24,1,0),0)</f>
        <v>45596</v>
      </c>
      <c r="C7313" s="29">
        <f>Tbl_Hourly_Gen[[#This Row],[Hour]]/24</f>
        <v>0.20833333333333334</v>
      </c>
      <c r="D7313">
        <f>MONTH(Tbl_Hourly_Gen[[#This Row],[Date]])</f>
        <v>10</v>
      </c>
      <c r="E7313">
        <f>DAY(Tbl_Hourly_Gen[[#This Row],[Date]])</f>
        <v>31</v>
      </c>
      <c r="F7313">
        <v>5</v>
      </c>
      <c r="G7313">
        <f>WEEKDAY(Tbl_Hourly_Gen[[#This Row],[Date]])</f>
        <v>5</v>
      </c>
      <c r="H7313" s="7" t="s">
        <v>14</v>
      </c>
      <c r="I7313" s="5">
        <v>0</v>
      </c>
    </row>
    <row r="7314" spans="2:9">
      <c r="B7314" s="11">
        <f>IF(B7313+IF(Tbl_Hourly_Gen[[#This Row],[Hour]]=24,1,0)&lt;Date_End,B7313+IF(Tbl_Hourly_Gen[[#This Row],[Hour]]=24,1,0),0)</f>
        <v>45596</v>
      </c>
      <c r="C7314" s="29">
        <f>Tbl_Hourly_Gen[[#This Row],[Hour]]/24</f>
        <v>0.25</v>
      </c>
      <c r="D7314">
        <f>MONTH(Tbl_Hourly_Gen[[#This Row],[Date]])</f>
        <v>10</v>
      </c>
      <c r="E7314">
        <f>DAY(Tbl_Hourly_Gen[[#This Row],[Date]])</f>
        <v>31</v>
      </c>
      <c r="F7314">
        <v>6</v>
      </c>
      <c r="G7314">
        <f>WEEKDAY(Tbl_Hourly_Gen[[#This Row],[Date]])</f>
        <v>5</v>
      </c>
      <c r="H7314" s="7" t="s">
        <v>14</v>
      </c>
      <c r="I7314" s="5">
        <v>0</v>
      </c>
    </row>
    <row r="7315" spans="2:9">
      <c r="B7315" s="11">
        <f>IF(B7314+IF(Tbl_Hourly_Gen[[#This Row],[Hour]]=24,1,0)&lt;Date_End,B7314+IF(Tbl_Hourly_Gen[[#This Row],[Hour]]=24,1,0),0)</f>
        <v>45596</v>
      </c>
      <c r="C7315" s="29">
        <f>Tbl_Hourly_Gen[[#This Row],[Hour]]/24</f>
        <v>0.29166666666666669</v>
      </c>
      <c r="D7315">
        <f>MONTH(Tbl_Hourly_Gen[[#This Row],[Date]])</f>
        <v>10</v>
      </c>
      <c r="E7315">
        <f>DAY(Tbl_Hourly_Gen[[#This Row],[Date]])</f>
        <v>31</v>
      </c>
      <c r="F7315">
        <v>7</v>
      </c>
      <c r="G7315">
        <f>WEEKDAY(Tbl_Hourly_Gen[[#This Row],[Date]])</f>
        <v>5</v>
      </c>
      <c r="H7315" s="7" t="s">
        <v>14</v>
      </c>
      <c r="I7315" s="5">
        <v>0</v>
      </c>
    </row>
    <row r="7316" spans="2:9">
      <c r="B7316" s="11">
        <f>IF(B7315+IF(Tbl_Hourly_Gen[[#This Row],[Hour]]=24,1,0)&lt;Date_End,B7315+IF(Tbl_Hourly_Gen[[#This Row],[Hour]]=24,1,0),0)</f>
        <v>45596</v>
      </c>
      <c r="C7316" s="29">
        <f>Tbl_Hourly_Gen[[#This Row],[Hour]]/24</f>
        <v>0.33333333333333331</v>
      </c>
      <c r="D7316">
        <f>MONTH(Tbl_Hourly_Gen[[#This Row],[Date]])</f>
        <v>10</v>
      </c>
      <c r="E7316">
        <f>DAY(Tbl_Hourly_Gen[[#This Row],[Date]])</f>
        <v>31</v>
      </c>
      <c r="F7316">
        <v>8</v>
      </c>
      <c r="G7316">
        <f>WEEKDAY(Tbl_Hourly_Gen[[#This Row],[Date]])</f>
        <v>5</v>
      </c>
      <c r="H7316" s="7" t="s">
        <v>14</v>
      </c>
      <c r="I7316" s="5">
        <v>0</v>
      </c>
    </row>
    <row r="7317" spans="2:9">
      <c r="B7317" s="11">
        <f>IF(B7316+IF(Tbl_Hourly_Gen[[#This Row],[Hour]]=24,1,0)&lt;Date_End,B7316+IF(Tbl_Hourly_Gen[[#This Row],[Hour]]=24,1,0),0)</f>
        <v>45596</v>
      </c>
      <c r="C7317" s="29">
        <f>Tbl_Hourly_Gen[[#This Row],[Hour]]/24</f>
        <v>0.375</v>
      </c>
      <c r="D7317">
        <f>MONTH(Tbl_Hourly_Gen[[#This Row],[Date]])</f>
        <v>10</v>
      </c>
      <c r="E7317">
        <f>DAY(Tbl_Hourly_Gen[[#This Row],[Date]])</f>
        <v>31</v>
      </c>
      <c r="F7317">
        <v>9</v>
      </c>
      <c r="G7317">
        <f>WEEKDAY(Tbl_Hourly_Gen[[#This Row],[Date]])</f>
        <v>5</v>
      </c>
      <c r="H7317" s="7" t="s">
        <v>14</v>
      </c>
      <c r="I7317" s="5">
        <v>0</v>
      </c>
    </row>
    <row r="7318" spans="2:9">
      <c r="B7318" s="11">
        <f>IF(B7317+IF(Tbl_Hourly_Gen[[#This Row],[Hour]]=24,1,0)&lt;Date_End,B7317+IF(Tbl_Hourly_Gen[[#This Row],[Hour]]=24,1,0),0)</f>
        <v>45596</v>
      </c>
      <c r="C7318" s="29">
        <f>Tbl_Hourly_Gen[[#This Row],[Hour]]/24</f>
        <v>0.41666666666666669</v>
      </c>
      <c r="D7318">
        <f>MONTH(Tbl_Hourly_Gen[[#This Row],[Date]])</f>
        <v>10</v>
      </c>
      <c r="E7318">
        <f>DAY(Tbl_Hourly_Gen[[#This Row],[Date]])</f>
        <v>31</v>
      </c>
      <c r="F7318">
        <v>10</v>
      </c>
      <c r="G7318">
        <f>WEEKDAY(Tbl_Hourly_Gen[[#This Row],[Date]])</f>
        <v>5</v>
      </c>
      <c r="H7318" s="7" t="s">
        <v>14</v>
      </c>
      <c r="I7318" s="5">
        <v>0</v>
      </c>
    </row>
    <row r="7319" spans="2:9">
      <c r="B7319" s="11">
        <f>IF(B7318+IF(Tbl_Hourly_Gen[[#This Row],[Hour]]=24,1,0)&lt;Date_End,B7318+IF(Tbl_Hourly_Gen[[#This Row],[Hour]]=24,1,0),0)</f>
        <v>45596</v>
      </c>
      <c r="C7319" s="29">
        <f>Tbl_Hourly_Gen[[#This Row],[Hour]]/24</f>
        <v>0.45833333333333331</v>
      </c>
      <c r="D7319">
        <f>MONTH(Tbl_Hourly_Gen[[#This Row],[Date]])</f>
        <v>10</v>
      </c>
      <c r="E7319">
        <f>DAY(Tbl_Hourly_Gen[[#This Row],[Date]])</f>
        <v>31</v>
      </c>
      <c r="F7319">
        <v>11</v>
      </c>
      <c r="G7319">
        <f>WEEKDAY(Tbl_Hourly_Gen[[#This Row],[Date]])</f>
        <v>5</v>
      </c>
      <c r="H7319" s="7" t="s">
        <v>14</v>
      </c>
      <c r="I7319" s="5">
        <v>0</v>
      </c>
    </row>
    <row r="7320" spans="2:9">
      <c r="B7320" s="11">
        <f>IF(B7319+IF(Tbl_Hourly_Gen[[#This Row],[Hour]]=24,1,0)&lt;Date_End,B7319+IF(Tbl_Hourly_Gen[[#This Row],[Hour]]=24,1,0),0)</f>
        <v>45596</v>
      </c>
      <c r="C7320" s="29">
        <f>Tbl_Hourly_Gen[[#This Row],[Hour]]/24</f>
        <v>0.5</v>
      </c>
      <c r="D7320">
        <f>MONTH(Tbl_Hourly_Gen[[#This Row],[Date]])</f>
        <v>10</v>
      </c>
      <c r="E7320">
        <f>DAY(Tbl_Hourly_Gen[[#This Row],[Date]])</f>
        <v>31</v>
      </c>
      <c r="F7320">
        <v>12</v>
      </c>
      <c r="G7320">
        <f>WEEKDAY(Tbl_Hourly_Gen[[#This Row],[Date]])</f>
        <v>5</v>
      </c>
      <c r="H7320" s="7" t="s">
        <v>14</v>
      </c>
      <c r="I7320" s="5">
        <v>0</v>
      </c>
    </row>
    <row r="7321" spans="2:9">
      <c r="B7321" s="11">
        <f>IF(B7320+IF(Tbl_Hourly_Gen[[#This Row],[Hour]]=24,1,0)&lt;Date_End,B7320+IF(Tbl_Hourly_Gen[[#This Row],[Hour]]=24,1,0),0)</f>
        <v>45596</v>
      </c>
      <c r="C7321" s="29">
        <f>Tbl_Hourly_Gen[[#This Row],[Hour]]/24</f>
        <v>0.54166666666666663</v>
      </c>
      <c r="D7321">
        <f>MONTH(Tbl_Hourly_Gen[[#This Row],[Date]])</f>
        <v>10</v>
      </c>
      <c r="E7321">
        <f>DAY(Tbl_Hourly_Gen[[#This Row],[Date]])</f>
        <v>31</v>
      </c>
      <c r="F7321">
        <v>13</v>
      </c>
      <c r="G7321">
        <f>WEEKDAY(Tbl_Hourly_Gen[[#This Row],[Date]])</f>
        <v>5</v>
      </c>
      <c r="H7321" s="7" t="s">
        <v>14</v>
      </c>
      <c r="I7321" s="5">
        <v>0</v>
      </c>
    </row>
    <row r="7322" spans="2:9">
      <c r="B7322" s="11">
        <f>IF(B7321+IF(Tbl_Hourly_Gen[[#This Row],[Hour]]=24,1,0)&lt;Date_End,B7321+IF(Tbl_Hourly_Gen[[#This Row],[Hour]]=24,1,0),0)</f>
        <v>45596</v>
      </c>
      <c r="C7322" s="29">
        <f>Tbl_Hourly_Gen[[#This Row],[Hour]]/24</f>
        <v>0.58333333333333337</v>
      </c>
      <c r="D7322">
        <f>MONTH(Tbl_Hourly_Gen[[#This Row],[Date]])</f>
        <v>10</v>
      </c>
      <c r="E7322">
        <f>DAY(Tbl_Hourly_Gen[[#This Row],[Date]])</f>
        <v>31</v>
      </c>
      <c r="F7322">
        <v>14</v>
      </c>
      <c r="G7322">
        <f>WEEKDAY(Tbl_Hourly_Gen[[#This Row],[Date]])</f>
        <v>5</v>
      </c>
      <c r="H7322" s="7" t="s">
        <v>14</v>
      </c>
      <c r="I7322" s="5">
        <v>0</v>
      </c>
    </row>
    <row r="7323" spans="2:9">
      <c r="B7323" s="11">
        <f>IF(B7322+IF(Tbl_Hourly_Gen[[#This Row],[Hour]]=24,1,0)&lt;Date_End,B7322+IF(Tbl_Hourly_Gen[[#This Row],[Hour]]=24,1,0),0)</f>
        <v>45596</v>
      </c>
      <c r="C7323" s="29">
        <f>Tbl_Hourly_Gen[[#This Row],[Hour]]/24</f>
        <v>0.625</v>
      </c>
      <c r="D7323">
        <f>MONTH(Tbl_Hourly_Gen[[#This Row],[Date]])</f>
        <v>10</v>
      </c>
      <c r="E7323">
        <f>DAY(Tbl_Hourly_Gen[[#This Row],[Date]])</f>
        <v>31</v>
      </c>
      <c r="F7323">
        <v>15</v>
      </c>
      <c r="G7323">
        <f>WEEKDAY(Tbl_Hourly_Gen[[#This Row],[Date]])</f>
        <v>5</v>
      </c>
      <c r="H7323" s="7" t="s">
        <v>14</v>
      </c>
      <c r="I7323" s="5">
        <v>0</v>
      </c>
    </row>
    <row r="7324" spans="2:9">
      <c r="B7324" s="11">
        <f>IF(B7323+IF(Tbl_Hourly_Gen[[#This Row],[Hour]]=24,1,0)&lt;Date_End,B7323+IF(Tbl_Hourly_Gen[[#This Row],[Hour]]=24,1,0),0)</f>
        <v>45596</v>
      </c>
      <c r="C7324" s="29">
        <f>Tbl_Hourly_Gen[[#This Row],[Hour]]/24</f>
        <v>0.66666666666666663</v>
      </c>
      <c r="D7324">
        <f>MONTH(Tbl_Hourly_Gen[[#This Row],[Date]])</f>
        <v>10</v>
      </c>
      <c r="E7324">
        <f>DAY(Tbl_Hourly_Gen[[#This Row],[Date]])</f>
        <v>31</v>
      </c>
      <c r="F7324">
        <v>16</v>
      </c>
      <c r="G7324">
        <f>WEEKDAY(Tbl_Hourly_Gen[[#This Row],[Date]])</f>
        <v>5</v>
      </c>
      <c r="H7324" s="7" t="s">
        <v>14</v>
      </c>
      <c r="I7324" s="5">
        <v>0</v>
      </c>
    </row>
    <row r="7325" spans="2:9">
      <c r="B7325" s="11">
        <f>IF(B7324+IF(Tbl_Hourly_Gen[[#This Row],[Hour]]=24,1,0)&lt;Date_End,B7324+IF(Tbl_Hourly_Gen[[#This Row],[Hour]]=24,1,0),0)</f>
        <v>45596</v>
      </c>
      <c r="C7325" s="29">
        <f>Tbl_Hourly_Gen[[#This Row],[Hour]]/24</f>
        <v>0.70833333333333337</v>
      </c>
      <c r="D7325">
        <f>MONTH(Tbl_Hourly_Gen[[#This Row],[Date]])</f>
        <v>10</v>
      </c>
      <c r="E7325">
        <f>DAY(Tbl_Hourly_Gen[[#This Row],[Date]])</f>
        <v>31</v>
      </c>
      <c r="F7325">
        <v>17</v>
      </c>
      <c r="G7325">
        <f>WEEKDAY(Tbl_Hourly_Gen[[#This Row],[Date]])</f>
        <v>5</v>
      </c>
      <c r="H7325" s="7" t="s">
        <v>14</v>
      </c>
      <c r="I7325" s="5">
        <v>0</v>
      </c>
    </row>
    <row r="7326" spans="2:9">
      <c r="B7326" s="11">
        <f>IF(B7325+IF(Tbl_Hourly_Gen[[#This Row],[Hour]]=24,1,0)&lt;Date_End,B7325+IF(Tbl_Hourly_Gen[[#This Row],[Hour]]=24,1,0),0)</f>
        <v>45596</v>
      </c>
      <c r="C7326" s="29">
        <f>Tbl_Hourly_Gen[[#This Row],[Hour]]/24</f>
        <v>0.75</v>
      </c>
      <c r="D7326">
        <f>MONTH(Tbl_Hourly_Gen[[#This Row],[Date]])</f>
        <v>10</v>
      </c>
      <c r="E7326">
        <f>DAY(Tbl_Hourly_Gen[[#This Row],[Date]])</f>
        <v>31</v>
      </c>
      <c r="F7326">
        <v>18</v>
      </c>
      <c r="G7326">
        <f>WEEKDAY(Tbl_Hourly_Gen[[#This Row],[Date]])</f>
        <v>5</v>
      </c>
      <c r="H7326" s="7" t="s">
        <v>14</v>
      </c>
      <c r="I7326" s="5">
        <v>0</v>
      </c>
    </row>
    <row r="7327" spans="2:9">
      <c r="B7327" s="11">
        <f>IF(B7326+IF(Tbl_Hourly_Gen[[#This Row],[Hour]]=24,1,0)&lt;Date_End,B7326+IF(Tbl_Hourly_Gen[[#This Row],[Hour]]=24,1,0),0)</f>
        <v>45596</v>
      </c>
      <c r="C7327" s="29">
        <f>Tbl_Hourly_Gen[[#This Row],[Hour]]/24</f>
        <v>0.79166666666666663</v>
      </c>
      <c r="D7327">
        <f>MONTH(Tbl_Hourly_Gen[[#This Row],[Date]])</f>
        <v>10</v>
      </c>
      <c r="E7327">
        <f>DAY(Tbl_Hourly_Gen[[#This Row],[Date]])</f>
        <v>31</v>
      </c>
      <c r="F7327">
        <v>19</v>
      </c>
      <c r="G7327">
        <f>WEEKDAY(Tbl_Hourly_Gen[[#This Row],[Date]])</f>
        <v>5</v>
      </c>
      <c r="H7327" s="7" t="s">
        <v>14</v>
      </c>
      <c r="I7327" s="5">
        <v>0</v>
      </c>
    </row>
    <row r="7328" spans="2:9">
      <c r="B7328" s="11">
        <f>IF(B7327+IF(Tbl_Hourly_Gen[[#This Row],[Hour]]=24,1,0)&lt;Date_End,B7327+IF(Tbl_Hourly_Gen[[#This Row],[Hour]]=24,1,0),0)</f>
        <v>45596</v>
      </c>
      <c r="C7328" s="29">
        <f>Tbl_Hourly_Gen[[#This Row],[Hour]]/24</f>
        <v>0.83333333333333337</v>
      </c>
      <c r="D7328">
        <f>MONTH(Tbl_Hourly_Gen[[#This Row],[Date]])</f>
        <v>10</v>
      </c>
      <c r="E7328">
        <f>DAY(Tbl_Hourly_Gen[[#This Row],[Date]])</f>
        <v>31</v>
      </c>
      <c r="F7328">
        <v>20</v>
      </c>
      <c r="G7328">
        <f>WEEKDAY(Tbl_Hourly_Gen[[#This Row],[Date]])</f>
        <v>5</v>
      </c>
      <c r="H7328" s="7" t="s">
        <v>14</v>
      </c>
      <c r="I7328" s="5">
        <v>0</v>
      </c>
    </row>
    <row r="7329" spans="2:9">
      <c r="B7329" s="11">
        <f>IF(B7328+IF(Tbl_Hourly_Gen[[#This Row],[Hour]]=24,1,0)&lt;Date_End,B7328+IF(Tbl_Hourly_Gen[[#This Row],[Hour]]=24,1,0),0)</f>
        <v>45596</v>
      </c>
      <c r="C7329" s="29">
        <f>Tbl_Hourly_Gen[[#This Row],[Hour]]/24</f>
        <v>0.875</v>
      </c>
      <c r="D7329">
        <f>MONTH(Tbl_Hourly_Gen[[#This Row],[Date]])</f>
        <v>10</v>
      </c>
      <c r="E7329">
        <f>DAY(Tbl_Hourly_Gen[[#This Row],[Date]])</f>
        <v>31</v>
      </c>
      <c r="F7329">
        <v>21</v>
      </c>
      <c r="G7329">
        <f>WEEKDAY(Tbl_Hourly_Gen[[#This Row],[Date]])</f>
        <v>5</v>
      </c>
      <c r="H7329" s="7" t="s">
        <v>14</v>
      </c>
      <c r="I7329" s="5">
        <v>0</v>
      </c>
    </row>
    <row r="7330" spans="2:9">
      <c r="B7330" s="11">
        <f>IF(B7329+IF(Tbl_Hourly_Gen[[#This Row],[Hour]]=24,1,0)&lt;Date_End,B7329+IF(Tbl_Hourly_Gen[[#This Row],[Hour]]=24,1,0),0)</f>
        <v>45596</v>
      </c>
      <c r="C7330" s="29">
        <f>Tbl_Hourly_Gen[[#This Row],[Hour]]/24</f>
        <v>0.91666666666666663</v>
      </c>
      <c r="D7330">
        <f>MONTH(Tbl_Hourly_Gen[[#This Row],[Date]])</f>
        <v>10</v>
      </c>
      <c r="E7330">
        <f>DAY(Tbl_Hourly_Gen[[#This Row],[Date]])</f>
        <v>31</v>
      </c>
      <c r="F7330">
        <v>22</v>
      </c>
      <c r="G7330">
        <f>WEEKDAY(Tbl_Hourly_Gen[[#This Row],[Date]])</f>
        <v>5</v>
      </c>
      <c r="H7330" s="7" t="s">
        <v>14</v>
      </c>
      <c r="I7330" s="5">
        <v>0</v>
      </c>
    </row>
    <row r="7331" spans="2:9">
      <c r="B7331" s="11">
        <f>IF(B7330+IF(Tbl_Hourly_Gen[[#This Row],[Hour]]=24,1,0)&lt;Date_End,B7330+IF(Tbl_Hourly_Gen[[#This Row],[Hour]]=24,1,0),0)</f>
        <v>45596</v>
      </c>
      <c r="C7331" s="29">
        <f>Tbl_Hourly_Gen[[#This Row],[Hour]]/24</f>
        <v>0.95833333333333337</v>
      </c>
      <c r="D7331">
        <f>MONTH(Tbl_Hourly_Gen[[#This Row],[Date]])</f>
        <v>10</v>
      </c>
      <c r="E7331">
        <f>DAY(Tbl_Hourly_Gen[[#This Row],[Date]])</f>
        <v>31</v>
      </c>
      <c r="F7331">
        <v>23</v>
      </c>
      <c r="G7331">
        <f>WEEKDAY(Tbl_Hourly_Gen[[#This Row],[Date]])</f>
        <v>5</v>
      </c>
      <c r="H7331" s="7" t="s">
        <v>14</v>
      </c>
      <c r="I7331" s="5">
        <v>0</v>
      </c>
    </row>
    <row r="7332" spans="2:9">
      <c r="B7332" s="11">
        <f>IF(B7331+IF(Tbl_Hourly_Gen[[#This Row],[Hour]]=24,1,0)&lt;Date_End,B7331+IF(Tbl_Hourly_Gen[[#This Row],[Hour]]=24,1,0),0)</f>
        <v>45597</v>
      </c>
      <c r="C7332" s="29">
        <f>Tbl_Hourly_Gen[[#This Row],[Hour]]/24</f>
        <v>1</v>
      </c>
      <c r="D7332">
        <f>MONTH(Tbl_Hourly_Gen[[#This Row],[Date]])</f>
        <v>11</v>
      </c>
      <c r="E7332">
        <f>DAY(Tbl_Hourly_Gen[[#This Row],[Date]])</f>
        <v>1</v>
      </c>
      <c r="F7332">
        <v>24</v>
      </c>
      <c r="G7332">
        <f>WEEKDAY(Tbl_Hourly_Gen[[#This Row],[Date]])</f>
        <v>6</v>
      </c>
      <c r="H7332" s="7" t="s">
        <v>14</v>
      </c>
      <c r="I7332" s="5">
        <v>0</v>
      </c>
    </row>
    <row r="7333" spans="2:9">
      <c r="B7333" s="11">
        <f>IF(B7332+IF(Tbl_Hourly_Gen[[#This Row],[Hour]]=24,1,0)&lt;Date_End,B7332+IF(Tbl_Hourly_Gen[[#This Row],[Hour]]=24,1,0),0)</f>
        <v>45597</v>
      </c>
      <c r="C7333" s="29">
        <f>Tbl_Hourly_Gen[[#This Row],[Hour]]/24</f>
        <v>4.1666666666666664E-2</v>
      </c>
      <c r="D7333">
        <f>MONTH(Tbl_Hourly_Gen[[#This Row],[Date]])</f>
        <v>11</v>
      </c>
      <c r="E7333">
        <f>DAY(Tbl_Hourly_Gen[[#This Row],[Date]])</f>
        <v>1</v>
      </c>
      <c r="F7333">
        <v>1</v>
      </c>
      <c r="G7333">
        <f>WEEKDAY(Tbl_Hourly_Gen[[#This Row],[Date]])</f>
        <v>6</v>
      </c>
      <c r="H7333" s="7" t="s">
        <v>14</v>
      </c>
      <c r="I7333" s="5">
        <v>0</v>
      </c>
    </row>
    <row r="7334" spans="2:9">
      <c r="B7334" s="11">
        <f>IF(B7333+IF(Tbl_Hourly_Gen[[#This Row],[Hour]]=24,1,0)&lt;Date_End,B7333+IF(Tbl_Hourly_Gen[[#This Row],[Hour]]=24,1,0),0)</f>
        <v>45597</v>
      </c>
      <c r="C7334" s="29">
        <f>Tbl_Hourly_Gen[[#This Row],[Hour]]/24</f>
        <v>8.3333333333333329E-2</v>
      </c>
      <c r="D7334">
        <f>MONTH(Tbl_Hourly_Gen[[#This Row],[Date]])</f>
        <v>11</v>
      </c>
      <c r="E7334">
        <f>DAY(Tbl_Hourly_Gen[[#This Row],[Date]])</f>
        <v>1</v>
      </c>
      <c r="F7334">
        <v>2</v>
      </c>
      <c r="G7334">
        <f>WEEKDAY(Tbl_Hourly_Gen[[#This Row],[Date]])</f>
        <v>6</v>
      </c>
      <c r="H7334" s="7" t="s">
        <v>14</v>
      </c>
      <c r="I7334" s="5">
        <v>0</v>
      </c>
    </row>
    <row r="7335" spans="2:9">
      <c r="B7335" s="11">
        <f>IF(B7334+IF(Tbl_Hourly_Gen[[#This Row],[Hour]]=24,1,0)&lt;Date_End,B7334+IF(Tbl_Hourly_Gen[[#This Row],[Hour]]=24,1,0),0)</f>
        <v>45597</v>
      </c>
      <c r="C7335" s="29">
        <f>Tbl_Hourly_Gen[[#This Row],[Hour]]/24</f>
        <v>0.125</v>
      </c>
      <c r="D7335">
        <f>MONTH(Tbl_Hourly_Gen[[#This Row],[Date]])</f>
        <v>11</v>
      </c>
      <c r="E7335">
        <f>DAY(Tbl_Hourly_Gen[[#This Row],[Date]])</f>
        <v>1</v>
      </c>
      <c r="F7335">
        <v>3</v>
      </c>
      <c r="G7335">
        <f>WEEKDAY(Tbl_Hourly_Gen[[#This Row],[Date]])</f>
        <v>6</v>
      </c>
      <c r="H7335" s="7" t="s">
        <v>14</v>
      </c>
      <c r="I7335" s="5">
        <v>0</v>
      </c>
    </row>
    <row r="7336" spans="2:9">
      <c r="B7336" s="11">
        <f>IF(B7335+IF(Tbl_Hourly_Gen[[#This Row],[Hour]]=24,1,0)&lt;Date_End,B7335+IF(Tbl_Hourly_Gen[[#This Row],[Hour]]=24,1,0),0)</f>
        <v>45597</v>
      </c>
      <c r="C7336" s="29">
        <f>Tbl_Hourly_Gen[[#This Row],[Hour]]/24</f>
        <v>0.16666666666666666</v>
      </c>
      <c r="D7336">
        <f>MONTH(Tbl_Hourly_Gen[[#This Row],[Date]])</f>
        <v>11</v>
      </c>
      <c r="E7336">
        <f>DAY(Tbl_Hourly_Gen[[#This Row],[Date]])</f>
        <v>1</v>
      </c>
      <c r="F7336">
        <v>4</v>
      </c>
      <c r="G7336">
        <f>WEEKDAY(Tbl_Hourly_Gen[[#This Row],[Date]])</f>
        <v>6</v>
      </c>
      <c r="H7336" s="7" t="s">
        <v>14</v>
      </c>
      <c r="I7336" s="5">
        <v>0</v>
      </c>
    </row>
    <row r="7337" spans="2:9">
      <c r="B7337" s="11">
        <f>IF(B7336+IF(Tbl_Hourly_Gen[[#This Row],[Hour]]=24,1,0)&lt;Date_End,B7336+IF(Tbl_Hourly_Gen[[#This Row],[Hour]]=24,1,0),0)</f>
        <v>45597</v>
      </c>
      <c r="C7337" s="29">
        <f>Tbl_Hourly_Gen[[#This Row],[Hour]]/24</f>
        <v>0.20833333333333334</v>
      </c>
      <c r="D7337">
        <f>MONTH(Tbl_Hourly_Gen[[#This Row],[Date]])</f>
        <v>11</v>
      </c>
      <c r="E7337">
        <f>DAY(Tbl_Hourly_Gen[[#This Row],[Date]])</f>
        <v>1</v>
      </c>
      <c r="F7337">
        <v>5</v>
      </c>
      <c r="G7337">
        <f>WEEKDAY(Tbl_Hourly_Gen[[#This Row],[Date]])</f>
        <v>6</v>
      </c>
      <c r="H7337" s="7" t="s">
        <v>14</v>
      </c>
      <c r="I7337" s="5">
        <v>0</v>
      </c>
    </row>
    <row r="7338" spans="2:9">
      <c r="B7338" s="11">
        <f>IF(B7337+IF(Tbl_Hourly_Gen[[#This Row],[Hour]]=24,1,0)&lt;Date_End,B7337+IF(Tbl_Hourly_Gen[[#This Row],[Hour]]=24,1,0),0)</f>
        <v>45597</v>
      </c>
      <c r="C7338" s="29">
        <f>Tbl_Hourly_Gen[[#This Row],[Hour]]/24</f>
        <v>0.25</v>
      </c>
      <c r="D7338">
        <f>MONTH(Tbl_Hourly_Gen[[#This Row],[Date]])</f>
        <v>11</v>
      </c>
      <c r="E7338">
        <f>DAY(Tbl_Hourly_Gen[[#This Row],[Date]])</f>
        <v>1</v>
      </c>
      <c r="F7338">
        <v>6</v>
      </c>
      <c r="G7338">
        <f>WEEKDAY(Tbl_Hourly_Gen[[#This Row],[Date]])</f>
        <v>6</v>
      </c>
      <c r="H7338" s="7" t="s">
        <v>14</v>
      </c>
      <c r="I7338" s="5">
        <v>0</v>
      </c>
    </row>
    <row r="7339" spans="2:9">
      <c r="B7339" s="11">
        <f>IF(B7338+IF(Tbl_Hourly_Gen[[#This Row],[Hour]]=24,1,0)&lt;Date_End,B7338+IF(Tbl_Hourly_Gen[[#This Row],[Hour]]=24,1,0),0)</f>
        <v>45597</v>
      </c>
      <c r="C7339" s="29">
        <f>Tbl_Hourly_Gen[[#This Row],[Hour]]/24</f>
        <v>0.29166666666666669</v>
      </c>
      <c r="D7339">
        <f>MONTH(Tbl_Hourly_Gen[[#This Row],[Date]])</f>
        <v>11</v>
      </c>
      <c r="E7339">
        <f>DAY(Tbl_Hourly_Gen[[#This Row],[Date]])</f>
        <v>1</v>
      </c>
      <c r="F7339">
        <v>7</v>
      </c>
      <c r="G7339">
        <f>WEEKDAY(Tbl_Hourly_Gen[[#This Row],[Date]])</f>
        <v>6</v>
      </c>
      <c r="H7339" s="7" t="s">
        <v>14</v>
      </c>
      <c r="I7339" s="5">
        <v>0</v>
      </c>
    </row>
    <row r="7340" spans="2:9">
      <c r="B7340" s="11">
        <f>IF(B7339+IF(Tbl_Hourly_Gen[[#This Row],[Hour]]=24,1,0)&lt;Date_End,B7339+IF(Tbl_Hourly_Gen[[#This Row],[Hour]]=24,1,0),0)</f>
        <v>45597</v>
      </c>
      <c r="C7340" s="29">
        <f>Tbl_Hourly_Gen[[#This Row],[Hour]]/24</f>
        <v>0.33333333333333331</v>
      </c>
      <c r="D7340">
        <f>MONTH(Tbl_Hourly_Gen[[#This Row],[Date]])</f>
        <v>11</v>
      </c>
      <c r="E7340">
        <f>DAY(Tbl_Hourly_Gen[[#This Row],[Date]])</f>
        <v>1</v>
      </c>
      <c r="F7340">
        <v>8</v>
      </c>
      <c r="G7340">
        <f>WEEKDAY(Tbl_Hourly_Gen[[#This Row],[Date]])</f>
        <v>6</v>
      </c>
      <c r="H7340" s="7" t="s">
        <v>14</v>
      </c>
      <c r="I7340" s="5">
        <v>0</v>
      </c>
    </row>
    <row r="7341" spans="2:9">
      <c r="B7341" s="11">
        <f>IF(B7340+IF(Tbl_Hourly_Gen[[#This Row],[Hour]]=24,1,0)&lt;Date_End,B7340+IF(Tbl_Hourly_Gen[[#This Row],[Hour]]=24,1,0),0)</f>
        <v>45597</v>
      </c>
      <c r="C7341" s="29">
        <f>Tbl_Hourly_Gen[[#This Row],[Hour]]/24</f>
        <v>0.375</v>
      </c>
      <c r="D7341">
        <f>MONTH(Tbl_Hourly_Gen[[#This Row],[Date]])</f>
        <v>11</v>
      </c>
      <c r="E7341">
        <f>DAY(Tbl_Hourly_Gen[[#This Row],[Date]])</f>
        <v>1</v>
      </c>
      <c r="F7341">
        <v>9</v>
      </c>
      <c r="G7341">
        <f>WEEKDAY(Tbl_Hourly_Gen[[#This Row],[Date]])</f>
        <v>6</v>
      </c>
      <c r="H7341" s="7" t="s">
        <v>14</v>
      </c>
      <c r="I7341" s="5">
        <v>0</v>
      </c>
    </row>
    <row r="7342" spans="2:9">
      <c r="B7342" s="11">
        <f>IF(B7341+IF(Tbl_Hourly_Gen[[#This Row],[Hour]]=24,1,0)&lt;Date_End,B7341+IF(Tbl_Hourly_Gen[[#This Row],[Hour]]=24,1,0),0)</f>
        <v>45597</v>
      </c>
      <c r="C7342" s="29">
        <f>Tbl_Hourly_Gen[[#This Row],[Hour]]/24</f>
        <v>0.41666666666666669</v>
      </c>
      <c r="D7342">
        <f>MONTH(Tbl_Hourly_Gen[[#This Row],[Date]])</f>
        <v>11</v>
      </c>
      <c r="E7342">
        <f>DAY(Tbl_Hourly_Gen[[#This Row],[Date]])</f>
        <v>1</v>
      </c>
      <c r="F7342">
        <v>10</v>
      </c>
      <c r="G7342">
        <f>WEEKDAY(Tbl_Hourly_Gen[[#This Row],[Date]])</f>
        <v>6</v>
      </c>
      <c r="H7342" s="7" t="s">
        <v>14</v>
      </c>
      <c r="I7342" s="5">
        <v>0</v>
      </c>
    </row>
    <row r="7343" spans="2:9">
      <c r="B7343" s="11">
        <f>IF(B7342+IF(Tbl_Hourly_Gen[[#This Row],[Hour]]=24,1,0)&lt;Date_End,B7342+IF(Tbl_Hourly_Gen[[#This Row],[Hour]]=24,1,0),0)</f>
        <v>45597</v>
      </c>
      <c r="C7343" s="29">
        <f>Tbl_Hourly_Gen[[#This Row],[Hour]]/24</f>
        <v>0.45833333333333331</v>
      </c>
      <c r="D7343">
        <f>MONTH(Tbl_Hourly_Gen[[#This Row],[Date]])</f>
        <v>11</v>
      </c>
      <c r="E7343">
        <f>DAY(Tbl_Hourly_Gen[[#This Row],[Date]])</f>
        <v>1</v>
      </c>
      <c r="F7343">
        <v>11</v>
      </c>
      <c r="G7343">
        <f>WEEKDAY(Tbl_Hourly_Gen[[#This Row],[Date]])</f>
        <v>6</v>
      </c>
      <c r="H7343" s="7" t="s">
        <v>14</v>
      </c>
      <c r="I7343" s="5">
        <v>0</v>
      </c>
    </row>
    <row r="7344" spans="2:9">
      <c r="B7344" s="11">
        <f>IF(B7343+IF(Tbl_Hourly_Gen[[#This Row],[Hour]]=24,1,0)&lt;Date_End,B7343+IF(Tbl_Hourly_Gen[[#This Row],[Hour]]=24,1,0),0)</f>
        <v>45597</v>
      </c>
      <c r="C7344" s="29">
        <f>Tbl_Hourly_Gen[[#This Row],[Hour]]/24</f>
        <v>0.5</v>
      </c>
      <c r="D7344">
        <f>MONTH(Tbl_Hourly_Gen[[#This Row],[Date]])</f>
        <v>11</v>
      </c>
      <c r="E7344">
        <f>DAY(Tbl_Hourly_Gen[[#This Row],[Date]])</f>
        <v>1</v>
      </c>
      <c r="F7344">
        <v>12</v>
      </c>
      <c r="G7344">
        <f>WEEKDAY(Tbl_Hourly_Gen[[#This Row],[Date]])</f>
        <v>6</v>
      </c>
      <c r="H7344" s="7" t="s">
        <v>14</v>
      </c>
      <c r="I7344" s="5">
        <v>0</v>
      </c>
    </row>
    <row r="7345" spans="2:9">
      <c r="B7345" s="11">
        <f>IF(B7344+IF(Tbl_Hourly_Gen[[#This Row],[Hour]]=24,1,0)&lt;Date_End,B7344+IF(Tbl_Hourly_Gen[[#This Row],[Hour]]=24,1,0),0)</f>
        <v>45597</v>
      </c>
      <c r="C7345" s="29">
        <f>Tbl_Hourly_Gen[[#This Row],[Hour]]/24</f>
        <v>0.54166666666666663</v>
      </c>
      <c r="D7345">
        <f>MONTH(Tbl_Hourly_Gen[[#This Row],[Date]])</f>
        <v>11</v>
      </c>
      <c r="E7345">
        <f>DAY(Tbl_Hourly_Gen[[#This Row],[Date]])</f>
        <v>1</v>
      </c>
      <c r="F7345">
        <v>13</v>
      </c>
      <c r="G7345">
        <f>WEEKDAY(Tbl_Hourly_Gen[[#This Row],[Date]])</f>
        <v>6</v>
      </c>
      <c r="H7345" s="7" t="s">
        <v>14</v>
      </c>
      <c r="I7345" s="5">
        <v>0</v>
      </c>
    </row>
    <row r="7346" spans="2:9">
      <c r="B7346" s="11">
        <f>IF(B7345+IF(Tbl_Hourly_Gen[[#This Row],[Hour]]=24,1,0)&lt;Date_End,B7345+IF(Tbl_Hourly_Gen[[#This Row],[Hour]]=24,1,0),0)</f>
        <v>45597</v>
      </c>
      <c r="C7346" s="29">
        <f>Tbl_Hourly_Gen[[#This Row],[Hour]]/24</f>
        <v>0.58333333333333337</v>
      </c>
      <c r="D7346">
        <f>MONTH(Tbl_Hourly_Gen[[#This Row],[Date]])</f>
        <v>11</v>
      </c>
      <c r="E7346">
        <f>DAY(Tbl_Hourly_Gen[[#This Row],[Date]])</f>
        <v>1</v>
      </c>
      <c r="F7346">
        <v>14</v>
      </c>
      <c r="G7346">
        <f>WEEKDAY(Tbl_Hourly_Gen[[#This Row],[Date]])</f>
        <v>6</v>
      </c>
      <c r="H7346" s="7" t="s">
        <v>14</v>
      </c>
      <c r="I7346" s="5">
        <v>0</v>
      </c>
    </row>
    <row r="7347" spans="2:9">
      <c r="B7347" s="11">
        <f>IF(B7346+IF(Tbl_Hourly_Gen[[#This Row],[Hour]]=24,1,0)&lt;Date_End,B7346+IF(Tbl_Hourly_Gen[[#This Row],[Hour]]=24,1,0),0)</f>
        <v>45597</v>
      </c>
      <c r="C7347" s="29">
        <f>Tbl_Hourly_Gen[[#This Row],[Hour]]/24</f>
        <v>0.625</v>
      </c>
      <c r="D7347">
        <f>MONTH(Tbl_Hourly_Gen[[#This Row],[Date]])</f>
        <v>11</v>
      </c>
      <c r="E7347">
        <f>DAY(Tbl_Hourly_Gen[[#This Row],[Date]])</f>
        <v>1</v>
      </c>
      <c r="F7347">
        <v>15</v>
      </c>
      <c r="G7347">
        <f>WEEKDAY(Tbl_Hourly_Gen[[#This Row],[Date]])</f>
        <v>6</v>
      </c>
      <c r="H7347" s="7" t="s">
        <v>14</v>
      </c>
      <c r="I7347" s="5">
        <v>0</v>
      </c>
    </row>
    <row r="7348" spans="2:9">
      <c r="B7348" s="11">
        <f>IF(B7347+IF(Tbl_Hourly_Gen[[#This Row],[Hour]]=24,1,0)&lt;Date_End,B7347+IF(Tbl_Hourly_Gen[[#This Row],[Hour]]=24,1,0),0)</f>
        <v>45597</v>
      </c>
      <c r="C7348" s="29">
        <f>Tbl_Hourly_Gen[[#This Row],[Hour]]/24</f>
        <v>0.66666666666666663</v>
      </c>
      <c r="D7348">
        <f>MONTH(Tbl_Hourly_Gen[[#This Row],[Date]])</f>
        <v>11</v>
      </c>
      <c r="E7348">
        <f>DAY(Tbl_Hourly_Gen[[#This Row],[Date]])</f>
        <v>1</v>
      </c>
      <c r="F7348">
        <v>16</v>
      </c>
      <c r="G7348">
        <f>WEEKDAY(Tbl_Hourly_Gen[[#This Row],[Date]])</f>
        <v>6</v>
      </c>
      <c r="H7348" s="7" t="s">
        <v>14</v>
      </c>
      <c r="I7348" s="5">
        <v>0</v>
      </c>
    </row>
    <row r="7349" spans="2:9">
      <c r="B7349" s="11">
        <f>IF(B7348+IF(Tbl_Hourly_Gen[[#This Row],[Hour]]=24,1,0)&lt;Date_End,B7348+IF(Tbl_Hourly_Gen[[#This Row],[Hour]]=24,1,0),0)</f>
        <v>45597</v>
      </c>
      <c r="C7349" s="29">
        <f>Tbl_Hourly_Gen[[#This Row],[Hour]]/24</f>
        <v>0.70833333333333337</v>
      </c>
      <c r="D7349">
        <f>MONTH(Tbl_Hourly_Gen[[#This Row],[Date]])</f>
        <v>11</v>
      </c>
      <c r="E7349">
        <f>DAY(Tbl_Hourly_Gen[[#This Row],[Date]])</f>
        <v>1</v>
      </c>
      <c r="F7349">
        <v>17</v>
      </c>
      <c r="G7349">
        <f>WEEKDAY(Tbl_Hourly_Gen[[#This Row],[Date]])</f>
        <v>6</v>
      </c>
      <c r="H7349" s="7" t="s">
        <v>14</v>
      </c>
      <c r="I7349" s="5">
        <v>0</v>
      </c>
    </row>
    <row r="7350" spans="2:9">
      <c r="B7350" s="11">
        <f>IF(B7349+IF(Tbl_Hourly_Gen[[#This Row],[Hour]]=24,1,0)&lt;Date_End,B7349+IF(Tbl_Hourly_Gen[[#This Row],[Hour]]=24,1,0),0)</f>
        <v>45597</v>
      </c>
      <c r="C7350" s="29">
        <f>Tbl_Hourly_Gen[[#This Row],[Hour]]/24</f>
        <v>0.75</v>
      </c>
      <c r="D7350">
        <f>MONTH(Tbl_Hourly_Gen[[#This Row],[Date]])</f>
        <v>11</v>
      </c>
      <c r="E7350">
        <f>DAY(Tbl_Hourly_Gen[[#This Row],[Date]])</f>
        <v>1</v>
      </c>
      <c r="F7350">
        <v>18</v>
      </c>
      <c r="G7350">
        <f>WEEKDAY(Tbl_Hourly_Gen[[#This Row],[Date]])</f>
        <v>6</v>
      </c>
      <c r="H7350" s="7" t="s">
        <v>14</v>
      </c>
      <c r="I7350" s="5">
        <v>0</v>
      </c>
    </row>
    <row r="7351" spans="2:9">
      <c r="B7351" s="11">
        <f>IF(B7350+IF(Tbl_Hourly_Gen[[#This Row],[Hour]]=24,1,0)&lt;Date_End,B7350+IF(Tbl_Hourly_Gen[[#This Row],[Hour]]=24,1,0),0)</f>
        <v>45597</v>
      </c>
      <c r="C7351" s="29">
        <f>Tbl_Hourly_Gen[[#This Row],[Hour]]/24</f>
        <v>0.79166666666666663</v>
      </c>
      <c r="D7351">
        <f>MONTH(Tbl_Hourly_Gen[[#This Row],[Date]])</f>
        <v>11</v>
      </c>
      <c r="E7351">
        <f>DAY(Tbl_Hourly_Gen[[#This Row],[Date]])</f>
        <v>1</v>
      </c>
      <c r="F7351">
        <v>19</v>
      </c>
      <c r="G7351">
        <f>WEEKDAY(Tbl_Hourly_Gen[[#This Row],[Date]])</f>
        <v>6</v>
      </c>
      <c r="H7351" s="7" t="s">
        <v>14</v>
      </c>
      <c r="I7351" s="5">
        <v>0</v>
      </c>
    </row>
    <row r="7352" spans="2:9">
      <c r="B7352" s="11">
        <f>IF(B7351+IF(Tbl_Hourly_Gen[[#This Row],[Hour]]=24,1,0)&lt;Date_End,B7351+IF(Tbl_Hourly_Gen[[#This Row],[Hour]]=24,1,0),0)</f>
        <v>45597</v>
      </c>
      <c r="C7352" s="29">
        <f>Tbl_Hourly_Gen[[#This Row],[Hour]]/24</f>
        <v>0.83333333333333337</v>
      </c>
      <c r="D7352">
        <f>MONTH(Tbl_Hourly_Gen[[#This Row],[Date]])</f>
        <v>11</v>
      </c>
      <c r="E7352">
        <f>DAY(Tbl_Hourly_Gen[[#This Row],[Date]])</f>
        <v>1</v>
      </c>
      <c r="F7352">
        <v>20</v>
      </c>
      <c r="G7352">
        <f>WEEKDAY(Tbl_Hourly_Gen[[#This Row],[Date]])</f>
        <v>6</v>
      </c>
      <c r="H7352" s="7" t="s">
        <v>14</v>
      </c>
      <c r="I7352" s="5">
        <v>0</v>
      </c>
    </row>
    <row r="7353" spans="2:9">
      <c r="B7353" s="11">
        <f>IF(B7352+IF(Tbl_Hourly_Gen[[#This Row],[Hour]]=24,1,0)&lt;Date_End,B7352+IF(Tbl_Hourly_Gen[[#This Row],[Hour]]=24,1,0),0)</f>
        <v>45597</v>
      </c>
      <c r="C7353" s="29">
        <f>Tbl_Hourly_Gen[[#This Row],[Hour]]/24</f>
        <v>0.875</v>
      </c>
      <c r="D7353">
        <f>MONTH(Tbl_Hourly_Gen[[#This Row],[Date]])</f>
        <v>11</v>
      </c>
      <c r="E7353">
        <f>DAY(Tbl_Hourly_Gen[[#This Row],[Date]])</f>
        <v>1</v>
      </c>
      <c r="F7353">
        <v>21</v>
      </c>
      <c r="G7353">
        <f>WEEKDAY(Tbl_Hourly_Gen[[#This Row],[Date]])</f>
        <v>6</v>
      </c>
      <c r="H7353" s="7" t="s">
        <v>14</v>
      </c>
      <c r="I7353" s="5">
        <v>0</v>
      </c>
    </row>
    <row r="7354" spans="2:9">
      <c r="B7354" s="11">
        <f>IF(B7353+IF(Tbl_Hourly_Gen[[#This Row],[Hour]]=24,1,0)&lt;Date_End,B7353+IF(Tbl_Hourly_Gen[[#This Row],[Hour]]=24,1,0),0)</f>
        <v>45597</v>
      </c>
      <c r="C7354" s="29">
        <f>Tbl_Hourly_Gen[[#This Row],[Hour]]/24</f>
        <v>0.91666666666666663</v>
      </c>
      <c r="D7354">
        <f>MONTH(Tbl_Hourly_Gen[[#This Row],[Date]])</f>
        <v>11</v>
      </c>
      <c r="E7354">
        <f>DAY(Tbl_Hourly_Gen[[#This Row],[Date]])</f>
        <v>1</v>
      </c>
      <c r="F7354">
        <v>22</v>
      </c>
      <c r="G7354">
        <f>WEEKDAY(Tbl_Hourly_Gen[[#This Row],[Date]])</f>
        <v>6</v>
      </c>
      <c r="H7354" s="7" t="s">
        <v>14</v>
      </c>
      <c r="I7354" s="5">
        <v>0</v>
      </c>
    </row>
    <row r="7355" spans="2:9">
      <c r="B7355" s="11">
        <f>IF(B7354+IF(Tbl_Hourly_Gen[[#This Row],[Hour]]=24,1,0)&lt;Date_End,B7354+IF(Tbl_Hourly_Gen[[#This Row],[Hour]]=24,1,0),0)</f>
        <v>45597</v>
      </c>
      <c r="C7355" s="29">
        <f>Tbl_Hourly_Gen[[#This Row],[Hour]]/24</f>
        <v>0.95833333333333337</v>
      </c>
      <c r="D7355">
        <f>MONTH(Tbl_Hourly_Gen[[#This Row],[Date]])</f>
        <v>11</v>
      </c>
      <c r="E7355">
        <f>DAY(Tbl_Hourly_Gen[[#This Row],[Date]])</f>
        <v>1</v>
      </c>
      <c r="F7355">
        <v>23</v>
      </c>
      <c r="G7355">
        <f>WEEKDAY(Tbl_Hourly_Gen[[#This Row],[Date]])</f>
        <v>6</v>
      </c>
      <c r="H7355" s="7" t="s">
        <v>14</v>
      </c>
      <c r="I7355" s="5">
        <v>0</v>
      </c>
    </row>
    <row r="7356" spans="2:9">
      <c r="B7356" s="11">
        <f>IF(B7355+IF(Tbl_Hourly_Gen[[#This Row],[Hour]]=24,1,0)&lt;Date_End,B7355+IF(Tbl_Hourly_Gen[[#This Row],[Hour]]=24,1,0),0)</f>
        <v>45598</v>
      </c>
      <c r="C7356" s="29">
        <f>Tbl_Hourly_Gen[[#This Row],[Hour]]/24</f>
        <v>1</v>
      </c>
      <c r="D7356">
        <f>MONTH(Tbl_Hourly_Gen[[#This Row],[Date]])</f>
        <v>11</v>
      </c>
      <c r="E7356">
        <f>DAY(Tbl_Hourly_Gen[[#This Row],[Date]])</f>
        <v>2</v>
      </c>
      <c r="F7356">
        <v>24</v>
      </c>
      <c r="G7356">
        <f>WEEKDAY(Tbl_Hourly_Gen[[#This Row],[Date]])</f>
        <v>7</v>
      </c>
      <c r="H7356" s="7" t="s">
        <v>14</v>
      </c>
      <c r="I7356" s="5">
        <v>0</v>
      </c>
    </row>
    <row r="7357" spans="2:9">
      <c r="B7357" s="11">
        <f>IF(B7356+IF(Tbl_Hourly_Gen[[#This Row],[Hour]]=24,1,0)&lt;Date_End,B7356+IF(Tbl_Hourly_Gen[[#This Row],[Hour]]=24,1,0),0)</f>
        <v>45598</v>
      </c>
      <c r="C7357" s="29">
        <f>Tbl_Hourly_Gen[[#This Row],[Hour]]/24</f>
        <v>4.1666666666666664E-2</v>
      </c>
      <c r="D7357">
        <f>MONTH(Tbl_Hourly_Gen[[#This Row],[Date]])</f>
        <v>11</v>
      </c>
      <c r="E7357">
        <f>DAY(Tbl_Hourly_Gen[[#This Row],[Date]])</f>
        <v>2</v>
      </c>
      <c r="F7357">
        <v>1</v>
      </c>
      <c r="G7357">
        <f>WEEKDAY(Tbl_Hourly_Gen[[#This Row],[Date]])</f>
        <v>7</v>
      </c>
      <c r="H7357" s="7" t="s">
        <v>14</v>
      </c>
      <c r="I7357" s="5">
        <v>0</v>
      </c>
    </row>
    <row r="7358" spans="2:9">
      <c r="B7358" s="11">
        <f>IF(B7357+IF(Tbl_Hourly_Gen[[#This Row],[Hour]]=24,1,0)&lt;Date_End,B7357+IF(Tbl_Hourly_Gen[[#This Row],[Hour]]=24,1,0),0)</f>
        <v>45598</v>
      </c>
      <c r="C7358" s="29">
        <f>Tbl_Hourly_Gen[[#This Row],[Hour]]/24</f>
        <v>8.3333333333333329E-2</v>
      </c>
      <c r="D7358">
        <f>MONTH(Tbl_Hourly_Gen[[#This Row],[Date]])</f>
        <v>11</v>
      </c>
      <c r="E7358">
        <f>DAY(Tbl_Hourly_Gen[[#This Row],[Date]])</f>
        <v>2</v>
      </c>
      <c r="F7358">
        <v>2</v>
      </c>
      <c r="G7358">
        <f>WEEKDAY(Tbl_Hourly_Gen[[#This Row],[Date]])</f>
        <v>7</v>
      </c>
      <c r="H7358" s="7" t="s">
        <v>14</v>
      </c>
      <c r="I7358" s="5">
        <v>0</v>
      </c>
    </row>
    <row r="7359" spans="2:9">
      <c r="B7359" s="11">
        <f>IF(B7358+IF(Tbl_Hourly_Gen[[#This Row],[Hour]]=24,1,0)&lt;Date_End,B7358+IF(Tbl_Hourly_Gen[[#This Row],[Hour]]=24,1,0),0)</f>
        <v>45598</v>
      </c>
      <c r="C7359" s="29">
        <f>Tbl_Hourly_Gen[[#This Row],[Hour]]/24</f>
        <v>0.125</v>
      </c>
      <c r="D7359">
        <f>MONTH(Tbl_Hourly_Gen[[#This Row],[Date]])</f>
        <v>11</v>
      </c>
      <c r="E7359">
        <f>DAY(Tbl_Hourly_Gen[[#This Row],[Date]])</f>
        <v>2</v>
      </c>
      <c r="F7359">
        <v>3</v>
      </c>
      <c r="G7359">
        <f>WEEKDAY(Tbl_Hourly_Gen[[#This Row],[Date]])</f>
        <v>7</v>
      </c>
      <c r="H7359" s="7" t="s">
        <v>14</v>
      </c>
      <c r="I7359" s="5">
        <v>0</v>
      </c>
    </row>
    <row r="7360" spans="2:9">
      <c r="B7360" s="11">
        <f>IF(B7359+IF(Tbl_Hourly_Gen[[#This Row],[Hour]]=24,1,0)&lt;Date_End,B7359+IF(Tbl_Hourly_Gen[[#This Row],[Hour]]=24,1,0),0)</f>
        <v>45598</v>
      </c>
      <c r="C7360" s="29">
        <f>Tbl_Hourly_Gen[[#This Row],[Hour]]/24</f>
        <v>0.16666666666666666</v>
      </c>
      <c r="D7360">
        <f>MONTH(Tbl_Hourly_Gen[[#This Row],[Date]])</f>
        <v>11</v>
      </c>
      <c r="E7360">
        <f>DAY(Tbl_Hourly_Gen[[#This Row],[Date]])</f>
        <v>2</v>
      </c>
      <c r="F7360">
        <v>4</v>
      </c>
      <c r="G7360">
        <f>WEEKDAY(Tbl_Hourly_Gen[[#This Row],[Date]])</f>
        <v>7</v>
      </c>
      <c r="H7360" s="7" t="s">
        <v>14</v>
      </c>
      <c r="I7360" s="5">
        <v>0</v>
      </c>
    </row>
    <row r="7361" spans="2:9">
      <c r="B7361" s="11">
        <f>IF(B7360+IF(Tbl_Hourly_Gen[[#This Row],[Hour]]=24,1,0)&lt;Date_End,B7360+IF(Tbl_Hourly_Gen[[#This Row],[Hour]]=24,1,0),0)</f>
        <v>45598</v>
      </c>
      <c r="C7361" s="29">
        <f>Tbl_Hourly_Gen[[#This Row],[Hour]]/24</f>
        <v>0.20833333333333334</v>
      </c>
      <c r="D7361">
        <f>MONTH(Tbl_Hourly_Gen[[#This Row],[Date]])</f>
        <v>11</v>
      </c>
      <c r="E7361">
        <f>DAY(Tbl_Hourly_Gen[[#This Row],[Date]])</f>
        <v>2</v>
      </c>
      <c r="F7361">
        <v>5</v>
      </c>
      <c r="G7361">
        <f>WEEKDAY(Tbl_Hourly_Gen[[#This Row],[Date]])</f>
        <v>7</v>
      </c>
      <c r="H7361" s="7" t="s">
        <v>14</v>
      </c>
      <c r="I7361" s="5">
        <v>0</v>
      </c>
    </row>
    <row r="7362" spans="2:9">
      <c r="B7362" s="11">
        <f>IF(B7361+IF(Tbl_Hourly_Gen[[#This Row],[Hour]]=24,1,0)&lt;Date_End,B7361+IF(Tbl_Hourly_Gen[[#This Row],[Hour]]=24,1,0),0)</f>
        <v>45598</v>
      </c>
      <c r="C7362" s="29">
        <f>Tbl_Hourly_Gen[[#This Row],[Hour]]/24</f>
        <v>0.25</v>
      </c>
      <c r="D7362">
        <f>MONTH(Tbl_Hourly_Gen[[#This Row],[Date]])</f>
        <v>11</v>
      </c>
      <c r="E7362">
        <f>DAY(Tbl_Hourly_Gen[[#This Row],[Date]])</f>
        <v>2</v>
      </c>
      <c r="F7362">
        <v>6</v>
      </c>
      <c r="G7362">
        <f>WEEKDAY(Tbl_Hourly_Gen[[#This Row],[Date]])</f>
        <v>7</v>
      </c>
      <c r="H7362" s="7" t="s">
        <v>14</v>
      </c>
      <c r="I7362" s="5">
        <v>0</v>
      </c>
    </row>
    <row r="7363" spans="2:9">
      <c r="B7363" s="11">
        <f>IF(B7362+IF(Tbl_Hourly_Gen[[#This Row],[Hour]]=24,1,0)&lt;Date_End,B7362+IF(Tbl_Hourly_Gen[[#This Row],[Hour]]=24,1,0),0)</f>
        <v>45598</v>
      </c>
      <c r="C7363" s="29">
        <f>Tbl_Hourly_Gen[[#This Row],[Hour]]/24</f>
        <v>0.29166666666666669</v>
      </c>
      <c r="D7363">
        <f>MONTH(Tbl_Hourly_Gen[[#This Row],[Date]])</f>
        <v>11</v>
      </c>
      <c r="E7363">
        <f>DAY(Tbl_Hourly_Gen[[#This Row],[Date]])</f>
        <v>2</v>
      </c>
      <c r="F7363">
        <v>7</v>
      </c>
      <c r="G7363">
        <f>WEEKDAY(Tbl_Hourly_Gen[[#This Row],[Date]])</f>
        <v>7</v>
      </c>
      <c r="H7363" s="7" t="s">
        <v>14</v>
      </c>
      <c r="I7363" s="5">
        <v>0</v>
      </c>
    </row>
    <row r="7364" spans="2:9">
      <c r="B7364" s="11">
        <f>IF(B7363+IF(Tbl_Hourly_Gen[[#This Row],[Hour]]=24,1,0)&lt;Date_End,B7363+IF(Tbl_Hourly_Gen[[#This Row],[Hour]]=24,1,0),0)</f>
        <v>45598</v>
      </c>
      <c r="C7364" s="29">
        <f>Tbl_Hourly_Gen[[#This Row],[Hour]]/24</f>
        <v>0.33333333333333331</v>
      </c>
      <c r="D7364">
        <f>MONTH(Tbl_Hourly_Gen[[#This Row],[Date]])</f>
        <v>11</v>
      </c>
      <c r="E7364">
        <f>DAY(Tbl_Hourly_Gen[[#This Row],[Date]])</f>
        <v>2</v>
      </c>
      <c r="F7364">
        <v>8</v>
      </c>
      <c r="G7364">
        <f>WEEKDAY(Tbl_Hourly_Gen[[#This Row],[Date]])</f>
        <v>7</v>
      </c>
      <c r="H7364" s="7" t="s">
        <v>14</v>
      </c>
      <c r="I7364" s="5">
        <v>0</v>
      </c>
    </row>
    <row r="7365" spans="2:9">
      <c r="B7365" s="11">
        <f>IF(B7364+IF(Tbl_Hourly_Gen[[#This Row],[Hour]]=24,1,0)&lt;Date_End,B7364+IF(Tbl_Hourly_Gen[[#This Row],[Hour]]=24,1,0),0)</f>
        <v>45598</v>
      </c>
      <c r="C7365" s="29">
        <f>Tbl_Hourly_Gen[[#This Row],[Hour]]/24</f>
        <v>0.375</v>
      </c>
      <c r="D7365">
        <f>MONTH(Tbl_Hourly_Gen[[#This Row],[Date]])</f>
        <v>11</v>
      </c>
      <c r="E7365">
        <f>DAY(Tbl_Hourly_Gen[[#This Row],[Date]])</f>
        <v>2</v>
      </c>
      <c r="F7365">
        <v>9</v>
      </c>
      <c r="G7365">
        <f>WEEKDAY(Tbl_Hourly_Gen[[#This Row],[Date]])</f>
        <v>7</v>
      </c>
      <c r="H7365" s="7" t="s">
        <v>14</v>
      </c>
      <c r="I7365" s="5">
        <v>0</v>
      </c>
    </row>
    <row r="7366" spans="2:9">
      <c r="B7366" s="11">
        <f>IF(B7365+IF(Tbl_Hourly_Gen[[#This Row],[Hour]]=24,1,0)&lt;Date_End,B7365+IF(Tbl_Hourly_Gen[[#This Row],[Hour]]=24,1,0),0)</f>
        <v>45598</v>
      </c>
      <c r="C7366" s="29">
        <f>Tbl_Hourly_Gen[[#This Row],[Hour]]/24</f>
        <v>0.41666666666666669</v>
      </c>
      <c r="D7366">
        <f>MONTH(Tbl_Hourly_Gen[[#This Row],[Date]])</f>
        <v>11</v>
      </c>
      <c r="E7366">
        <f>DAY(Tbl_Hourly_Gen[[#This Row],[Date]])</f>
        <v>2</v>
      </c>
      <c r="F7366">
        <v>10</v>
      </c>
      <c r="G7366">
        <f>WEEKDAY(Tbl_Hourly_Gen[[#This Row],[Date]])</f>
        <v>7</v>
      </c>
      <c r="H7366" s="7" t="s">
        <v>14</v>
      </c>
      <c r="I7366" s="5">
        <v>0</v>
      </c>
    </row>
    <row r="7367" spans="2:9">
      <c r="B7367" s="11">
        <f>IF(B7366+IF(Tbl_Hourly_Gen[[#This Row],[Hour]]=24,1,0)&lt;Date_End,B7366+IF(Tbl_Hourly_Gen[[#This Row],[Hour]]=24,1,0),0)</f>
        <v>45598</v>
      </c>
      <c r="C7367" s="29">
        <f>Tbl_Hourly_Gen[[#This Row],[Hour]]/24</f>
        <v>0.45833333333333331</v>
      </c>
      <c r="D7367">
        <f>MONTH(Tbl_Hourly_Gen[[#This Row],[Date]])</f>
        <v>11</v>
      </c>
      <c r="E7367">
        <f>DAY(Tbl_Hourly_Gen[[#This Row],[Date]])</f>
        <v>2</v>
      </c>
      <c r="F7367">
        <v>11</v>
      </c>
      <c r="G7367">
        <f>WEEKDAY(Tbl_Hourly_Gen[[#This Row],[Date]])</f>
        <v>7</v>
      </c>
      <c r="H7367" s="7" t="s">
        <v>14</v>
      </c>
      <c r="I7367" s="5">
        <v>0</v>
      </c>
    </row>
    <row r="7368" spans="2:9">
      <c r="B7368" s="11">
        <f>IF(B7367+IF(Tbl_Hourly_Gen[[#This Row],[Hour]]=24,1,0)&lt;Date_End,B7367+IF(Tbl_Hourly_Gen[[#This Row],[Hour]]=24,1,0),0)</f>
        <v>45598</v>
      </c>
      <c r="C7368" s="29">
        <f>Tbl_Hourly_Gen[[#This Row],[Hour]]/24</f>
        <v>0.5</v>
      </c>
      <c r="D7368">
        <f>MONTH(Tbl_Hourly_Gen[[#This Row],[Date]])</f>
        <v>11</v>
      </c>
      <c r="E7368">
        <f>DAY(Tbl_Hourly_Gen[[#This Row],[Date]])</f>
        <v>2</v>
      </c>
      <c r="F7368">
        <v>12</v>
      </c>
      <c r="G7368">
        <f>WEEKDAY(Tbl_Hourly_Gen[[#This Row],[Date]])</f>
        <v>7</v>
      </c>
      <c r="H7368" s="7" t="s">
        <v>14</v>
      </c>
      <c r="I7368" s="5">
        <v>0</v>
      </c>
    </row>
    <row r="7369" spans="2:9">
      <c r="B7369" s="11">
        <f>IF(B7368+IF(Tbl_Hourly_Gen[[#This Row],[Hour]]=24,1,0)&lt;Date_End,B7368+IF(Tbl_Hourly_Gen[[#This Row],[Hour]]=24,1,0),0)</f>
        <v>45598</v>
      </c>
      <c r="C7369" s="29">
        <f>Tbl_Hourly_Gen[[#This Row],[Hour]]/24</f>
        <v>0.54166666666666663</v>
      </c>
      <c r="D7369">
        <f>MONTH(Tbl_Hourly_Gen[[#This Row],[Date]])</f>
        <v>11</v>
      </c>
      <c r="E7369">
        <f>DAY(Tbl_Hourly_Gen[[#This Row],[Date]])</f>
        <v>2</v>
      </c>
      <c r="F7369">
        <v>13</v>
      </c>
      <c r="G7369">
        <f>WEEKDAY(Tbl_Hourly_Gen[[#This Row],[Date]])</f>
        <v>7</v>
      </c>
      <c r="H7369" s="7" t="s">
        <v>14</v>
      </c>
      <c r="I7369" s="5">
        <v>0</v>
      </c>
    </row>
    <row r="7370" spans="2:9">
      <c r="B7370" s="11">
        <f>IF(B7369+IF(Tbl_Hourly_Gen[[#This Row],[Hour]]=24,1,0)&lt;Date_End,B7369+IF(Tbl_Hourly_Gen[[#This Row],[Hour]]=24,1,0),0)</f>
        <v>45598</v>
      </c>
      <c r="C7370" s="29">
        <f>Tbl_Hourly_Gen[[#This Row],[Hour]]/24</f>
        <v>0.58333333333333337</v>
      </c>
      <c r="D7370">
        <f>MONTH(Tbl_Hourly_Gen[[#This Row],[Date]])</f>
        <v>11</v>
      </c>
      <c r="E7370">
        <f>DAY(Tbl_Hourly_Gen[[#This Row],[Date]])</f>
        <v>2</v>
      </c>
      <c r="F7370">
        <v>14</v>
      </c>
      <c r="G7370">
        <f>WEEKDAY(Tbl_Hourly_Gen[[#This Row],[Date]])</f>
        <v>7</v>
      </c>
      <c r="H7370" s="7" t="s">
        <v>14</v>
      </c>
      <c r="I7370" s="5">
        <v>0</v>
      </c>
    </row>
    <row r="7371" spans="2:9">
      <c r="B7371" s="11">
        <f>IF(B7370+IF(Tbl_Hourly_Gen[[#This Row],[Hour]]=24,1,0)&lt;Date_End,B7370+IF(Tbl_Hourly_Gen[[#This Row],[Hour]]=24,1,0),0)</f>
        <v>45598</v>
      </c>
      <c r="C7371" s="29">
        <f>Tbl_Hourly_Gen[[#This Row],[Hour]]/24</f>
        <v>0.625</v>
      </c>
      <c r="D7371">
        <f>MONTH(Tbl_Hourly_Gen[[#This Row],[Date]])</f>
        <v>11</v>
      </c>
      <c r="E7371">
        <f>DAY(Tbl_Hourly_Gen[[#This Row],[Date]])</f>
        <v>2</v>
      </c>
      <c r="F7371">
        <v>15</v>
      </c>
      <c r="G7371">
        <f>WEEKDAY(Tbl_Hourly_Gen[[#This Row],[Date]])</f>
        <v>7</v>
      </c>
      <c r="H7371" s="7" t="s">
        <v>14</v>
      </c>
      <c r="I7371" s="5">
        <v>0</v>
      </c>
    </row>
    <row r="7372" spans="2:9">
      <c r="B7372" s="11">
        <f>IF(B7371+IF(Tbl_Hourly_Gen[[#This Row],[Hour]]=24,1,0)&lt;Date_End,B7371+IF(Tbl_Hourly_Gen[[#This Row],[Hour]]=24,1,0),0)</f>
        <v>45598</v>
      </c>
      <c r="C7372" s="29">
        <f>Tbl_Hourly_Gen[[#This Row],[Hour]]/24</f>
        <v>0.66666666666666663</v>
      </c>
      <c r="D7372">
        <f>MONTH(Tbl_Hourly_Gen[[#This Row],[Date]])</f>
        <v>11</v>
      </c>
      <c r="E7372">
        <f>DAY(Tbl_Hourly_Gen[[#This Row],[Date]])</f>
        <v>2</v>
      </c>
      <c r="F7372">
        <v>16</v>
      </c>
      <c r="G7372">
        <f>WEEKDAY(Tbl_Hourly_Gen[[#This Row],[Date]])</f>
        <v>7</v>
      </c>
      <c r="H7372" s="7" t="s">
        <v>14</v>
      </c>
      <c r="I7372" s="5">
        <v>0</v>
      </c>
    </row>
    <row r="7373" spans="2:9">
      <c r="B7373" s="11">
        <f>IF(B7372+IF(Tbl_Hourly_Gen[[#This Row],[Hour]]=24,1,0)&lt;Date_End,B7372+IF(Tbl_Hourly_Gen[[#This Row],[Hour]]=24,1,0),0)</f>
        <v>45598</v>
      </c>
      <c r="C7373" s="29">
        <f>Tbl_Hourly_Gen[[#This Row],[Hour]]/24</f>
        <v>0.70833333333333337</v>
      </c>
      <c r="D7373">
        <f>MONTH(Tbl_Hourly_Gen[[#This Row],[Date]])</f>
        <v>11</v>
      </c>
      <c r="E7373">
        <f>DAY(Tbl_Hourly_Gen[[#This Row],[Date]])</f>
        <v>2</v>
      </c>
      <c r="F7373">
        <v>17</v>
      </c>
      <c r="G7373">
        <f>WEEKDAY(Tbl_Hourly_Gen[[#This Row],[Date]])</f>
        <v>7</v>
      </c>
      <c r="H7373" s="7" t="s">
        <v>14</v>
      </c>
      <c r="I7373" s="5">
        <v>0</v>
      </c>
    </row>
    <row r="7374" spans="2:9">
      <c r="B7374" s="11">
        <f>IF(B7373+IF(Tbl_Hourly_Gen[[#This Row],[Hour]]=24,1,0)&lt;Date_End,B7373+IF(Tbl_Hourly_Gen[[#This Row],[Hour]]=24,1,0),0)</f>
        <v>45598</v>
      </c>
      <c r="C7374" s="29">
        <f>Tbl_Hourly_Gen[[#This Row],[Hour]]/24</f>
        <v>0.75</v>
      </c>
      <c r="D7374">
        <f>MONTH(Tbl_Hourly_Gen[[#This Row],[Date]])</f>
        <v>11</v>
      </c>
      <c r="E7374">
        <f>DAY(Tbl_Hourly_Gen[[#This Row],[Date]])</f>
        <v>2</v>
      </c>
      <c r="F7374">
        <v>18</v>
      </c>
      <c r="G7374">
        <f>WEEKDAY(Tbl_Hourly_Gen[[#This Row],[Date]])</f>
        <v>7</v>
      </c>
      <c r="H7374" s="7" t="s">
        <v>14</v>
      </c>
      <c r="I7374" s="5">
        <v>0</v>
      </c>
    </row>
    <row r="7375" spans="2:9">
      <c r="B7375" s="11">
        <f>IF(B7374+IF(Tbl_Hourly_Gen[[#This Row],[Hour]]=24,1,0)&lt;Date_End,B7374+IF(Tbl_Hourly_Gen[[#This Row],[Hour]]=24,1,0),0)</f>
        <v>45598</v>
      </c>
      <c r="C7375" s="29">
        <f>Tbl_Hourly_Gen[[#This Row],[Hour]]/24</f>
        <v>0.79166666666666663</v>
      </c>
      <c r="D7375">
        <f>MONTH(Tbl_Hourly_Gen[[#This Row],[Date]])</f>
        <v>11</v>
      </c>
      <c r="E7375">
        <f>DAY(Tbl_Hourly_Gen[[#This Row],[Date]])</f>
        <v>2</v>
      </c>
      <c r="F7375">
        <v>19</v>
      </c>
      <c r="G7375">
        <f>WEEKDAY(Tbl_Hourly_Gen[[#This Row],[Date]])</f>
        <v>7</v>
      </c>
      <c r="H7375" s="7" t="s">
        <v>14</v>
      </c>
      <c r="I7375" s="5">
        <v>0</v>
      </c>
    </row>
    <row r="7376" spans="2:9">
      <c r="B7376" s="11">
        <f>IF(B7375+IF(Tbl_Hourly_Gen[[#This Row],[Hour]]=24,1,0)&lt;Date_End,B7375+IF(Tbl_Hourly_Gen[[#This Row],[Hour]]=24,1,0),0)</f>
        <v>45598</v>
      </c>
      <c r="C7376" s="29">
        <f>Tbl_Hourly_Gen[[#This Row],[Hour]]/24</f>
        <v>0.83333333333333337</v>
      </c>
      <c r="D7376">
        <f>MONTH(Tbl_Hourly_Gen[[#This Row],[Date]])</f>
        <v>11</v>
      </c>
      <c r="E7376">
        <f>DAY(Tbl_Hourly_Gen[[#This Row],[Date]])</f>
        <v>2</v>
      </c>
      <c r="F7376">
        <v>20</v>
      </c>
      <c r="G7376">
        <f>WEEKDAY(Tbl_Hourly_Gen[[#This Row],[Date]])</f>
        <v>7</v>
      </c>
      <c r="H7376" s="7" t="s">
        <v>14</v>
      </c>
      <c r="I7376" s="5">
        <v>0</v>
      </c>
    </row>
    <row r="7377" spans="2:9">
      <c r="B7377" s="11">
        <f>IF(B7376+IF(Tbl_Hourly_Gen[[#This Row],[Hour]]=24,1,0)&lt;Date_End,B7376+IF(Tbl_Hourly_Gen[[#This Row],[Hour]]=24,1,0),0)</f>
        <v>45598</v>
      </c>
      <c r="C7377" s="29">
        <f>Tbl_Hourly_Gen[[#This Row],[Hour]]/24</f>
        <v>0.875</v>
      </c>
      <c r="D7377">
        <f>MONTH(Tbl_Hourly_Gen[[#This Row],[Date]])</f>
        <v>11</v>
      </c>
      <c r="E7377">
        <f>DAY(Tbl_Hourly_Gen[[#This Row],[Date]])</f>
        <v>2</v>
      </c>
      <c r="F7377">
        <v>21</v>
      </c>
      <c r="G7377">
        <f>WEEKDAY(Tbl_Hourly_Gen[[#This Row],[Date]])</f>
        <v>7</v>
      </c>
      <c r="H7377" s="7" t="s">
        <v>14</v>
      </c>
      <c r="I7377" s="5">
        <v>0</v>
      </c>
    </row>
    <row r="7378" spans="2:9">
      <c r="B7378" s="11">
        <f>IF(B7377+IF(Tbl_Hourly_Gen[[#This Row],[Hour]]=24,1,0)&lt;Date_End,B7377+IF(Tbl_Hourly_Gen[[#This Row],[Hour]]=24,1,0),0)</f>
        <v>45598</v>
      </c>
      <c r="C7378" s="29">
        <f>Tbl_Hourly_Gen[[#This Row],[Hour]]/24</f>
        <v>0.91666666666666663</v>
      </c>
      <c r="D7378">
        <f>MONTH(Tbl_Hourly_Gen[[#This Row],[Date]])</f>
        <v>11</v>
      </c>
      <c r="E7378">
        <f>DAY(Tbl_Hourly_Gen[[#This Row],[Date]])</f>
        <v>2</v>
      </c>
      <c r="F7378">
        <v>22</v>
      </c>
      <c r="G7378">
        <f>WEEKDAY(Tbl_Hourly_Gen[[#This Row],[Date]])</f>
        <v>7</v>
      </c>
      <c r="H7378" s="7" t="s">
        <v>14</v>
      </c>
      <c r="I7378" s="5">
        <v>0</v>
      </c>
    </row>
    <row r="7379" spans="2:9">
      <c r="B7379" s="11">
        <f>IF(B7378+IF(Tbl_Hourly_Gen[[#This Row],[Hour]]=24,1,0)&lt;Date_End,B7378+IF(Tbl_Hourly_Gen[[#This Row],[Hour]]=24,1,0),0)</f>
        <v>45598</v>
      </c>
      <c r="C7379" s="29">
        <f>Tbl_Hourly_Gen[[#This Row],[Hour]]/24</f>
        <v>0.95833333333333337</v>
      </c>
      <c r="D7379">
        <f>MONTH(Tbl_Hourly_Gen[[#This Row],[Date]])</f>
        <v>11</v>
      </c>
      <c r="E7379">
        <f>DAY(Tbl_Hourly_Gen[[#This Row],[Date]])</f>
        <v>2</v>
      </c>
      <c r="F7379">
        <v>23</v>
      </c>
      <c r="G7379">
        <f>WEEKDAY(Tbl_Hourly_Gen[[#This Row],[Date]])</f>
        <v>7</v>
      </c>
      <c r="H7379" s="7" t="s">
        <v>14</v>
      </c>
      <c r="I7379" s="5">
        <v>0</v>
      </c>
    </row>
    <row r="7380" spans="2:9">
      <c r="B7380" s="11">
        <f>IF(B7379+IF(Tbl_Hourly_Gen[[#This Row],[Hour]]=24,1,0)&lt;Date_End,B7379+IF(Tbl_Hourly_Gen[[#This Row],[Hour]]=24,1,0),0)</f>
        <v>45599</v>
      </c>
      <c r="C7380" s="29">
        <f>Tbl_Hourly_Gen[[#This Row],[Hour]]/24</f>
        <v>1</v>
      </c>
      <c r="D7380">
        <f>MONTH(Tbl_Hourly_Gen[[#This Row],[Date]])</f>
        <v>11</v>
      </c>
      <c r="E7380">
        <f>DAY(Tbl_Hourly_Gen[[#This Row],[Date]])</f>
        <v>3</v>
      </c>
      <c r="F7380">
        <v>24</v>
      </c>
      <c r="G7380">
        <f>WEEKDAY(Tbl_Hourly_Gen[[#This Row],[Date]])</f>
        <v>1</v>
      </c>
      <c r="H7380" s="7" t="s">
        <v>14</v>
      </c>
      <c r="I7380" s="5">
        <v>0</v>
      </c>
    </row>
    <row r="7381" spans="2:9">
      <c r="B7381" s="11">
        <f>IF(B7380+IF(Tbl_Hourly_Gen[[#This Row],[Hour]]=24,1,0)&lt;Date_End,B7380+IF(Tbl_Hourly_Gen[[#This Row],[Hour]]=24,1,0),0)</f>
        <v>45599</v>
      </c>
      <c r="C7381" s="29">
        <f>Tbl_Hourly_Gen[[#This Row],[Hour]]/24</f>
        <v>4.1666666666666664E-2</v>
      </c>
      <c r="D7381">
        <f>MONTH(Tbl_Hourly_Gen[[#This Row],[Date]])</f>
        <v>11</v>
      </c>
      <c r="E7381">
        <f>DAY(Tbl_Hourly_Gen[[#This Row],[Date]])</f>
        <v>3</v>
      </c>
      <c r="F7381">
        <v>1</v>
      </c>
      <c r="G7381">
        <f>WEEKDAY(Tbl_Hourly_Gen[[#This Row],[Date]])</f>
        <v>1</v>
      </c>
      <c r="H7381" s="7" t="s">
        <v>14</v>
      </c>
      <c r="I7381" s="5">
        <v>0</v>
      </c>
    </row>
    <row r="7382" spans="2:9">
      <c r="B7382" s="11">
        <f>IF(B7381+IF(Tbl_Hourly_Gen[[#This Row],[Hour]]=24,1,0)&lt;Date_End,B7381+IF(Tbl_Hourly_Gen[[#This Row],[Hour]]=24,1,0),0)</f>
        <v>45599</v>
      </c>
      <c r="C7382" s="29">
        <f>Tbl_Hourly_Gen[[#This Row],[Hour]]/24</f>
        <v>8.3333333333333329E-2</v>
      </c>
      <c r="D7382">
        <f>MONTH(Tbl_Hourly_Gen[[#This Row],[Date]])</f>
        <v>11</v>
      </c>
      <c r="E7382">
        <f>DAY(Tbl_Hourly_Gen[[#This Row],[Date]])</f>
        <v>3</v>
      </c>
      <c r="F7382">
        <v>2</v>
      </c>
      <c r="G7382">
        <f>WEEKDAY(Tbl_Hourly_Gen[[#This Row],[Date]])</f>
        <v>1</v>
      </c>
      <c r="H7382" s="7" t="s">
        <v>14</v>
      </c>
      <c r="I7382" s="5">
        <v>0</v>
      </c>
    </row>
    <row r="7383" spans="2:9">
      <c r="B7383" s="11">
        <f>IF(B7382+IF(Tbl_Hourly_Gen[[#This Row],[Hour]]=24,1,0)&lt;Date_End,B7382+IF(Tbl_Hourly_Gen[[#This Row],[Hour]]=24,1,0),0)</f>
        <v>45599</v>
      </c>
      <c r="C7383" s="29">
        <f>Tbl_Hourly_Gen[[#This Row],[Hour]]/24</f>
        <v>0.125</v>
      </c>
      <c r="D7383">
        <f>MONTH(Tbl_Hourly_Gen[[#This Row],[Date]])</f>
        <v>11</v>
      </c>
      <c r="E7383">
        <f>DAY(Tbl_Hourly_Gen[[#This Row],[Date]])</f>
        <v>3</v>
      </c>
      <c r="F7383">
        <v>3</v>
      </c>
      <c r="G7383">
        <f>WEEKDAY(Tbl_Hourly_Gen[[#This Row],[Date]])</f>
        <v>1</v>
      </c>
      <c r="H7383" s="7" t="s">
        <v>14</v>
      </c>
      <c r="I7383" s="5">
        <v>0</v>
      </c>
    </row>
    <row r="7384" spans="2:9">
      <c r="B7384" s="11">
        <f>IF(B7383+IF(Tbl_Hourly_Gen[[#This Row],[Hour]]=24,1,0)&lt;Date_End,B7383+IF(Tbl_Hourly_Gen[[#This Row],[Hour]]=24,1,0),0)</f>
        <v>45599</v>
      </c>
      <c r="C7384" s="29">
        <f>Tbl_Hourly_Gen[[#This Row],[Hour]]/24</f>
        <v>0.16666666666666666</v>
      </c>
      <c r="D7384">
        <f>MONTH(Tbl_Hourly_Gen[[#This Row],[Date]])</f>
        <v>11</v>
      </c>
      <c r="E7384">
        <f>DAY(Tbl_Hourly_Gen[[#This Row],[Date]])</f>
        <v>3</v>
      </c>
      <c r="F7384">
        <v>4</v>
      </c>
      <c r="G7384">
        <f>WEEKDAY(Tbl_Hourly_Gen[[#This Row],[Date]])</f>
        <v>1</v>
      </c>
      <c r="H7384" s="7" t="s">
        <v>14</v>
      </c>
      <c r="I7384" s="5">
        <v>0</v>
      </c>
    </row>
    <row r="7385" spans="2:9">
      <c r="B7385" s="11">
        <f>IF(B7384+IF(Tbl_Hourly_Gen[[#This Row],[Hour]]=24,1,0)&lt;Date_End,B7384+IF(Tbl_Hourly_Gen[[#This Row],[Hour]]=24,1,0),0)</f>
        <v>45599</v>
      </c>
      <c r="C7385" s="29">
        <f>Tbl_Hourly_Gen[[#This Row],[Hour]]/24</f>
        <v>0.20833333333333334</v>
      </c>
      <c r="D7385">
        <f>MONTH(Tbl_Hourly_Gen[[#This Row],[Date]])</f>
        <v>11</v>
      </c>
      <c r="E7385">
        <f>DAY(Tbl_Hourly_Gen[[#This Row],[Date]])</f>
        <v>3</v>
      </c>
      <c r="F7385">
        <v>5</v>
      </c>
      <c r="G7385">
        <f>WEEKDAY(Tbl_Hourly_Gen[[#This Row],[Date]])</f>
        <v>1</v>
      </c>
      <c r="H7385" s="7" t="s">
        <v>14</v>
      </c>
      <c r="I7385" s="5">
        <v>0</v>
      </c>
    </row>
    <row r="7386" spans="2:9">
      <c r="B7386" s="11">
        <f>IF(B7385+IF(Tbl_Hourly_Gen[[#This Row],[Hour]]=24,1,0)&lt;Date_End,B7385+IF(Tbl_Hourly_Gen[[#This Row],[Hour]]=24,1,0),0)</f>
        <v>45599</v>
      </c>
      <c r="C7386" s="29">
        <f>Tbl_Hourly_Gen[[#This Row],[Hour]]/24</f>
        <v>0.25</v>
      </c>
      <c r="D7386">
        <f>MONTH(Tbl_Hourly_Gen[[#This Row],[Date]])</f>
        <v>11</v>
      </c>
      <c r="E7386">
        <f>DAY(Tbl_Hourly_Gen[[#This Row],[Date]])</f>
        <v>3</v>
      </c>
      <c r="F7386">
        <v>6</v>
      </c>
      <c r="G7386">
        <f>WEEKDAY(Tbl_Hourly_Gen[[#This Row],[Date]])</f>
        <v>1</v>
      </c>
      <c r="H7386" s="7" t="s">
        <v>14</v>
      </c>
      <c r="I7386" s="5">
        <v>0</v>
      </c>
    </row>
    <row r="7387" spans="2:9">
      <c r="B7387" s="11">
        <f>IF(B7386+IF(Tbl_Hourly_Gen[[#This Row],[Hour]]=24,1,0)&lt;Date_End,B7386+IF(Tbl_Hourly_Gen[[#This Row],[Hour]]=24,1,0),0)</f>
        <v>45599</v>
      </c>
      <c r="C7387" s="29">
        <f>Tbl_Hourly_Gen[[#This Row],[Hour]]/24</f>
        <v>0.29166666666666669</v>
      </c>
      <c r="D7387">
        <f>MONTH(Tbl_Hourly_Gen[[#This Row],[Date]])</f>
        <v>11</v>
      </c>
      <c r="E7387">
        <f>DAY(Tbl_Hourly_Gen[[#This Row],[Date]])</f>
        <v>3</v>
      </c>
      <c r="F7387">
        <v>7</v>
      </c>
      <c r="G7387">
        <f>WEEKDAY(Tbl_Hourly_Gen[[#This Row],[Date]])</f>
        <v>1</v>
      </c>
      <c r="H7387" s="7" t="s">
        <v>14</v>
      </c>
      <c r="I7387" s="5">
        <v>0</v>
      </c>
    </row>
    <row r="7388" spans="2:9">
      <c r="B7388" s="11">
        <f>IF(B7387+IF(Tbl_Hourly_Gen[[#This Row],[Hour]]=24,1,0)&lt;Date_End,B7387+IF(Tbl_Hourly_Gen[[#This Row],[Hour]]=24,1,0),0)</f>
        <v>45599</v>
      </c>
      <c r="C7388" s="29">
        <f>Tbl_Hourly_Gen[[#This Row],[Hour]]/24</f>
        <v>0.33333333333333331</v>
      </c>
      <c r="D7388">
        <f>MONTH(Tbl_Hourly_Gen[[#This Row],[Date]])</f>
        <v>11</v>
      </c>
      <c r="E7388">
        <f>DAY(Tbl_Hourly_Gen[[#This Row],[Date]])</f>
        <v>3</v>
      </c>
      <c r="F7388">
        <v>8</v>
      </c>
      <c r="G7388">
        <f>WEEKDAY(Tbl_Hourly_Gen[[#This Row],[Date]])</f>
        <v>1</v>
      </c>
      <c r="H7388" s="7" t="s">
        <v>14</v>
      </c>
      <c r="I7388" s="5">
        <v>0</v>
      </c>
    </row>
    <row r="7389" spans="2:9">
      <c r="B7389" s="11">
        <f>IF(B7388+IF(Tbl_Hourly_Gen[[#This Row],[Hour]]=24,1,0)&lt;Date_End,B7388+IF(Tbl_Hourly_Gen[[#This Row],[Hour]]=24,1,0),0)</f>
        <v>45599</v>
      </c>
      <c r="C7389" s="29">
        <f>Tbl_Hourly_Gen[[#This Row],[Hour]]/24</f>
        <v>0.375</v>
      </c>
      <c r="D7389">
        <f>MONTH(Tbl_Hourly_Gen[[#This Row],[Date]])</f>
        <v>11</v>
      </c>
      <c r="E7389">
        <f>DAY(Tbl_Hourly_Gen[[#This Row],[Date]])</f>
        <v>3</v>
      </c>
      <c r="F7389">
        <v>9</v>
      </c>
      <c r="G7389">
        <f>WEEKDAY(Tbl_Hourly_Gen[[#This Row],[Date]])</f>
        <v>1</v>
      </c>
      <c r="H7389" s="7" t="s">
        <v>14</v>
      </c>
      <c r="I7389" s="5">
        <v>0</v>
      </c>
    </row>
    <row r="7390" spans="2:9">
      <c r="B7390" s="11">
        <f>IF(B7389+IF(Tbl_Hourly_Gen[[#This Row],[Hour]]=24,1,0)&lt;Date_End,B7389+IF(Tbl_Hourly_Gen[[#This Row],[Hour]]=24,1,0),0)</f>
        <v>45599</v>
      </c>
      <c r="C7390" s="29">
        <f>Tbl_Hourly_Gen[[#This Row],[Hour]]/24</f>
        <v>0.41666666666666669</v>
      </c>
      <c r="D7390">
        <f>MONTH(Tbl_Hourly_Gen[[#This Row],[Date]])</f>
        <v>11</v>
      </c>
      <c r="E7390">
        <f>DAY(Tbl_Hourly_Gen[[#This Row],[Date]])</f>
        <v>3</v>
      </c>
      <c r="F7390">
        <v>10</v>
      </c>
      <c r="G7390">
        <f>WEEKDAY(Tbl_Hourly_Gen[[#This Row],[Date]])</f>
        <v>1</v>
      </c>
      <c r="H7390" s="7" t="s">
        <v>14</v>
      </c>
      <c r="I7390" s="5">
        <v>0</v>
      </c>
    </row>
    <row r="7391" spans="2:9">
      <c r="B7391" s="11">
        <f>IF(B7390+IF(Tbl_Hourly_Gen[[#This Row],[Hour]]=24,1,0)&lt;Date_End,B7390+IF(Tbl_Hourly_Gen[[#This Row],[Hour]]=24,1,0),0)</f>
        <v>45599</v>
      </c>
      <c r="C7391" s="29">
        <f>Tbl_Hourly_Gen[[#This Row],[Hour]]/24</f>
        <v>0.45833333333333331</v>
      </c>
      <c r="D7391">
        <f>MONTH(Tbl_Hourly_Gen[[#This Row],[Date]])</f>
        <v>11</v>
      </c>
      <c r="E7391">
        <f>DAY(Tbl_Hourly_Gen[[#This Row],[Date]])</f>
        <v>3</v>
      </c>
      <c r="F7391">
        <v>11</v>
      </c>
      <c r="G7391">
        <f>WEEKDAY(Tbl_Hourly_Gen[[#This Row],[Date]])</f>
        <v>1</v>
      </c>
      <c r="H7391" s="7" t="s">
        <v>14</v>
      </c>
      <c r="I7391" s="5">
        <v>0</v>
      </c>
    </row>
    <row r="7392" spans="2:9">
      <c r="B7392" s="11">
        <f>IF(B7391+IF(Tbl_Hourly_Gen[[#This Row],[Hour]]=24,1,0)&lt;Date_End,B7391+IF(Tbl_Hourly_Gen[[#This Row],[Hour]]=24,1,0),0)</f>
        <v>45599</v>
      </c>
      <c r="C7392" s="29">
        <f>Tbl_Hourly_Gen[[#This Row],[Hour]]/24</f>
        <v>0.5</v>
      </c>
      <c r="D7392">
        <f>MONTH(Tbl_Hourly_Gen[[#This Row],[Date]])</f>
        <v>11</v>
      </c>
      <c r="E7392">
        <f>DAY(Tbl_Hourly_Gen[[#This Row],[Date]])</f>
        <v>3</v>
      </c>
      <c r="F7392">
        <v>12</v>
      </c>
      <c r="G7392">
        <f>WEEKDAY(Tbl_Hourly_Gen[[#This Row],[Date]])</f>
        <v>1</v>
      </c>
      <c r="H7392" s="7" t="s">
        <v>14</v>
      </c>
      <c r="I7392" s="5">
        <v>0</v>
      </c>
    </row>
    <row r="7393" spans="2:9">
      <c r="B7393" s="11">
        <f>IF(B7392+IF(Tbl_Hourly_Gen[[#This Row],[Hour]]=24,1,0)&lt;Date_End,B7392+IF(Tbl_Hourly_Gen[[#This Row],[Hour]]=24,1,0),0)</f>
        <v>45599</v>
      </c>
      <c r="C7393" s="29">
        <f>Tbl_Hourly_Gen[[#This Row],[Hour]]/24</f>
        <v>0.54166666666666663</v>
      </c>
      <c r="D7393">
        <f>MONTH(Tbl_Hourly_Gen[[#This Row],[Date]])</f>
        <v>11</v>
      </c>
      <c r="E7393">
        <f>DAY(Tbl_Hourly_Gen[[#This Row],[Date]])</f>
        <v>3</v>
      </c>
      <c r="F7393">
        <v>13</v>
      </c>
      <c r="G7393">
        <f>WEEKDAY(Tbl_Hourly_Gen[[#This Row],[Date]])</f>
        <v>1</v>
      </c>
      <c r="H7393" s="7" t="s">
        <v>14</v>
      </c>
      <c r="I7393" s="5">
        <v>0</v>
      </c>
    </row>
    <row r="7394" spans="2:9">
      <c r="B7394" s="11">
        <f>IF(B7393+IF(Tbl_Hourly_Gen[[#This Row],[Hour]]=24,1,0)&lt;Date_End,B7393+IF(Tbl_Hourly_Gen[[#This Row],[Hour]]=24,1,0),0)</f>
        <v>45599</v>
      </c>
      <c r="C7394" s="29">
        <f>Tbl_Hourly_Gen[[#This Row],[Hour]]/24</f>
        <v>0.58333333333333337</v>
      </c>
      <c r="D7394">
        <f>MONTH(Tbl_Hourly_Gen[[#This Row],[Date]])</f>
        <v>11</v>
      </c>
      <c r="E7394">
        <f>DAY(Tbl_Hourly_Gen[[#This Row],[Date]])</f>
        <v>3</v>
      </c>
      <c r="F7394">
        <v>14</v>
      </c>
      <c r="G7394">
        <f>WEEKDAY(Tbl_Hourly_Gen[[#This Row],[Date]])</f>
        <v>1</v>
      </c>
      <c r="H7394" s="7" t="s">
        <v>14</v>
      </c>
      <c r="I7394" s="5">
        <v>0</v>
      </c>
    </row>
    <row r="7395" spans="2:9">
      <c r="B7395" s="11">
        <f>IF(B7394+IF(Tbl_Hourly_Gen[[#This Row],[Hour]]=24,1,0)&lt;Date_End,B7394+IF(Tbl_Hourly_Gen[[#This Row],[Hour]]=24,1,0),0)</f>
        <v>45599</v>
      </c>
      <c r="C7395" s="29">
        <f>Tbl_Hourly_Gen[[#This Row],[Hour]]/24</f>
        <v>0.625</v>
      </c>
      <c r="D7395">
        <f>MONTH(Tbl_Hourly_Gen[[#This Row],[Date]])</f>
        <v>11</v>
      </c>
      <c r="E7395">
        <f>DAY(Tbl_Hourly_Gen[[#This Row],[Date]])</f>
        <v>3</v>
      </c>
      <c r="F7395">
        <v>15</v>
      </c>
      <c r="G7395">
        <f>WEEKDAY(Tbl_Hourly_Gen[[#This Row],[Date]])</f>
        <v>1</v>
      </c>
      <c r="H7395" s="7" t="s">
        <v>14</v>
      </c>
      <c r="I7395" s="5">
        <v>0</v>
      </c>
    </row>
    <row r="7396" spans="2:9">
      <c r="B7396" s="11">
        <f>IF(B7395+IF(Tbl_Hourly_Gen[[#This Row],[Hour]]=24,1,0)&lt;Date_End,B7395+IF(Tbl_Hourly_Gen[[#This Row],[Hour]]=24,1,0),0)</f>
        <v>45599</v>
      </c>
      <c r="C7396" s="29">
        <f>Tbl_Hourly_Gen[[#This Row],[Hour]]/24</f>
        <v>0.66666666666666663</v>
      </c>
      <c r="D7396">
        <f>MONTH(Tbl_Hourly_Gen[[#This Row],[Date]])</f>
        <v>11</v>
      </c>
      <c r="E7396">
        <f>DAY(Tbl_Hourly_Gen[[#This Row],[Date]])</f>
        <v>3</v>
      </c>
      <c r="F7396">
        <v>16</v>
      </c>
      <c r="G7396">
        <f>WEEKDAY(Tbl_Hourly_Gen[[#This Row],[Date]])</f>
        <v>1</v>
      </c>
      <c r="H7396" s="7" t="s">
        <v>14</v>
      </c>
      <c r="I7396" s="5">
        <v>0</v>
      </c>
    </row>
    <row r="7397" spans="2:9">
      <c r="B7397" s="11">
        <f>IF(B7396+IF(Tbl_Hourly_Gen[[#This Row],[Hour]]=24,1,0)&lt;Date_End,B7396+IF(Tbl_Hourly_Gen[[#This Row],[Hour]]=24,1,0),0)</f>
        <v>45599</v>
      </c>
      <c r="C7397" s="29">
        <f>Tbl_Hourly_Gen[[#This Row],[Hour]]/24</f>
        <v>0.70833333333333337</v>
      </c>
      <c r="D7397">
        <f>MONTH(Tbl_Hourly_Gen[[#This Row],[Date]])</f>
        <v>11</v>
      </c>
      <c r="E7397">
        <f>DAY(Tbl_Hourly_Gen[[#This Row],[Date]])</f>
        <v>3</v>
      </c>
      <c r="F7397">
        <v>17</v>
      </c>
      <c r="G7397">
        <f>WEEKDAY(Tbl_Hourly_Gen[[#This Row],[Date]])</f>
        <v>1</v>
      </c>
      <c r="H7397" s="7" t="s">
        <v>14</v>
      </c>
      <c r="I7397" s="5">
        <v>0</v>
      </c>
    </row>
    <row r="7398" spans="2:9">
      <c r="B7398" s="11">
        <f>IF(B7397+IF(Tbl_Hourly_Gen[[#This Row],[Hour]]=24,1,0)&lt;Date_End,B7397+IF(Tbl_Hourly_Gen[[#This Row],[Hour]]=24,1,0),0)</f>
        <v>45599</v>
      </c>
      <c r="C7398" s="29">
        <f>Tbl_Hourly_Gen[[#This Row],[Hour]]/24</f>
        <v>0.75</v>
      </c>
      <c r="D7398">
        <f>MONTH(Tbl_Hourly_Gen[[#This Row],[Date]])</f>
        <v>11</v>
      </c>
      <c r="E7398">
        <f>DAY(Tbl_Hourly_Gen[[#This Row],[Date]])</f>
        <v>3</v>
      </c>
      <c r="F7398">
        <v>18</v>
      </c>
      <c r="G7398">
        <f>WEEKDAY(Tbl_Hourly_Gen[[#This Row],[Date]])</f>
        <v>1</v>
      </c>
      <c r="H7398" s="7" t="s">
        <v>14</v>
      </c>
      <c r="I7398" s="5">
        <v>0</v>
      </c>
    </row>
    <row r="7399" spans="2:9">
      <c r="B7399" s="11">
        <f>IF(B7398+IF(Tbl_Hourly_Gen[[#This Row],[Hour]]=24,1,0)&lt;Date_End,B7398+IF(Tbl_Hourly_Gen[[#This Row],[Hour]]=24,1,0),0)</f>
        <v>45599</v>
      </c>
      <c r="C7399" s="29">
        <f>Tbl_Hourly_Gen[[#This Row],[Hour]]/24</f>
        <v>0.79166666666666663</v>
      </c>
      <c r="D7399">
        <f>MONTH(Tbl_Hourly_Gen[[#This Row],[Date]])</f>
        <v>11</v>
      </c>
      <c r="E7399">
        <f>DAY(Tbl_Hourly_Gen[[#This Row],[Date]])</f>
        <v>3</v>
      </c>
      <c r="F7399">
        <v>19</v>
      </c>
      <c r="G7399">
        <f>WEEKDAY(Tbl_Hourly_Gen[[#This Row],[Date]])</f>
        <v>1</v>
      </c>
      <c r="H7399" s="7" t="s">
        <v>14</v>
      </c>
      <c r="I7399" s="5">
        <v>0</v>
      </c>
    </row>
    <row r="7400" spans="2:9">
      <c r="B7400" s="11">
        <f>IF(B7399+IF(Tbl_Hourly_Gen[[#This Row],[Hour]]=24,1,0)&lt;Date_End,B7399+IF(Tbl_Hourly_Gen[[#This Row],[Hour]]=24,1,0),0)</f>
        <v>45599</v>
      </c>
      <c r="C7400" s="29">
        <f>Tbl_Hourly_Gen[[#This Row],[Hour]]/24</f>
        <v>0.83333333333333337</v>
      </c>
      <c r="D7400">
        <f>MONTH(Tbl_Hourly_Gen[[#This Row],[Date]])</f>
        <v>11</v>
      </c>
      <c r="E7400">
        <f>DAY(Tbl_Hourly_Gen[[#This Row],[Date]])</f>
        <v>3</v>
      </c>
      <c r="F7400">
        <v>20</v>
      </c>
      <c r="G7400">
        <f>WEEKDAY(Tbl_Hourly_Gen[[#This Row],[Date]])</f>
        <v>1</v>
      </c>
      <c r="H7400" s="7" t="s">
        <v>14</v>
      </c>
      <c r="I7400" s="5">
        <v>0</v>
      </c>
    </row>
    <row r="7401" spans="2:9">
      <c r="B7401" s="11">
        <f>IF(B7400+IF(Tbl_Hourly_Gen[[#This Row],[Hour]]=24,1,0)&lt;Date_End,B7400+IF(Tbl_Hourly_Gen[[#This Row],[Hour]]=24,1,0),0)</f>
        <v>45599</v>
      </c>
      <c r="C7401" s="29">
        <f>Tbl_Hourly_Gen[[#This Row],[Hour]]/24</f>
        <v>0.875</v>
      </c>
      <c r="D7401">
        <f>MONTH(Tbl_Hourly_Gen[[#This Row],[Date]])</f>
        <v>11</v>
      </c>
      <c r="E7401">
        <f>DAY(Tbl_Hourly_Gen[[#This Row],[Date]])</f>
        <v>3</v>
      </c>
      <c r="F7401">
        <v>21</v>
      </c>
      <c r="G7401">
        <f>WEEKDAY(Tbl_Hourly_Gen[[#This Row],[Date]])</f>
        <v>1</v>
      </c>
      <c r="H7401" s="7" t="s">
        <v>14</v>
      </c>
      <c r="I7401" s="5">
        <v>0</v>
      </c>
    </row>
    <row r="7402" spans="2:9">
      <c r="B7402" s="11">
        <f>IF(B7401+IF(Tbl_Hourly_Gen[[#This Row],[Hour]]=24,1,0)&lt;Date_End,B7401+IF(Tbl_Hourly_Gen[[#This Row],[Hour]]=24,1,0),0)</f>
        <v>45599</v>
      </c>
      <c r="C7402" s="29">
        <f>Tbl_Hourly_Gen[[#This Row],[Hour]]/24</f>
        <v>0.91666666666666663</v>
      </c>
      <c r="D7402">
        <f>MONTH(Tbl_Hourly_Gen[[#This Row],[Date]])</f>
        <v>11</v>
      </c>
      <c r="E7402">
        <f>DAY(Tbl_Hourly_Gen[[#This Row],[Date]])</f>
        <v>3</v>
      </c>
      <c r="F7402">
        <v>22</v>
      </c>
      <c r="G7402">
        <f>WEEKDAY(Tbl_Hourly_Gen[[#This Row],[Date]])</f>
        <v>1</v>
      </c>
      <c r="H7402" s="7" t="s">
        <v>14</v>
      </c>
      <c r="I7402" s="5">
        <v>0</v>
      </c>
    </row>
    <row r="7403" spans="2:9">
      <c r="B7403" s="11">
        <f>IF(B7402+IF(Tbl_Hourly_Gen[[#This Row],[Hour]]=24,1,0)&lt;Date_End,B7402+IF(Tbl_Hourly_Gen[[#This Row],[Hour]]=24,1,0),0)</f>
        <v>45599</v>
      </c>
      <c r="C7403" s="29">
        <f>Tbl_Hourly_Gen[[#This Row],[Hour]]/24</f>
        <v>0.95833333333333337</v>
      </c>
      <c r="D7403">
        <f>MONTH(Tbl_Hourly_Gen[[#This Row],[Date]])</f>
        <v>11</v>
      </c>
      <c r="E7403">
        <f>DAY(Tbl_Hourly_Gen[[#This Row],[Date]])</f>
        <v>3</v>
      </c>
      <c r="F7403">
        <v>23</v>
      </c>
      <c r="G7403">
        <f>WEEKDAY(Tbl_Hourly_Gen[[#This Row],[Date]])</f>
        <v>1</v>
      </c>
      <c r="H7403" s="7" t="s">
        <v>14</v>
      </c>
      <c r="I7403" s="5">
        <v>0</v>
      </c>
    </row>
    <row r="7404" spans="2:9">
      <c r="B7404" s="11">
        <f>IF(B7403+IF(Tbl_Hourly_Gen[[#This Row],[Hour]]=24,1,0)&lt;Date_End,B7403+IF(Tbl_Hourly_Gen[[#This Row],[Hour]]=24,1,0),0)</f>
        <v>45600</v>
      </c>
      <c r="C7404" s="29">
        <f>Tbl_Hourly_Gen[[#This Row],[Hour]]/24</f>
        <v>1</v>
      </c>
      <c r="D7404">
        <f>MONTH(Tbl_Hourly_Gen[[#This Row],[Date]])</f>
        <v>11</v>
      </c>
      <c r="E7404">
        <f>DAY(Tbl_Hourly_Gen[[#This Row],[Date]])</f>
        <v>4</v>
      </c>
      <c r="F7404">
        <v>24</v>
      </c>
      <c r="G7404">
        <f>WEEKDAY(Tbl_Hourly_Gen[[#This Row],[Date]])</f>
        <v>2</v>
      </c>
      <c r="H7404" s="7" t="s">
        <v>14</v>
      </c>
      <c r="I7404" s="5">
        <v>0</v>
      </c>
    </row>
    <row r="7405" spans="2:9">
      <c r="B7405" s="11">
        <f>IF(B7404+IF(Tbl_Hourly_Gen[[#This Row],[Hour]]=24,1,0)&lt;Date_End,B7404+IF(Tbl_Hourly_Gen[[#This Row],[Hour]]=24,1,0),0)</f>
        <v>45600</v>
      </c>
      <c r="C7405" s="29">
        <f>Tbl_Hourly_Gen[[#This Row],[Hour]]/24</f>
        <v>4.1666666666666664E-2</v>
      </c>
      <c r="D7405">
        <f>MONTH(Tbl_Hourly_Gen[[#This Row],[Date]])</f>
        <v>11</v>
      </c>
      <c r="E7405">
        <f>DAY(Tbl_Hourly_Gen[[#This Row],[Date]])</f>
        <v>4</v>
      </c>
      <c r="F7405">
        <v>1</v>
      </c>
      <c r="G7405">
        <f>WEEKDAY(Tbl_Hourly_Gen[[#This Row],[Date]])</f>
        <v>2</v>
      </c>
      <c r="H7405" s="7" t="s">
        <v>14</v>
      </c>
      <c r="I7405" s="5">
        <v>0</v>
      </c>
    </row>
    <row r="7406" spans="2:9">
      <c r="B7406" s="11">
        <f>IF(B7405+IF(Tbl_Hourly_Gen[[#This Row],[Hour]]=24,1,0)&lt;Date_End,B7405+IF(Tbl_Hourly_Gen[[#This Row],[Hour]]=24,1,0),0)</f>
        <v>45600</v>
      </c>
      <c r="C7406" s="29">
        <f>Tbl_Hourly_Gen[[#This Row],[Hour]]/24</f>
        <v>8.3333333333333329E-2</v>
      </c>
      <c r="D7406">
        <f>MONTH(Tbl_Hourly_Gen[[#This Row],[Date]])</f>
        <v>11</v>
      </c>
      <c r="E7406">
        <f>DAY(Tbl_Hourly_Gen[[#This Row],[Date]])</f>
        <v>4</v>
      </c>
      <c r="F7406">
        <v>2</v>
      </c>
      <c r="G7406">
        <f>WEEKDAY(Tbl_Hourly_Gen[[#This Row],[Date]])</f>
        <v>2</v>
      </c>
      <c r="H7406" s="7" t="s">
        <v>14</v>
      </c>
      <c r="I7406" s="5">
        <v>0</v>
      </c>
    </row>
    <row r="7407" spans="2:9">
      <c r="B7407" s="11">
        <f>IF(B7406+IF(Tbl_Hourly_Gen[[#This Row],[Hour]]=24,1,0)&lt;Date_End,B7406+IF(Tbl_Hourly_Gen[[#This Row],[Hour]]=24,1,0),0)</f>
        <v>45600</v>
      </c>
      <c r="C7407" s="29">
        <f>Tbl_Hourly_Gen[[#This Row],[Hour]]/24</f>
        <v>0.125</v>
      </c>
      <c r="D7407">
        <f>MONTH(Tbl_Hourly_Gen[[#This Row],[Date]])</f>
        <v>11</v>
      </c>
      <c r="E7407">
        <f>DAY(Tbl_Hourly_Gen[[#This Row],[Date]])</f>
        <v>4</v>
      </c>
      <c r="F7407">
        <v>3</v>
      </c>
      <c r="G7407">
        <f>WEEKDAY(Tbl_Hourly_Gen[[#This Row],[Date]])</f>
        <v>2</v>
      </c>
      <c r="H7407" s="7" t="s">
        <v>14</v>
      </c>
      <c r="I7407" s="5">
        <v>0</v>
      </c>
    </row>
    <row r="7408" spans="2:9">
      <c r="B7408" s="11">
        <f>IF(B7407+IF(Tbl_Hourly_Gen[[#This Row],[Hour]]=24,1,0)&lt;Date_End,B7407+IF(Tbl_Hourly_Gen[[#This Row],[Hour]]=24,1,0),0)</f>
        <v>45600</v>
      </c>
      <c r="C7408" s="29">
        <f>Tbl_Hourly_Gen[[#This Row],[Hour]]/24</f>
        <v>0.16666666666666666</v>
      </c>
      <c r="D7408">
        <f>MONTH(Tbl_Hourly_Gen[[#This Row],[Date]])</f>
        <v>11</v>
      </c>
      <c r="E7408">
        <f>DAY(Tbl_Hourly_Gen[[#This Row],[Date]])</f>
        <v>4</v>
      </c>
      <c r="F7408">
        <v>4</v>
      </c>
      <c r="G7408">
        <f>WEEKDAY(Tbl_Hourly_Gen[[#This Row],[Date]])</f>
        <v>2</v>
      </c>
      <c r="H7408" s="7" t="s">
        <v>14</v>
      </c>
      <c r="I7408" s="5">
        <v>0</v>
      </c>
    </row>
    <row r="7409" spans="2:9">
      <c r="B7409" s="11">
        <f>IF(B7408+IF(Tbl_Hourly_Gen[[#This Row],[Hour]]=24,1,0)&lt;Date_End,B7408+IF(Tbl_Hourly_Gen[[#This Row],[Hour]]=24,1,0),0)</f>
        <v>45600</v>
      </c>
      <c r="C7409" s="29">
        <f>Tbl_Hourly_Gen[[#This Row],[Hour]]/24</f>
        <v>0.20833333333333334</v>
      </c>
      <c r="D7409">
        <f>MONTH(Tbl_Hourly_Gen[[#This Row],[Date]])</f>
        <v>11</v>
      </c>
      <c r="E7409">
        <f>DAY(Tbl_Hourly_Gen[[#This Row],[Date]])</f>
        <v>4</v>
      </c>
      <c r="F7409">
        <v>5</v>
      </c>
      <c r="G7409">
        <f>WEEKDAY(Tbl_Hourly_Gen[[#This Row],[Date]])</f>
        <v>2</v>
      </c>
      <c r="H7409" s="7" t="s">
        <v>14</v>
      </c>
      <c r="I7409" s="5">
        <v>0</v>
      </c>
    </row>
    <row r="7410" spans="2:9">
      <c r="B7410" s="11">
        <f>IF(B7409+IF(Tbl_Hourly_Gen[[#This Row],[Hour]]=24,1,0)&lt;Date_End,B7409+IF(Tbl_Hourly_Gen[[#This Row],[Hour]]=24,1,0),0)</f>
        <v>45600</v>
      </c>
      <c r="C7410" s="29">
        <f>Tbl_Hourly_Gen[[#This Row],[Hour]]/24</f>
        <v>0.25</v>
      </c>
      <c r="D7410">
        <f>MONTH(Tbl_Hourly_Gen[[#This Row],[Date]])</f>
        <v>11</v>
      </c>
      <c r="E7410">
        <f>DAY(Tbl_Hourly_Gen[[#This Row],[Date]])</f>
        <v>4</v>
      </c>
      <c r="F7410">
        <v>6</v>
      </c>
      <c r="G7410">
        <f>WEEKDAY(Tbl_Hourly_Gen[[#This Row],[Date]])</f>
        <v>2</v>
      </c>
      <c r="H7410" s="7" t="s">
        <v>14</v>
      </c>
      <c r="I7410" s="5">
        <v>0</v>
      </c>
    </row>
    <row r="7411" spans="2:9">
      <c r="B7411" s="11">
        <f>IF(B7410+IF(Tbl_Hourly_Gen[[#This Row],[Hour]]=24,1,0)&lt;Date_End,B7410+IF(Tbl_Hourly_Gen[[#This Row],[Hour]]=24,1,0),0)</f>
        <v>45600</v>
      </c>
      <c r="C7411" s="29">
        <f>Tbl_Hourly_Gen[[#This Row],[Hour]]/24</f>
        <v>0.29166666666666669</v>
      </c>
      <c r="D7411">
        <f>MONTH(Tbl_Hourly_Gen[[#This Row],[Date]])</f>
        <v>11</v>
      </c>
      <c r="E7411">
        <f>DAY(Tbl_Hourly_Gen[[#This Row],[Date]])</f>
        <v>4</v>
      </c>
      <c r="F7411">
        <v>7</v>
      </c>
      <c r="G7411">
        <f>WEEKDAY(Tbl_Hourly_Gen[[#This Row],[Date]])</f>
        <v>2</v>
      </c>
      <c r="H7411" s="7" t="s">
        <v>14</v>
      </c>
      <c r="I7411" s="5">
        <v>0</v>
      </c>
    </row>
    <row r="7412" spans="2:9">
      <c r="B7412" s="11">
        <f>IF(B7411+IF(Tbl_Hourly_Gen[[#This Row],[Hour]]=24,1,0)&lt;Date_End,B7411+IF(Tbl_Hourly_Gen[[#This Row],[Hour]]=24,1,0),0)</f>
        <v>45600</v>
      </c>
      <c r="C7412" s="29">
        <f>Tbl_Hourly_Gen[[#This Row],[Hour]]/24</f>
        <v>0.33333333333333331</v>
      </c>
      <c r="D7412">
        <f>MONTH(Tbl_Hourly_Gen[[#This Row],[Date]])</f>
        <v>11</v>
      </c>
      <c r="E7412">
        <f>DAY(Tbl_Hourly_Gen[[#This Row],[Date]])</f>
        <v>4</v>
      </c>
      <c r="F7412">
        <v>8</v>
      </c>
      <c r="G7412">
        <f>WEEKDAY(Tbl_Hourly_Gen[[#This Row],[Date]])</f>
        <v>2</v>
      </c>
      <c r="H7412" s="7" t="s">
        <v>14</v>
      </c>
      <c r="I7412" s="5">
        <v>0</v>
      </c>
    </row>
    <row r="7413" spans="2:9">
      <c r="B7413" s="11">
        <f>IF(B7412+IF(Tbl_Hourly_Gen[[#This Row],[Hour]]=24,1,0)&lt;Date_End,B7412+IF(Tbl_Hourly_Gen[[#This Row],[Hour]]=24,1,0),0)</f>
        <v>45600</v>
      </c>
      <c r="C7413" s="29">
        <f>Tbl_Hourly_Gen[[#This Row],[Hour]]/24</f>
        <v>0.375</v>
      </c>
      <c r="D7413">
        <f>MONTH(Tbl_Hourly_Gen[[#This Row],[Date]])</f>
        <v>11</v>
      </c>
      <c r="E7413">
        <f>DAY(Tbl_Hourly_Gen[[#This Row],[Date]])</f>
        <v>4</v>
      </c>
      <c r="F7413">
        <v>9</v>
      </c>
      <c r="G7413">
        <f>WEEKDAY(Tbl_Hourly_Gen[[#This Row],[Date]])</f>
        <v>2</v>
      </c>
      <c r="H7413" s="7" t="s">
        <v>14</v>
      </c>
      <c r="I7413" s="5">
        <v>0</v>
      </c>
    </row>
    <row r="7414" spans="2:9">
      <c r="B7414" s="11">
        <f>IF(B7413+IF(Tbl_Hourly_Gen[[#This Row],[Hour]]=24,1,0)&lt;Date_End,B7413+IF(Tbl_Hourly_Gen[[#This Row],[Hour]]=24,1,0),0)</f>
        <v>45600</v>
      </c>
      <c r="C7414" s="29">
        <f>Tbl_Hourly_Gen[[#This Row],[Hour]]/24</f>
        <v>0.41666666666666669</v>
      </c>
      <c r="D7414">
        <f>MONTH(Tbl_Hourly_Gen[[#This Row],[Date]])</f>
        <v>11</v>
      </c>
      <c r="E7414">
        <f>DAY(Tbl_Hourly_Gen[[#This Row],[Date]])</f>
        <v>4</v>
      </c>
      <c r="F7414">
        <v>10</v>
      </c>
      <c r="G7414">
        <f>WEEKDAY(Tbl_Hourly_Gen[[#This Row],[Date]])</f>
        <v>2</v>
      </c>
      <c r="H7414" s="7" t="s">
        <v>14</v>
      </c>
      <c r="I7414" s="5">
        <v>0</v>
      </c>
    </row>
    <row r="7415" spans="2:9">
      <c r="B7415" s="11">
        <f>IF(B7414+IF(Tbl_Hourly_Gen[[#This Row],[Hour]]=24,1,0)&lt;Date_End,B7414+IF(Tbl_Hourly_Gen[[#This Row],[Hour]]=24,1,0),0)</f>
        <v>45600</v>
      </c>
      <c r="C7415" s="29">
        <f>Tbl_Hourly_Gen[[#This Row],[Hour]]/24</f>
        <v>0.45833333333333331</v>
      </c>
      <c r="D7415">
        <f>MONTH(Tbl_Hourly_Gen[[#This Row],[Date]])</f>
        <v>11</v>
      </c>
      <c r="E7415">
        <f>DAY(Tbl_Hourly_Gen[[#This Row],[Date]])</f>
        <v>4</v>
      </c>
      <c r="F7415">
        <v>11</v>
      </c>
      <c r="G7415">
        <f>WEEKDAY(Tbl_Hourly_Gen[[#This Row],[Date]])</f>
        <v>2</v>
      </c>
      <c r="H7415" s="7" t="s">
        <v>14</v>
      </c>
      <c r="I7415" s="5">
        <v>0</v>
      </c>
    </row>
    <row r="7416" spans="2:9">
      <c r="B7416" s="11">
        <f>IF(B7415+IF(Tbl_Hourly_Gen[[#This Row],[Hour]]=24,1,0)&lt;Date_End,B7415+IF(Tbl_Hourly_Gen[[#This Row],[Hour]]=24,1,0),0)</f>
        <v>45600</v>
      </c>
      <c r="C7416" s="29">
        <f>Tbl_Hourly_Gen[[#This Row],[Hour]]/24</f>
        <v>0.5</v>
      </c>
      <c r="D7416">
        <f>MONTH(Tbl_Hourly_Gen[[#This Row],[Date]])</f>
        <v>11</v>
      </c>
      <c r="E7416">
        <f>DAY(Tbl_Hourly_Gen[[#This Row],[Date]])</f>
        <v>4</v>
      </c>
      <c r="F7416">
        <v>12</v>
      </c>
      <c r="G7416">
        <f>WEEKDAY(Tbl_Hourly_Gen[[#This Row],[Date]])</f>
        <v>2</v>
      </c>
      <c r="H7416" s="7" t="s">
        <v>14</v>
      </c>
      <c r="I7416" s="5">
        <v>0</v>
      </c>
    </row>
    <row r="7417" spans="2:9">
      <c r="B7417" s="11">
        <f>IF(B7416+IF(Tbl_Hourly_Gen[[#This Row],[Hour]]=24,1,0)&lt;Date_End,B7416+IF(Tbl_Hourly_Gen[[#This Row],[Hour]]=24,1,0),0)</f>
        <v>45600</v>
      </c>
      <c r="C7417" s="29">
        <f>Tbl_Hourly_Gen[[#This Row],[Hour]]/24</f>
        <v>0.54166666666666663</v>
      </c>
      <c r="D7417">
        <f>MONTH(Tbl_Hourly_Gen[[#This Row],[Date]])</f>
        <v>11</v>
      </c>
      <c r="E7417">
        <f>DAY(Tbl_Hourly_Gen[[#This Row],[Date]])</f>
        <v>4</v>
      </c>
      <c r="F7417">
        <v>13</v>
      </c>
      <c r="G7417">
        <f>WEEKDAY(Tbl_Hourly_Gen[[#This Row],[Date]])</f>
        <v>2</v>
      </c>
      <c r="H7417" s="7" t="s">
        <v>14</v>
      </c>
      <c r="I7417" s="5">
        <v>0</v>
      </c>
    </row>
    <row r="7418" spans="2:9">
      <c r="B7418" s="11">
        <f>IF(B7417+IF(Tbl_Hourly_Gen[[#This Row],[Hour]]=24,1,0)&lt;Date_End,B7417+IF(Tbl_Hourly_Gen[[#This Row],[Hour]]=24,1,0),0)</f>
        <v>45600</v>
      </c>
      <c r="C7418" s="29">
        <f>Tbl_Hourly_Gen[[#This Row],[Hour]]/24</f>
        <v>0.58333333333333337</v>
      </c>
      <c r="D7418">
        <f>MONTH(Tbl_Hourly_Gen[[#This Row],[Date]])</f>
        <v>11</v>
      </c>
      <c r="E7418">
        <f>DAY(Tbl_Hourly_Gen[[#This Row],[Date]])</f>
        <v>4</v>
      </c>
      <c r="F7418">
        <v>14</v>
      </c>
      <c r="G7418">
        <f>WEEKDAY(Tbl_Hourly_Gen[[#This Row],[Date]])</f>
        <v>2</v>
      </c>
      <c r="H7418" s="7" t="s">
        <v>14</v>
      </c>
      <c r="I7418" s="5">
        <v>0</v>
      </c>
    </row>
    <row r="7419" spans="2:9">
      <c r="B7419" s="11">
        <f>IF(B7418+IF(Tbl_Hourly_Gen[[#This Row],[Hour]]=24,1,0)&lt;Date_End,B7418+IF(Tbl_Hourly_Gen[[#This Row],[Hour]]=24,1,0),0)</f>
        <v>45600</v>
      </c>
      <c r="C7419" s="29">
        <f>Tbl_Hourly_Gen[[#This Row],[Hour]]/24</f>
        <v>0.625</v>
      </c>
      <c r="D7419">
        <f>MONTH(Tbl_Hourly_Gen[[#This Row],[Date]])</f>
        <v>11</v>
      </c>
      <c r="E7419">
        <f>DAY(Tbl_Hourly_Gen[[#This Row],[Date]])</f>
        <v>4</v>
      </c>
      <c r="F7419">
        <v>15</v>
      </c>
      <c r="G7419">
        <f>WEEKDAY(Tbl_Hourly_Gen[[#This Row],[Date]])</f>
        <v>2</v>
      </c>
      <c r="H7419" s="7" t="s">
        <v>14</v>
      </c>
      <c r="I7419" s="5">
        <v>0</v>
      </c>
    </row>
    <row r="7420" spans="2:9">
      <c r="B7420" s="11">
        <f>IF(B7419+IF(Tbl_Hourly_Gen[[#This Row],[Hour]]=24,1,0)&lt;Date_End,B7419+IF(Tbl_Hourly_Gen[[#This Row],[Hour]]=24,1,0),0)</f>
        <v>45600</v>
      </c>
      <c r="C7420" s="29">
        <f>Tbl_Hourly_Gen[[#This Row],[Hour]]/24</f>
        <v>0.66666666666666663</v>
      </c>
      <c r="D7420">
        <f>MONTH(Tbl_Hourly_Gen[[#This Row],[Date]])</f>
        <v>11</v>
      </c>
      <c r="E7420">
        <f>DAY(Tbl_Hourly_Gen[[#This Row],[Date]])</f>
        <v>4</v>
      </c>
      <c r="F7420">
        <v>16</v>
      </c>
      <c r="G7420">
        <f>WEEKDAY(Tbl_Hourly_Gen[[#This Row],[Date]])</f>
        <v>2</v>
      </c>
      <c r="H7420" s="7" t="s">
        <v>14</v>
      </c>
      <c r="I7420" s="5">
        <v>0</v>
      </c>
    </row>
    <row r="7421" spans="2:9">
      <c r="B7421" s="11">
        <f>IF(B7420+IF(Tbl_Hourly_Gen[[#This Row],[Hour]]=24,1,0)&lt;Date_End,B7420+IF(Tbl_Hourly_Gen[[#This Row],[Hour]]=24,1,0),0)</f>
        <v>45600</v>
      </c>
      <c r="C7421" s="29">
        <f>Tbl_Hourly_Gen[[#This Row],[Hour]]/24</f>
        <v>0.70833333333333337</v>
      </c>
      <c r="D7421">
        <f>MONTH(Tbl_Hourly_Gen[[#This Row],[Date]])</f>
        <v>11</v>
      </c>
      <c r="E7421">
        <f>DAY(Tbl_Hourly_Gen[[#This Row],[Date]])</f>
        <v>4</v>
      </c>
      <c r="F7421">
        <v>17</v>
      </c>
      <c r="G7421">
        <f>WEEKDAY(Tbl_Hourly_Gen[[#This Row],[Date]])</f>
        <v>2</v>
      </c>
      <c r="H7421" s="7" t="s">
        <v>14</v>
      </c>
      <c r="I7421" s="5">
        <v>0</v>
      </c>
    </row>
    <row r="7422" spans="2:9">
      <c r="B7422" s="11">
        <f>IF(B7421+IF(Tbl_Hourly_Gen[[#This Row],[Hour]]=24,1,0)&lt;Date_End,B7421+IF(Tbl_Hourly_Gen[[#This Row],[Hour]]=24,1,0),0)</f>
        <v>45600</v>
      </c>
      <c r="C7422" s="29">
        <f>Tbl_Hourly_Gen[[#This Row],[Hour]]/24</f>
        <v>0.75</v>
      </c>
      <c r="D7422">
        <f>MONTH(Tbl_Hourly_Gen[[#This Row],[Date]])</f>
        <v>11</v>
      </c>
      <c r="E7422">
        <f>DAY(Tbl_Hourly_Gen[[#This Row],[Date]])</f>
        <v>4</v>
      </c>
      <c r="F7422">
        <v>18</v>
      </c>
      <c r="G7422">
        <f>WEEKDAY(Tbl_Hourly_Gen[[#This Row],[Date]])</f>
        <v>2</v>
      </c>
      <c r="H7422" s="7" t="s">
        <v>14</v>
      </c>
      <c r="I7422" s="5">
        <v>0</v>
      </c>
    </row>
    <row r="7423" spans="2:9">
      <c r="B7423" s="11">
        <f>IF(B7422+IF(Tbl_Hourly_Gen[[#This Row],[Hour]]=24,1,0)&lt;Date_End,B7422+IF(Tbl_Hourly_Gen[[#This Row],[Hour]]=24,1,0),0)</f>
        <v>45600</v>
      </c>
      <c r="C7423" s="29">
        <f>Tbl_Hourly_Gen[[#This Row],[Hour]]/24</f>
        <v>0.79166666666666663</v>
      </c>
      <c r="D7423">
        <f>MONTH(Tbl_Hourly_Gen[[#This Row],[Date]])</f>
        <v>11</v>
      </c>
      <c r="E7423">
        <f>DAY(Tbl_Hourly_Gen[[#This Row],[Date]])</f>
        <v>4</v>
      </c>
      <c r="F7423">
        <v>19</v>
      </c>
      <c r="G7423">
        <f>WEEKDAY(Tbl_Hourly_Gen[[#This Row],[Date]])</f>
        <v>2</v>
      </c>
      <c r="H7423" s="7" t="s">
        <v>14</v>
      </c>
      <c r="I7423" s="5">
        <v>0</v>
      </c>
    </row>
    <row r="7424" spans="2:9">
      <c r="B7424" s="11">
        <f>IF(B7423+IF(Tbl_Hourly_Gen[[#This Row],[Hour]]=24,1,0)&lt;Date_End,B7423+IF(Tbl_Hourly_Gen[[#This Row],[Hour]]=24,1,0),0)</f>
        <v>45600</v>
      </c>
      <c r="C7424" s="29">
        <f>Tbl_Hourly_Gen[[#This Row],[Hour]]/24</f>
        <v>0.83333333333333337</v>
      </c>
      <c r="D7424">
        <f>MONTH(Tbl_Hourly_Gen[[#This Row],[Date]])</f>
        <v>11</v>
      </c>
      <c r="E7424">
        <f>DAY(Tbl_Hourly_Gen[[#This Row],[Date]])</f>
        <v>4</v>
      </c>
      <c r="F7424">
        <v>20</v>
      </c>
      <c r="G7424">
        <f>WEEKDAY(Tbl_Hourly_Gen[[#This Row],[Date]])</f>
        <v>2</v>
      </c>
      <c r="H7424" s="7" t="s">
        <v>14</v>
      </c>
      <c r="I7424" s="5">
        <v>0</v>
      </c>
    </row>
    <row r="7425" spans="2:9">
      <c r="B7425" s="11">
        <f>IF(B7424+IF(Tbl_Hourly_Gen[[#This Row],[Hour]]=24,1,0)&lt;Date_End,B7424+IF(Tbl_Hourly_Gen[[#This Row],[Hour]]=24,1,0),0)</f>
        <v>45600</v>
      </c>
      <c r="C7425" s="29">
        <f>Tbl_Hourly_Gen[[#This Row],[Hour]]/24</f>
        <v>0.875</v>
      </c>
      <c r="D7425">
        <f>MONTH(Tbl_Hourly_Gen[[#This Row],[Date]])</f>
        <v>11</v>
      </c>
      <c r="E7425">
        <f>DAY(Tbl_Hourly_Gen[[#This Row],[Date]])</f>
        <v>4</v>
      </c>
      <c r="F7425">
        <v>21</v>
      </c>
      <c r="G7425">
        <f>WEEKDAY(Tbl_Hourly_Gen[[#This Row],[Date]])</f>
        <v>2</v>
      </c>
      <c r="H7425" s="7" t="s">
        <v>14</v>
      </c>
      <c r="I7425" s="5">
        <v>0</v>
      </c>
    </row>
    <row r="7426" spans="2:9">
      <c r="B7426" s="11">
        <f>IF(B7425+IF(Tbl_Hourly_Gen[[#This Row],[Hour]]=24,1,0)&lt;Date_End,B7425+IF(Tbl_Hourly_Gen[[#This Row],[Hour]]=24,1,0),0)</f>
        <v>45600</v>
      </c>
      <c r="C7426" s="29">
        <f>Tbl_Hourly_Gen[[#This Row],[Hour]]/24</f>
        <v>0.91666666666666663</v>
      </c>
      <c r="D7426">
        <f>MONTH(Tbl_Hourly_Gen[[#This Row],[Date]])</f>
        <v>11</v>
      </c>
      <c r="E7426">
        <f>DAY(Tbl_Hourly_Gen[[#This Row],[Date]])</f>
        <v>4</v>
      </c>
      <c r="F7426">
        <v>22</v>
      </c>
      <c r="G7426">
        <f>WEEKDAY(Tbl_Hourly_Gen[[#This Row],[Date]])</f>
        <v>2</v>
      </c>
      <c r="H7426" s="7" t="s">
        <v>14</v>
      </c>
      <c r="I7426" s="5">
        <v>0</v>
      </c>
    </row>
    <row r="7427" spans="2:9">
      <c r="B7427" s="11">
        <f>IF(B7426+IF(Tbl_Hourly_Gen[[#This Row],[Hour]]=24,1,0)&lt;Date_End,B7426+IF(Tbl_Hourly_Gen[[#This Row],[Hour]]=24,1,0),0)</f>
        <v>45600</v>
      </c>
      <c r="C7427" s="29">
        <f>Tbl_Hourly_Gen[[#This Row],[Hour]]/24</f>
        <v>0.95833333333333337</v>
      </c>
      <c r="D7427">
        <f>MONTH(Tbl_Hourly_Gen[[#This Row],[Date]])</f>
        <v>11</v>
      </c>
      <c r="E7427">
        <f>DAY(Tbl_Hourly_Gen[[#This Row],[Date]])</f>
        <v>4</v>
      </c>
      <c r="F7427">
        <v>23</v>
      </c>
      <c r="G7427">
        <f>WEEKDAY(Tbl_Hourly_Gen[[#This Row],[Date]])</f>
        <v>2</v>
      </c>
      <c r="H7427" s="7" t="s">
        <v>14</v>
      </c>
      <c r="I7427" s="5">
        <v>0</v>
      </c>
    </row>
    <row r="7428" spans="2:9">
      <c r="B7428" s="11">
        <f>IF(B7427+IF(Tbl_Hourly_Gen[[#This Row],[Hour]]=24,1,0)&lt;Date_End,B7427+IF(Tbl_Hourly_Gen[[#This Row],[Hour]]=24,1,0),0)</f>
        <v>45601</v>
      </c>
      <c r="C7428" s="29">
        <f>Tbl_Hourly_Gen[[#This Row],[Hour]]/24</f>
        <v>1</v>
      </c>
      <c r="D7428">
        <f>MONTH(Tbl_Hourly_Gen[[#This Row],[Date]])</f>
        <v>11</v>
      </c>
      <c r="E7428">
        <f>DAY(Tbl_Hourly_Gen[[#This Row],[Date]])</f>
        <v>5</v>
      </c>
      <c r="F7428">
        <v>24</v>
      </c>
      <c r="G7428">
        <f>WEEKDAY(Tbl_Hourly_Gen[[#This Row],[Date]])</f>
        <v>3</v>
      </c>
      <c r="H7428" s="7" t="s">
        <v>14</v>
      </c>
      <c r="I7428" s="5">
        <v>0</v>
      </c>
    </row>
    <row r="7429" spans="2:9">
      <c r="B7429" s="11">
        <f>IF(B7428+IF(Tbl_Hourly_Gen[[#This Row],[Hour]]=24,1,0)&lt;Date_End,B7428+IF(Tbl_Hourly_Gen[[#This Row],[Hour]]=24,1,0),0)</f>
        <v>45601</v>
      </c>
      <c r="C7429" s="29">
        <f>Tbl_Hourly_Gen[[#This Row],[Hour]]/24</f>
        <v>4.1666666666666664E-2</v>
      </c>
      <c r="D7429">
        <f>MONTH(Tbl_Hourly_Gen[[#This Row],[Date]])</f>
        <v>11</v>
      </c>
      <c r="E7429">
        <f>DAY(Tbl_Hourly_Gen[[#This Row],[Date]])</f>
        <v>5</v>
      </c>
      <c r="F7429">
        <v>1</v>
      </c>
      <c r="G7429">
        <f>WEEKDAY(Tbl_Hourly_Gen[[#This Row],[Date]])</f>
        <v>3</v>
      </c>
      <c r="H7429" s="7" t="s">
        <v>14</v>
      </c>
      <c r="I7429" s="5">
        <v>0</v>
      </c>
    </row>
    <row r="7430" spans="2:9">
      <c r="B7430" s="11">
        <f>IF(B7429+IF(Tbl_Hourly_Gen[[#This Row],[Hour]]=24,1,0)&lt;Date_End,B7429+IF(Tbl_Hourly_Gen[[#This Row],[Hour]]=24,1,0),0)</f>
        <v>45601</v>
      </c>
      <c r="C7430" s="29">
        <f>Tbl_Hourly_Gen[[#This Row],[Hour]]/24</f>
        <v>8.3333333333333329E-2</v>
      </c>
      <c r="D7430">
        <f>MONTH(Tbl_Hourly_Gen[[#This Row],[Date]])</f>
        <v>11</v>
      </c>
      <c r="E7430">
        <f>DAY(Tbl_Hourly_Gen[[#This Row],[Date]])</f>
        <v>5</v>
      </c>
      <c r="F7430">
        <v>2</v>
      </c>
      <c r="G7430">
        <f>WEEKDAY(Tbl_Hourly_Gen[[#This Row],[Date]])</f>
        <v>3</v>
      </c>
      <c r="H7430" s="7" t="s">
        <v>14</v>
      </c>
      <c r="I7430" s="5">
        <v>0</v>
      </c>
    </row>
    <row r="7431" spans="2:9">
      <c r="B7431" s="11">
        <f>IF(B7430+IF(Tbl_Hourly_Gen[[#This Row],[Hour]]=24,1,0)&lt;Date_End,B7430+IF(Tbl_Hourly_Gen[[#This Row],[Hour]]=24,1,0),0)</f>
        <v>45601</v>
      </c>
      <c r="C7431" s="29">
        <f>Tbl_Hourly_Gen[[#This Row],[Hour]]/24</f>
        <v>0.125</v>
      </c>
      <c r="D7431">
        <f>MONTH(Tbl_Hourly_Gen[[#This Row],[Date]])</f>
        <v>11</v>
      </c>
      <c r="E7431">
        <f>DAY(Tbl_Hourly_Gen[[#This Row],[Date]])</f>
        <v>5</v>
      </c>
      <c r="F7431">
        <v>3</v>
      </c>
      <c r="G7431">
        <f>WEEKDAY(Tbl_Hourly_Gen[[#This Row],[Date]])</f>
        <v>3</v>
      </c>
      <c r="H7431" s="7" t="s">
        <v>14</v>
      </c>
      <c r="I7431" s="5">
        <v>0</v>
      </c>
    </row>
    <row r="7432" spans="2:9">
      <c r="B7432" s="11">
        <f>IF(B7431+IF(Tbl_Hourly_Gen[[#This Row],[Hour]]=24,1,0)&lt;Date_End,B7431+IF(Tbl_Hourly_Gen[[#This Row],[Hour]]=24,1,0),0)</f>
        <v>45601</v>
      </c>
      <c r="C7432" s="29">
        <f>Tbl_Hourly_Gen[[#This Row],[Hour]]/24</f>
        <v>0.16666666666666666</v>
      </c>
      <c r="D7432">
        <f>MONTH(Tbl_Hourly_Gen[[#This Row],[Date]])</f>
        <v>11</v>
      </c>
      <c r="E7432">
        <f>DAY(Tbl_Hourly_Gen[[#This Row],[Date]])</f>
        <v>5</v>
      </c>
      <c r="F7432">
        <v>4</v>
      </c>
      <c r="G7432">
        <f>WEEKDAY(Tbl_Hourly_Gen[[#This Row],[Date]])</f>
        <v>3</v>
      </c>
      <c r="H7432" s="7" t="s">
        <v>14</v>
      </c>
      <c r="I7432" s="5">
        <v>0</v>
      </c>
    </row>
    <row r="7433" spans="2:9">
      <c r="B7433" s="11">
        <f>IF(B7432+IF(Tbl_Hourly_Gen[[#This Row],[Hour]]=24,1,0)&lt;Date_End,B7432+IF(Tbl_Hourly_Gen[[#This Row],[Hour]]=24,1,0),0)</f>
        <v>45601</v>
      </c>
      <c r="C7433" s="29">
        <f>Tbl_Hourly_Gen[[#This Row],[Hour]]/24</f>
        <v>0.20833333333333334</v>
      </c>
      <c r="D7433">
        <f>MONTH(Tbl_Hourly_Gen[[#This Row],[Date]])</f>
        <v>11</v>
      </c>
      <c r="E7433">
        <f>DAY(Tbl_Hourly_Gen[[#This Row],[Date]])</f>
        <v>5</v>
      </c>
      <c r="F7433">
        <v>5</v>
      </c>
      <c r="G7433">
        <f>WEEKDAY(Tbl_Hourly_Gen[[#This Row],[Date]])</f>
        <v>3</v>
      </c>
      <c r="H7433" s="7" t="s">
        <v>14</v>
      </c>
      <c r="I7433" s="5">
        <v>0</v>
      </c>
    </row>
    <row r="7434" spans="2:9">
      <c r="B7434" s="11">
        <f>IF(B7433+IF(Tbl_Hourly_Gen[[#This Row],[Hour]]=24,1,0)&lt;Date_End,B7433+IF(Tbl_Hourly_Gen[[#This Row],[Hour]]=24,1,0),0)</f>
        <v>45601</v>
      </c>
      <c r="C7434" s="29">
        <f>Tbl_Hourly_Gen[[#This Row],[Hour]]/24</f>
        <v>0.25</v>
      </c>
      <c r="D7434">
        <f>MONTH(Tbl_Hourly_Gen[[#This Row],[Date]])</f>
        <v>11</v>
      </c>
      <c r="E7434">
        <f>DAY(Tbl_Hourly_Gen[[#This Row],[Date]])</f>
        <v>5</v>
      </c>
      <c r="F7434">
        <v>6</v>
      </c>
      <c r="G7434">
        <f>WEEKDAY(Tbl_Hourly_Gen[[#This Row],[Date]])</f>
        <v>3</v>
      </c>
      <c r="H7434" s="7" t="s">
        <v>14</v>
      </c>
      <c r="I7434" s="5">
        <v>0</v>
      </c>
    </row>
    <row r="7435" spans="2:9">
      <c r="B7435" s="11">
        <f>IF(B7434+IF(Tbl_Hourly_Gen[[#This Row],[Hour]]=24,1,0)&lt;Date_End,B7434+IF(Tbl_Hourly_Gen[[#This Row],[Hour]]=24,1,0),0)</f>
        <v>45601</v>
      </c>
      <c r="C7435" s="29">
        <f>Tbl_Hourly_Gen[[#This Row],[Hour]]/24</f>
        <v>0.29166666666666669</v>
      </c>
      <c r="D7435">
        <f>MONTH(Tbl_Hourly_Gen[[#This Row],[Date]])</f>
        <v>11</v>
      </c>
      <c r="E7435">
        <f>DAY(Tbl_Hourly_Gen[[#This Row],[Date]])</f>
        <v>5</v>
      </c>
      <c r="F7435">
        <v>7</v>
      </c>
      <c r="G7435">
        <f>WEEKDAY(Tbl_Hourly_Gen[[#This Row],[Date]])</f>
        <v>3</v>
      </c>
      <c r="H7435" s="7" t="s">
        <v>14</v>
      </c>
      <c r="I7435" s="5">
        <v>0</v>
      </c>
    </row>
    <row r="7436" spans="2:9">
      <c r="B7436" s="11">
        <f>IF(B7435+IF(Tbl_Hourly_Gen[[#This Row],[Hour]]=24,1,0)&lt;Date_End,B7435+IF(Tbl_Hourly_Gen[[#This Row],[Hour]]=24,1,0),0)</f>
        <v>45601</v>
      </c>
      <c r="C7436" s="29">
        <f>Tbl_Hourly_Gen[[#This Row],[Hour]]/24</f>
        <v>0.33333333333333331</v>
      </c>
      <c r="D7436">
        <f>MONTH(Tbl_Hourly_Gen[[#This Row],[Date]])</f>
        <v>11</v>
      </c>
      <c r="E7436">
        <f>DAY(Tbl_Hourly_Gen[[#This Row],[Date]])</f>
        <v>5</v>
      </c>
      <c r="F7436">
        <v>8</v>
      </c>
      <c r="G7436">
        <f>WEEKDAY(Tbl_Hourly_Gen[[#This Row],[Date]])</f>
        <v>3</v>
      </c>
      <c r="H7436" s="7" t="s">
        <v>14</v>
      </c>
      <c r="I7436" s="5">
        <v>0</v>
      </c>
    </row>
    <row r="7437" spans="2:9">
      <c r="B7437" s="11">
        <f>IF(B7436+IF(Tbl_Hourly_Gen[[#This Row],[Hour]]=24,1,0)&lt;Date_End,B7436+IF(Tbl_Hourly_Gen[[#This Row],[Hour]]=24,1,0),0)</f>
        <v>45601</v>
      </c>
      <c r="C7437" s="29">
        <f>Tbl_Hourly_Gen[[#This Row],[Hour]]/24</f>
        <v>0.375</v>
      </c>
      <c r="D7437">
        <f>MONTH(Tbl_Hourly_Gen[[#This Row],[Date]])</f>
        <v>11</v>
      </c>
      <c r="E7437">
        <f>DAY(Tbl_Hourly_Gen[[#This Row],[Date]])</f>
        <v>5</v>
      </c>
      <c r="F7437">
        <v>9</v>
      </c>
      <c r="G7437">
        <f>WEEKDAY(Tbl_Hourly_Gen[[#This Row],[Date]])</f>
        <v>3</v>
      </c>
      <c r="H7437" s="7" t="s">
        <v>14</v>
      </c>
      <c r="I7437" s="5">
        <v>0</v>
      </c>
    </row>
    <row r="7438" spans="2:9">
      <c r="B7438" s="11">
        <f>IF(B7437+IF(Tbl_Hourly_Gen[[#This Row],[Hour]]=24,1,0)&lt;Date_End,B7437+IF(Tbl_Hourly_Gen[[#This Row],[Hour]]=24,1,0),0)</f>
        <v>45601</v>
      </c>
      <c r="C7438" s="29">
        <f>Tbl_Hourly_Gen[[#This Row],[Hour]]/24</f>
        <v>0.41666666666666669</v>
      </c>
      <c r="D7438">
        <f>MONTH(Tbl_Hourly_Gen[[#This Row],[Date]])</f>
        <v>11</v>
      </c>
      <c r="E7438">
        <f>DAY(Tbl_Hourly_Gen[[#This Row],[Date]])</f>
        <v>5</v>
      </c>
      <c r="F7438">
        <v>10</v>
      </c>
      <c r="G7438">
        <f>WEEKDAY(Tbl_Hourly_Gen[[#This Row],[Date]])</f>
        <v>3</v>
      </c>
      <c r="H7438" s="7" t="s">
        <v>14</v>
      </c>
      <c r="I7438" s="5">
        <v>0</v>
      </c>
    </row>
    <row r="7439" spans="2:9">
      <c r="B7439" s="11">
        <f>IF(B7438+IF(Tbl_Hourly_Gen[[#This Row],[Hour]]=24,1,0)&lt;Date_End,B7438+IF(Tbl_Hourly_Gen[[#This Row],[Hour]]=24,1,0),0)</f>
        <v>45601</v>
      </c>
      <c r="C7439" s="29">
        <f>Tbl_Hourly_Gen[[#This Row],[Hour]]/24</f>
        <v>0.45833333333333331</v>
      </c>
      <c r="D7439">
        <f>MONTH(Tbl_Hourly_Gen[[#This Row],[Date]])</f>
        <v>11</v>
      </c>
      <c r="E7439">
        <f>DAY(Tbl_Hourly_Gen[[#This Row],[Date]])</f>
        <v>5</v>
      </c>
      <c r="F7439">
        <v>11</v>
      </c>
      <c r="G7439">
        <f>WEEKDAY(Tbl_Hourly_Gen[[#This Row],[Date]])</f>
        <v>3</v>
      </c>
      <c r="H7439" s="7" t="s">
        <v>14</v>
      </c>
      <c r="I7439" s="5">
        <v>0</v>
      </c>
    </row>
    <row r="7440" spans="2:9">
      <c r="B7440" s="11">
        <f>IF(B7439+IF(Tbl_Hourly_Gen[[#This Row],[Hour]]=24,1,0)&lt;Date_End,B7439+IF(Tbl_Hourly_Gen[[#This Row],[Hour]]=24,1,0),0)</f>
        <v>45601</v>
      </c>
      <c r="C7440" s="29">
        <f>Tbl_Hourly_Gen[[#This Row],[Hour]]/24</f>
        <v>0.5</v>
      </c>
      <c r="D7440">
        <f>MONTH(Tbl_Hourly_Gen[[#This Row],[Date]])</f>
        <v>11</v>
      </c>
      <c r="E7440">
        <f>DAY(Tbl_Hourly_Gen[[#This Row],[Date]])</f>
        <v>5</v>
      </c>
      <c r="F7440">
        <v>12</v>
      </c>
      <c r="G7440">
        <f>WEEKDAY(Tbl_Hourly_Gen[[#This Row],[Date]])</f>
        <v>3</v>
      </c>
      <c r="H7440" s="7" t="s">
        <v>14</v>
      </c>
      <c r="I7440" s="5">
        <v>0</v>
      </c>
    </row>
    <row r="7441" spans="2:9">
      <c r="B7441" s="11">
        <f>IF(B7440+IF(Tbl_Hourly_Gen[[#This Row],[Hour]]=24,1,0)&lt;Date_End,B7440+IF(Tbl_Hourly_Gen[[#This Row],[Hour]]=24,1,0),0)</f>
        <v>45601</v>
      </c>
      <c r="C7441" s="29">
        <f>Tbl_Hourly_Gen[[#This Row],[Hour]]/24</f>
        <v>0.54166666666666663</v>
      </c>
      <c r="D7441">
        <f>MONTH(Tbl_Hourly_Gen[[#This Row],[Date]])</f>
        <v>11</v>
      </c>
      <c r="E7441">
        <f>DAY(Tbl_Hourly_Gen[[#This Row],[Date]])</f>
        <v>5</v>
      </c>
      <c r="F7441">
        <v>13</v>
      </c>
      <c r="G7441">
        <f>WEEKDAY(Tbl_Hourly_Gen[[#This Row],[Date]])</f>
        <v>3</v>
      </c>
      <c r="H7441" s="7" t="s">
        <v>14</v>
      </c>
      <c r="I7441" s="5">
        <v>0</v>
      </c>
    </row>
    <row r="7442" spans="2:9">
      <c r="B7442" s="11">
        <f>IF(B7441+IF(Tbl_Hourly_Gen[[#This Row],[Hour]]=24,1,0)&lt;Date_End,B7441+IF(Tbl_Hourly_Gen[[#This Row],[Hour]]=24,1,0),0)</f>
        <v>45601</v>
      </c>
      <c r="C7442" s="29">
        <f>Tbl_Hourly_Gen[[#This Row],[Hour]]/24</f>
        <v>0.58333333333333337</v>
      </c>
      <c r="D7442">
        <f>MONTH(Tbl_Hourly_Gen[[#This Row],[Date]])</f>
        <v>11</v>
      </c>
      <c r="E7442">
        <f>DAY(Tbl_Hourly_Gen[[#This Row],[Date]])</f>
        <v>5</v>
      </c>
      <c r="F7442">
        <v>14</v>
      </c>
      <c r="G7442">
        <f>WEEKDAY(Tbl_Hourly_Gen[[#This Row],[Date]])</f>
        <v>3</v>
      </c>
      <c r="H7442" s="7" t="s">
        <v>14</v>
      </c>
      <c r="I7442" s="5">
        <v>0</v>
      </c>
    </row>
    <row r="7443" spans="2:9">
      <c r="B7443" s="11">
        <f>IF(B7442+IF(Tbl_Hourly_Gen[[#This Row],[Hour]]=24,1,0)&lt;Date_End,B7442+IF(Tbl_Hourly_Gen[[#This Row],[Hour]]=24,1,0),0)</f>
        <v>45601</v>
      </c>
      <c r="C7443" s="29">
        <f>Tbl_Hourly_Gen[[#This Row],[Hour]]/24</f>
        <v>0.625</v>
      </c>
      <c r="D7443">
        <f>MONTH(Tbl_Hourly_Gen[[#This Row],[Date]])</f>
        <v>11</v>
      </c>
      <c r="E7443">
        <f>DAY(Tbl_Hourly_Gen[[#This Row],[Date]])</f>
        <v>5</v>
      </c>
      <c r="F7443">
        <v>15</v>
      </c>
      <c r="G7443">
        <f>WEEKDAY(Tbl_Hourly_Gen[[#This Row],[Date]])</f>
        <v>3</v>
      </c>
      <c r="H7443" s="7" t="s">
        <v>14</v>
      </c>
      <c r="I7443" s="5">
        <v>0</v>
      </c>
    </row>
    <row r="7444" spans="2:9">
      <c r="B7444" s="11">
        <f>IF(B7443+IF(Tbl_Hourly_Gen[[#This Row],[Hour]]=24,1,0)&lt;Date_End,B7443+IF(Tbl_Hourly_Gen[[#This Row],[Hour]]=24,1,0),0)</f>
        <v>45601</v>
      </c>
      <c r="C7444" s="29">
        <f>Tbl_Hourly_Gen[[#This Row],[Hour]]/24</f>
        <v>0.66666666666666663</v>
      </c>
      <c r="D7444">
        <f>MONTH(Tbl_Hourly_Gen[[#This Row],[Date]])</f>
        <v>11</v>
      </c>
      <c r="E7444">
        <f>DAY(Tbl_Hourly_Gen[[#This Row],[Date]])</f>
        <v>5</v>
      </c>
      <c r="F7444">
        <v>16</v>
      </c>
      <c r="G7444">
        <f>WEEKDAY(Tbl_Hourly_Gen[[#This Row],[Date]])</f>
        <v>3</v>
      </c>
      <c r="H7444" s="7" t="s">
        <v>14</v>
      </c>
      <c r="I7444" s="5">
        <v>0</v>
      </c>
    </row>
    <row r="7445" spans="2:9">
      <c r="B7445" s="11">
        <f>IF(B7444+IF(Tbl_Hourly_Gen[[#This Row],[Hour]]=24,1,0)&lt;Date_End,B7444+IF(Tbl_Hourly_Gen[[#This Row],[Hour]]=24,1,0),0)</f>
        <v>45601</v>
      </c>
      <c r="C7445" s="29">
        <f>Tbl_Hourly_Gen[[#This Row],[Hour]]/24</f>
        <v>0.70833333333333337</v>
      </c>
      <c r="D7445">
        <f>MONTH(Tbl_Hourly_Gen[[#This Row],[Date]])</f>
        <v>11</v>
      </c>
      <c r="E7445">
        <f>DAY(Tbl_Hourly_Gen[[#This Row],[Date]])</f>
        <v>5</v>
      </c>
      <c r="F7445">
        <v>17</v>
      </c>
      <c r="G7445">
        <f>WEEKDAY(Tbl_Hourly_Gen[[#This Row],[Date]])</f>
        <v>3</v>
      </c>
      <c r="H7445" s="7" t="s">
        <v>14</v>
      </c>
      <c r="I7445" s="5">
        <v>0</v>
      </c>
    </row>
    <row r="7446" spans="2:9">
      <c r="B7446" s="11">
        <f>IF(B7445+IF(Tbl_Hourly_Gen[[#This Row],[Hour]]=24,1,0)&lt;Date_End,B7445+IF(Tbl_Hourly_Gen[[#This Row],[Hour]]=24,1,0),0)</f>
        <v>45601</v>
      </c>
      <c r="C7446" s="29">
        <f>Tbl_Hourly_Gen[[#This Row],[Hour]]/24</f>
        <v>0.75</v>
      </c>
      <c r="D7446">
        <f>MONTH(Tbl_Hourly_Gen[[#This Row],[Date]])</f>
        <v>11</v>
      </c>
      <c r="E7446">
        <f>DAY(Tbl_Hourly_Gen[[#This Row],[Date]])</f>
        <v>5</v>
      </c>
      <c r="F7446">
        <v>18</v>
      </c>
      <c r="G7446">
        <f>WEEKDAY(Tbl_Hourly_Gen[[#This Row],[Date]])</f>
        <v>3</v>
      </c>
      <c r="H7446" s="7" t="s">
        <v>14</v>
      </c>
      <c r="I7446" s="5">
        <v>0</v>
      </c>
    </row>
    <row r="7447" spans="2:9">
      <c r="B7447" s="11">
        <f>IF(B7446+IF(Tbl_Hourly_Gen[[#This Row],[Hour]]=24,1,0)&lt;Date_End,B7446+IF(Tbl_Hourly_Gen[[#This Row],[Hour]]=24,1,0),0)</f>
        <v>45601</v>
      </c>
      <c r="C7447" s="29">
        <f>Tbl_Hourly_Gen[[#This Row],[Hour]]/24</f>
        <v>0.79166666666666663</v>
      </c>
      <c r="D7447">
        <f>MONTH(Tbl_Hourly_Gen[[#This Row],[Date]])</f>
        <v>11</v>
      </c>
      <c r="E7447">
        <f>DAY(Tbl_Hourly_Gen[[#This Row],[Date]])</f>
        <v>5</v>
      </c>
      <c r="F7447">
        <v>19</v>
      </c>
      <c r="G7447">
        <f>WEEKDAY(Tbl_Hourly_Gen[[#This Row],[Date]])</f>
        <v>3</v>
      </c>
      <c r="H7447" s="7" t="s">
        <v>14</v>
      </c>
      <c r="I7447" s="5">
        <v>0</v>
      </c>
    </row>
    <row r="7448" spans="2:9">
      <c r="B7448" s="11">
        <f>IF(B7447+IF(Tbl_Hourly_Gen[[#This Row],[Hour]]=24,1,0)&lt;Date_End,B7447+IF(Tbl_Hourly_Gen[[#This Row],[Hour]]=24,1,0),0)</f>
        <v>45601</v>
      </c>
      <c r="C7448" s="29">
        <f>Tbl_Hourly_Gen[[#This Row],[Hour]]/24</f>
        <v>0.83333333333333337</v>
      </c>
      <c r="D7448">
        <f>MONTH(Tbl_Hourly_Gen[[#This Row],[Date]])</f>
        <v>11</v>
      </c>
      <c r="E7448">
        <f>DAY(Tbl_Hourly_Gen[[#This Row],[Date]])</f>
        <v>5</v>
      </c>
      <c r="F7448">
        <v>20</v>
      </c>
      <c r="G7448">
        <f>WEEKDAY(Tbl_Hourly_Gen[[#This Row],[Date]])</f>
        <v>3</v>
      </c>
      <c r="H7448" s="7" t="s">
        <v>14</v>
      </c>
      <c r="I7448" s="5">
        <v>0</v>
      </c>
    </row>
    <row r="7449" spans="2:9">
      <c r="B7449" s="11">
        <f>IF(B7448+IF(Tbl_Hourly_Gen[[#This Row],[Hour]]=24,1,0)&lt;Date_End,B7448+IF(Tbl_Hourly_Gen[[#This Row],[Hour]]=24,1,0),0)</f>
        <v>45601</v>
      </c>
      <c r="C7449" s="29">
        <f>Tbl_Hourly_Gen[[#This Row],[Hour]]/24</f>
        <v>0.875</v>
      </c>
      <c r="D7449">
        <f>MONTH(Tbl_Hourly_Gen[[#This Row],[Date]])</f>
        <v>11</v>
      </c>
      <c r="E7449">
        <f>DAY(Tbl_Hourly_Gen[[#This Row],[Date]])</f>
        <v>5</v>
      </c>
      <c r="F7449">
        <v>21</v>
      </c>
      <c r="G7449">
        <f>WEEKDAY(Tbl_Hourly_Gen[[#This Row],[Date]])</f>
        <v>3</v>
      </c>
      <c r="H7449" s="7" t="s">
        <v>14</v>
      </c>
      <c r="I7449" s="5">
        <v>0</v>
      </c>
    </row>
    <row r="7450" spans="2:9">
      <c r="B7450" s="11">
        <f>IF(B7449+IF(Tbl_Hourly_Gen[[#This Row],[Hour]]=24,1,0)&lt;Date_End,B7449+IF(Tbl_Hourly_Gen[[#This Row],[Hour]]=24,1,0),0)</f>
        <v>45601</v>
      </c>
      <c r="C7450" s="29">
        <f>Tbl_Hourly_Gen[[#This Row],[Hour]]/24</f>
        <v>0.91666666666666663</v>
      </c>
      <c r="D7450">
        <f>MONTH(Tbl_Hourly_Gen[[#This Row],[Date]])</f>
        <v>11</v>
      </c>
      <c r="E7450">
        <f>DAY(Tbl_Hourly_Gen[[#This Row],[Date]])</f>
        <v>5</v>
      </c>
      <c r="F7450">
        <v>22</v>
      </c>
      <c r="G7450">
        <f>WEEKDAY(Tbl_Hourly_Gen[[#This Row],[Date]])</f>
        <v>3</v>
      </c>
      <c r="H7450" s="7" t="s">
        <v>14</v>
      </c>
      <c r="I7450" s="5">
        <v>0</v>
      </c>
    </row>
    <row r="7451" spans="2:9">
      <c r="B7451" s="11">
        <f>IF(B7450+IF(Tbl_Hourly_Gen[[#This Row],[Hour]]=24,1,0)&lt;Date_End,B7450+IF(Tbl_Hourly_Gen[[#This Row],[Hour]]=24,1,0),0)</f>
        <v>45601</v>
      </c>
      <c r="C7451" s="29">
        <f>Tbl_Hourly_Gen[[#This Row],[Hour]]/24</f>
        <v>0.95833333333333337</v>
      </c>
      <c r="D7451">
        <f>MONTH(Tbl_Hourly_Gen[[#This Row],[Date]])</f>
        <v>11</v>
      </c>
      <c r="E7451">
        <f>DAY(Tbl_Hourly_Gen[[#This Row],[Date]])</f>
        <v>5</v>
      </c>
      <c r="F7451">
        <v>23</v>
      </c>
      <c r="G7451">
        <f>WEEKDAY(Tbl_Hourly_Gen[[#This Row],[Date]])</f>
        <v>3</v>
      </c>
      <c r="H7451" s="7" t="s">
        <v>14</v>
      </c>
      <c r="I7451" s="5">
        <v>0</v>
      </c>
    </row>
    <row r="7452" spans="2:9">
      <c r="B7452" s="11">
        <f>IF(B7451+IF(Tbl_Hourly_Gen[[#This Row],[Hour]]=24,1,0)&lt;Date_End,B7451+IF(Tbl_Hourly_Gen[[#This Row],[Hour]]=24,1,0),0)</f>
        <v>45602</v>
      </c>
      <c r="C7452" s="29">
        <f>Tbl_Hourly_Gen[[#This Row],[Hour]]/24</f>
        <v>1</v>
      </c>
      <c r="D7452">
        <f>MONTH(Tbl_Hourly_Gen[[#This Row],[Date]])</f>
        <v>11</v>
      </c>
      <c r="E7452">
        <f>DAY(Tbl_Hourly_Gen[[#This Row],[Date]])</f>
        <v>6</v>
      </c>
      <c r="F7452">
        <v>24</v>
      </c>
      <c r="G7452">
        <f>WEEKDAY(Tbl_Hourly_Gen[[#This Row],[Date]])</f>
        <v>4</v>
      </c>
      <c r="H7452" s="7" t="s">
        <v>14</v>
      </c>
      <c r="I7452" s="5">
        <v>0</v>
      </c>
    </row>
    <row r="7453" spans="2:9">
      <c r="B7453" s="11">
        <f>IF(B7452+IF(Tbl_Hourly_Gen[[#This Row],[Hour]]=24,1,0)&lt;Date_End,B7452+IF(Tbl_Hourly_Gen[[#This Row],[Hour]]=24,1,0),0)</f>
        <v>45602</v>
      </c>
      <c r="C7453" s="29">
        <f>Tbl_Hourly_Gen[[#This Row],[Hour]]/24</f>
        <v>4.1666666666666664E-2</v>
      </c>
      <c r="D7453">
        <f>MONTH(Tbl_Hourly_Gen[[#This Row],[Date]])</f>
        <v>11</v>
      </c>
      <c r="E7453">
        <f>DAY(Tbl_Hourly_Gen[[#This Row],[Date]])</f>
        <v>6</v>
      </c>
      <c r="F7453">
        <v>1</v>
      </c>
      <c r="G7453">
        <f>WEEKDAY(Tbl_Hourly_Gen[[#This Row],[Date]])</f>
        <v>4</v>
      </c>
      <c r="H7453" s="7" t="s">
        <v>14</v>
      </c>
      <c r="I7453" s="5">
        <v>0</v>
      </c>
    </row>
    <row r="7454" spans="2:9">
      <c r="B7454" s="11">
        <f>IF(B7453+IF(Tbl_Hourly_Gen[[#This Row],[Hour]]=24,1,0)&lt;Date_End,B7453+IF(Tbl_Hourly_Gen[[#This Row],[Hour]]=24,1,0),0)</f>
        <v>45602</v>
      </c>
      <c r="C7454" s="29">
        <f>Tbl_Hourly_Gen[[#This Row],[Hour]]/24</f>
        <v>8.3333333333333329E-2</v>
      </c>
      <c r="D7454">
        <f>MONTH(Tbl_Hourly_Gen[[#This Row],[Date]])</f>
        <v>11</v>
      </c>
      <c r="E7454">
        <f>DAY(Tbl_Hourly_Gen[[#This Row],[Date]])</f>
        <v>6</v>
      </c>
      <c r="F7454">
        <v>2</v>
      </c>
      <c r="G7454">
        <f>WEEKDAY(Tbl_Hourly_Gen[[#This Row],[Date]])</f>
        <v>4</v>
      </c>
      <c r="H7454" s="7" t="s">
        <v>14</v>
      </c>
      <c r="I7454" s="5">
        <v>0</v>
      </c>
    </row>
    <row r="7455" spans="2:9">
      <c r="B7455" s="11">
        <f>IF(B7454+IF(Tbl_Hourly_Gen[[#This Row],[Hour]]=24,1,0)&lt;Date_End,B7454+IF(Tbl_Hourly_Gen[[#This Row],[Hour]]=24,1,0),0)</f>
        <v>45602</v>
      </c>
      <c r="C7455" s="29">
        <f>Tbl_Hourly_Gen[[#This Row],[Hour]]/24</f>
        <v>0.125</v>
      </c>
      <c r="D7455">
        <f>MONTH(Tbl_Hourly_Gen[[#This Row],[Date]])</f>
        <v>11</v>
      </c>
      <c r="E7455">
        <f>DAY(Tbl_Hourly_Gen[[#This Row],[Date]])</f>
        <v>6</v>
      </c>
      <c r="F7455">
        <v>3</v>
      </c>
      <c r="G7455">
        <f>WEEKDAY(Tbl_Hourly_Gen[[#This Row],[Date]])</f>
        <v>4</v>
      </c>
      <c r="H7455" s="7" t="s">
        <v>14</v>
      </c>
      <c r="I7455" s="5">
        <v>0</v>
      </c>
    </row>
    <row r="7456" spans="2:9">
      <c r="B7456" s="11">
        <f>IF(B7455+IF(Tbl_Hourly_Gen[[#This Row],[Hour]]=24,1,0)&lt;Date_End,B7455+IF(Tbl_Hourly_Gen[[#This Row],[Hour]]=24,1,0),0)</f>
        <v>45602</v>
      </c>
      <c r="C7456" s="29">
        <f>Tbl_Hourly_Gen[[#This Row],[Hour]]/24</f>
        <v>0.16666666666666666</v>
      </c>
      <c r="D7456">
        <f>MONTH(Tbl_Hourly_Gen[[#This Row],[Date]])</f>
        <v>11</v>
      </c>
      <c r="E7456">
        <f>DAY(Tbl_Hourly_Gen[[#This Row],[Date]])</f>
        <v>6</v>
      </c>
      <c r="F7456">
        <v>4</v>
      </c>
      <c r="G7456">
        <f>WEEKDAY(Tbl_Hourly_Gen[[#This Row],[Date]])</f>
        <v>4</v>
      </c>
      <c r="H7456" s="7" t="s">
        <v>14</v>
      </c>
      <c r="I7456" s="5">
        <v>0</v>
      </c>
    </row>
    <row r="7457" spans="2:9">
      <c r="B7457" s="11">
        <f>IF(B7456+IF(Tbl_Hourly_Gen[[#This Row],[Hour]]=24,1,0)&lt;Date_End,B7456+IF(Tbl_Hourly_Gen[[#This Row],[Hour]]=24,1,0),0)</f>
        <v>45602</v>
      </c>
      <c r="C7457" s="29">
        <f>Tbl_Hourly_Gen[[#This Row],[Hour]]/24</f>
        <v>0.20833333333333334</v>
      </c>
      <c r="D7457">
        <f>MONTH(Tbl_Hourly_Gen[[#This Row],[Date]])</f>
        <v>11</v>
      </c>
      <c r="E7457">
        <f>DAY(Tbl_Hourly_Gen[[#This Row],[Date]])</f>
        <v>6</v>
      </c>
      <c r="F7457">
        <v>5</v>
      </c>
      <c r="G7457">
        <f>WEEKDAY(Tbl_Hourly_Gen[[#This Row],[Date]])</f>
        <v>4</v>
      </c>
      <c r="H7457" s="7" t="s">
        <v>14</v>
      </c>
      <c r="I7457" s="5">
        <v>0</v>
      </c>
    </row>
    <row r="7458" spans="2:9">
      <c r="B7458" s="11">
        <f>IF(B7457+IF(Tbl_Hourly_Gen[[#This Row],[Hour]]=24,1,0)&lt;Date_End,B7457+IF(Tbl_Hourly_Gen[[#This Row],[Hour]]=24,1,0),0)</f>
        <v>45602</v>
      </c>
      <c r="C7458" s="29">
        <f>Tbl_Hourly_Gen[[#This Row],[Hour]]/24</f>
        <v>0.25</v>
      </c>
      <c r="D7458">
        <f>MONTH(Tbl_Hourly_Gen[[#This Row],[Date]])</f>
        <v>11</v>
      </c>
      <c r="E7458">
        <f>DAY(Tbl_Hourly_Gen[[#This Row],[Date]])</f>
        <v>6</v>
      </c>
      <c r="F7458">
        <v>6</v>
      </c>
      <c r="G7458">
        <f>WEEKDAY(Tbl_Hourly_Gen[[#This Row],[Date]])</f>
        <v>4</v>
      </c>
      <c r="H7458" s="7" t="s">
        <v>14</v>
      </c>
      <c r="I7458" s="5">
        <v>0</v>
      </c>
    </row>
    <row r="7459" spans="2:9">
      <c r="B7459" s="11">
        <f>IF(B7458+IF(Tbl_Hourly_Gen[[#This Row],[Hour]]=24,1,0)&lt;Date_End,B7458+IF(Tbl_Hourly_Gen[[#This Row],[Hour]]=24,1,0),0)</f>
        <v>45602</v>
      </c>
      <c r="C7459" s="29">
        <f>Tbl_Hourly_Gen[[#This Row],[Hour]]/24</f>
        <v>0.29166666666666669</v>
      </c>
      <c r="D7459">
        <f>MONTH(Tbl_Hourly_Gen[[#This Row],[Date]])</f>
        <v>11</v>
      </c>
      <c r="E7459">
        <f>DAY(Tbl_Hourly_Gen[[#This Row],[Date]])</f>
        <v>6</v>
      </c>
      <c r="F7459">
        <v>7</v>
      </c>
      <c r="G7459">
        <f>WEEKDAY(Tbl_Hourly_Gen[[#This Row],[Date]])</f>
        <v>4</v>
      </c>
      <c r="H7459" s="7" t="s">
        <v>14</v>
      </c>
      <c r="I7459" s="5">
        <v>0</v>
      </c>
    </row>
    <row r="7460" spans="2:9">
      <c r="B7460" s="11">
        <f>IF(B7459+IF(Tbl_Hourly_Gen[[#This Row],[Hour]]=24,1,0)&lt;Date_End,B7459+IF(Tbl_Hourly_Gen[[#This Row],[Hour]]=24,1,0),0)</f>
        <v>45602</v>
      </c>
      <c r="C7460" s="29">
        <f>Tbl_Hourly_Gen[[#This Row],[Hour]]/24</f>
        <v>0.33333333333333331</v>
      </c>
      <c r="D7460">
        <f>MONTH(Tbl_Hourly_Gen[[#This Row],[Date]])</f>
        <v>11</v>
      </c>
      <c r="E7460">
        <f>DAY(Tbl_Hourly_Gen[[#This Row],[Date]])</f>
        <v>6</v>
      </c>
      <c r="F7460">
        <v>8</v>
      </c>
      <c r="G7460">
        <f>WEEKDAY(Tbl_Hourly_Gen[[#This Row],[Date]])</f>
        <v>4</v>
      </c>
      <c r="H7460" s="7" t="s">
        <v>14</v>
      </c>
      <c r="I7460" s="5">
        <v>0</v>
      </c>
    </row>
    <row r="7461" spans="2:9">
      <c r="B7461" s="11">
        <f>IF(B7460+IF(Tbl_Hourly_Gen[[#This Row],[Hour]]=24,1,0)&lt;Date_End,B7460+IF(Tbl_Hourly_Gen[[#This Row],[Hour]]=24,1,0),0)</f>
        <v>45602</v>
      </c>
      <c r="C7461" s="29">
        <f>Tbl_Hourly_Gen[[#This Row],[Hour]]/24</f>
        <v>0.375</v>
      </c>
      <c r="D7461">
        <f>MONTH(Tbl_Hourly_Gen[[#This Row],[Date]])</f>
        <v>11</v>
      </c>
      <c r="E7461">
        <f>DAY(Tbl_Hourly_Gen[[#This Row],[Date]])</f>
        <v>6</v>
      </c>
      <c r="F7461">
        <v>9</v>
      </c>
      <c r="G7461">
        <f>WEEKDAY(Tbl_Hourly_Gen[[#This Row],[Date]])</f>
        <v>4</v>
      </c>
      <c r="H7461" s="7" t="s">
        <v>14</v>
      </c>
      <c r="I7461" s="5">
        <v>0</v>
      </c>
    </row>
    <row r="7462" spans="2:9">
      <c r="B7462" s="11">
        <f>IF(B7461+IF(Tbl_Hourly_Gen[[#This Row],[Hour]]=24,1,0)&lt;Date_End,B7461+IF(Tbl_Hourly_Gen[[#This Row],[Hour]]=24,1,0),0)</f>
        <v>45602</v>
      </c>
      <c r="C7462" s="29">
        <f>Tbl_Hourly_Gen[[#This Row],[Hour]]/24</f>
        <v>0.41666666666666669</v>
      </c>
      <c r="D7462">
        <f>MONTH(Tbl_Hourly_Gen[[#This Row],[Date]])</f>
        <v>11</v>
      </c>
      <c r="E7462">
        <f>DAY(Tbl_Hourly_Gen[[#This Row],[Date]])</f>
        <v>6</v>
      </c>
      <c r="F7462">
        <v>10</v>
      </c>
      <c r="G7462">
        <f>WEEKDAY(Tbl_Hourly_Gen[[#This Row],[Date]])</f>
        <v>4</v>
      </c>
      <c r="H7462" s="7" t="s">
        <v>14</v>
      </c>
      <c r="I7462" s="5">
        <v>0</v>
      </c>
    </row>
    <row r="7463" spans="2:9">
      <c r="B7463" s="11">
        <f>IF(B7462+IF(Tbl_Hourly_Gen[[#This Row],[Hour]]=24,1,0)&lt;Date_End,B7462+IF(Tbl_Hourly_Gen[[#This Row],[Hour]]=24,1,0),0)</f>
        <v>45602</v>
      </c>
      <c r="C7463" s="29">
        <f>Tbl_Hourly_Gen[[#This Row],[Hour]]/24</f>
        <v>0.45833333333333331</v>
      </c>
      <c r="D7463">
        <f>MONTH(Tbl_Hourly_Gen[[#This Row],[Date]])</f>
        <v>11</v>
      </c>
      <c r="E7463">
        <f>DAY(Tbl_Hourly_Gen[[#This Row],[Date]])</f>
        <v>6</v>
      </c>
      <c r="F7463">
        <v>11</v>
      </c>
      <c r="G7463">
        <f>WEEKDAY(Tbl_Hourly_Gen[[#This Row],[Date]])</f>
        <v>4</v>
      </c>
      <c r="H7463" s="7" t="s">
        <v>14</v>
      </c>
      <c r="I7463" s="5">
        <v>0</v>
      </c>
    </row>
    <row r="7464" spans="2:9">
      <c r="B7464" s="11">
        <f>IF(B7463+IF(Tbl_Hourly_Gen[[#This Row],[Hour]]=24,1,0)&lt;Date_End,B7463+IF(Tbl_Hourly_Gen[[#This Row],[Hour]]=24,1,0),0)</f>
        <v>45602</v>
      </c>
      <c r="C7464" s="29">
        <f>Tbl_Hourly_Gen[[#This Row],[Hour]]/24</f>
        <v>0.5</v>
      </c>
      <c r="D7464">
        <f>MONTH(Tbl_Hourly_Gen[[#This Row],[Date]])</f>
        <v>11</v>
      </c>
      <c r="E7464">
        <f>DAY(Tbl_Hourly_Gen[[#This Row],[Date]])</f>
        <v>6</v>
      </c>
      <c r="F7464">
        <v>12</v>
      </c>
      <c r="G7464">
        <f>WEEKDAY(Tbl_Hourly_Gen[[#This Row],[Date]])</f>
        <v>4</v>
      </c>
      <c r="H7464" s="7" t="s">
        <v>14</v>
      </c>
      <c r="I7464" s="5">
        <v>0</v>
      </c>
    </row>
    <row r="7465" spans="2:9">
      <c r="B7465" s="11">
        <f>IF(B7464+IF(Tbl_Hourly_Gen[[#This Row],[Hour]]=24,1,0)&lt;Date_End,B7464+IF(Tbl_Hourly_Gen[[#This Row],[Hour]]=24,1,0),0)</f>
        <v>45602</v>
      </c>
      <c r="C7465" s="29">
        <f>Tbl_Hourly_Gen[[#This Row],[Hour]]/24</f>
        <v>0.54166666666666663</v>
      </c>
      <c r="D7465">
        <f>MONTH(Tbl_Hourly_Gen[[#This Row],[Date]])</f>
        <v>11</v>
      </c>
      <c r="E7465">
        <f>DAY(Tbl_Hourly_Gen[[#This Row],[Date]])</f>
        <v>6</v>
      </c>
      <c r="F7465">
        <v>13</v>
      </c>
      <c r="G7465">
        <f>WEEKDAY(Tbl_Hourly_Gen[[#This Row],[Date]])</f>
        <v>4</v>
      </c>
      <c r="H7465" s="7" t="s">
        <v>14</v>
      </c>
      <c r="I7465" s="5">
        <v>0</v>
      </c>
    </row>
    <row r="7466" spans="2:9">
      <c r="B7466" s="11">
        <f>IF(B7465+IF(Tbl_Hourly_Gen[[#This Row],[Hour]]=24,1,0)&lt;Date_End,B7465+IF(Tbl_Hourly_Gen[[#This Row],[Hour]]=24,1,0),0)</f>
        <v>45602</v>
      </c>
      <c r="C7466" s="29">
        <f>Tbl_Hourly_Gen[[#This Row],[Hour]]/24</f>
        <v>0.58333333333333337</v>
      </c>
      <c r="D7466">
        <f>MONTH(Tbl_Hourly_Gen[[#This Row],[Date]])</f>
        <v>11</v>
      </c>
      <c r="E7466">
        <f>DAY(Tbl_Hourly_Gen[[#This Row],[Date]])</f>
        <v>6</v>
      </c>
      <c r="F7466">
        <v>14</v>
      </c>
      <c r="G7466">
        <f>WEEKDAY(Tbl_Hourly_Gen[[#This Row],[Date]])</f>
        <v>4</v>
      </c>
      <c r="H7466" s="7" t="s">
        <v>14</v>
      </c>
      <c r="I7466" s="5">
        <v>0</v>
      </c>
    </row>
    <row r="7467" spans="2:9">
      <c r="B7467" s="11">
        <f>IF(B7466+IF(Tbl_Hourly_Gen[[#This Row],[Hour]]=24,1,0)&lt;Date_End,B7466+IF(Tbl_Hourly_Gen[[#This Row],[Hour]]=24,1,0),0)</f>
        <v>45602</v>
      </c>
      <c r="C7467" s="29">
        <f>Tbl_Hourly_Gen[[#This Row],[Hour]]/24</f>
        <v>0.625</v>
      </c>
      <c r="D7467">
        <f>MONTH(Tbl_Hourly_Gen[[#This Row],[Date]])</f>
        <v>11</v>
      </c>
      <c r="E7467">
        <f>DAY(Tbl_Hourly_Gen[[#This Row],[Date]])</f>
        <v>6</v>
      </c>
      <c r="F7467">
        <v>15</v>
      </c>
      <c r="G7467">
        <f>WEEKDAY(Tbl_Hourly_Gen[[#This Row],[Date]])</f>
        <v>4</v>
      </c>
      <c r="H7467" s="7" t="s">
        <v>14</v>
      </c>
      <c r="I7467" s="5">
        <v>0</v>
      </c>
    </row>
    <row r="7468" spans="2:9">
      <c r="B7468" s="11">
        <f>IF(B7467+IF(Tbl_Hourly_Gen[[#This Row],[Hour]]=24,1,0)&lt;Date_End,B7467+IF(Tbl_Hourly_Gen[[#This Row],[Hour]]=24,1,0),0)</f>
        <v>45602</v>
      </c>
      <c r="C7468" s="29">
        <f>Tbl_Hourly_Gen[[#This Row],[Hour]]/24</f>
        <v>0.66666666666666663</v>
      </c>
      <c r="D7468">
        <f>MONTH(Tbl_Hourly_Gen[[#This Row],[Date]])</f>
        <v>11</v>
      </c>
      <c r="E7468">
        <f>DAY(Tbl_Hourly_Gen[[#This Row],[Date]])</f>
        <v>6</v>
      </c>
      <c r="F7468">
        <v>16</v>
      </c>
      <c r="G7468">
        <f>WEEKDAY(Tbl_Hourly_Gen[[#This Row],[Date]])</f>
        <v>4</v>
      </c>
      <c r="H7468" s="7" t="s">
        <v>14</v>
      </c>
      <c r="I7468" s="5">
        <v>0</v>
      </c>
    </row>
    <row r="7469" spans="2:9">
      <c r="B7469" s="11">
        <f>IF(B7468+IF(Tbl_Hourly_Gen[[#This Row],[Hour]]=24,1,0)&lt;Date_End,B7468+IF(Tbl_Hourly_Gen[[#This Row],[Hour]]=24,1,0),0)</f>
        <v>45602</v>
      </c>
      <c r="C7469" s="29">
        <f>Tbl_Hourly_Gen[[#This Row],[Hour]]/24</f>
        <v>0.70833333333333337</v>
      </c>
      <c r="D7469">
        <f>MONTH(Tbl_Hourly_Gen[[#This Row],[Date]])</f>
        <v>11</v>
      </c>
      <c r="E7469">
        <f>DAY(Tbl_Hourly_Gen[[#This Row],[Date]])</f>
        <v>6</v>
      </c>
      <c r="F7469">
        <v>17</v>
      </c>
      <c r="G7469">
        <f>WEEKDAY(Tbl_Hourly_Gen[[#This Row],[Date]])</f>
        <v>4</v>
      </c>
      <c r="H7469" s="7" t="s">
        <v>14</v>
      </c>
      <c r="I7469" s="5">
        <v>0</v>
      </c>
    </row>
    <row r="7470" spans="2:9">
      <c r="B7470" s="11">
        <f>IF(B7469+IF(Tbl_Hourly_Gen[[#This Row],[Hour]]=24,1,0)&lt;Date_End,B7469+IF(Tbl_Hourly_Gen[[#This Row],[Hour]]=24,1,0),0)</f>
        <v>45602</v>
      </c>
      <c r="C7470" s="29">
        <f>Tbl_Hourly_Gen[[#This Row],[Hour]]/24</f>
        <v>0.75</v>
      </c>
      <c r="D7470">
        <f>MONTH(Tbl_Hourly_Gen[[#This Row],[Date]])</f>
        <v>11</v>
      </c>
      <c r="E7470">
        <f>DAY(Tbl_Hourly_Gen[[#This Row],[Date]])</f>
        <v>6</v>
      </c>
      <c r="F7470">
        <v>18</v>
      </c>
      <c r="G7470">
        <f>WEEKDAY(Tbl_Hourly_Gen[[#This Row],[Date]])</f>
        <v>4</v>
      </c>
      <c r="H7470" s="7" t="s">
        <v>14</v>
      </c>
      <c r="I7470" s="5">
        <v>0</v>
      </c>
    </row>
    <row r="7471" spans="2:9">
      <c r="B7471" s="11">
        <f>IF(B7470+IF(Tbl_Hourly_Gen[[#This Row],[Hour]]=24,1,0)&lt;Date_End,B7470+IF(Tbl_Hourly_Gen[[#This Row],[Hour]]=24,1,0),0)</f>
        <v>45602</v>
      </c>
      <c r="C7471" s="29">
        <f>Tbl_Hourly_Gen[[#This Row],[Hour]]/24</f>
        <v>0.79166666666666663</v>
      </c>
      <c r="D7471">
        <f>MONTH(Tbl_Hourly_Gen[[#This Row],[Date]])</f>
        <v>11</v>
      </c>
      <c r="E7471">
        <f>DAY(Tbl_Hourly_Gen[[#This Row],[Date]])</f>
        <v>6</v>
      </c>
      <c r="F7471">
        <v>19</v>
      </c>
      <c r="G7471">
        <f>WEEKDAY(Tbl_Hourly_Gen[[#This Row],[Date]])</f>
        <v>4</v>
      </c>
      <c r="H7471" s="7" t="s">
        <v>14</v>
      </c>
      <c r="I7471" s="5">
        <v>0</v>
      </c>
    </row>
    <row r="7472" spans="2:9">
      <c r="B7472" s="11">
        <f>IF(B7471+IF(Tbl_Hourly_Gen[[#This Row],[Hour]]=24,1,0)&lt;Date_End,B7471+IF(Tbl_Hourly_Gen[[#This Row],[Hour]]=24,1,0),0)</f>
        <v>45602</v>
      </c>
      <c r="C7472" s="29">
        <f>Tbl_Hourly_Gen[[#This Row],[Hour]]/24</f>
        <v>0.83333333333333337</v>
      </c>
      <c r="D7472">
        <f>MONTH(Tbl_Hourly_Gen[[#This Row],[Date]])</f>
        <v>11</v>
      </c>
      <c r="E7472">
        <f>DAY(Tbl_Hourly_Gen[[#This Row],[Date]])</f>
        <v>6</v>
      </c>
      <c r="F7472">
        <v>20</v>
      </c>
      <c r="G7472">
        <f>WEEKDAY(Tbl_Hourly_Gen[[#This Row],[Date]])</f>
        <v>4</v>
      </c>
      <c r="H7472" s="7" t="s">
        <v>14</v>
      </c>
      <c r="I7472" s="5">
        <v>0</v>
      </c>
    </row>
    <row r="7473" spans="2:9">
      <c r="B7473" s="11">
        <f>IF(B7472+IF(Tbl_Hourly_Gen[[#This Row],[Hour]]=24,1,0)&lt;Date_End,B7472+IF(Tbl_Hourly_Gen[[#This Row],[Hour]]=24,1,0),0)</f>
        <v>45602</v>
      </c>
      <c r="C7473" s="29">
        <f>Tbl_Hourly_Gen[[#This Row],[Hour]]/24</f>
        <v>0.875</v>
      </c>
      <c r="D7473">
        <f>MONTH(Tbl_Hourly_Gen[[#This Row],[Date]])</f>
        <v>11</v>
      </c>
      <c r="E7473">
        <f>DAY(Tbl_Hourly_Gen[[#This Row],[Date]])</f>
        <v>6</v>
      </c>
      <c r="F7473">
        <v>21</v>
      </c>
      <c r="G7473">
        <f>WEEKDAY(Tbl_Hourly_Gen[[#This Row],[Date]])</f>
        <v>4</v>
      </c>
      <c r="H7473" s="7" t="s">
        <v>14</v>
      </c>
      <c r="I7473" s="5">
        <v>0</v>
      </c>
    </row>
    <row r="7474" spans="2:9">
      <c r="B7474" s="11">
        <f>IF(B7473+IF(Tbl_Hourly_Gen[[#This Row],[Hour]]=24,1,0)&lt;Date_End,B7473+IF(Tbl_Hourly_Gen[[#This Row],[Hour]]=24,1,0),0)</f>
        <v>45602</v>
      </c>
      <c r="C7474" s="29">
        <f>Tbl_Hourly_Gen[[#This Row],[Hour]]/24</f>
        <v>0.91666666666666663</v>
      </c>
      <c r="D7474">
        <f>MONTH(Tbl_Hourly_Gen[[#This Row],[Date]])</f>
        <v>11</v>
      </c>
      <c r="E7474">
        <f>DAY(Tbl_Hourly_Gen[[#This Row],[Date]])</f>
        <v>6</v>
      </c>
      <c r="F7474">
        <v>22</v>
      </c>
      <c r="G7474">
        <f>WEEKDAY(Tbl_Hourly_Gen[[#This Row],[Date]])</f>
        <v>4</v>
      </c>
      <c r="H7474" s="7" t="s">
        <v>14</v>
      </c>
      <c r="I7474" s="5">
        <v>0</v>
      </c>
    </row>
    <row r="7475" spans="2:9">
      <c r="B7475" s="11">
        <f>IF(B7474+IF(Tbl_Hourly_Gen[[#This Row],[Hour]]=24,1,0)&lt;Date_End,B7474+IF(Tbl_Hourly_Gen[[#This Row],[Hour]]=24,1,0),0)</f>
        <v>45602</v>
      </c>
      <c r="C7475" s="29">
        <f>Tbl_Hourly_Gen[[#This Row],[Hour]]/24</f>
        <v>0.95833333333333337</v>
      </c>
      <c r="D7475">
        <f>MONTH(Tbl_Hourly_Gen[[#This Row],[Date]])</f>
        <v>11</v>
      </c>
      <c r="E7475">
        <f>DAY(Tbl_Hourly_Gen[[#This Row],[Date]])</f>
        <v>6</v>
      </c>
      <c r="F7475">
        <v>23</v>
      </c>
      <c r="G7475">
        <f>WEEKDAY(Tbl_Hourly_Gen[[#This Row],[Date]])</f>
        <v>4</v>
      </c>
      <c r="H7475" s="7" t="s">
        <v>14</v>
      </c>
      <c r="I7475" s="5">
        <v>0</v>
      </c>
    </row>
    <row r="7476" spans="2:9">
      <c r="B7476" s="11">
        <f>IF(B7475+IF(Tbl_Hourly_Gen[[#This Row],[Hour]]=24,1,0)&lt;Date_End,B7475+IF(Tbl_Hourly_Gen[[#This Row],[Hour]]=24,1,0),0)</f>
        <v>45603</v>
      </c>
      <c r="C7476" s="29">
        <f>Tbl_Hourly_Gen[[#This Row],[Hour]]/24</f>
        <v>1</v>
      </c>
      <c r="D7476">
        <f>MONTH(Tbl_Hourly_Gen[[#This Row],[Date]])</f>
        <v>11</v>
      </c>
      <c r="E7476">
        <f>DAY(Tbl_Hourly_Gen[[#This Row],[Date]])</f>
        <v>7</v>
      </c>
      <c r="F7476">
        <v>24</v>
      </c>
      <c r="G7476">
        <f>WEEKDAY(Tbl_Hourly_Gen[[#This Row],[Date]])</f>
        <v>5</v>
      </c>
      <c r="H7476" s="7" t="s">
        <v>14</v>
      </c>
      <c r="I7476" s="5">
        <v>0</v>
      </c>
    </row>
    <row r="7477" spans="2:9">
      <c r="B7477" s="11">
        <f>IF(B7476+IF(Tbl_Hourly_Gen[[#This Row],[Hour]]=24,1,0)&lt;Date_End,B7476+IF(Tbl_Hourly_Gen[[#This Row],[Hour]]=24,1,0),0)</f>
        <v>45603</v>
      </c>
      <c r="C7477" s="29">
        <f>Tbl_Hourly_Gen[[#This Row],[Hour]]/24</f>
        <v>4.1666666666666664E-2</v>
      </c>
      <c r="D7477">
        <f>MONTH(Tbl_Hourly_Gen[[#This Row],[Date]])</f>
        <v>11</v>
      </c>
      <c r="E7477">
        <f>DAY(Tbl_Hourly_Gen[[#This Row],[Date]])</f>
        <v>7</v>
      </c>
      <c r="F7477">
        <v>1</v>
      </c>
      <c r="G7477">
        <f>WEEKDAY(Tbl_Hourly_Gen[[#This Row],[Date]])</f>
        <v>5</v>
      </c>
      <c r="H7477" s="7" t="s">
        <v>14</v>
      </c>
      <c r="I7477" s="5">
        <v>0</v>
      </c>
    </row>
    <row r="7478" spans="2:9">
      <c r="B7478" s="11">
        <f>IF(B7477+IF(Tbl_Hourly_Gen[[#This Row],[Hour]]=24,1,0)&lt;Date_End,B7477+IF(Tbl_Hourly_Gen[[#This Row],[Hour]]=24,1,0),0)</f>
        <v>45603</v>
      </c>
      <c r="C7478" s="29">
        <f>Tbl_Hourly_Gen[[#This Row],[Hour]]/24</f>
        <v>8.3333333333333329E-2</v>
      </c>
      <c r="D7478">
        <f>MONTH(Tbl_Hourly_Gen[[#This Row],[Date]])</f>
        <v>11</v>
      </c>
      <c r="E7478">
        <f>DAY(Tbl_Hourly_Gen[[#This Row],[Date]])</f>
        <v>7</v>
      </c>
      <c r="F7478">
        <v>2</v>
      </c>
      <c r="G7478">
        <f>WEEKDAY(Tbl_Hourly_Gen[[#This Row],[Date]])</f>
        <v>5</v>
      </c>
      <c r="H7478" s="7" t="s">
        <v>14</v>
      </c>
      <c r="I7478" s="5">
        <v>0</v>
      </c>
    </row>
    <row r="7479" spans="2:9">
      <c r="B7479" s="11">
        <f>IF(B7478+IF(Tbl_Hourly_Gen[[#This Row],[Hour]]=24,1,0)&lt;Date_End,B7478+IF(Tbl_Hourly_Gen[[#This Row],[Hour]]=24,1,0),0)</f>
        <v>45603</v>
      </c>
      <c r="C7479" s="29">
        <f>Tbl_Hourly_Gen[[#This Row],[Hour]]/24</f>
        <v>0.125</v>
      </c>
      <c r="D7479">
        <f>MONTH(Tbl_Hourly_Gen[[#This Row],[Date]])</f>
        <v>11</v>
      </c>
      <c r="E7479">
        <f>DAY(Tbl_Hourly_Gen[[#This Row],[Date]])</f>
        <v>7</v>
      </c>
      <c r="F7479">
        <v>3</v>
      </c>
      <c r="G7479">
        <f>WEEKDAY(Tbl_Hourly_Gen[[#This Row],[Date]])</f>
        <v>5</v>
      </c>
      <c r="H7479" s="7" t="s">
        <v>14</v>
      </c>
      <c r="I7479" s="5">
        <v>0</v>
      </c>
    </row>
    <row r="7480" spans="2:9">
      <c r="B7480" s="11">
        <f>IF(B7479+IF(Tbl_Hourly_Gen[[#This Row],[Hour]]=24,1,0)&lt;Date_End,B7479+IF(Tbl_Hourly_Gen[[#This Row],[Hour]]=24,1,0),0)</f>
        <v>45603</v>
      </c>
      <c r="C7480" s="29">
        <f>Tbl_Hourly_Gen[[#This Row],[Hour]]/24</f>
        <v>0.16666666666666666</v>
      </c>
      <c r="D7480">
        <f>MONTH(Tbl_Hourly_Gen[[#This Row],[Date]])</f>
        <v>11</v>
      </c>
      <c r="E7480">
        <f>DAY(Tbl_Hourly_Gen[[#This Row],[Date]])</f>
        <v>7</v>
      </c>
      <c r="F7480">
        <v>4</v>
      </c>
      <c r="G7480">
        <f>WEEKDAY(Tbl_Hourly_Gen[[#This Row],[Date]])</f>
        <v>5</v>
      </c>
      <c r="H7480" s="7" t="s">
        <v>14</v>
      </c>
      <c r="I7480" s="5">
        <v>0</v>
      </c>
    </row>
    <row r="7481" spans="2:9">
      <c r="B7481" s="11">
        <f>IF(B7480+IF(Tbl_Hourly_Gen[[#This Row],[Hour]]=24,1,0)&lt;Date_End,B7480+IF(Tbl_Hourly_Gen[[#This Row],[Hour]]=24,1,0),0)</f>
        <v>45603</v>
      </c>
      <c r="C7481" s="29">
        <f>Tbl_Hourly_Gen[[#This Row],[Hour]]/24</f>
        <v>0.20833333333333334</v>
      </c>
      <c r="D7481">
        <f>MONTH(Tbl_Hourly_Gen[[#This Row],[Date]])</f>
        <v>11</v>
      </c>
      <c r="E7481">
        <f>DAY(Tbl_Hourly_Gen[[#This Row],[Date]])</f>
        <v>7</v>
      </c>
      <c r="F7481">
        <v>5</v>
      </c>
      <c r="G7481">
        <f>WEEKDAY(Tbl_Hourly_Gen[[#This Row],[Date]])</f>
        <v>5</v>
      </c>
      <c r="H7481" s="7" t="s">
        <v>14</v>
      </c>
      <c r="I7481" s="5">
        <v>0</v>
      </c>
    </row>
    <row r="7482" spans="2:9">
      <c r="B7482" s="11">
        <f>IF(B7481+IF(Tbl_Hourly_Gen[[#This Row],[Hour]]=24,1,0)&lt;Date_End,B7481+IF(Tbl_Hourly_Gen[[#This Row],[Hour]]=24,1,0),0)</f>
        <v>45603</v>
      </c>
      <c r="C7482" s="29">
        <f>Tbl_Hourly_Gen[[#This Row],[Hour]]/24</f>
        <v>0.25</v>
      </c>
      <c r="D7482">
        <f>MONTH(Tbl_Hourly_Gen[[#This Row],[Date]])</f>
        <v>11</v>
      </c>
      <c r="E7482">
        <f>DAY(Tbl_Hourly_Gen[[#This Row],[Date]])</f>
        <v>7</v>
      </c>
      <c r="F7482">
        <v>6</v>
      </c>
      <c r="G7482">
        <f>WEEKDAY(Tbl_Hourly_Gen[[#This Row],[Date]])</f>
        <v>5</v>
      </c>
      <c r="H7482" s="7" t="s">
        <v>14</v>
      </c>
      <c r="I7482" s="5">
        <v>0</v>
      </c>
    </row>
    <row r="7483" spans="2:9">
      <c r="B7483" s="11">
        <f>IF(B7482+IF(Tbl_Hourly_Gen[[#This Row],[Hour]]=24,1,0)&lt;Date_End,B7482+IF(Tbl_Hourly_Gen[[#This Row],[Hour]]=24,1,0),0)</f>
        <v>45603</v>
      </c>
      <c r="C7483" s="29">
        <f>Tbl_Hourly_Gen[[#This Row],[Hour]]/24</f>
        <v>0.29166666666666669</v>
      </c>
      <c r="D7483">
        <f>MONTH(Tbl_Hourly_Gen[[#This Row],[Date]])</f>
        <v>11</v>
      </c>
      <c r="E7483">
        <f>DAY(Tbl_Hourly_Gen[[#This Row],[Date]])</f>
        <v>7</v>
      </c>
      <c r="F7483">
        <v>7</v>
      </c>
      <c r="G7483">
        <f>WEEKDAY(Tbl_Hourly_Gen[[#This Row],[Date]])</f>
        <v>5</v>
      </c>
      <c r="H7483" s="7" t="s">
        <v>14</v>
      </c>
      <c r="I7483" s="5">
        <v>0</v>
      </c>
    </row>
    <row r="7484" spans="2:9">
      <c r="B7484" s="11">
        <f>IF(B7483+IF(Tbl_Hourly_Gen[[#This Row],[Hour]]=24,1,0)&lt;Date_End,B7483+IF(Tbl_Hourly_Gen[[#This Row],[Hour]]=24,1,0),0)</f>
        <v>45603</v>
      </c>
      <c r="C7484" s="29">
        <f>Tbl_Hourly_Gen[[#This Row],[Hour]]/24</f>
        <v>0.33333333333333331</v>
      </c>
      <c r="D7484">
        <f>MONTH(Tbl_Hourly_Gen[[#This Row],[Date]])</f>
        <v>11</v>
      </c>
      <c r="E7484">
        <f>DAY(Tbl_Hourly_Gen[[#This Row],[Date]])</f>
        <v>7</v>
      </c>
      <c r="F7484">
        <v>8</v>
      </c>
      <c r="G7484">
        <f>WEEKDAY(Tbl_Hourly_Gen[[#This Row],[Date]])</f>
        <v>5</v>
      </c>
      <c r="H7484" s="7" t="s">
        <v>14</v>
      </c>
      <c r="I7484" s="5">
        <v>0</v>
      </c>
    </row>
    <row r="7485" spans="2:9">
      <c r="B7485" s="11">
        <f>IF(B7484+IF(Tbl_Hourly_Gen[[#This Row],[Hour]]=24,1,0)&lt;Date_End,B7484+IF(Tbl_Hourly_Gen[[#This Row],[Hour]]=24,1,0),0)</f>
        <v>45603</v>
      </c>
      <c r="C7485" s="29">
        <f>Tbl_Hourly_Gen[[#This Row],[Hour]]/24</f>
        <v>0.375</v>
      </c>
      <c r="D7485">
        <f>MONTH(Tbl_Hourly_Gen[[#This Row],[Date]])</f>
        <v>11</v>
      </c>
      <c r="E7485">
        <f>DAY(Tbl_Hourly_Gen[[#This Row],[Date]])</f>
        <v>7</v>
      </c>
      <c r="F7485">
        <v>9</v>
      </c>
      <c r="G7485">
        <f>WEEKDAY(Tbl_Hourly_Gen[[#This Row],[Date]])</f>
        <v>5</v>
      </c>
      <c r="H7485" s="7" t="s">
        <v>14</v>
      </c>
      <c r="I7485" s="5">
        <v>0</v>
      </c>
    </row>
    <row r="7486" spans="2:9">
      <c r="B7486" s="11">
        <f>IF(B7485+IF(Tbl_Hourly_Gen[[#This Row],[Hour]]=24,1,0)&lt;Date_End,B7485+IF(Tbl_Hourly_Gen[[#This Row],[Hour]]=24,1,0),0)</f>
        <v>45603</v>
      </c>
      <c r="C7486" s="29">
        <f>Tbl_Hourly_Gen[[#This Row],[Hour]]/24</f>
        <v>0.41666666666666669</v>
      </c>
      <c r="D7486">
        <f>MONTH(Tbl_Hourly_Gen[[#This Row],[Date]])</f>
        <v>11</v>
      </c>
      <c r="E7486">
        <f>DAY(Tbl_Hourly_Gen[[#This Row],[Date]])</f>
        <v>7</v>
      </c>
      <c r="F7486">
        <v>10</v>
      </c>
      <c r="G7486">
        <f>WEEKDAY(Tbl_Hourly_Gen[[#This Row],[Date]])</f>
        <v>5</v>
      </c>
      <c r="H7486" s="7" t="s">
        <v>14</v>
      </c>
      <c r="I7486" s="5">
        <v>0</v>
      </c>
    </row>
    <row r="7487" spans="2:9">
      <c r="B7487" s="11">
        <f>IF(B7486+IF(Tbl_Hourly_Gen[[#This Row],[Hour]]=24,1,0)&lt;Date_End,B7486+IF(Tbl_Hourly_Gen[[#This Row],[Hour]]=24,1,0),0)</f>
        <v>45603</v>
      </c>
      <c r="C7487" s="29">
        <f>Tbl_Hourly_Gen[[#This Row],[Hour]]/24</f>
        <v>0.45833333333333331</v>
      </c>
      <c r="D7487">
        <f>MONTH(Tbl_Hourly_Gen[[#This Row],[Date]])</f>
        <v>11</v>
      </c>
      <c r="E7487">
        <f>DAY(Tbl_Hourly_Gen[[#This Row],[Date]])</f>
        <v>7</v>
      </c>
      <c r="F7487">
        <v>11</v>
      </c>
      <c r="G7487">
        <f>WEEKDAY(Tbl_Hourly_Gen[[#This Row],[Date]])</f>
        <v>5</v>
      </c>
      <c r="H7487" s="7" t="s">
        <v>14</v>
      </c>
      <c r="I7487" s="5">
        <v>0</v>
      </c>
    </row>
    <row r="7488" spans="2:9">
      <c r="B7488" s="11">
        <f>IF(B7487+IF(Tbl_Hourly_Gen[[#This Row],[Hour]]=24,1,0)&lt;Date_End,B7487+IF(Tbl_Hourly_Gen[[#This Row],[Hour]]=24,1,0),0)</f>
        <v>45603</v>
      </c>
      <c r="C7488" s="29">
        <f>Tbl_Hourly_Gen[[#This Row],[Hour]]/24</f>
        <v>0.5</v>
      </c>
      <c r="D7488">
        <f>MONTH(Tbl_Hourly_Gen[[#This Row],[Date]])</f>
        <v>11</v>
      </c>
      <c r="E7488">
        <f>DAY(Tbl_Hourly_Gen[[#This Row],[Date]])</f>
        <v>7</v>
      </c>
      <c r="F7488">
        <v>12</v>
      </c>
      <c r="G7488">
        <f>WEEKDAY(Tbl_Hourly_Gen[[#This Row],[Date]])</f>
        <v>5</v>
      </c>
      <c r="H7488" s="7" t="s">
        <v>14</v>
      </c>
      <c r="I7488" s="5">
        <v>0</v>
      </c>
    </row>
    <row r="7489" spans="2:9">
      <c r="B7489" s="11">
        <f>IF(B7488+IF(Tbl_Hourly_Gen[[#This Row],[Hour]]=24,1,0)&lt;Date_End,B7488+IF(Tbl_Hourly_Gen[[#This Row],[Hour]]=24,1,0),0)</f>
        <v>45603</v>
      </c>
      <c r="C7489" s="29">
        <f>Tbl_Hourly_Gen[[#This Row],[Hour]]/24</f>
        <v>0.54166666666666663</v>
      </c>
      <c r="D7489">
        <f>MONTH(Tbl_Hourly_Gen[[#This Row],[Date]])</f>
        <v>11</v>
      </c>
      <c r="E7489">
        <f>DAY(Tbl_Hourly_Gen[[#This Row],[Date]])</f>
        <v>7</v>
      </c>
      <c r="F7489">
        <v>13</v>
      </c>
      <c r="G7489">
        <f>WEEKDAY(Tbl_Hourly_Gen[[#This Row],[Date]])</f>
        <v>5</v>
      </c>
      <c r="H7489" s="7" t="s">
        <v>14</v>
      </c>
      <c r="I7489" s="5">
        <v>0</v>
      </c>
    </row>
    <row r="7490" spans="2:9">
      <c r="B7490" s="11">
        <f>IF(B7489+IF(Tbl_Hourly_Gen[[#This Row],[Hour]]=24,1,0)&lt;Date_End,B7489+IF(Tbl_Hourly_Gen[[#This Row],[Hour]]=24,1,0),0)</f>
        <v>45603</v>
      </c>
      <c r="C7490" s="29">
        <f>Tbl_Hourly_Gen[[#This Row],[Hour]]/24</f>
        <v>0.58333333333333337</v>
      </c>
      <c r="D7490">
        <f>MONTH(Tbl_Hourly_Gen[[#This Row],[Date]])</f>
        <v>11</v>
      </c>
      <c r="E7490">
        <f>DAY(Tbl_Hourly_Gen[[#This Row],[Date]])</f>
        <v>7</v>
      </c>
      <c r="F7490">
        <v>14</v>
      </c>
      <c r="G7490">
        <f>WEEKDAY(Tbl_Hourly_Gen[[#This Row],[Date]])</f>
        <v>5</v>
      </c>
      <c r="H7490" s="7" t="s">
        <v>14</v>
      </c>
      <c r="I7490" s="5">
        <v>0</v>
      </c>
    </row>
    <row r="7491" spans="2:9">
      <c r="B7491" s="11">
        <f>IF(B7490+IF(Tbl_Hourly_Gen[[#This Row],[Hour]]=24,1,0)&lt;Date_End,B7490+IF(Tbl_Hourly_Gen[[#This Row],[Hour]]=24,1,0),0)</f>
        <v>45603</v>
      </c>
      <c r="C7491" s="29">
        <f>Tbl_Hourly_Gen[[#This Row],[Hour]]/24</f>
        <v>0.625</v>
      </c>
      <c r="D7491">
        <f>MONTH(Tbl_Hourly_Gen[[#This Row],[Date]])</f>
        <v>11</v>
      </c>
      <c r="E7491">
        <f>DAY(Tbl_Hourly_Gen[[#This Row],[Date]])</f>
        <v>7</v>
      </c>
      <c r="F7491">
        <v>15</v>
      </c>
      <c r="G7491">
        <f>WEEKDAY(Tbl_Hourly_Gen[[#This Row],[Date]])</f>
        <v>5</v>
      </c>
      <c r="H7491" s="7" t="s">
        <v>14</v>
      </c>
      <c r="I7491" s="5">
        <v>0</v>
      </c>
    </row>
    <row r="7492" spans="2:9">
      <c r="B7492" s="11">
        <f>IF(B7491+IF(Tbl_Hourly_Gen[[#This Row],[Hour]]=24,1,0)&lt;Date_End,B7491+IF(Tbl_Hourly_Gen[[#This Row],[Hour]]=24,1,0),0)</f>
        <v>45603</v>
      </c>
      <c r="C7492" s="29">
        <f>Tbl_Hourly_Gen[[#This Row],[Hour]]/24</f>
        <v>0.66666666666666663</v>
      </c>
      <c r="D7492">
        <f>MONTH(Tbl_Hourly_Gen[[#This Row],[Date]])</f>
        <v>11</v>
      </c>
      <c r="E7492">
        <f>DAY(Tbl_Hourly_Gen[[#This Row],[Date]])</f>
        <v>7</v>
      </c>
      <c r="F7492">
        <v>16</v>
      </c>
      <c r="G7492">
        <f>WEEKDAY(Tbl_Hourly_Gen[[#This Row],[Date]])</f>
        <v>5</v>
      </c>
      <c r="H7492" s="7" t="s">
        <v>14</v>
      </c>
      <c r="I7492" s="5">
        <v>0</v>
      </c>
    </row>
    <row r="7493" spans="2:9">
      <c r="B7493" s="11">
        <f>IF(B7492+IF(Tbl_Hourly_Gen[[#This Row],[Hour]]=24,1,0)&lt;Date_End,B7492+IF(Tbl_Hourly_Gen[[#This Row],[Hour]]=24,1,0),0)</f>
        <v>45603</v>
      </c>
      <c r="C7493" s="29">
        <f>Tbl_Hourly_Gen[[#This Row],[Hour]]/24</f>
        <v>0.70833333333333337</v>
      </c>
      <c r="D7493">
        <f>MONTH(Tbl_Hourly_Gen[[#This Row],[Date]])</f>
        <v>11</v>
      </c>
      <c r="E7493">
        <f>DAY(Tbl_Hourly_Gen[[#This Row],[Date]])</f>
        <v>7</v>
      </c>
      <c r="F7493">
        <v>17</v>
      </c>
      <c r="G7493">
        <f>WEEKDAY(Tbl_Hourly_Gen[[#This Row],[Date]])</f>
        <v>5</v>
      </c>
      <c r="H7493" s="7" t="s">
        <v>14</v>
      </c>
      <c r="I7493" s="5">
        <v>0</v>
      </c>
    </row>
    <row r="7494" spans="2:9">
      <c r="B7494" s="11">
        <f>IF(B7493+IF(Tbl_Hourly_Gen[[#This Row],[Hour]]=24,1,0)&lt;Date_End,B7493+IF(Tbl_Hourly_Gen[[#This Row],[Hour]]=24,1,0),0)</f>
        <v>45603</v>
      </c>
      <c r="C7494" s="29">
        <f>Tbl_Hourly_Gen[[#This Row],[Hour]]/24</f>
        <v>0.75</v>
      </c>
      <c r="D7494">
        <f>MONTH(Tbl_Hourly_Gen[[#This Row],[Date]])</f>
        <v>11</v>
      </c>
      <c r="E7494">
        <f>DAY(Tbl_Hourly_Gen[[#This Row],[Date]])</f>
        <v>7</v>
      </c>
      <c r="F7494">
        <v>18</v>
      </c>
      <c r="G7494">
        <f>WEEKDAY(Tbl_Hourly_Gen[[#This Row],[Date]])</f>
        <v>5</v>
      </c>
      <c r="H7494" s="7" t="s">
        <v>14</v>
      </c>
      <c r="I7494" s="5">
        <v>0</v>
      </c>
    </row>
    <row r="7495" spans="2:9">
      <c r="B7495" s="11">
        <f>IF(B7494+IF(Tbl_Hourly_Gen[[#This Row],[Hour]]=24,1,0)&lt;Date_End,B7494+IF(Tbl_Hourly_Gen[[#This Row],[Hour]]=24,1,0),0)</f>
        <v>45603</v>
      </c>
      <c r="C7495" s="29">
        <f>Tbl_Hourly_Gen[[#This Row],[Hour]]/24</f>
        <v>0.79166666666666663</v>
      </c>
      <c r="D7495">
        <f>MONTH(Tbl_Hourly_Gen[[#This Row],[Date]])</f>
        <v>11</v>
      </c>
      <c r="E7495">
        <f>DAY(Tbl_Hourly_Gen[[#This Row],[Date]])</f>
        <v>7</v>
      </c>
      <c r="F7495">
        <v>19</v>
      </c>
      <c r="G7495">
        <f>WEEKDAY(Tbl_Hourly_Gen[[#This Row],[Date]])</f>
        <v>5</v>
      </c>
      <c r="H7495" s="7" t="s">
        <v>14</v>
      </c>
      <c r="I7495" s="5">
        <v>0</v>
      </c>
    </row>
    <row r="7496" spans="2:9">
      <c r="B7496" s="11">
        <f>IF(B7495+IF(Tbl_Hourly_Gen[[#This Row],[Hour]]=24,1,0)&lt;Date_End,B7495+IF(Tbl_Hourly_Gen[[#This Row],[Hour]]=24,1,0),0)</f>
        <v>45603</v>
      </c>
      <c r="C7496" s="29">
        <f>Tbl_Hourly_Gen[[#This Row],[Hour]]/24</f>
        <v>0.83333333333333337</v>
      </c>
      <c r="D7496">
        <f>MONTH(Tbl_Hourly_Gen[[#This Row],[Date]])</f>
        <v>11</v>
      </c>
      <c r="E7496">
        <f>DAY(Tbl_Hourly_Gen[[#This Row],[Date]])</f>
        <v>7</v>
      </c>
      <c r="F7496">
        <v>20</v>
      </c>
      <c r="G7496">
        <f>WEEKDAY(Tbl_Hourly_Gen[[#This Row],[Date]])</f>
        <v>5</v>
      </c>
      <c r="H7496" s="7" t="s">
        <v>14</v>
      </c>
      <c r="I7496" s="5">
        <v>0</v>
      </c>
    </row>
    <row r="7497" spans="2:9">
      <c r="B7497" s="11">
        <f>IF(B7496+IF(Tbl_Hourly_Gen[[#This Row],[Hour]]=24,1,0)&lt;Date_End,B7496+IF(Tbl_Hourly_Gen[[#This Row],[Hour]]=24,1,0),0)</f>
        <v>45603</v>
      </c>
      <c r="C7497" s="29">
        <f>Tbl_Hourly_Gen[[#This Row],[Hour]]/24</f>
        <v>0.875</v>
      </c>
      <c r="D7497">
        <f>MONTH(Tbl_Hourly_Gen[[#This Row],[Date]])</f>
        <v>11</v>
      </c>
      <c r="E7497">
        <f>DAY(Tbl_Hourly_Gen[[#This Row],[Date]])</f>
        <v>7</v>
      </c>
      <c r="F7497">
        <v>21</v>
      </c>
      <c r="G7497">
        <f>WEEKDAY(Tbl_Hourly_Gen[[#This Row],[Date]])</f>
        <v>5</v>
      </c>
      <c r="H7497" s="7" t="s">
        <v>14</v>
      </c>
      <c r="I7497" s="5">
        <v>0</v>
      </c>
    </row>
    <row r="7498" spans="2:9">
      <c r="B7498" s="11">
        <f>IF(B7497+IF(Tbl_Hourly_Gen[[#This Row],[Hour]]=24,1,0)&lt;Date_End,B7497+IF(Tbl_Hourly_Gen[[#This Row],[Hour]]=24,1,0),0)</f>
        <v>45603</v>
      </c>
      <c r="C7498" s="29">
        <f>Tbl_Hourly_Gen[[#This Row],[Hour]]/24</f>
        <v>0.91666666666666663</v>
      </c>
      <c r="D7498">
        <f>MONTH(Tbl_Hourly_Gen[[#This Row],[Date]])</f>
        <v>11</v>
      </c>
      <c r="E7498">
        <f>DAY(Tbl_Hourly_Gen[[#This Row],[Date]])</f>
        <v>7</v>
      </c>
      <c r="F7498">
        <v>22</v>
      </c>
      <c r="G7498">
        <f>WEEKDAY(Tbl_Hourly_Gen[[#This Row],[Date]])</f>
        <v>5</v>
      </c>
      <c r="H7498" s="7" t="s">
        <v>14</v>
      </c>
      <c r="I7498" s="5">
        <v>0</v>
      </c>
    </row>
    <row r="7499" spans="2:9">
      <c r="B7499" s="11">
        <f>IF(B7498+IF(Tbl_Hourly_Gen[[#This Row],[Hour]]=24,1,0)&lt;Date_End,B7498+IF(Tbl_Hourly_Gen[[#This Row],[Hour]]=24,1,0),0)</f>
        <v>45603</v>
      </c>
      <c r="C7499" s="29">
        <f>Tbl_Hourly_Gen[[#This Row],[Hour]]/24</f>
        <v>0.95833333333333337</v>
      </c>
      <c r="D7499">
        <f>MONTH(Tbl_Hourly_Gen[[#This Row],[Date]])</f>
        <v>11</v>
      </c>
      <c r="E7499">
        <f>DAY(Tbl_Hourly_Gen[[#This Row],[Date]])</f>
        <v>7</v>
      </c>
      <c r="F7499">
        <v>23</v>
      </c>
      <c r="G7499">
        <f>WEEKDAY(Tbl_Hourly_Gen[[#This Row],[Date]])</f>
        <v>5</v>
      </c>
      <c r="H7499" s="7" t="s">
        <v>14</v>
      </c>
      <c r="I7499" s="5">
        <v>0</v>
      </c>
    </row>
    <row r="7500" spans="2:9">
      <c r="B7500" s="11">
        <f>IF(B7499+IF(Tbl_Hourly_Gen[[#This Row],[Hour]]=24,1,0)&lt;Date_End,B7499+IF(Tbl_Hourly_Gen[[#This Row],[Hour]]=24,1,0),0)</f>
        <v>45604</v>
      </c>
      <c r="C7500" s="29">
        <f>Tbl_Hourly_Gen[[#This Row],[Hour]]/24</f>
        <v>1</v>
      </c>
      <c r="D7500">
        <f>MONTH(Tbl_Hourly_Gen[[#This Row],[Date]])</f>
        <v>11</v>
      </c>
      <c r="E7500">
        <f>DAY(Tbl_Hourly_Gen[[#This Row],[Date]])</f>
        <v>8</v>
      </c>
      <c r="F7500">
        <v>24</v>
      </c>
      <c r="G7500">
        <f>WEEKDAY(Tbl_Hourly_Gen[[#This Row],[Date]])</f>
        <v>6</v>
      </c>
      <c r="H7500" s="7" t="s">
        <v>14</v>
      </c>
      <c r="I7500" s="5">
        <v>0</v>
      </c>
    </row>
    <row r="7501" spans="2:9">
      <c r="B7501" s="11">
        <f>IF(B7500+IF(Tbl_Hourly_Gen[[#This Row],[Hour]]=24,1,0)&lt;Date_End,B7500+IF(Tbl_Hourly_Gen[[#This Row],[Hour]]=24,1,0),0)</f>
        <v>45604</v>
      </c>
      <c r="C7501" s="29">
        <f>Tbl_Hourly_Gen[[#This Row],[Hour]]/24</f>
        <v>4.1666666666666664E-2</v>
      </c>
      <c r="D7501">
        <f>MONTH(Tbl_Hourly_Gen[[#This Row],[Date]])</f>
        <v>11</v>
      </c>
      <c r="E7501">
        <f>DAY(Tbl_Hourly_Gen[[#This Row],[Date]])</f>
        <v>8</v>
      </c>
      <c r="F7501">
        <v>1</v>
      </c>
      <c r="G7501">
        <f>WEEKDAY(Tbl_Hourly_Gen[[#This Row],[Date]])</f>
        <v>6</v>
      </c>
      <c r="H7501" s="7" t="s">
        <v>14</v>
      </c>
      <c r="I7501" s="5">
        <v>0</v>
      </c>
    </row>
    <row r="7502" spans="2:9">
      <c r="B7502" s="11">
        <f>IF(B7501+IF(Tbl_Hourly_Gen[[#This Row],[Hour]]=24,1,0)&lt;Date_End,B7501+IF(Tbl_Hourly_Gen[[#This Row],[Hour]]=24,1,0),0)</f>
        <v>45604</v>
      </c>
      <c r="C7502" s="29">
        <f>Tbl_Hourly_Gen[[#This Row],[Hour]]/24</f>
        <v>8.3333333333333329E-2</v>
      </c>
      <c r="D7502">
        <f>MONTH(Tbl_Hourly_Gen[[#This Row],[Date]])</f>
        <v>11</v>
      </c>
      <c r="E7502">
        <f>DAY(Tbl_Hourly_Gen[[#This Row],[Date]])</f>
        <v>8</v>
      </c>
      <c r="F7502">
        <v>2</v>
      </c>
      <c r="G7502">
        <f>WEEKDAY(Tbl_Hourly_Gen[[#This Row],[Date]])</f>
        <v>6</v>
      </c>
      <c r="H7502" s="7" t="s">
        <v>14</v>
      </c>
      <c r="I7502" s="5">
        <v>0</v>
      </c>
    </row>
    <row r="7503" spans="2:9">
      <c r="B7503" s="11">
        <f>IF(B7502+IF(Tbl_Hourly_Gen[[#This Row],[Hour]]=24,1,0)&lt;Date_End,B7502+IF(Tbl_Hourly_Gen[[#This Row],[Hour]]=24,1,0),0)</f>
        <v>45604</v>
      </c>
      <c r="C7503" s="29">
        <f>Tbl_Hourly_Gen[[#This Row],[Hour]]/24</f>
        <v>0.125</v>
      </c>
      <c r="D7503">
        <f>MONTH(Tbl_Hourly_Gen[[#This Row],[Date]])</f>
        <v>11</v>
      </c>
      <c r="E7503">
        <f>DAY(Tbl_Hourly_Gen[[#This Row],[Date]])</f>
        <v>8</v>
      </c>
      <c r="F7503">
        <v>3</v>
      </c>
      <c r="G7503">
        <f>WEEKDAY(Tbl_Hourly_Gen[[#This Row],[Date]])</f>
        <v>6</v>
      </c>
      <c r="H7503" s="7" t="s">
        <v>14</v>
      </c>
      <c r="I7503" s="5">
        <v>0</v>
      </c>
    </row>
    <row r="7504" spans="2:9">
      <c r="B7504" s="11">
        <f>IF(B7503+IF(Tbl_Hourly_Gen[[#This Row],[Hour]]=24,1,0)&lt;Date_End,B7503+IF(Tbl_Hourly_Gen[[#This Row],[Hour]]=24,1,0),0)</f>
        <v>45604</v>
      </c>
      <c r="C7504" s="29">
        <f>Tbl_Hourly_Gen[[#This Row],[Hour]]/24</f>
        <v>0.16666666666666666</v>
      </c>
      <c r="D7504">
        <f>MONTH(Tbl_Hourly_Gen[[#This Row],[Date]])</f>
        <v>11</v>
      </c>
      <c r="E7504">
        <f>DAY(Tbl_Hourly_Gen[[#This Row],[Date]])</f>
        <v>8</v>
      </c>
      <c r="F7504">
        <v>4</v>
      </c>
      <c r="G7504">
        <f>WEEKDAY(Tbl_Hourly_Gen[[#This Row],[Date]])</f>
        <v>6</v>
      </c>
      <c r="H7504" s="7" t="s">
        <v>14</v>
      </c>
      <c r="I7504" s="5">
        <v>0</v>
      </c>
    </row>
    <row r="7505" spans="2:9">
      <c r="B7505" s="11">
        <f>IF(B7504+IF(Tbl_Hourly_Gen[[#This Row],[Hour]]=24,1,0)&lt;Date_End,B7504+IF(Tbl_Hourly_Gen[[#This Row],[Hour]]=24,1,0),0)</f>
        <v>45604</v>
      </c>
      <c r="C7505" s="29">
        <f>Tbl_Hourly_Gen[[#This Row],[Hour]]/24</f>
        <v>0.20833333333333334</v>
      </c>
      <c r="D7505">
        <f>MONTH(Tbl_Hourly_Gen[[#This Row],[Date]])</f>
        <v>11</v>
      </c>
      <c r="E7505">
        <f>DAY(Tbl_Hourly_Gen[[#This Row],[Date]])</f>
        <v>8</v>
      </c>
      <c r="F7505">
        <v>5</v>
      </c>
      <c r="G7505">
        <f>WEEKDAY(Tbl_Hourly_Gen[[#This Row],[Date]])</f>
        <v>6</v>
      </c>
      <c r="H7505" s="7" t="s">
        <v>14</v>
      </c>
      <c r="I7505" s="5">
        <v>0</v>
      </c>
    </row>
    <row r="7506" spans="2:9">
      <c r="B7506" s="11">
        <f>IF(B7505+IF(Tbl_Hourly_Gen[[#This Row],[Hour]]=24,1,0)&lt;Date_End,B7505+IF(Tbl_Hourly_Gen[[#This Row],[Hour]]=24,1,0),0)</f>
        <v>45604</v>
      </c>
      <c r="C7506" s="29">
        <f>Tbl_Hourly_Gen[[#This Row],[Hour]]/24</f>
        <v>0.25</v>
      </c>
      <c r="D7506">
        <f>MONTH(Tbl_Hourly_Gen[[#This Row],[Date]])</f>
        <v>11</v>
      </c>
      <c r="E7506">
        <f>DAY(Tbl_Hourly_Gen[[#This Row],[Date]])</f>
        <v>8</v>
      </c>
      <c r="F7506">
        <v>6</v>
      </c>
      <c r="G7506">
        <f>WEEKDAY(Tbl_Hourly_Gen[[#This Row],[Date]])</f>
        <v>6</v>
      </c>
      <c r="H7506" s="7" t="s">
        <v>14</v>
      </c>
      <c r="I7506" s="5">
        <v>0</v>
      </c>
    </row>
    <row r="7507" spans="2:9">
      <c r="B7507" s="11">
        <f>IF(B7506+IF(Tbl_Hourly_Gen[[#This Row],[Hour]]=24,1,0)&lt;Date_End,B7506+IF(Tbl_Hourly_Gen[[#This Row],[Hour]]=24,1,0),0)</f>
        <v>45604</v>
      </c>
      <c r="C7507" s="29">
        <f>Tbl_Hourly_Gen[[#This Row],[Hour]]/24</f>
        <v>0.29166666666666669</v>
      </c>
      <c r="D7507">
        <f>MONTH(Tbl_Hourly_Gen[[#This Row],[Date]])</f>
        <v>11</v>
      </c>
      <c r="E7507">
        <f>DAY(Tbl_Hourly_Gen[[#This Row],[Date]])</f>
        <v>8</v>
      </c>
      <c r="F7507">
        <v>7</v>
      </c>
      <c r="G7507">
        <f>WEEKDAY(Tbl_Hourly_Gen[[#This Row],[Date]])</f>
        <v>6</v>
      </c>
      <c r="H7507" s="7" t="s">
        <v>14</v>
      </c>
      <c r="I7507" s="5">
        <v>0</v>
      </c>
    </row>
    <row r="7508" spans="2:9">
      <c r="B7508" s="11">
        <f>IF(B7507+IF(Tbl_Hourly_Gen[[#This Row],[Hour]]=24,1,0)&lt;Date_End,B7507+IF(Tbl_Hourly_Gen[[#This Row],[Hour]]=24,1,0),0)</f>
        <v>45604</v>
      </c>
      <c r="C7508" s="29">
        <f>Tbl_Hourly_Gen[[#This Row],[Hour]]/24</f>
        <v>0.33333333333333331</v>
      </c>
      <c r="D7508">
        <f>MONTH(Tbl_Hourly_Gen[[#This Row],[Date]])</f>
        <v>11</v>
      </c>
      <c r="E7508">
        <f>DAY(Tbl_Hourly_Gen[[#This Row],[Date]])</f>
        <v>8</v>
      </c>
      <c r="F7508">
        <v>8</v>
      </c>
      <c r="G7508">
        <f>WEEKDAY(Tbl_Hourly_Gen[[#This Row],[Date]])</f>
        <v>6</v>
      </c>
      <c r="H7508" s="7" t="s">
        <v>14</v>
      </c>
      <c r="I7508" s="5">
        <v>0</v>
      </c>
    </row>
    <row r="7509" spans="2:9">
      <c r="B7509" s="11">
        <f>IF(B7508+IF(Tbl_Hourly_Gen[[#This Row],[Hour]]=24,1,0)&lt;Date_End,B7508+IF(Tbl_Hourly_Gen[[#This Row],[Hour]]=24,1,0),0)</f>
        <v>45604</v>
      </c>
      <c r="C7509" s="29">
        <f>Tbl_Hourly_Gen[[#This Row],[Hour]]/24</f>
        <v>0.375</v>
      </c>
      <c r="D7509">
        <f>MONTH(Tbl_Hourly_Gen[[#This Row],[Date]])</f>
        <v>11</v>
      </c>
      <c r="E7509">
        <f>DAY(Tbl_Hourly_Gen[[#This Row],[Date]])</f>
        <v>8</v>
      </c>
      <c r="F7509">
        <v>9</v>
      </c>
      <c r="G7509">
        <f>WEEKDAY(Tbl_Hourly_Gen[[#This Row],[Date]])</f>
        <v>6</v>
      </c>
      <c r="H7509" s="7" t="s">
        <v>14</v>
      </c>
      <c r="I7509" s="5">
        <v>0</v>
      </c>
    </row>
    <row r="7510" spans="2:9">
      <c r="B7510" s="11">
        <f>IF(B7509+IF(Tbl_Hourly_Gen[[#This Row],[Hour]]=24,1,0)&lt;Date_End,B7509+IF(Tbl_Hourly_Gen[[#This Row],[Hour]]=24,1,0),0)</f>
        <v>45604</v>
      </c>
      <c r="C7510" s="29">
        <f>Tbl_Hourly_Gen[[#This Row],[Hour]]/24</f>
        <v>0.41666666666666669</v>
      </c>
      <c r="D7510">
        <f>MONTH(Tbl_Hourly_Gen[[#This Row],[Date]])</f>
        <v>11</v>
      </c>
      <c r="E7510">
        <f>DAY(Tbl_Hourly_Gen[[#This Row],[Date]])</f>
        <v>8</v>
      </c>
      <c r="F7510">
        <v>10</v>
      </c>
      <c r="G7510">
        <f>WEEKDAY(Tbl_Hourly_Gen[[#This Row],[Date]])</f>
        <v>6</v>
      </c>
      <c r="H7510" s="7" t="s">
        <v>14</v>
      </c>
      <c r="I7510" s="5">
        <v>0</v>
      </c>
    </row>
    <row r="7511" spans="2:9">
      <c r="B7511" s="11">
        <f>IF(B7510+IF(Tbl_Hourly_Gen[[#This Row],[Hour]]=24,1,0)&lt;Date_End,B7510+IF(Tbl_Hourly_Gen[[#This Row],[Hour]]=24,1,0),0)</f>
        <v>45604</v>
      </c>
      <c r="C7511" s="29">
        <f>Tbl_Hourly_Gen[[#This Row],[Hour]]/24</f>
        <v>0.45833333333333331</v>
      </c>
      <c r="D7511">
        <f>MONTH(Tbl_Hourly_Gen[[#This Row],[Date]])</f>
        <v>11</v>
      </c>
      <c r="E7511">
        <f>DAY(Tbl_Hourly_Gen[[#This Row],[Date]])</f>
        <v>8</v>
      </c>
      <c r="F7511">
        <v>11</v>
      </c>
      <c r="G7511">
        <f>WEEKDAY(Tbl_Hourly_Gen[[#This Row],[Date]])</f>
        <v>6</v>
      </c>
      <c r="H7511" s="7" t="s">
        <v>14</v>
      </c>
      <c r="I7511" s="5">
        <v>0</v>
      </c>
    </row>
    <row r="7512" spans="2:9">
      <c r="B7512" s="11">
        <f>IF(B7511+IF(Tbl_Hourly_Gen[[#This Row],[Hour]]=24,1,0)&lt;Date_End,B7511+IF(Tbl_Hourly_Gen[[#This Row],[Hour]]=24,1,0),0)</f>
        <v>45604</v>
      </c>
      <c r="C7512" s="29">
        <f>Tbl_Hourly_Gen[[#This Row],[Hour]]/24</f>
        <v>0.5</v>
      </c>
      <c r="D7512">
        <f>MONTH(Tbl_Hourly_Gen[[#This Row],[Date]])</f>
        <v>11</v>
      </c>
      <c r="E7512">
        <f>DAY(Tbl_Hourly_Gen[[#This Row],[Date]])</f>
        <v>8</v>
      </c>
      <c r="F7512">
        <v>12</v>
      </c>
      <c r="G7512">
        <f>WEEKDAY(Tbl_Hourly_Gen[[#This Row],[Date]])</f>
        <v>6</v>
      </c>
      <c r="H7512" s="7" t="s">
        <v>14</v>
      </c>
      <c r="I7512" s="5">
        <v>0</v>
      </c>
    </row>
    <row r="7513" spans="2:9">
      <c r="B7513" s="11">
        <f>IF(B7512+IF(Tbl_Hourly_Gen[[#This Row],[Hour]]=24,1,0)&lt;Date_End,B7512+IF(Tbl_Hourly_Gen[[#This Row],[Hour]]=24,1,0),0)</f>
        <v>45604</v>
      </c>
      <c r="C7513" s="29">
        <f>Tbl_Hourly_Gen[[#This Row],[Hour]]/24</f>
        <v>0.54166666666666663</v>
      </c>
      <c r="D7513">
        <f>MONTH(Tbl_Hourly_Gen[[#This Row],[Date]])</f>
        <v>11</v>
      </c>
      <c r="E7513">
        <f>DAY(Tbl_Hourly_Gen[[#This Row],[Date]])</f>
        <v>8</v>
      </c>
      <c r="F7513">
        <v>13</v>
      </c>
      <c r="G7513">
        <f>WEEKDAY(Tbl_Hourly_Gen[[#This Row],[Date]])</f>
        <v>6</v>
      </c>
      <c r="H7513" s="7" t="s">
        <v>14</v>
      </c>
      <c r="I7513" s="5">
        <v>0</v>
      </c>
    </row>
    <row r="7514" spans="2:9">
      <c r="B7514" s="11">
        <f>IF(B7513+IF(Tbl_Hourly_Gen[[#This Row],[Hour]]=24,1,0)&lt;Date_End,B7513+IF(Tbl_Hourly_Gen[[#This Row],[Hour]]=24,1,0),0)</f>
        <v>45604</v>
      </c>
      <c r="C7514" s="29">
        <f>Tbl_Hourly_Gen[[#This Row],[Hour]]/24</f>
        <v>0.58333333333333337</v>
      </c>
      <c r="D7514">
        <f>MONTH(Tbl_Hourly_Gen[[#This Row],[Date]])</f>
        <v>11</v>
      </c>
      <c r="E7514">
        <f>DAY(Tbl_Hourly_Gen[[#This Row],[Date]])</f>
        <v>8</v>
      </c>
      <c r="F7514">
        <v>14</v>
      </c>
      <c r="G7514">
        <f>WEEKDAY(Tbl_Hourly_Gen[[#This Row],[Date]])</f>
        <v>6</v>
      </c>
      <c r="H7514" s="7" t="s">
        <v>14</v>
      </c>
      <c r="I7514" s="5">
        <v>0</v>
      </c>
    </row>
    <row r="7515" spans="2:9">
      <c r="B7515" s="11">
        <f>IF(B7514+IF(Tbl_Hourly_Gen[[#This Row],[Hour]]=24,1,0)&lt;Date_End,B7514+IF(Tbl_Hourly_Gen[[#This Row],[Hour]]=24,1,0),0)</f>
        <v>45604</v>
      </c>
      <c r="C7515" s="29">
        <f>Tbl_Hourly_Gen[[#This Row],[Hour]]/24</f>
        <v>0.625</v>
      </c>
      <c r="D7515">
        <f>MONTH(Tbl_Hourly_Gen[[#This Row],[Date]])</f>
        <v>11</v>
      </c>
      <c r="E7515">
        <f>DAY(Tbl_Hourly_Gen[[#This Row],[Date]])</f>
        <v>8</v>
      </c>
      <c r="F7515">
        <v>15</v>
      </c>
      <c r="G7515">
        <f>WEEKDAY(Tbl_Hourly_Gen[[#This Row],[Date]])</f>
        <v>6</v>
      </c>
      <c r="H7515" s="7" t="s">
        <v>14</v>
      </c>
      <c r="I7515" s="5">
        <v>0</v>
      </c>
    </row>
    <row r="7516" spans="2:9">
      <c r="B7516" s="11">
        <f>IF(B7515+IF(Tbl_Hourly_Gen[[#This Row],[Hour]]=24,1,0)&lt;Date_End,B7515+IF(Tbl_Hourly_Gen[[#This Row],[Hour]]=24,1,0),0)</f>
        <v>45604</v>
      </c>
      <c r="C7516" s="29">
        <f>Tbl_Hourly_Gen[[#This Row],[Hour]]/24</f>
        <v>0.66666666666666663</v>
      </c>
      <c r="D7516">
        <f>MONTH(Tbl_Hourly_Gen[[#This Row],[Date]])</f>
        <v>11</v>
      </c>
      <c r="E7516">
        <f>DAY(Tbl_Hourly_Gen[[#This Row],[Date]])</f>
        <v>8</v>
      </c>
      <c r="F7516">
        <v>16</v>
      </c>
      <c r="G7516">
        <f>WEEKDAY(Tbl_Hourly_Gen[[#This Row],[Date]])</f>
        <v>6</v>
      </c>
      <c r="H7516" s="7" t="s">
        <v>14</v>
      </c>
      <c r="I7516" s="5">
        <v>0</v>
      </c>
    </row>
    <row r="7517" spans="2:9">
      <c r="B7517" s="11">
        <f>IF(B7516+IF(Tbl_Hourly_Gen[[#This Row],[Hour]]=24,1,0)&lt;Date_End,B7516+IF(Tbl_Hourly_Gen[[#This Row],[Hour]]=24,1,0),0)</f>
        <v>45604</v>
      </c>
      <c r="C7517" s="29">
        <f>Tbl_Hourly_Gen[[#This Row],[Hour]]/24</f>
        <v>0.70833333333333337</v>
      </c>
      <c r="D7517">
        <f>MONTH(Tbl_Hourly_Gen[[#This Row],[Date]])</f>
        <v>11</v>
      </c>
      <c r="E7517">
        <f>DAY(Tbl_Hourly_Gen[[#This Row],[Date]])</f>
        <v>8</v>
      </c>
      <c r="F7517">
        <v>17</v>
      </c>
      <c r="G7517">
        <f>WEEKDAY(Tbl_Hourly_Gen[[#This Row],[Date]])</f>
        <v>6</v>
      </c>
      <c r="H7517" s="7" t="s">
        <v>14</v>
      </c>
      <c r="I7517" s="5">
        <v>0</v>
      </c>
    </row>
    <row r="7518" spans="2:9">
      <c r="B7518" s="11">
        <f>IF(B7517+IF(Tbl_Hourly_Gen[[#This Row],[Hour]]=24,1,0)&lt;Date_End,B7517+IF(Tbl_Hourly_Gen[[#This Row],[Hour]]=24,1,0),0)</f>
        <v>45604</v>
      </c>
      <c r="C7518" s="29">
        <f>Tbl_Hourly_Gen[[#This Row],[Hour]]/24</f>
        <v>0.75</v>
      </c>
      <c r="D7518">
        <f>MONTH(Tbl_Hourly_Gen[[#This Row],[Date]])</f>
        <v>11</v>
      </c>
      <c r="E7518">
        <f>DAY(Tbl_Hourly_Gen[[#This Row],[Date]])</f>
        <v>8</v>
      </c>
      <c r="F7518">
        <v>18</v>
      </c>
      <c r="G7518">
        <f>WEEKDAY(Tbl_Hourly_Gen[[#This Row],[Date]])</f>
        <v>6</v>
      </c>
      <c r="H7518" s="7" t="s">
        <v>14</v>
      </c>
      <c r="I7518" s="5">
        <v>0</v>
      </c>
    </row>
    <row r="7519" spans="2:9">
      <c r="B7519" s="11">
        <f>IF(B7518+IF(Tbl_Hourly_Gen[[#This Row],[Hour]]=24,1,0)&lt;Date_End,B7518+IF(Tbl_Hourly_Gen[[#This Row],[Hour]]=24,1,0),0)</f>
        <v>45604</v>
      </c>
      <c r="C7519" s="29">
        <f>Tbl_Hourly_Gen[[#This Row],[Hour]]/24</f>
        <v>0.79166666666666663</v>
      </c>
      <c r="D7519">
        <f>MONTH(Tbl_Hourly_Gen[[#This Row],[Date]])</f>
        <v>11</v>
      </c>
      <c r="E7519">
        <f>DAY(Tbl_Hourly_Gen[[#This Row],[Date]])</f>
        <v>8</v>
      </c>
      <c r="F7519">
        <v>19</v>
      </c>
      <c r="G7519">
        <f>WEEKDAY(Tbl_Hourly_Gen[[#This Row],[Date]])</f>
        <v>6</v>
      </c>
      <c r="H7519" s="7" t="s">
        <v>14</v>
      </c>
      <c r="I7519" s="5">
        <v>0</v>
      </c>
    </row>
    <row r="7520" spans="2:9">
      <c r="B7520" s="11">
        <f>IF(B7519+IF(Tbl_Hourly_Gen[[#This Row],[Hour]]=24,1,0)&lt;Date_End,B7519+IF(Tbl_Hourly_Gen[[#This Row],[Hour]]=24,1,0),0)</f>
        <v>45604</v>
      </c>
      <c r="C7520" s="29">
        <f>Tbl_Hourly_Gen[[#This Row],[Hour]]/24</f>
        <v>0.83333333333333337</v>
      </c>
      <c r="D7520">
        <f>MONTH(Tbl_Hourly_Gen[[#This Row],[Date]])</f>
        <v>11</v>
      </c>
      <c r="E7520">
        <f>DAY(Tbl_Hourly_Gen[[#This Row],[Date]])</f>
        <v>8</v>
      </c>
      <c r="F7520">
        <v>20</v>
      </c>
      <c r="G7520">
        <f>WEEKDAY(Tbl_Hourly_Gen[[#This Row],[Date]])</f>
        <v>6</v>
      </c>
      <c r="H7520" s="7" t="s">
        <v>14</v>
      </c>
      <c r="I7520" s="5">
        <v>0</v>
      </c>
    </row>
    <row r="7521" spans="2:9">
      <c r="B7521" s="11">
        <f>IF(B7520+IF(Tbl_Hourly_Gen[[#This Row],[Hour]]=24,1,0)&lt;Date_End,B7520+IF(Tbl_Hourly_Gen[[#This Row],[Hour]]=24,1,0),0)</f>
        <v>45604</v>
      </c>
      <c r="C7521" s="29">
        <f>Tbl_Hourly_Gen[[#This Row],[Hour]]/24</f>
        <v>0.875</v>
      </c>
      <c r="D7521">
        <f>MONTH(Tbl_Hourly_Gen[[#This Row],[Date]])</f>
        <v>11</v>
      </c>
      <c r="E7521">
        <f>DAY(Tbl_Hourly_Gen[[#This Row],[Date]])</f>
        <v>8</v>
      </c>
      <c r="F7521">
        <v>21</v>
      </c>
      <c r="G7521">
        <f>WEEKDAY(Tbl_Hourly_Gen[[#This Row],[Date]])</f>
        <v>6</v>
      </c>
      <c r="H7521" s="7" t="s">
        <v>14</v>
      </c>
      <c r="I7521" s="5">
        <v>0</v>
      </c>
    </row>
    <row r="7522" spans="2:9">
      <c r="B7522" s="11">
        <f>IF(B7521+IF(Tbl_Hourly_Gen[[#This Row],[Hour]]=24,1,0)&lt;Date_End,B7521+IF(Tbl_Hourly_Gen[[#This Row],[Hour]]=24,1,0),0)</f>
        <v>45604</v>
      </c>
      <c r="C7522" s="29">
        <f>Tbl_Hourly_Gen[[#This Row],[Hour]]/24</f>
        <v>0.91666666666666663</v>
      </c>
      <c r="D7522">
        <f>MONTH(Tbl_Hourly_Gen[[#This Row],[Date]])</f>
        <v>11</v>
      </c>
      <c r="E7522">
        <f>DAY(Tbl_Hourly_Gen[[#This Row],[Date]])</f>
        <v>8</v>
      </c>
      <c r="F7522">
        <v>22</v>
      </c>
      <c r="G7522">
        <f>WEEKDAY(Tbl_Hourly_Gen[[#This Row],[Date]])</f>
        <v>6</v>
      </c>
      <c r="H7522" s="7" t="s">
        <v>14</v>
      </c>
      <c r="I7522" s="5">
        <v>0</v>
      </c>
    </row>
    <row r="7523" spans="2:9">
      <c r="B7523" s="11">
        <f>IF(B7522+IF(Tbl_Hourly_Gen[[#This Row],[Hour]]=24,1,0)&lt;Date_End,B7522+IF(Tbl_Hourly_Gen[[#This Row],[Hour]]=24,1,0),0)</f>
        <v>45604</v>
      </c>
      <c r="C7523" s="29">
        <f>Tbl_Hourly_Gen[[#This Row],[Hour]]/24</f>
        <v>0.95833333333333337</v>
      </c>
      <c r="D7523">
        <f>MONTH(Tbl_Hourly_Gen[[#This Row],[Date]])</f>
        <v>11</v>
      </c>
      <c r="E7523">
        <f>DAY(Tbl_Hourly_Gen[[#This Row],[Date]])</f>
        <v>8</v>
      </c>
      <c r="F7523">
        <v>23</v>
      </c>
      <c r="G7523">
        <f>WEEKDAY(Tbl_Hourly_Gen[[#This Row],[Date]])</f>
        <v>6</v>
      </c>
      <c r="H7523" s="7" t="s">
        <v>14</v>
      </c>
      <c r="I7523" s="5">
        <v>0</v>
      </c>
    </row>
    <row r="7524" spans="2:9">
      <c r="B7524" s="11">
        <f>IF(B7523+IF(Tbl_Hourly_Gen[[#This Row],[Hour]]=24,1,0)&lt;Date_End,B7523+IF(Tbl_Hourly_Gen[[#This Row],[Hour]]=24,1,0),0)</f>
        <v>45605</v>
      </c>
      <c r="C7524" s="29">
        <f>Tbl_Hourly_Gen[[#This Row],[Hour]]/24</f>
        <v>1</v>
      </c>
      <c r="D7524">
        <f>MONTH(Tbl_Hourly_Gen[[#This Row],[Date]])</f>
        <v>11</v>
      </c>
      <c r="E7524">
        <f>DAY(Tbl_Hourly_Gen[[#This Row],[Date]])</f>
        <v>9</v>
      </c>
      <c r="F7524">
        <v>24</v>
      </c>
      <c r="G7524">
        <f>WEEKDAY(Tbl_Hourly_Gen[[#This Row],[Date]])</f>
        <v>7</v>
      </c>
      <c r="H7524" s="7" t="s">
        <v>14</v>
      </c>
      <c r="I7524" s="5">
        <v>0</v>
      </c>
    </row>
    <row r="7525" spans="2:9">
      <c r="B7525" s="11">
        <f>IF(B7524+IF(Tbl_Hourly_Gen[[#This Row],[Hour]]=24,1,0)&lt;Date_End,B7524+IF(Tbl_Hourly_Gen[[#This Row],[Hour]]=24,1,0),0)</f>
        <v>45605</v>
      </c>
      <c r="C7525" s="29">
        <f>Tbl_Hourly_Gen[[#This Row],[Hour]]/24</f>
        <v>4.1666666666666664E-2</v>
      </c>
      <c r="D7525">
        <f>MONTH(Tbl_Hourly_Gen[[#This Row],[Date]])</f>
        <v>11</v>
      </c>
      <c r="E7525">
        <f>DAY(Tbl_Hourly_Gen[[#This Row],[Date]])</f>
        <v>9</v>
      </c>
      <c r="F7525">
        <v>1</v>
      </c>
      <c r="G7525">
        <f>WEEKDAY(Tbl_Hourly_Gen[[#This Row],[Date]])</f>
        <v>7</v>
      </c>
      <c r="H7525" s="7" t="s">
        <v>14</v>
      </c>
      <c r="I7525" s="5">
        <v>0</v>
      </c>
    </row>
    <row r="7526" spans="2:9">
      <c r="B7526" s="11">
        <f>IF(B7525+IF(Tbl_Hourly_Gen[[#This Row],[Hour]]=24,1,0)&lt;Date_End,B7525+IF(Tbl_Hourly_Gen[[#This Row],[Hour]]=24,1,0),0)</f>
        <v>45605</v>
      </c>
      <c r="C7526" s="29">
        <f>Tbl_Hourly_Gen[[#This Row],[Hour]]/24</f>
        <v>8.3333333333333329E-2</v>
      </c>
      <c r="D7526">
        <f>MONTH(Tbl_Hourly_Gen[[#This Row],[Date]])</f>
        <v>11</v>
      </c>
      <c r="E7526">
        <f>DAY(Tbl_Hourly_Gen[[#This Row],[Date]])</f>
        <v>9</v>
      </c>
      <c r="F7526">
        <v>2</v>
      </c>
      <c r="G7526">
        <f>WEEKDAY(Tbl_Hourly_Gen[[#This Row],[Date]])</f>
        <v>7</v>
      </c>
      <c r="H7526" s="7" t="s">
        <v>14</v>
      </c>
      <c r="I7526" s="5">
        <v>0</v>
      </c>
    </row>
    <row r="7527" spans="2:9">
      <c r="B7527" s="11">
        <f>IF(B7526+IF(Tbl_Hourly_Gen[[#This Row],[Hour]]=24,1,0)&lt;Date_End,B7526+IF(Tbl_Hourly_Gen[[#This Row],[Hour]]=24,1,0),0)</f>
        <v>45605</v>
      </c>
      <c r="C7527" s="29">
        <f>Tbl_Hourly_Gen[[#This Row],[Hour]]/24</f>
        <v>0.125</v>
      </c>
      <c r="D7527">
        <f>MONTH(Tbl_Hourly_Gen[[#This Row],[Date]])</f>
        <v>11</v>
      </c>
      <c r="E7527">
        <f>DAY(Tbl_Hourly_Gen[[#This Row],[Date]])</f>
        <v>9</v>
      </c>
      <c r="F7527">
        <v>3</v>
      </c>
      <c r="G7527">
        <f>WEEKDAY(Tbl_Hourly_Gen[[#This Row],[Date]])</f>
        <v>7</v>
      </c>
      <c r="H7527" s="7" t="s">
        <v>14</v>
      </c>
      <c r="I7527" s="5">
        <v>0</v>
      </c>
    </row>
    <row r="7528" spans="2:9">
      <c r="B7528" s="11">
        <f>IF(B7527+IF(Tbl_Hourly_Gen[[#This Row],[Hour]]=24,1,0)&lt;Date_End,B7527+IF(Tbl_Hourly_Gen[[#This Row],[Hour]]=24,1,0),0)</f>
        <v>45605</v>
      </c>
      <c r="C7528" s="29">
        <f>Tbl_Hourly_Gen[[#This Row],[Hour]]/24</f>
        <v>0.16666666666666666</v>
      </c>
      <c r="D7528">
        <f>MONTH(Tbl_Hourly_Gen[[#This Row],[Date]])</f>
        <v>11</v>
      </c>
      <c r="E7528">
        <f>DAY(Tbl_Hourly_Gen[[#This Row],[Date]])</f>
        <v>9</v>
      </c>
      <c r="F7528">
        <v>4</v>
      </c>
      <c r="G7528">
        <f>WEEKDAY(Tbl_Hourly_Gen[[#This Row],[Date]])</f>
        <v>7</v>
      </c>
      <c r="H7528" s="7" t="s">
        <v>14</v>
      </c>
      <c r="I7528" s="5">
        <v>0</v>
      </c>
    </row>
    <row r="7529" spans="2:9">
      <c r="B7529" s="11">
        <f>IF(B7528+IF(Tbl_Hourly_Gen[[#This Row],[Hour]]=24,1,0)&lt;Date_End,B7528+IF(Tbl_Hourly_Gen[[#This Row],[Hour]]=24,1,0),0)</f>
        <v>45605</v>
      </c>
      <c r="C7529" s="29">
        <f>Tbl_Hourly_Gen[[#This Row],[Hour]]/24</f>
        <v>0.20833333333333334</v>
      </c>
      <c r="D7529">
        <f>MONTH(Tbl_Hourly_Gen[[#This Row],[Date]])</f>
        <v>11</v>
      </c>
      <c r="E7529">
        <f>DAY(Tbl_Hourly_Gen[[#This Row],[Date]])</f>
        <v>9</v>
      </c>
      <c r="F7529">
        <v>5</v>
      </c>
      <c r="G7529">
        <f>WEEKDAY(Tbl_Hourly_Gen[[#This Row],[Date]])</f>
        <v>7</v>
      </c>
      <c r="H7529" s="7" t="s">
        <v>14</v>
      </c>
      <c r="I7529" s="5">
        <v>0</v>
      </c>
    </row>
    <row r="7530" spans="2:9">
      <c r="B7530" s="11">
        <f>IF(B7529+IF(Tbl_Hourly_Gen[[#This Row],[Hour]]=24,1,0)&lt;Date_End,B7529+IF(Tbl_Hourly_Gen[[#This Row],[Hour]]=24,1,0),0)</f>
        <v>45605</v>
      </c>
      <c r="C7530" s="29">
        <f>Tbl_Hourly_Gen[[#This Row],[Hour]]/24</f>
        <v>0.25</v>
      </c>
      <c r="D7530">
        <f>MONTH(Tbl_Hourly_Gen[[#This Row],[Date]])</f>
        <v>11</v>
      </c>
      <c r="E7530">
        <f>DAY(Tbl_Hourly_Gen[[#This Row],[Date]])</f>
        <v>9</v>
      </c>
      <c r="F7530">
        <v>6</v>
      </c>
      <c r="G7530">
        <f>WEEKDAY(Tbl_Hourly_Gen[[#This Row],[Date]])</f>
        <v>7</v>
      </c>
      <c r="H7530" s="7" t="s">
        <v>14</v>
      </c>
      <c r="I7530" s="5">
        <v>0</v>
      </c>
    </row>
    <row r="7531" spans="2:9">
      <c r="B7531" s="11">
        <f>IF(B7530+IF(Tbl_Hourly_Gen[[#This Row],[Hour]]=24,1,0)&lt;Date_End,B7530+IF(Tbl_Hourly_Gen[[#This Row],[Hour]]=24,1,0),0)</f>
        <v>45605</v>
      </c>
      <c r="C7531" s="29">
        <f>Tbl_Hourly_Gen[[#This Row],[Hour]]/24</f>
        <v>0.29166666666666669</v>
      </c>
      <c r="D7531">
        <f>MONTH(Tbl_Hourly_Gen[[#This Row],[Date]])</f>
        <v>11</v>
      </c>
      <c r="E7531">
        <f>DAY(Tbl_Hourly_Gen[[#This Row],[Date]])</f>
        <v>9</v>
      </c>
      <c r="F7531">
        <v>7</v>
      </c>
      <c r="G7531">
        <f>WEEKDAY(Tbl_Hourly_Gen[[#This Row],[Date]])</f>
        <v>7</v>
      </c>
      <c r="H7531" s="7" t="s">
        <v>14</v>
      </c>
      <c r="I7531" s="5">
        <v>0</v>
      </c>
    </row>
    <row r="7532" spans="2:9">
      <c r="B7532" s="11">
        <f>IF(B7531+IF(Tbl_Hourly_Gen[[#This Row],[Hour]]=24,1,0)&lt;Date_End,B7531+IF(Tbl_Hourly_Gen[[#This Row],[Hour]]=24,1,0),0)</f>
        <v>45605</v>
      </c>
      <c r="C7532" s="29">
        <f>Tbl_Hourly_Gen[[#This Row],[Hour]]/24</f>
        <v>0.33333333333333331</v>
      </c>
      <c r="D7532">
        <f>MONTH(Tbl_Hourly_Gen[[#This Row],[Date]])</f>
        <v>11</v>
      </c>
      <c r="E7532">
        <f>DAY(Tbl_Hourly_Gen[[#This Row],[Date]])</f>
        <v>9</v>
      </c>
      <c r="F7532">
        <v>8</v>
      </c>
      <c r="G7532">
        <f>WEEKDAY(Tbl_Hourly_Gen[[#This Row],[Date]])</f>
        <v>7</v>
      </c>
      <c r="H7532" s="7" t="s">
        <v>14</v>
      </c>
      <c r="I7532" s="5">
        <v>0</v>
      </c>
    </row>
    <row r="7533" spans="2:9">
      <c r="B7533" s="11">
        <f>IF(B7532+IF(Tbl_Hourly_Gen[[#This Row],[Hour]]=24,1,0)&lt;Date_End,B7532+IF(Tbl_Hourly_Gen[[#This Row],[Hour]]=24,1,0),0)</f>
        <v>45605</v>
      </c>
      <c r="C7533" s="29">
        <f>Tbl_Hourly_Gen[[#This Row],[Hour]]/24</f>
        <v>0.375</v>
      </c>
      <c r="D7533">
        <f>MONTH(Tbl_Hourly_Gen[[#This Row],[Date]])</f>
        <v>11</v>
      </c>
      <c r="E7533">
        <f>DAY(Tbl_Hourly_Gen[[#This Row],[Date]])</f>
        <v>9</v>
      </c>
      <c r="F7533">
        <v>9</v>
      </c>
      <c r="G7533">
        <f>WEEKDAY(Tbl_Hourly_Gen[[#This Row],[Date]])</f>
        <v>7</v>
      </c>
      <c r="H7533" s="7" t="s">
        <v>14</v>
      </c>
      <c r="I7533" s="5">
        <v>0</v>
      </c>
    </row>
    <row r="7534" spans="2:9">
      <c r="B7534" s="11">
        <f>IF(B7533+IF(Tbl_Hourly_Gen[[#This Row],[Hour]]=24,1,0)&lt;Date_End,B7533+IF(Tbl_Hourly_Gen[[#This Row],[Hour]]=24,1,0),0)</f>
        <v>45605</v>
      </c>
      <c r="C7534" s="29">
        <f>Tbl_Hourly_Gen[[#This Row],[Hour]]/24</f>
        <v>0.41666666666666669</v>
      </c>
      <c r="D7534">
        <f>MONTH(Tbl_Hourly_Gen[[#This Row],[Date]])</f>
        <v>11</v>
      </c>
      <c r="E7534">
        <f>DAY(Tbl_Hourly_Gen[[#This Row],[Date]])</f>
        <v>9</v>
      </c>
      <c r="F7534">
        <v>10</v>
      </c>
      <c r="G7534">
        <f>WEEKDAY(Tbl_Hourly_Gen[[#This Row],[Date]])</f>
        <v>7</v>
      </c>
      <c r="H7534" s="7" t="s">
        <v>14</v>
      </c>
      <c r="I7534" s="5">
        <v>0</v>
      </c>
    </row>
    <row r="7535" spans="2:9">
      <c r="B7535" s="11">
        <f>IF(B7534+IF(Tbl_Hourly_Gen[[#This Row],[Hour]]=24,1,0)&lt;Date_End,B7534+IF(Tbl_Hourly_Gen[[#This Row],[Hour]]=24,1,0),0)</f>
        <v>45605</v>
      </c>
      <c r="C7535" s="29">
        <f>Tbl_Hourly_Gen[[#This Row],[Hour]]/24</f>
        <v>0.45833333333333331</v>
      </c>
      <c r="D7535">
        <f>MONTH(Tbl_Hourly_Gen[[#This Row],[Date]])</f>
        <v>11</v>
      </c>
      <c r="E7535">
        <f>DAY(Tbl_Hourly_Gen[[#This Row],[Date]])</f>
        <v>9</v>
      </c>
      <c r="F7535">
        <v>11</v>
      </c>
      <c r="G7535">
        <f>WEEKDAY(Tbl_Hourly_Gen[[#This Row],[Date]])</f>
        <v>7</v>
      </c>
      <c r="H7535" s="7" t="s">
        <v>14</v>
      </c>
      <c r="I7535" s="5">
        <v>0</v>
      </c>
    </row>
    <row r="7536" spans="2:9">
      <c r="B7536" s="11">
        <f>IF(B7535+IF(Tbl_Hourly_Gen[[#This Row],[Hour]]=24,1,0)&lt;Date_End,B7535+IF(Tbl_Hourly_Gen[[#This Row],[Hour]]=24,1,0),0)</f>
        <v>45605</v>
      </c>
      <c r="C7536" s="29">
        <f>Tbl_Hourly_Gen[[#This Row],[Hour]]/24</f>
        <v>0.5</v>
      </c>
      <c r="D7536">
        <f>MONTH(Tbl_Hourly_Gen[[#This Row],[Date]])</f>
        <v>11</v>
      </c>
      <c r="E7536">
        <f>DAY(Tbl_Hourly_Gen[[#This Row],[Date]])</f>
        <v>9</v>
      </c>
      <c r="F7536">
        <v>12</v>
      </c>
      <c r="G7536">
        <f>WEEKDAY(Tbl_Hourly_Gen[[#This Row],[Date]])</f>
        <v>7</v>
      </c>
      <c r="H7536" s="7" t="s">
        <v>14</v>
      </c>
      <c r="I7536" s="5">
        <v>0</v>
      </c>
    </row>
    <row r="7537" spans="2:9">
      <c r="B7537" s="11">
        <f>IF(B7536+IF(Tbl_Hourly_Gen[[#This Row],[Hour]]=24,1,0)&lt;Date_End,B7536+IF(Tbl_Hourly_Gen[[#This Row],[Hour]]=24,1,0),0)</f>
        <v>45605</v>
      </c>
      <c r="C7537" s="29">
        <f>Tbl_Hourly_Gen[[#This Row],[Hour]]/24</f>
        <v>0.54166666666666663</v>
      </c>
      <c r="D7537">
        <f>MONTH(Tbl_Hourly_Gen[[#This Row],[Date]])</f>
        <v>11</v>
      </c>
      <c r="E7537">
        <f>DAY(Tbl_Hourly_Gen[[#This Row],[Date]])</f>
        <v>9</v>
      </c>
      <c r="F7537">
        <v>13</v>
      </c>
      <c r="G7537">
        <f>WEEKDAY(Tbl_Hourly_Gen[[#This Row],[Date]])</f>
        <v>7</v>
      </c>
      <c r="H7537" s="7" t="s">
        <v>14</v>
      </c>
      <c r="I7537" s="5">
        <v>0</v>
      </c>
    </row>
    <row r="7538" spans="2:9">
      <c r="B7538" s="11">
        <f>IF(B7537+IF(Tbl_Hourly_Gen[[#This Row],[Hour]]=24,1,0)&lt;Date_End,B7537+IF(Tbl_Hourly_Gen[[#This Row],[Hour]]=24,1,0),0)</f>
        <v>45605</v>
      </c>
      <c r="C7538" s="29">
        <f>Tbl_Hourly_Gen[[#This Row],[Hour]]/24</f>
        <v>0.58333333333333337</v>
      </c>
      <c r="D7538">
        <f>MONTH(Tbl_Hourly_Gen[[#This Row],[Date]])</f>
        <v>11</v>
      </c>
      <c r="E7538">
        <f>DAY(Tbl_Hourly_Gen[[#This Row],[Date]])</f>
        <v>9</v>
      </c>
      <c r="F7538">
        <v>14</v>
      </c>
      <c r="G7538">
        <f>WEEKDAY(Tbl_Hourly_Gen[[#This Row],[Date]])</f>
        <v>7</v>
      </c>
      <c r="H7538" s="7" t="s">
        <v>14</v>
      </c>
      <c r="I7538" s="5">
        <v>0</v>
      </c>
    </row>
    <row r="7539" spans="2:9">
      <c r="B7539" s="11">
        <f>IF(B7538+IF(Tbl_Hourly_Gen[[#This Row],[Hour]]=24,1,0)&lt;Date_End,B7538+IF(Tbl_Hourly_Gen[[#This Row],[Hour]]=24,1,0),0)</f>
        <v>45605</v>
      </c>
      <c r="C7539" s="29">
        <f>Tbl_Hourly_Gen[[#This Row],[Hour]]/24</f>
        <v>0.625</v>
      </c>
      <c r="D7539">
        <f>MONTH(Tbl_Hourly_Gen[[#This Row],[Date]])</f>
        <v>11</v>
      </c>
      <c r="E7539">
        <f>DAY(Tbl_Hourly_Gen[[#This Row],[Date]])</f>
        <v>9</v>
      </c>
      <c r="F7539">
        <v>15</v>
      </c>
      <c r="G7539">
        <f>WEEKDAY(Tbl_Hourly_Gen[[#This Row],[Date]])</f>
        <v>7</v>
      </c>
      <c r="H7539" s="7" t="s">
        <v>14</v>
      </c>
      <c r="I7539" s="5">
        <v>0</v>
      </c>
    </row>
    <row r="7540" spans="2:9">
      <c r="B7540" s="11">
        <f>IF(B7539+IF(Tbl_Hourly_Gen[[#This Row],[Hour]]=24,1,0)&lt;Date_End,B7539+IF(Tbl_Hourly_Gen[[#This Row],[Hour]]=24,1,0),0)</f>
        <v>45605</v>
      </c>
      <c r="C7540" s="29">
        <f>Tbl_Hourly_Gen[[#This Row],[Hour]]/24</f>
        <v>0.66666666666666663</v>
      </c>
      <c r="D7540">
        <f>MONTH(Tbl_Hourly_Gen[[#This Row],[Date]])</f>
        <v>11</v>
      </c>
      <c r="E7540">
        <f>DAY(Tbl_Hourly_Gen[[#This Row],[Date]])</f>
        <v>9</v>
      </c>
      <c r="F7540">
        <v>16</v>
      </c>
      <c r="G7540">
        <f>WEEKDAY(Tbl_Hourly_Gen[[#This Row],[Date]])</f>
        <v>7</v>
      </c>
      <c r="H7540" s="7" t="s">
        <v>14</v>
      </c>
      <c r="I7540" s="5">
        <v>0</v>
      </c>
    </row>
    <row r="7541" spans="2:9">
      <c r="B7541" s="11">
        <f>IF(B7540+IF(Tbl_Hourly_Gen[[#This Row],[Hour]]=24,1,0)&lt;Date_End,B7540+IF(Tbl_Hourly_Gen[[#This Row],[Hour]]=24,1,0),0)</f>
        <v>45605</v>
      </c>
      <c r="C7541" s="29">
        <f>Tbl_Hourly_Gen[[#This Row],[Hour]]/24</f>
        <v>0.70833333333333337</v>
      </c>
      <c r="D7541">
        <f>MONTH(Tbl_Hourly_Gen[[#This Row],[Date]])</f>
        <v>11</v>
      </c>
      <c r="E7541">
        <f>DAY(Tbl_Hourly_Gen[[#This Row],[Date]])</f>
        <v>9</v>
      </c>
      <c r="F7541">
        <v>17</v>
      </c>
      <c r="G7541">
        <f>WEEKDAY(Tbl_Hourly_Gen[[#This Row],[Date]])</f>
        <v>7</v>
      </c>
      <c r="H7541" s="7" t="s">
        <v>14</v>
      </c>
      <c r="I7541" s="5">
        <v>0</v>
      </c>
    </row>
    <row r="7542" spans="2:9">
      <c r="B7542" s="11">
        <f>IF(B7541+IF(Tbl_Hourly_Gen[[#This Row],[Hour]]=24,1,0)&lt;Date_End,B7541+IF(Tbl_Hourly_Gen[[#This Row],[Hour]]=24,1,0),0)</f>
        <v>45605</v>
      </c>
      <c r="C7542" s="29">
        <f>Tbl_Hourly_Gen[[#This Row],[Hour]]/24</f>
        <v>0.75</v>
      </c>
      <c r="D7542">
        <f>MONTH(Tbl_Hourly_Gen[[#This Row],[Date]])</f>
        <v>11</v>
      </c>
      <c r="E7542">
        <f>DAY(Tbl_Hourly_Gen[[#This Row],[Date]])</f>
        <v>9</v>
      </c>
      <c r="F7542">
        <v>18</v>
      </c>
      <c r="G7542">
        <f>WEEKDAY(Tbl_Hourly_Gen[[#This Row],[Date]])</f>
        <v>7</v>
      </c>
      <c r="H7542" s="7" t="s">
        <v>14</v>
      </c>
      <c r="I7542" s="5">
        <v>0</v>
      </c>
    </row>
    <row r="7543" spans="2:9">
      <c r="B7543" s="11">
        <f>IF(B7542+IF(Tbl_Hourly_Gen[[#This Row],[Hour]]=24,1,0)&lt;Date_End,B7542+IF(Tbl_Hourly_Gen[[#This Row],[Hour]]=24,1,0),0)</f>
        <v>45605</v>
      </c>
      <c r="C7543" s="29">
        <f>Tbl_Hourly_Gen[[#This Row],[Hour]]/24</f>
        <v>0.79166666666666663</v>
      </c>
      <c r="D7543">
        <f>MONTH(Tbl_Hourly_Gen[[#This Row],[Date]])</f>
        <v>11</v>
      </c>
      <c r="E7543">
        <f>DAY(Tbl_Hourly_Gen[[#This Row],[Date]])</f>
        <v>9</v>
      </c>
      <c r="F7543">
        <v>19</v>
      </c>
      <c r="G7543">
        <f>WEEKDAY(Tbl_Hourly_Gen[[#This Row],[Date]])</f>
        <v>7</v>
      </c>
      <c r="H7543" s="7" t="s">
        <v>14</v>
      </c>
      <c r="I7543" s="5">
        <v>0</v>
      </c>
    </row>
    <row r="7544" spans="2:9">
      <c r="B7544" s="11">
        <f>IF(B7543+IF(Tbl_Hourly_Gen[[#This Row],[Hour]]=24,1,0)&lt;Date_End,B7543+IF(Tbl_Hourly_Gen[[#This Row],[Hour]]=24,1,0),0)</f>
        <v>45605</v>
      </c>
      <c r="C7544" s="29">
        <f>Tbl_Hourly_Gen[[#This Row],[Hour]]/24</f>
        <v>0.83333333333333337</v>
      </c>
      <c r="D7544">
        <f>MONTH(Tbl_Hourly_Gen[[#This Row],[Date]])</f>
        <v>11</v>
      </c>
      <c r="E7544">
        <f>DAY(Tbl_Hourly_Gen[[#This Row],[Date]])</f>
        <v>9</v>
      </c>
      <c r="F7544">
        <v>20</v>
      </c>
      <c r="G7544">
        <f>WEEKDAY(Tbl_Hourly_Gen[[#This Row],[Date]])</f>
        <v>7</v>
      </c>
      <c r="H7544" s="7" t="s">
        <v>14</v>
      </c>
      <c r="I7544" s="5">
        <v>0</v>
      </c>
    </row>
    <row r="7545" spans="2:9">
      <c r="B7545" s="11">
        <f>IF(B7544+IF(Tbl_Hourly_Gen[[#This Row],[Hour]]=24,1,0)&lt;Date_End,B7544+IF(Tbl_Hourly_Gen[[#This Row],[Hour]]=24,1,0),0)</f>
        <v>45605</v>
      </c>
      <c r="C7545" s="29">
        <f>Tbl_Hourly_Gen[[#This Row],[Hour]]/24</f>
        <v>0.875</v>
      </c>
      <c r="D7545">
        <f>MONTH(Tbl_Hourly_Gen[[#This Row],[Date]])</f>
        <v>11</v>
      </c>
      <c r="E7545">
        <f>DAY(Tbl_Hourly_Gen[[#This Row],[Date]])</f>
        <v>9</v>
      </c>
      <c r="F7545">
        <v>21</v>
      </c>
      <c r="G7545">
        <f>WEEKDAY(Tbl_Hourly_Gen[[#This Row],[Date]])</f>
        <v>7</v>
      </c>
      <c r="H7545" s="7" t="s">
        <v>14</v>
      </c>
      <c r="I7545" s="5">
        <v>0</v>
      </c>
    </row>
    <row r="7546" spans="2:9">
      <c r="B7546" s="11">
        <f>IF(B7545+IF(Tbl_Hourly_Gen[[#This Row],[Hour]]=24,1,0)&lt;Date_End,B7545+IF(Tbl_Hourly_Gen[[#This Row],[Hour]]=24,1,0),0)</f>
        <v>45605</v>
      </c>
      <c r="C7546" s="29">
        <f>Tbl_Hourly_Gen[[#This Row],[Hour]]/24</f>
        <v>0.91666666666666663</v>
      </c>
      <c r="D7546">
        <f>MONTH(Tbl_Hourly_Gen[[#This Row],[Date]])</f>
        <v>11</v>
      </c>
      <c r="E7546">
        <f>DAY(Tbl_Hourly_Gen[[#This Row],[Date]])</f>
        <v>9</v>
      </c>
      <c r="F7546">
        <v>22</v>
      </c>
      <c r="G7546">
        <f>WEEKDAY(Tbl_Hourly_Gen[[#This Row],[Date]])</f>
        <v>7</v>
      </c>
      <c r="H7546" s="7" t="s">
        <v>14</v>
      </c>
      <c r="I7546" s="5">
        <v>0</v>
      </c>
    </row>
    <row r="7547" spans="2:9">
      <c r="B7547" s="11">
        <f>IF(B7546+IF(Tbl_Hourly_Gen[[#This Row],[Hour]]=24,1,0)&lt;Date_End,B7546+IF(Tbl_Hourly_Gen[[#This Row],[Hour]]=24,1,0),0)</f>
        <v>45605</v>
      </c>
      <c r="C7547" s="29">
        <f>Tbl_Hourly_Gen[[#This Row],[Hour]]/24</f>
        <v>0.95833333333333337</v>
      </c>
      <c r="D7547">
        <f>MONTH(Tbl_Hourly_Gen[[#This Row],[Date]])</f>
        <v>11</v>
      </c>
      <c r="E7547">
        <f>DAY(Tbl_Hourly_Gen[[#This Row],[Date]])</f>
        <v>9</v>
      </c>
      <c r="F7547">
        <v>23</v>
      </c>
      <c r="G7547">
        <f>WEEKDAY(Tbl_Hourly_Gen[[#This Row],[Date]])</f>
        <v>7</v>
      </c>
      <c r="H7547" s="7" t="s">
        <v>14</v>
      </c>
      <c r="I7547" s="5">
        <v>0</v>
      </c>
    </row>
    <row r="7548" spans="2:9">
      <c r="B7548" s="11">
        <f>IF(B7547+IF(Tbl_Hourly_Gen[[#This Row],[Hour]]=24,1,0)&lt;Date_End,B7547+IF(Tbl_Hourly_Gen[[#This Row],[Hour]]=24,1,0),0)</f>
        <v>45606</v>
      </c>
      <c r="C7548" s="29">
        <f>Tbl_Hourly_Gen[[#This Row],[Hour]]/24</f>
        <v>1</v>
      </c>
      <c r="D7548">
        <f>MONTH(Tbl_Hourly_Gen[[#This Row],[Date]])</f>
        <v>11</v>
      </c>
      <c r="E7548">
        <f>DAY(Tbl_Hourly_Gen[[#This Row],[Date]])</f>
        <v>10</v>
      </c>
      <c r="F7548">
        <v>24</v>
      </c>
      <c r="G7548">
        <f>WEEKDAY(Tbl_Hourly_Gen[[#This Row],[Date]])</f>
        <v>1</v>
      </c>
      <c r="H7548" s="7" t="s">
        <v>14</v>
      </c>
      <c r="I7548" s="5">
        <v>0</v>
      </c>
    </row>
    <row r="7549" spans="2:9">
      <c r="B7549" s="11">
        <f>IF(B7548+IF(Tbl_Hourly_Gen[[#This Row],[Hour]]=24,1,0)&lt;Date_End,B7548+IF(Tbl_Hourly_Gen[[#This Row],[Hour]]=24,1,0),0)</f>
        <v>45606</v>
      </c>
      <c r="C7549" s="29">
        <f>Tbl_Hourly_Gen[[#This Row],[Hour]]/24</f>
        <v>4.1666666666666664E-2</v>
      </c>
      <c r="D7549">
        <f>MONTH(Tbl_Hourly_Gen[[#This Row],[Date]])</f>
        <v>11</v>
      </c>
      <c r="E7549">
        <f>DAY(Tbl_Hourly_Gen[[#This Row],[Date]])</f>
        <v>10</v>
      </c>
      <c r="F7549">
        <v>1</v>
      </c>
      <c r="G7549">
        <f>WEEKDAY(Tbl_Hourly_Gen[[#This Row],[Date]])</f>
        <v>1</v>
      </c>
      <c r="H7549" s="7" t="s">
        <v>14</v>
      </c>
      <c r="I7549" s="5">
        <v>0</v>
      </c>
    </row>
    <row r="7550" spans="2:9">
      <c r="B7550" s="11">
        <f>IF(B7549+IF(Tbl_Hourly_Gen[[#This Row],[Hour]]=24,1,0)&lt;Date_End,B7549+IF(Tbl_Hourly_Gen[[#This Row],[Hour]]=24,1,0),0)</f>
        <v>45606</v>
      </c>
      <c r="C7550" s="29">
        <f>Tbl_Hourly_Gen[[#This Row],[Hour]]/24</f>
        <v>8.3333333333333329E-2</v>
      </c>
      <c r="D7550">
        <f>MONTH(Tbl_Hourly_Gen[[#This Row],[Date]])</f>
        <v>11</v>
      </c>
      <c r="E7550">
        <f>DAY(Tbl_Hourly_Gen[[#This Row],[Date]])</f>
        <v>10</v>
      </c>
      <c r="F7550">
        <v>2</v>
      </c>
      <c r="G7550">
        <f>WEEKDAY(Tbl_Hourly_Gen[[#This Row],[Date]])</f>
        <v>1</v>
      </c>
      <c r="H7550" s="7" t="s">
        <v>14</v>
      </c>
      <c r="I7550" s="5">
        <v>0</v>
      </c>
    </row>
    <row r="7551" spans="2:9">
      <c r="B7551" s="11">
        <f>IF(B7550+IF(Tbl_Hourly_Gen[[#This Row],[Hour]]=24,1,0)&lt;Date_End,B7550+IF(Tbl_Hourly_Gen[[#This Row],[Hour]]=24,1,0),0)</f>
        <v>45606</v>
      </c>
      <c r="C7551" s="29">
        <f>Tbl_Hourly_Gen[[#This Row],[Hour]]/24</f>
        <v>0.125</v>
      </c>
      <c r="D7551">
        <f>MONTH(Tbl_Hourly_Gen[[#This Row],[Date]])</f>
        <v>11</v>
      </c>
      <c r="E7551">
        <f>DAY(Tbl_Hourly_Gen[[#This Row],[Date]])</f>
        <v>10</v>
      </c>
      <c r="F7551">
        <v>3</v>
      </c>
      <c r="G7551">
        <f>WEEKDAY(Tbl_Hourly_Gen[[#This Row],[Date]])</f>
        <v>1</v>
      </c>
      <c r="H7551" s="7" t="s">
        <v>14</v>
      </c>
      <c r="I7551" s="5">
        <v>0</v>
      </c>
    </row>
    <row r="7552" spans="2:9">
      <c r="B7552" s="11">
        <f>IF(B7551+IF(Tbl_Hourly_Gen[[#This Row],[Hour]]=24,1,0)&lt;Date_End,B7551+IF(Tbl_Hourly_Gen[[#This Row],[Hour]]=24,1,0),0)</f>
        <v>45606</v>
      </c>
      <c r="C7552" s="29">
        <f>Tbl_Hourly_Gen[[#This Row],[Hour]]/24</f>
        <v>0.16666666666666666</v>
      </c>
      <c r="D7552">
        <f>MONTH(Tbl_Hourly_Gen[[#This Row],[Date]])</f>
        <v>11</v>
      </c>
      <c r="E7552">
        <f>DAY(Tbl_Hourly_Gen[[#This Row],[Date]])</f>
        <v>10</v>
      </c>
      <c r="F7552">
        <v>4</v>
      </c>
      <c r="G7552">
        <f>WEEKDAY(Tbl_Hourly_Gen[[#This Row],[Date]])</f>
        <v>1</v>
      </c>
      <c r="H7552" s="7" t="s">
        <v>14</v>
      </c>
      <c r="I7552" s="5">
        <v>0</v>
      </c>
    </row>
    <row r="7553" spans="2:9">
      <c r="B7553" s="11">
        <f>IF(B7552+IF(Tbl_Hourly_Gen[[#This Row],[Hour]]=24,1,0)&lt;Date_End,B7552+IF(Tbl_Hourly_Gen[[#This Row],[Hour]]=24,1,0),0)</f>
        <v>45606</v>
      </c>
      <c r="C7553" s="29">
        <f>Tbl_Hourly_Gen[[#This Row],[Hour]]/24</f>
        <v>0.20833333333333334</v>
      </c>
      <c r="D7553">
        <f>MONTH(Tbl_Hourly_Gen[[#This Row],[Date]])</f>
        <v>11</v>
      </c>
      <c r="E7553">
        <f>DAY(Tbl_Hourly_Gen[[#This Row],[Date]])</f>
        <v>10</v>
      </c>
      <c r="F7553">
        <v>5</v>
      </c>
      <c r="G7553">
        <f>WEEKDAY(Tbl_Hourly_Gen[[#This Row],[Date]])</f>
        <v>1</v>
      </c>
      <c r="H7553" s="7" t="s">
        <v>14</v>
      </c>
      <c r="I7553" s="5">
        <v>0</v>
      </c>
    </row>
    <row r="7554" spans="2:9">
      <c r="B7554" s="11">
        <f>IF(B7553+IF(Tbl_Hourly_Gen[[#This Row],[Hour]]=24,1,0)&lt;Date_End,B7553+IF(Tbl_Hourly_Gen[[#This Row],[Hour]]=24,1,0),0)</f>
        <v>45606</v>
      </c>
      <c r="C7554" s="29">
        <f>Tbl_Hourly_Gen[[#This Row],[Hour]]/24</f>
        <v>0.25</v>
      </c>
      <c r="D7554">
        <f>MONTH(Tbl_Hourly_Gen[[#This Row],[Date]])</f>
        <v>11</v>
      </c>
      <c r="E7554">
        <f>DAY(Tbl_Hourly_Gen[[#This Row],[Date]])</f>
        <v>10</v>
      </c>
      <c r="F7554">
        <v>6</v>
      </c>
      <c r="G7554">
        <f>WEEKDAY(Tbl_Hourly_Gen[[#This Row],[Date]])</f>
        <v>1</v>
      </c>
      <c r="H7554" s="7" t="s">
        <v>14</v>
      </c>
      <c r="I7554" s="5">
        <v>0</v>
      </c>
    </row>
    <row r="7555" spans="2:9">
      <c r="B7555" s="11">
        <f>IF(B7554+IF(Tbl_Hourly_Gen[[#This Row],[Hour]]=24,1,0)&lt;Date_End,B7554+IF(Tbl_Hourly_Gen[[#This Row],[Hour]]=24,1,0),0)</f>
        <v>45606</v>
      </c>
      <c r="C7555" s="29">
        <f>Tbl_Hourly_Gen[[#This Row],[Hour]]/24</f>
        <v>0.29166666666666669</v>
      </c>
      <c r="D7555">
        <f>MONTH(Tbl_Hourly_Gen[[#This Row],[Date]])</f>
        <v>11</v>
      </c>
      <c r="E7555">
        <f>DAY(Tbl_Hourly_Gen[[#This Row],[Date]])</f>
        <v>10</v>
      </c>
      <c r="F7555">
        <v>7</v>
      </c>
      <c r="G7555">
        <f>WEEKDAY(Tbl_Hourly_Gen[[#This Row],[Date]])</f>
        <v>1</v>
      </c>
      <c r="H7555" s="7" t="s">
        <v>14</v>
      </c>
      <c r="I7555" s="5">
        <v>0</v>
      </c>
    </row>
    <row r="7556" spans="2:9">
      <c r="B7556" s="11">
        <f>IF(B7555+IF(Tbl_Hourly_Gen[[#This Row],[Hour]]=24,1,0)&lt;Date_End,B7555+IF(Tbl_Hourly_Gen[[#This Row],[Hour]]=24,1,0),0)</f>
        <v>45606</v>
      </c>
      <c r="C7556" s="29">
        <f>Tbl_Hourly_Gen[[#This Row],[Hour]]/24</f>
        <v>0.33333333333333331</v>
      </c>
      <c r="D7556">
        <f>MONTH(Tbl_Hourly_Gen[[#This Row],[Date]])</f>
        <v>11</v>
      </c>
      <c r="E7556">
        <f>DAY(Tbl_Hourly_Gen[[#This Row],[Date]])</f>
        <v>10</v>
      </c>
      <c r="F7556">
        <v>8</v>
      </c>
      <c r="G7556">
        <f>WEEKDAY(Tbl_Hourly_Gen[[#This Row],[Date]])</f>
        <v>1</v>
      </c>
      <c r="H7556" s="7" t="s">
        <v>14</v>
      </c>
      <c r="I7556" s="5">
        <v>0</v>
      </c>
    </row>
    <row r="7557" spans="2:9">
      <c r="B7557" s="11">
        <f>IF(B7556+IF(Tbl_Hourly_Gen[[#This Row],[Hour]]=24,1,0)&lt;Date_End,B7556+IF(Tbl_Hourly_Gen[[#This Row],[Hour]]=24,1,0),0)</f>
        <v>45606</v>
      </c>
      <c r="C7557" s="29">
        <f>Tbl_Hourly_Gen[[#This Row],[Hour]]/24</f>
        <v>0.375</v>
      </c>
      <c r="D7557">
        <f>MONTH(Tbl_Hourly_Gen[[#This Row],[Date]])</f>
        <v>11</v>
      </c>
      <c r="E7557">
        <f>DAY(Tbl_Hourly_Gen[[#This Row],[Date]])</f>
        <v>10</v>
      </c>
      <c r="F7557">
        <v>9</v>
      </c>
      <c r="G7557">
        <f>WEEKDAY(Tbl_Hourly_Gen[[#This Row],[Date]])</f>
        <v>1</v>
      </c>
      <c r="H7557" s="7" t="s">
        <v>14</v>
      </c>
      <c r="I7557" s="5">
        <v>0</v>
      </c>
    </row>
    <row r="7558" spans="2:9">
      <c r="B7558" s="11">
        <f>IF(B7557+IF(Tbl_Hourly_Gen[[#This Row],[Hour]]=24,1,0)&lt;Date_End,B7557+IF(Tbl_Hourly_Gen[[#This Row],[Hour]]=24,1,0),0)</f>
        <v>45606</v>
      </c>
      <c r="C7558" s="29">
        <f>Tbl_Hourly_Gen[[#This Row],[Hour]]/24</f>
        <v>0.41666666666666669</v>
      </c>
      <c r="D7558">
        <f>MONTH(Tbl_Hourly_Gen[[#This Row],[Date]])</f>
        <v>11</v>
      </c>
      <c r="E7558">
        <f>DAY(Tbl_Hourly_Gen[[#This Row],[Date]])</f>
        <v>10</v>
      </c>
      <c r="F7558">
        <v>10</v>
      </c>
      <c r="G7558">
        <f>WEEKDAY(Tbl_Hourly_Gen[[#This Row],[Date]])</f>
        <v>1</v>
      </c>
      <c r="H7558" s="7" t="s">
        <v>14</v>
      </c>
      <c r="I7558" s="5">
        <v>0</v>
      </c>
    </row>
    <row r="7559" spans="2:9">
      <c r="B7559" s="11">
        <f>IF(B7558+IF(Tbl_Hourly_Gen[[#This Row],[Hour]]=24,1,0)&lt;Date_End,B7558+IF(Tbl_Hourly_Gen[[#This Row],[Hour]]=24,1,0),0)</f>
        <v>45606</v>
      </c>
      <c r="C7559" s="29">
        <f>Tbl_Hourly_Gen[[#This Row],[Hour]]/24</f>
        <v>0.45833333333333331</v>
      </c>
      <c r="D7559">
        <f>MONTH(Tbl_Hourly_Gen[[#This Row],[Date]])</f>
        <v>11</v>
      </c>
      <c r="E7559">
        <f>DAY(Tbl_Hourly_Gen[[#This Row],[Date]])</f>
        <v>10</v>
      </c>
      <c r="F7559">
        <v>11</v>
      </c>
      <c r="G7559">
        <f>WEEKDAY(Tbl_Hourly_Gen[[#This Row],[Date]])</f>
        <v>1</v>
      </c>
      <c r="H7559" s="7" t="s">
        <v>14</v>
      </c>
      <c r="I7559" s="5">
        <v>0</v>
      </c>
    </row>
    <row r="7560" spans="2:9">
      <c r="B7560" s="11">
        <f>IF(B7559+IF(Tbl_Hourly_Gen[[#This Row],[Hour]]=24,1,0)&lt;Date_End,B7559+IF(Tbl_Hourly_Gen[[#This Row],[Hour]]=24,1,0),0)</f>
        <v>45606</v>
      </c>
      <c r="C7560" s="29">
        <f>Tbl_Hourly_Gen[[#This Row],[Hour]]/24</f>
        <v>0.5</v>
      </c>
      <c r="D7560">
        <f>MONTH(Tbl_Hourly_Gen[[#This Row],[Date]])</f>
        <v>11</v>
      </c>
      <c r="E7560">
        <f>DAY(Tbl_Hourly_Gen[[#This Row],[Date]])</f>
        <v>10</v>
      </c>
      <c r="F7560">
        <v>12</v>
      </c>
      <c r="G7560">
        <f>WEEKDAY(Tbl_Hourly_Gen[[#This Row],[Date]])</f>
        <v>1</v>
      </c>
      <c r="H7560" s="7" t="s">
        <v>14</v>
      </c>
      <c r="I7560" s="5">
        <v>0</v>
      </c>
    </row>
    <row r="7561" spans="2:9">
      <c r="B7561" s="11">
        <f>IF(B7560+IF(Tbl_Hourly_Gen[[#This Row],[Hour]]=24,1,0)&lt;Date_End,B7560+IF(Tbl_Hourly_Gen[[#This Row],[Hour]]=24,1,0),0)</f>
        <v>45606</v>
      </c>
      <c r="C7561" s="29">
        <f>Tbl_Hourly_Gen[[#This Row],[Hour]]/24</f>
        <v>0.54166666666666663</v>
      </c>
      <c r="D7561">
        <f>MONTH(Tbl_Hourly_Gen[[#This Row],[Date]])</f>
        <v>11</v>
      </c>
      <c r="E7561">
        <f>DAY(Tbl_Hourly_Gen[[#This Row],[Date]])</f>
        <v>10</v>
      </c>
      <c r="F7561">
        <v>13</v>
      </c>
      <c r="G7561">
        <f>WEEKDAY(Tbl_Hourly_Gen[[#This Row],[Date]])</f>
        <v>1</v>
      </c>
      <c r="H7561" s="7" t="s">
        <v>14</v>
      </c>
      <c r="I7561" s="5">
        <v>0</v>
      </c>
    </row>
    <row r="7562" spans="2:9">
      <c r="B7562" s="11">
        <f>IF(B7561+IF(Tbl_Hourly_Gen[[#This Row],[Hour]]=24,1,0)&lt;Date_End,B7561+IF(Tbl_Hourly_Gen[[#This Row],[Hour]]=24,1,0),0)</f>
        <v>45606</v>
      </c>
      <c r="C7562" s="29">
        <f>Tbl_Hourly_Gen[[#This Row],[Hour]]/24</f>
        <v>0.58333333333333337</v>
      </c>
      <c r="D7562">
        <f>MONTH(Tbl_Hourly_Gen[[#This Row],[Date]])</f>
        <v>11</v>
      </c>
      <c r="E7562">
        <f>DAY(Tbl_Hourly_Gen[[#This Row],[Date]])</f>
        <v>10</v>
      </c>
      <c r="F7562">
        <v>14</v>
      </c>
      <c r="G7562">
        <f>WEEKDAY(Tbl_Hourly_Gen[[#This Row],[Date]])</f>
        <v>1</v>
      </c>
      <c r="H7562" s="7" t="s">
        <v>14</v>
      </c>
      <c r="I7562" s="5">
        <v>0</v>
      </c>
    </row>
    <row r="7563" spans="2:9">
      <c r="B7563" s="11">
        <f>IF(B7562+IF(Tbl_Hourly_Gen[[#This Row],[Hour]]=24,1,0)&lt;Date_End,B7562+IF(Tbl_Hourly_Gen[[#This Row],[Hour]]=24,1,0),0)</f>
        <v>45606</v>
      </c>
      <c r="C7563" s="29">
        <f>Tbl_Hourly_Gen[[#This Row],[Hour]]/24</f>
        <v>0.625</v>
      </c>
      <c r="D7563">
        <f>MONTH(Tbl_Hourly_Gen[[#This Row],[Date]])</f>
        <v>11</v>
      </c>
      <c r="E7563">
        <f>DAY(Tbl_Hourly_Gen[[#This Row],[Date]])</f>
        <v>10</v>
      </c>
      <c r="F7563">
        <v>15</v>
      </c>
      <c r="G7563">
        <f>WEEKDAY(Tbl_Hourly_Gen[[#This Row],[Date]])</f>
        <v>1</v>
      </c>
      <c r="H7563" s="7" t="s">
        <v>14</v>
      </c>
      <c r="I7563" s="5">
        <v>0</v>
      </c>
    </row>
    <row r="7564" spans="2:9">
      <c r="B7564" s="11">
        <f>IF(B7563+IF(Tbl_Hourly_Gen[[#This Row],[Hour]]=24,1,0)&lt;Date_End,B7563+IF(Tbl_Hourly_Gen[[#This Row],[Hour]]=24,1,0),0)</f>
        <v>45606</v>
      </c>
      <c r="C7564" s="29">
        <f>Tbl_Hourly_Gen[[#This Row],[Hour]]/24</f>
        <v>0.66666666666666663</v>
      </c>
      <c r="D7564">
        <f>MONTH(Tbl_Hourly_Gen[[#This Row],[Date]])</f>
        <v>11</v>
      </c>
      <c r="E7564">
        <f>DAY(Tbl_Hourly_Gen[[#This Row],[Date]])</f>
        <v>10</v>
      </c>
      <c r="F7564">
        <v>16</v>
      </c>
      <c r="G7564">
        <f>WEEKDAY(Tbl_Hourly_Gen[[#This Row],[Date]])</f>
        <v>1</v>
      </c>
      <c r="H7564" s="7" t="s">
        <v>14</v>
      </c>
      <c r="I7564" s="5">
        <v>0</v>
      </c>
    </row>
    <row r="7565" spans="2:9">
      <c r="B7565" s="11">
        <f>IF(B7564+IF(Tbl_Hourly_Gen[[#This Row],[Hour]]=24,1,0)&lt;Date_End,B7564+IF(Tbl_Hourly_Gen[[#This Row],[Hour]]=24,1,0),0)</f>
        <v>45606</v>
      </c>
      <c r="C7565" s="29">
        <f>Tbl_Hourly_Gen[[#This Row],[Hour]]/24</f>
        <v>0.70833333333333337</v>
      </c>
      <c r="D7565">
        <f>MONTH(Tbl_Hourly_Gen[[#This Row],[Date]])</f>
        <v>11</v>
      </c>
      <c r="E7565">
        <f>DAY(Tbl_Hourly_Gen[[#This Row],[Date]])</f>
        <v>10</v>
      </c>
      <c r="F7565">
        <v>17</v>
      </c>
      <c r="G7565">
        <f>WEEKDAY(Tbl_Hourly_Gen[[#This Row],[Date]])</f>
        <v>1</v>
      </c>
      <c r="H7565" s="7" t="s">
        <v>14</v>
      </c>
      <c r="I7565" s="5">
        <v>0</v>
      </c>
    </row>
    <row r="7566" spans="2:9">
      <c r="B7566" s="11">
        <f>IF(B7565+IF(Tbl_Hourly_Gen[[#This Row],[Hour]]=24,1,0)&lt;Date_End,B7565+IF(Tbl_Hourly_Gen[[#This Row],[Hour]]=24,1,0),0)</f>
        <v>45606</v>
      </c>
      <c r="C7566" s="29">
        <f>Tbl_Hourly_Gen[[#This Row],[Hour]]/24</f>
        <v>0.75</v>
      </c>
      <c r="D7566">
        <f>MONTH(Tbl_Hourly_Gen[[#This Row],[Date]])</f>
        <v>11</v>
      </c>
      <c r="E7566">
        <f>DAY(Tbl_Hourly_Gen[[#This Row],[Date]])</f>
        <v>10</v>
      </c>
      <c r="F7566">
        <v>18</v>
      </c>
      <c r="G7566">
        <f>WEEKDAY(Tbl_Hourly_Gen[[#This Row],[Date]])</f>
        <v>1</v>
      </c>
      <c r="H7566" s="7" t="s">
        <v>14</v>
      </c>
      <c r="I7566" s="5">
        <v>0</v>
      </c>
    </row>
    <row r="7567" spans="2:9">
      <c r="B7567" s="11">
        <f>IF(B7566+IF(Tbl_Hourly_Gen[[#This Row],[Hour]]=24,1,0)&lt;Date_End,B7566+IF(Tbl_Hourly_Gen[[#This Row],[Hour]]=24,1,0),0)</f>
        <v>45606</v>
      </c>
      <c r="C7567" s="29">
        <f>Tbl_Hourly_Gen[[#This Row],[Hour]]/24</f>
        <v>0.79166666666666663</v>
      </c>
      <c r="D7567">
        <f>MONTH(Tbl_Hourly_Gen[[#This Row],[Date]])</f>
        <v>11</v>
      </c>
      <c r="E7567">
        <f>DAY(Tbl_Hourly_Gen[[#This Row],[Date]])</f>
        <v>10</v>
      </c>
      <c r="F7567">
        <v>19</v>
      </c>
      <c r="G7567">
        <f>WEEKDAY(Tbl_Hourly_Gen[[#This Row],[Date]])</f>
        <v>1</v>
      </c>
      <c r="H7567" s="7" t="s">
        <v>14</v>
      </c>
      <c r="I7567" s="5">
        <v>0</v>
      </c>
    </row>
    <row r="7568" spans="2:9">
      <c r="B7568" s="11">
        <f>IF(B7567+IF(Tbl_Hourly_Gen[[#This Row],[Hour]]=24,1,0)&lt;Date_End,B7567+IF(Tbl_Hourly_Gen[[#This Row],[Hour]]=24,1,0),0)</f>
        <v>45606</v>
      </c>
      <c r="C7568" s="29">
        <f>Tbl_Hourly_Gen[[#This Row],[Hour]]/24</f>
        <v>0.83333333333333337</v>
      </c>
      <c r="D7568">
        <f>MONTH(Tbl_Hourly_Gen[[#This Row],[Date]])</f>
        <v>11</v>
      </c>
      <c r="E7568">
        <f>DAY(Tbl_Hourly_Gen[[#This Row],[Date]])</f>
        <v>10</v>
      </c>
      <c r="F7568">
        <v>20</v>
      </c>
      <c r="G7568">
        <f>WEEKDAY(Tbl_Hourly_Gen[[#This Row],[Date]])</f>
        <v>1</v>
      </c>
      <c r="H7568" s="7" t="s">
        <v>14</v>
      </c>
      <c r="I7568" s="5">
        <v>0</v>
      </c>
    </row>
    <row r="7569" spans="2:9">
      <c r="B7569" s="11">
        <f>IF(B7568+IF(Tbl_Hourly_Gen[[#This Row],[Hour]]=24,1,0)&lt;Date_End,B7568+IF(Tbl_Hourly_Gen[[#This Row],[Hour]]=24,1,0),0)</f>
        <v>45606</v>
      </c>
      <c r="C7569" s="29">
        <f>Tbl_Hourly_Gen[[#This Row],[Hour]]/24</f>
        <v>0.875</v>
      </c>
      <c r="D7569">
        <f>MONTH(Tbl_Hourly_Gen[[#This Row],[Date]])</f>
        <v>11</v>
      </c>
      <c r="E7569">
        <f>DAY(Tbl_Hourly_Gen[[#This Row],[Date]])</f>
        <v>10</v>
      </c>
      <c r="F7569">
        <v>21</v>
      </c>
      <c r="G7569">
        <f>WEEKDAY(Tbl_Hourly_Gen[[#This Row],[Date]])</f>
        <v>1</v>
      </c>
      <c r="H7569" s="7" t="s">
        <v>14</v>
      </c>
      <c r="I7569" s="5">
        <v>0</v>
      </c>
    </row>
    <row r="7570" spans="2:9">
      <c r="B7570" s="11">
        <f>IF(B7569+IF(Tbl_Hourly_Gen[[#This Row],[Hour]]=24,1,0)&lt;Date_End,B7569+IF(Tbl_Hourly_Gen[[#This Row],[Hour]]=24,1,0),0)</f>
        <v>45606</v>
      </c>
      <c r="C7570" s="29">
        <f>Tbl_Hourly_Gen[[#This Row],[Hour]]/24</f>
        <v>0.91666666666666663</v>
      </c>
      <c r="D7570">
        <f>MONTH(Tbl_Hourly_Gen[[#This Row],[Date]])</f>
        <v>11</v>
      </c>
      <c r="E7570">
        <f>DAY(Tbl_Hourly_Gen[[#This Row],[Date]])</f>
        <v>10</v>
      </c>
      <c r="F7570">
        <v>22</v>
      </c>
      <c r="G7570">
        <f>WEEKDAY(Tbl_Hourly_Gen[[#This Row],[Date]])</f>
        <v>1</v>
      </c>
      <c r="H7570" s="7" t="s">
        <v>14</v>
      </c>
      <c r="I7570" s="5">
        <v>0</v>
      </c>
    </row>
    <row r="7571" spans="2:9">
      <c r="B7571" s="11">
        <f>IF(B7570+IF(Tbl_Hourly_Gen[[#This Row],[Hour]]=24,1,0)&lt;Date_End,B7570+IF(Tbl_Hourly_Gen[[#This Row],[Hour]]=24,1,0),0)</f>
        <v>45606</v>
      </c>
      <c r="C7571" s="29">
        <f>Tbl_Hourly_Gen[[#This Row],[Hour]]/24</f>
        <v>0.95833333333333337</v>
      </c>
      <c r="D7571">
        <f>MONTH(Tbl_Hourly_Gen[[#This Row],[Date]])</f>
        <v>11</v>
      </c>
      <c r="E7571">
        <f>DAY(Tbl_Hourly_Gen[[#This Row],[Date]])</f>
        <v>10</v>
      </c>
      <c r="F7571">
        <v>23</v>
      </c>
      <c r="G7571">
        <f>WEEKDAY(Tbl_Hourly_Gen[[#This Row],[Date]])</f>
        <v>1</v>
      </c>
      <c r="H7571" s="7" t="s">
        <v>14</v>
      </c>
      <c r="I7571" s="5">
        <v>0</v>
      </c>
    </row>
    <row r="7572" spans="2:9">
      <c r="B7572" s="11">
        <f>IF(B7571+IF(Tbl_Hourly_Gen[[#This Row],[Hour]]=24,1,0)&lt;Date_End,B7571+IF(Tbl_Hourly_Gen[[#This Row],[Hour]]=24,1,0),0)</f>
        <v>45607</v>
      </c>
      <c r="C7572" s="29">
        <f>Tbl_Hourly_Gen[[#This Row],[Hour]]/24</f>
        <v>1</v>
      </c>
      <c r="D7572">
        <f>MONTH(Tbl_Hourly_Gen[[#This Row],[Date]])</f>
        <v>11</v>
      </c>
      <c r="E7572">
        <f>DAY(Tbl_Hourly_Gen[[#This Row],[Date]])</f>
        <v>11</v>
      </c>
      <c r="F7572">
        <v>24</v>
      </c>
      <c r="G7572">
        <f>WEEKDAY(Tbl_Hourly_Gen[[#This Row],[Date]])</f>
        <v>2</v>
      </c>
      <c r="H7572" s="7" t="s">
        <v>14</v>
      </c>
      <c r="I7572" s="5">
        <v>0</v>
      </c>
    </row>
    <row r="7573" spans="2:9">
      <c r="B7573" s="11">
        <f>IF(B7572+IF(Tbl_Hourly_Gen[[#This Row],[Hour]]=24,1,0)&lt;Date_End,B7572+IF(Tbl_Hourly_Gen[[#This Row],[Hour]]=24,1,0),0)</f>
        <v>45607</v>
      </c>
      <c r="C7573" s="29">
        <f>Tbl_Hourly_Gen[[#This Row],[Hour]]/24</f>
        <v>4.1666666666666664E-2</v>
      </c>
      <c r="D7573">
        <f>MONTH(Tbl_Hourly_Gen[[#This Row],[Date]])</f>
        <v>11</v>
      </c>
      <c r="E7573">
        <f>DAY(Tbl_Hourly_Gen[[#This Row],[Date]])</f>
        <v>11</v>
      </c>
      <c r="F7573">
        <v>1</v>
      </c>
      <c r="G7573">
        <f>WEEKDAY(Tbl_Hourly_Gen[[#This Row],[Date]])</f>
        <v>2</v>
      </c>
      <c r="H7573" s="7" t="s">
        <v>14</v>
      </c>
      <c r="I7573" s="5">
        <v>0</v>
      </c>
    </row>
    <row r="7574" spans="2:9">
      <c r="B7574" s="11">
        <f>IF(B7573+IF(Tbl_Hourly_Gen[[#This Row],[Hour]]=24,1,0)&lt;Date_End,B7573+IF(Tbl_Hourly_Gen[[#This Row],[Hour]]=24,1,0),0)</f>
        <v>45607</v>
      </c>
      <c r="C7574" s="29">
        <f>Tbl_Hourly_Gen[[#This Row],[Hour]]/24</f>
        <v>8.3333333333333329E-2</v>
      </c>
      <c r="D7574">
        <f>MONTH(Tbl_Hourly_Gen[[#This Row],[Date]])</f>
        <v>11</v>
      </c>
      <c r="E7574">
        <f>DAY(Tbl_Hourly_Gen[[#This Row],[Date]])</f>
        <v>11</v>
      </c>
      <c r="F7574">
        <v>2</v>
      </c>
      <c r="G7574">
        <f>WEEKDAY(Tbl_Hourly_Gen[[#This Row],[Date]])</f>
        <v>2</v>
      </c>
      <c r="H7574" s="7" t="s">
        <v>14</v>
      </c>
      <c r="I7574" s="5">
        <v>0</v>
      </c>
    </row>
    <row r="7575" spans="2:9">
      <c r="B7575" s="11">
        <f>IF(B7574+IF(Tbl_Hourly_Gen[[#This Row],[Hour]]=24,1,0)&lt;Date_End,B7574+IF(Tbl_Hourly_Gen[[#This Row],[Hour]]=24,1,0),0)</f>
        <v>45607</v>
      </c>
      <c r="C7575" s="29">
        <f>Tbl_Hourly_Gen[[#This Row],[Hour]]/24</f>
        <v>0.125</v>
      </c>
      <c r="D7575">
        <f>MONTH(Tbl_Hourly_Gen[[#This Row],[Date]])</f>
        <v>11</v>
      </c>
      <c r="E7575">
        <f>DAY(Tbl_Hourly_Gen[[#This Row],[Date]])</f>
        <v>11</v>
      </c>
      <c r="F7575">
        <v>3</v>
      </c>
      <c r="G7575">
        <f>WEEKDAY(Tbl_Hourly_Gen[[#This Row],[Date]])</f>
        <v>2</v>
      </c>
      <c r="H7575" s="7" t="s">
        <v>14</v>
      </c>
      <c r="I7575" s="5">
        <v>0</v>
      </c>
    </row>
    <row r="7576" spans="2:9">
      <c r="B7576" s="11">
        <f>IF(B7575+IF(Tbl_Hourly_Gen[[#This Row],[Hour]]=24,1,0)&lt;Date_End,B7575+IF(Tbl_Hourly_Gen[[#This Row],[Hour]]=24,1,0),0)</f>
        <v>45607</v>
      </c>
      <c r="C7576" s="29">
        <f>Tbl_Hourly_Gen[[#This Row],[Hour]]/24</f>
        <v>0.16666666666666666</v>
      </c>
      <c r="D7576">
        <f>MONTH(Tbl_Hourly_Gen[[#This Row],[Date]])</f>
        <v>11</v>
      </c>
      <c r="E7576">
        <f>DAY(Tbl_Hourly_Gen[[#This Row],[Date]])</f>
        <v>11</v>
      </c>
      <c r="F7576">
        <v>4</v>
      </c>
      <c r="G7576">
        <f>WEEKDAY(Tbl_Hourly_Gen[[#This Row],[Date]])</f>
        <v>2</v>
      </c>
      <c r="H7576" s="7" t="s">
        <v>14</v>
      </c>
      <c r="I7576" s="5">
        <v>0</v>
      </c>
    </row>
    <row r="7577" spans="2:9">
      <c r="B7577" s="11">
        <f>IF(B7576+IF(Tbl_Hourly_Gen[[#This Row],[Hour]]=24,1,0)&lt;Date_End,B7576+IF(Tbl_Hourly_Gen[[#This Row],[Hour]]=24,1,0),0)</f>
        <v>45607</v>
      </c>
      <c r="C7577" s="29">
        <f>Tbl_Hourly_Gen[[#This Row],[Hour]]/24</f>
        <v>0.20833333333333334</v>
      </c>
      <c r="D7577">
        <f>MONTH(Tbl_Hourly_Gen[[#This Row],[Date]])</f>
        <v>11</v>
      </c>
      <c r="E7577">
        <f>DAY(Tbl_Hourly_Gen[[#This Row],[Date]])</f>
        <v>11</v>
      </c>
      <c r="F7577">
        <v>5</v>
      </c>
      <c r="G7577">
        <f>WEEKDAY(Tbl_Hourly_Gen[[#This Row],[Date]])</f>
        <v>2</v>
      </c>
      <c r="H7577" s="7" t="s">
        <v>14</v>
      </c>
      <c r="I7577" s="5">
        <v>0</v>
      </c>
    </row>
    <row r="7578" spans="2:9">
      <c r="B7578" s="11">
        <f>IF(B7577+IF(Tbl_Hourly_Gen[[#This Row],[Hour]]=24,1,0)&lt;Date_End,B7577+IF(Tbl_Hourly_Gen[[#This Row],[Hour]]=24,1,0),0)</f>
        <v>45607</v>
      </c>
      <c r="C7578" s="29">
        <f>Tbl_Hourly_Gen[[#This Row],[Hour]]/24</f>
        <v>0.25</v>
      </c>
      <c r="D7578">
        <f>MONTH(Tbl_Hourly_Gen[[#This Row],[Date]])</f>
        <v>11</v>
      </c>
      <c r="E7578">
        <f>DAY(Tbl_Hourly_Gen[[#This Row],[Date]])</f>
        <v>11</v>
      </c>
      <c r="F7578">
        <v>6</v>
      </c>
      <c r="G7578">
        <f>WEEKDAY(Tbl_Hourly_Gen[[#This Row],[Date]])</f>
        <v>2</v>
      </c>
      <c r="H7578" s="7" t="s">
        <v>14</v>
      </c>
      <c r="I7578" s="5">
        <v>0</v>
      </c>
    </row>
    <row r="7579" spans="2:9">
      <c r="B7579" s="11">
        <f>IF(B7578+IF(Tbl_Hourly_Gen[[#This Row],[Hour]]=24,1,0)&lt;Date_End,B7578+IF(Tbl_Hourly_Gen[[#This Row],[Hour]]=24,1,0),0)</f>
        <v>45607</v>
      </c>
      <c r="C7579" s="29">
        <f>Tbl_Hourly_Gen[[#This Row],[Hour]]/24</f>
        <v>0.29166666666666669</v>
      </c>
      <c r="D7579">
        <f>MONTH(Tbl_Hourly_Gen[[#This Row],[Date]])</f>
        <v>11</v>
      </c>
      <c r="E7579">
        <f>DAY(Tbl_Hourly_Gen[[#This Row],[Date]])</f>
        <v>11</v>
      </c>
      <c r="F7579">
        <v>7</v>
      </c>
      <c r="G7579">
        <f>WEEKDAY(Tbl_Hourly_Gen[[#This Row],[Date]])</f>
        <v>2</v>
      </c>
      <c r="H7579" s="7" t="s">
        <v>14</v>
      </c>
      <c r="I7579" s="5">
        <v>0</v>
      </c>
    </row>
    <row r="7580" spans="2:9">
      <c r="B7580" s="11">
        <f>IF(B7579+IF(Tbl_Hourly_Gen[[#This Row],[Hour]]=24,1,0)&lt;Date_End,B7579+IF(Tbl_Hourly_Gen[[#This Row],[Hour]]=24,1,0),0)</f>
        <v>45607</v>
      </c>
      <c r="C7580" s="29">
        <f>Tbl_Hourly_Gen[[#This Row],[Hour]]/24</f>
        <v>0.33333333333333331</v>
      </c>
      <c r="D7580">
        <f>MONTH(Tbl_Hourly_Gen[[#This Row],[Date]])</f>
        <v>11</v>
      </c>
      <c r="E7580">
        <f>DAY(Tbl_Hourly_Gen[[#This Row],[Date]])</f>
        <v>11</v>
      </c>
      <c r="F7580">
        <v>8</v>
      </c>
      <c r="G7580">
        <f>WEEKDAY(Tbl_Hourly_Gen[[#This Row],[Date]])</f>
        <v>2</v>
      </c>
      <c r="H7580" s="7" t="s">
        <v>14</v>
      </c>
      <c r="I7580" s="5">
        <v>0</v>
      </c>
    </row>
    <row r="7581" spans="2:9">
      <c r="B7581" s="11">
        <f>IF(B7580+IF(Tbl_Hourly_Gen[[#This Row],[Hour]]=24,1,0)&lt;Date_End,B7580+IF(Tbl_Hourly_Gen[[#This Row],[Hour]]=24,1,0),0)</f>
        <v>45607</v>
      </c>
      <c r="C7581" s="29">
        <f>Tbl_Hourly_Gen[[#This Row],[Hour]]/24</f>
        <v>0.375</v>
      </c>
      <c r="D7581">
        <f>MONTH(Tbl_Hourly_Gen[[#This Row],[Date]])</f>
        <v>11</v>
      </c>
      <c r="E7581">
        <f>DAY(Tbl_Hourly_Gen[[#This Row],[Date]])</f>
        <v>11</v>
      </c>
      <c r="F7581">
        <v>9</v>
      </c>
      <c r="G7581">
        <f>WEEKDAY(Tbl_Hourly_Gen[[#This Row],[Date]])</f>
        <v>2</v>
      </c>
      <c r="H7581" s="7" t="s">
        <v>14</v>
      </c>
      <c r="I7581" s="5">
        <v>0</v>
      </c>
    </row>
    <row r="7582" spans="2:9">
      <c r="B7582" s="11">
        <f>IF(B7581+IF(Tbl_Hourly_Gen[[#This Row],[Hour]]=24,1,0)&lt;Date_End,B7581+IF(Tbl_Hourly_Gen[[#This Row],[Hour]]=24,1,0),0)</f>
        <v>45607</v>
      </c>
      <c r="C7582" s="29">
        <f>Tbl_Hourly_Gen[[#This Row],[Hour]]/24</f>
        <v>0.41666666666666669</v>
      </c>
      <c r="D7582">
        <f>MONTH(Tbl_Hourly_Gen[[#This Row],[Date]])</f>
        <v>11</v>
      </c>
      <c r="E7582">
        <f>DAY(Tbl_Hourly_Gen[[#This Row],[Date]])</f>
        <v>11</v>
      </c>
      <c r="F7582">
        <v>10</v>
      </c>
      <c r="G7582">
        <f>WEEKDAY(Tbl_Hourly_Gen[[#This Row],[Date]])</f>
        <v>2</v>
      </c>
      <c r="H7582" s="7" t="s">
        <v>14</v>
      </c>
      <c r="I7582" s="5">
        <v>0</v>
      </c>
    </row>
    <row r="7583" spans="2:9">
      <c r="B7583" s="11">
        <f>IF(B7582+IF(Tbl_Hourly_Gen[[#This Row],[Hour]]=24,1,0)&lt;Date_End,B7582+IF(Tbl_Hourly_Gen[[#This Row],[Hour]]=24,1,0),0)</f>
        <v>45607</v>
      </c>
      <c r="C7583" s="29">
        <f>Tbl_Hourly_Gen[[#This Row],[Hour]]/24</f>
        <v>0.45833333333333331</v>
      </c>
      <c r="D7583">
        <f>MONTH(Tbl_Hourly_Gen[[#This Row],[Date]])</f>
        <v>11</v>
      </c>
      <c r="E7583">
        <f>DAY(Tbl_Hourly_Gen[[#This Row],[Date]])</f>
        <v>11</v>
      </c>
      <c r="F7583">
        <v>11</v>
      </c>
      <c r="G7583">
        <f>WEEKDAY(Tbl_Hourly_Gen[[#This Row],[Date]])</f>
        <v>2</v>
      </c>
      <c r="H7583" s="7" t="s">
        <v>14</v>
      </c>
      <c r="I7583" s="5">
        <v>0</v>
      </c>
    </row>
    <row r="7584" spans="2:9">
      <c r="B7584" s="11">
        <f>IF(B7583+IF(Tbl_Hourly_Gen[[#This Row],[Hour]]=24,1,0)&lt;Date_End,B7583+IF(Tbl_Hourly_Gen[[#This Row],[Hour]]=24,1,0),0)</f>
        <v>45607</v>
      </c>
      <c r="C7584" s="29">
        <f>Tbl_Hourly_Gen[[#This Row],[Hour]]/24</f>
        <v>0.5</v>
      </c>
      <c r="D7584">
        <f>MONTH(Tbl_Hourly_Gen[[#This Row],[Date]])</f>
        <v>11</v>
      </c>
      <c r="E7584">
        <f>DAY(Tbl_Hourly_Gen[[#This Row],[Date]])</f>
        <v>11</v>
      </c>
      <c r="F7584">
        <v>12</v>
      </c>
      <c r="G7584">
        <f>WEEKDAY(Tbl_Hourly_Gen[[#This Row],[Date]])</f>
        <v>2</v>
      </c>
      <c r="H7584" s="7" t="s">
        <v>14</v>
      </c>
      <c r="I7584" s="5">
        <v>0</v>
      </c>
    </row>
    <row r="7585" spans="2:9">
      <c r="B7585" s="11">
        <f>IF(B7584+IF(Tbl_Hourly_Gen[[#This Row],[Hour]]=24,1,0)&lt;Date_End,B7584+IF(Tbl_Hourly_Gen[[#This Row],[Hour]]=24,1,0),0)</f>
        <v>45607</v>
      </c>
      <c r="C7585" s="29">
        <f>Tbl_Hourly_Gen[[#This Row],[Hour]]/24</f>
        <v>0.54166666666666663</v>
      </c>
      <c r="D7585">
        <f>MONTH(Tbl_Hourly_Gen[[#This Row],[Date]])</f>
        <v>11</v>
      </c>
      <c r="E7585">
        <f>DAY(Tbl_Hourly_Gen[[#This Row],[Date]])</f>
        <v>11</v>
      </c>
      <c r="F7585">
        <v>13</v>
      </c>
      <c r="G7585">
        <f>WEEKDAY(Tbl_Hourly_Gen[[#This Row],[Date]])</f>
        <v>2</v>
      </c>
      <c r="H7585" s="7" t="s">
        <v>14</v>
      </c>
      <c r="I7585" s="5">
        <v>0</v>
      </c>
    </row>
    <row r="7586" spans="2:9">
      <c r="B7586" s="11">
        <f>IF(B7585+IF(Tbl_Hourly_Gen[[#This Row],[Hour]]=24,1,0)&lt;Date_End,B7585+IF(Tbl_Hourly_Gen[[#This Row],[Hour]]=24,1,0),0)</f>
        <v>45607</v>
      </c>
      <c r="C7586" s="29">
        <f>Tbl_Hourly_Gen[[#This Row],[Hour]]/24</f>
        <v>0.58333333333333337</v>
      </c>
      <c r="D7586">
        <f>MONTH(Tbl_Hourly_Gen[[#This Row],[Date]])</f>
        <v>11</v>
      </c>
      <c r="E7586">
        <f>DAY(Tbl_Hourly_Gen[[#This Row],[Date]])</f>
        <v>11</v>
      </c>
      <c r="F7586">
        <v>14</v>
      </c>
      <c r="G7586">
        <f>WEEKDAY(Tbl_Hourly_Gen[[#This Row],[Date]])</f>
        <v>2</v>
      </c>
      <c r="H7586" s="7" t="s">
        <v>14</v>
      </c>
      <c r="I7586" s="5">
        <v>0</v>
      </c>
    </row>
    <row r="7587" spans="2:9">
      <c r="B7587" s="11">
        <f>IF(B7586+IF(Tbl_Hourly_Gen[[#This Row],[Hour]]=24,1,0)&lt;Date_End,B7586+IF(Tbl_Hourly_Gen[[#This Row],[Hour]]=24,1,0),0)</f>
        <v>45607</v>
      </c>
      <c r="C7587" s="29">
        <f>Tbl_Hourly_Gen[[#This Row],[Hour]]/24</f>
        <v>0.625</v>
      </c>
      <c r="D7587">
        <f>MONTH(Tbl_Hourly_Gen[[#This Row],[Date]])</f>
        <v>11</v>
      </c>
      <c r="E7587">
        <f>DAY(Tbl_Hourly_Gen[[#This Row],[Date]])</f>
        <v>11</v>
      </c>
      <c r="F7587">
        <v>15</v>
      </c>
      <c r="G7587">
        <f>WEEKDAY(Tbl_Hourly_Gen[[#This Row],[Date]])</f>
        <v>2</v>
      </c>
      <c r="H7587" s="7" t="s">
        <v>14</v>
      </c>
      <c r="I7587" s="5">
        <v>0</v>
      </c>
    </row>
    <row r="7588" spans="2:9">
      <c r="B7588" s="11">
        <f>IF(B7587+IF(Tbl_Hourly_Gen[[#This Row],[Hour]]=24,1,0)&lt;Date_End,B7587+IF(Tbl_Hourly_Gen[[#This Row],[Hour]]=24,1,0),0)</f>
        <v>45607</v>
      </c>
      <c r="C7588" s="29">
        <f>Tbl_Hourly_Gen[[#This Row],[Hour]]/24</f>
        <v>0.66666666666666663</v>
      </c>
      <c r="D7588">
        <f>MONTH(Tbl_Hourly_Gen[[#This Row],[Date]])</f>
        <v>11</v>
      </c>
      <c r="E7588">
        <f>DAY(Tbl_Hourly_Gen[[#This Row],[Date]])</f>
        <v>11</v>
      </c>
      <c r="F7588">
        <v>16</v>
      </c>
      <c r="G7588">
        <f>WEEKDAY(Tbl_Hourly_Gen[[#This Row],[Date]])</f>
        <v>2</v>
      </c>
      <c r="H7588" s="7" t="s">
        <v>14</v>
      </c>
      <c r="I7588" s="5">
        <v>0</v>
      </c>
    </row>
    <row r="7589" spans="2:9">
      <c r="B7589" s="11">
        <f>IF(B7588+IF(Tbl_Hourly_Gen[[#This Row],[Hour]]=24,1,0)&lt;Date_End,B7588+IF(Tbl_Hourly_Gen[[#This Row],[Hour]]=24,1,0),0)</f>
        <v>45607</v>
      </c>
      <c r="C7589" s="29">
        <f>Tbl_Hourly_Gen[[#This Row],[Hour]]/24</f>
        <v>0.70833333333333337</v>
      </c>
      <c r="D7589">
        <f>MONTH(Tbl_Hourly_Gen[[#This Row],[Date]])</f>
        <v>11</v>
      </c>
      <c r="E7589">
        <f>DAY(Tbl_Hourly_Gen[[#This Row],[Date]])</f>
        <v>11</v>
      </c>
      <c r="F7589">
        <v>17</v>
      </c>
      <c r="G7589">
        <f>WEEKDAY(Tbl_Hourly_Gen[[#This Row],[Date]])</f>
        <v>2</v>
      </c>
      <c r="H7589" s="7" t="s">
        <v>14</v>
      </c>
      <c r="I7589" s="5">
        <v>0</v>
      </c>
    </row>
    <row r="7590" spans="2:9">
      <c r="B7590" s="11">
        <f>IF(B7589+IF(Tbl_Hourly_Gen[[#This Row],[Hour]]=24,1,0)&lt;Date_End,B7589+IF(Tbl_Hourly_Gen[[#This Row],[Hour]]=24,1,0),0)</f>
        <v>45607</v>
      </c>
      <c r="C7590" s="29">
        <f>Tbl_Hourly_Gen[[#This Row],[Hour]]/24</f>
        <v>0.75</v>
      </c>
      <c r="D7590">
        <f>MONTH(Tbl_Hourly_Gen[[#This Row],[Date]])</f>
        <v>11</v>
      </c>
      <c r="E7590">
        <f>DAY(Tbl_Hourly_Gen[[#This Row],[Date]])</f>
        <v>11</v>
      </c>
      <c r="F7590">
        <v>18</v>
      </c>
      <c r="G7590">
        <f>WEEKDAY(Tbl_Hourly_Gen[[#This Row],[Date]])</f>
        <v>2</v>
      </c>
      <c r="H7590" s="7" t="s">
        <v>14</v>
      </c>
      <c r="I7590" s="5">
        <v>0</v>
      </c>
    </row>
    <row r="7591" spans="2:9">
      <c r="B7591" s="11">
        <f>IF(B7590+IF(Tbl_Hourly_Gen[[#This Row],[Hour]]=24,1,0)&lt;Date_End,B7590+IF(Tbl_Hourly_Gen[[#This Row],[Hour]]=24,1,0),0)</f>
        <v>45607</v>
      </c>
      <c r="C7591" s="29">
        <f>Tbl_Hourly_Gen[[#This Row],[Hour]]/24</f>
        <v>0.79166666666666663</v>
      </c>
      <c r="D7591">
        <f>MONTH(Tbl_Hourly_Gen[[#This Row],[Date]])</f>
        <v>11</v>
      </c>
      <c r="E7591">
        <f>DAY(Tbl_Hourly_Gen[[#This Row],[Date]])</f>
        <v>11</v>
      </c>
      <c r="F7591">
        <v>19</v>
      </c>
      <c r="G7591">
        <f>WEEKDAY(Tbl_Hourly_Gen[[#This Row],[Date]])</f>
        <v>2</v>
      </c>
      <c r="H7591" s="7" t="s">
        <v>14</v>
      </c>
      <c r="I7591" s="5">
        <v>0</v>
      </c>
    </row>
    <row r="7592" spans="2:9">
      <c r="B7592" s="11">
        <f>IF(B7591+IF(Tbl_Hourly_Gen[[#This Row],[Hour]]=24,1,0)&lt;Date_End,B7591+IF(Tbl_Hourly_Gen[[#This Row],[Hour]]=24,1,0),0)</f>
        <v>45607</v>
      </c>
      <c r="C7592" s="29">
        <f>Tbl_Hourly_Gen[[#This Row],[Hour]]/24</f>
        <v>0.83333333333333337</v>
      </c>
      <c r="D7592">
        <f>MONTH(Tbl_Hourly_Gen[[#This Row],[Date]])</f>
        <v>11</v>
      </c>
      <c r="E7592">
        <f>DAY(Tbl_Hourly_Gen[[#This Row],[Date]])</f>
        <v>11</v>
      </c>
      <c r="F7592">
        <v>20</v>
      </c>
      <c r="G7592">
        <f>WEEKDAY(Tbl_Hourly_Gen[[#This Row],[Date]])</f>
        <v>2</v>
      </c>
      <c r="H7592" s="7" t="s">
        <v>14</v>
      </c>
      <c r="I7592" s="5">
        <v>0</v>
      </c>
    </row>
    <row r="7593" spans="2:9">
      <c r="B7593" s="11">
        <f>IF(B7592+IF(Tbl_Hourly_Gen[[#This Row],[Hour]]=24,1,0)&lt;Date_End,B7592+IF(Tbl_Hourly_Gen[[#This Row],[Hour]]=24,1,0),0)</f>
        <v>45607</v>
      </c>
      <c r="C7593" s="29">
        <f>Tbl_Hourly_Gen[[#This Row],[Hour]]/24</f>
        <v>0.875</v>
      </c>
      <c r="D7593">
        <f>MONTH(Tbl_Hourly_Gen[[#This Row],[Date]])</f>
        <v>11</v>
      </c>
      <c r="E7593">
        <f>DAY(Tbl_Hourly_Gen[[#This Row],[Date]])</f>
        <v>11</v>
      </c>
      <c r="F7593">
        <v>21</v>
      </c>
      <c r="G7593">
        <f>WEEKDAY(Tbl_Hourly_Gen[[#This Row],[Date]])</f>
        <v>2</v>
      </c>
      <c r="H7593" s="7" t="s">
        <v>14</v>
      </c>
      <c r="I7593" s="5">
        <v>0</v>
      </c>
    </row>
    <row r="7594" spans="2:9">
      <c r="B7594" s="11">
        <f>IF(B7593+IF(Tbl_Hourly_Gen[[#This Row],[Hour]]=24,1,0)&lt;Date_End,B7593+IF(Tbl_Hourly_Gen[[#This Row],[Hour]]=24,1,0),0)</f>
        <v>45607</v>
      </c>
      <c r="C7594" s="29">
        <f>Tbl_Hourly_Gen[[#This Row],[Hour]]/24</f>
        <v>0.91666666666666663</v>
      </c>
      <c r="D7594">
        <f>MONTH(Tbl_Hourly_Gen[[#This Row],[Date]])</f>
        <v>11</v>
      </c>
      <c r="E7594">
        <f>DAY(Tbl_Hourly_Gen[[#This Row],[Date]])</f>
        <v>11</v>
      </c>
      <c r="F7594">
        <v>22</v>
      </c>
      <c r="G7594">
        <f>WEEKDAY(Tbl_Hourly_Gen[[#This Row],[Date]])</f>
        <v>2</v>
      </c>
      <c r="H7594" s="7" t="s">
        <v>14</v>
      </c>
      <c r="I7594" s="5">
        <v>0</v>
      </c>
    </row>
    <row r="7595" spans="2:9">
      <c r="B7595" s="11">
        <f>IF(B7594+IF(Tbl_Hourly_Gen[[#This Row],[Hour]]=24,1,0)&lt;Date_End,B7594+IF(Tbl_Hourly_Gen[[#This Row],[Hour]]=24,1,0),0)</f>
        <v>45607</v>
      </c>
      <c r="C7595" s="29">
        <f>Tbl_Hourly_Gen[[#This Row],[Hour]]/24</f>
        <v>0.95833333333333337</v>
      </c>
      <c r="D7595">
        <f>MONTH(Tbl_Hourly_Gen[[#This Row],[Date]])</f>
        <v>11</v>
      </c>
      <c r="E7595">
        <f>DAY(Tbl_Hourly_Gen[[#This Row],[Date]])</f>
        <v>11</v>
      </c>
      <c r="F7595">
        <v>23</v>
      </c>
      <c r="G7595">
        <f>WEEKDAY(Tbl_Hourly_Gen[[#This Row],[Date]])</f>
        <v>2</v>
      </c>
      <c r="H7595" s="7" t="s">
        <v>14</v>
      </c>
      <c r="I7595" s="5">
        <v>0</v>
      </c>
    </row>
    <row r="7596" spans="2:9">
      <c r="B7596" s="11">
        <f>IF(B7595+IF(Tbl_Hourly_Gen[[#This Row],[Hour]]=24,1,0)&lt;Date_End,B7595+IF(Tbl_Hourly_Gen[[#This Row],[Hour]]=24,1,0),0)</f>
        <v>45608</v>
      </c>
      <c r="C7596" s="29">
        <f>Tbl_Hourly_Gen[[#This Row],[Hour]]/24</f>
        <v>1</v>
      </c>
      <c r="D7596">
        <f>MONTH(Tbl_Hourly_Gen[[#This Row],[Date]])</f>
        <v>11</v>
      </c>
      <c r="E7596">
        <f>DAY(Tbl_Hourly_Gen[[#This Row],[Date]])</f>
        <v>12</v>
      </c>
      <c r="F7596">
        <v>24</v>
      </c>
      <c r="G7596">
        <f>WEEKDAY(Tbl_Hourly_Gen[[#This Row],[Date]])</f>
        <v>3</v>
      </c>
      <c r="H7596" s="7" t="s">
        <v>14</v>
      </c>
      <c r="I7596" s="5">
        <v>0</v>
      </c>
    </row>
    <row r="7597" spans="2:9">
      <c r="B7597" s="11">
        <f>IF(B7596+IF(Tbl_Hourly_Gen[[#This Row],[Hour]]=24,1,0)&lt;Date_End,B7596+IF(Tbl_Hourly_Gen[[#This Row],[Hour]]=24,1,0),0)</f>
        <v>45608</v>
      </c>
      <c r="C7597" s="29">
        <f>Tbl_Hourly_Gen[[#This Row],[Hour]]/24</f>
        <v>4.1666666666666664E-2</v>
      </c>
      <c r="D7597">
        <f>MONTH(Tbl_Hourly_Gen[[#This Row],[Date]])</f>
        <v>11</v>
      </c>
      <c r="E7597">
        <f>DAY(Tbl_Hourly_Gen[[#This Row],[Date]])</f>
        <v>12</v>
      </c>
      <c r="F7597">
        <v>1</v>
      </c>
      <c r="G7597">
        <f>WEEKDAY(Tbl_Hourly_Gen[[#This Row],[Date]])</f>
        <v>3</v>
      </c>
      <c r="H7597" s="7" t="s">
        <v>14</v>
      </c>
      <c r="I7597" s="5">
        <v>0</v>
      </c>
    </row>
    <row r="7598" spans="2:9">
      <c r="B7598" s="11">
        <f>IF(B7597+IF(Tbl_Hourly_Gen[[#This Row],[Hour]]=24,1,0)&lt;Date_End,B7597+IF(Tbl_Hourly_Gen[[#This Row],[Hour]]=24,1,0),0)</f>
        <v>45608</v>
      </c>
      <c r="C7598" s="29">
        <f>Tbl_Hourly_Gen[[#This Row],[Hour]]/24</f>
        <v>8.3333333333333329E-2</v>
      </c>
      <c r="D7598">
        <f>MONTH(Tbl_Hourly_Gen[[#This Row],[Date]])</f>
        <v>11</v>
      </c>
      <c r="E7598">
        <f>DAY(Tbl_Hourly_Gen[[#This Row],[Date]])</f>
        <v>12</v>
      </c>
      <c r="F7598">
        <v>2</v>
      </c>
      <c r="G7598">
        <f>WEEKDAY(Tbl_Hourly_Gen[[#This Row],[Date]])</f>
        <v>3</v>
      </c>
      <c r="H7598" s="7" t="s">
        <v>14</v>
      </c>
      <c r="I7598" s="5">
        <v>0</v>
      </c>
    </row>
    <row r="7599" spans="2:9">
      <c r="B7599" s="11">
        <f>IF(B7598+IF(Tbl_Hourly_Gen[[#This Row],[Hour]]=24,1,0)&lt;Date_End,B7598+IF(Tbl_Hourly_Gen[[#This Row],[Hour]]=24,1,0),0)</f>
        <v>45608</v>
      </c>
      <c r="C7599" s="29">
        <f>Tbl_Hourly_Gen[[#This Row],[Hour]]/24</f>
        <v>0.125</v>
      </c>
      <c r="D7599">
        <f>MONTH(Tbl_Hourly_Gen[[#This Row],[Date]])</f>
        <v>11</v>
      </c>
      <c r="E7599">
        <f>DAY(Tbl_Hourly_Gen[[#This Row],[Date]])</f>
        <v>12</v>
      </c>
      <c r="F7599">
        <v>3</v>
      </c>
      <c r="G7599">
        <f>WEEKDAY(Tbl_Hourly_Gen[[#This Row],[Date]])</f>
        <v>3</v>
      </c>
      <c r="H7599" s="7" t="s">
        <v>14</v>
      </c>
      <c r="I7599" s="5">
        <v>0</v>
      </c>
    </row>
    <row r="7600" spans="2:9">
      <c r="B7600" s="11">
        <f>IF(B7599+IF(Tbl_Hourly_Gen[[#This Row],[Hour]]=24,1,0)&lt;Date_End,B7599+IF(Tbl_Hourly_Gen[[#This Row],[Hour]]=24,1,0),0)</f>
        <v>45608</v>
      </c>
      <c r="C7600" s="29">
        <f>Tbl_Hourly_Gen[[#This Row],[Hour]]/24</f>
        <v>0.16666666666666666</v>
      </c>
      <c r="D7600">
        <f>MONTH(Tbl_Hourly_Gen[[#This Row],[Date]])</f>
        <v>11</v>
      </c>
      <c r="E7600">
        <f>DAY(Tbl_Hourly_Gen[[#This Row],[Date]])</f>
        <v>12</v>
      </c>
      <c r="F7600">
        <v>4</v>
      </c>
      <c r="G7600">
        <f>WEEKDAY(Tbl_Hourly_Gen[[#This Row],[Date]])</f>
        <v>3</v>
      </c>
      <c r="H7600" s="7" t="s">
        <v>14</v>
      </c>
      <c r="I7600" s="5">
        <v>0</v>
      </c>
    </row>
    <row r="7601" spans="2:9">
      <c r="B7601" s="11">
        <f>IF(B7600+IF(Tbl_Hourly_Gen[[#This Row],[Hour]]=24,1,0)&lt;Date_End,B7600+IF(Tbl_Hourly_Gen[[#This Row],[Hour]]=24,1,0),0)</f>
        <v>45608</v>
      </c>
      <c r="C7601" s="29">
        <f>Tbl_Hourly_Gen[[#This Row],[Hour]]/24</f>
        <v>0.20833333333333334</v>
      </c>
      <c r="D7601">
        <f>MONTH(Tbl_Hourly_Gen[[#This Row],[Date]])</f>
        <v>11</v>
      </c>
      <c r="E7601">
        <f>DAY(Tbl_Hourly_Gen[[#This Row],[Date]])</f>
        <v>12</v>
      </c>
      <c r="F7601">
        <v>5</v>
      </c>
      <c r="G7601">
        <f>WEEKDAY(Tbl_Hourly_Gen[[#This Row],[Date]])</f>
        <v>3</v>
      </c>
      <c r="H7601" s="7" t="s">
        <v>14</v>
      </c>
      <c r="I7601" s="5">
        <v>0</v>
      </c>
    </row>
    <row r="7602" spans="2:9">
      <c r="B7602" s="11">
        <f>IF(B7601+IF(Tbl_Hourly_Gen[[#This Row],[Hour]]=24,1,0)&lt;Date_End,B7601+IF(Tbl_Hourly_Gen[[#This Row],[Hour]]=24,1,0),0)</f>
        <v>45608</v>
      </c>
      <c r="C7602" s="29">
        <f>Tbl_Hourly_Gen[[#This Row],[Hour]]/24</f>
        <v>0.25</v>
      </c>
      <c r="D7602">
        <f>MONTH(Tbl_Hourly_Gen[[#This Row],[Date]])</f>
        <v>11</v>
      </c>
      <c r="E7602">
        <f>DAY(Tbl_Hourly_Gen[[#This Row],[Date]])</f>
        <v>12</v>
      </c>
      <c r="F7602">
        <v>6</v>
      </c>
      <c r="G7602">
        <f>WEEKDAY(Tbl_Hourly_Gen[[#This Row],[Date]])</f>
        <v>3</v>
      </c>
      <c r="H7602" s="7" t="s">
        <v>14</v>
      </c>
      <c r="I7602" s="5">
        <v>0</v>
      </c>
    </row>
    <row r="7603" spans="2:9">
      <c r="B7603" s="11">
        <f>IF(B7602+IF(Tbl_Hourly_Gen[[#This Row],[Hour]]=24,1,0)&lt;Date_End,B7602+IF(Tbl_Hourly_Gen[[#This Row],[Hour]]=24,1,0),0)</f>
        <v>45608</v>
      </c>
      <c r="C7603" s="29">
        <f>Tbl_Hourly_Gen[[#This Row],[Hour]]/24</f>
        <v>0.29166666666666669</v>
      </c>
      <c r="D7603">
        <f>MONTH(Tbl_Hourly_Gen[[#This Row],[Date]])</f>
        <v>11</v>
      </c>
      <c r="E7603">
        <f>DAY(Tbl_Hourly_Gen[[#This Row],[Date]])</f>
        <v>12</v>
      </c>
      <c r="F7603">
        <v>7</v>
      </c>
      <c r="G7603">
        <f>WEEKDAY(Tbl_Hourly_Gen[[#This Row],[Date]])</f>
        <v>3</v>
      </c>
      <c r="H7603" s="7" t="s">
        <v>14</v>
      </c>
      <c r="I7603" s="5">
        <v>0</v>
      </c>
    </row>
    <row r="7604" spans="2:9">
      <c r="B7604" s="11">
        <f>IF(B7603+IF(Tbl_Hourly_Gen[[#This Row],[Hour]]=24,1,0)&lt;Date_End,B7603+IF(Tbl_Hourly_Gen[[#This Row],[Hour]]=24,1,0),0)</f>
        <v>45608</v>
      </c>
      <c r="C7604" s="29">
        <f>Tbl_Hourly_Gen[[#This Row],[Hour]]/24</f>
        <v>0.33333333333333331</v>
      </c>
      <c r="D7604">
        <f>MONTH(Tbl_Hourly_Gen[[#This Row],[Date]])</f>
        <v>11</v>
      </c>
      <c r="E7604">
        <f>DAY(Tbl_Hourly_Gen[[#This Row],[Date]])</f>
        <v>12</v>
      </c>
      <c r="F7604">
        <v>8</v>
      </c>
      <c r="G7604">
        <f>WEEKDAY(Tbl_Hourly_Gen[[#This Row],[Date]])</f>
        <v>3</v>
      </c>
      <c r="H7604" s="7" t="s">
        <v>14</v>
      </c>
      <c r="I7604" s="5">
        <v>0</v>
      </c>
    </row>
    <row r="7605" spans="2:9">
      <c r="B7605" s="11">
        <f>IF(B7604+IF(Tbl_Hourly_Gen[[#This Row],[Hour]]=24,1,0)&lt;Date_End,B7604+IF(Tbl_Hourly_Gen[[#This Row],[Hour]]=24,1,0),0)</f>
        <v>45608</v>
      </c>
      <c r="C7605" s="29">
        <f>Tbl_Hourly_Gen[[#This Row],[Hour]]/24</f>
        <v>0.375</v>
      </c>
      <c r="D7605">
        <f>MONTH(Tbl_Hourly_Gen[[#This Row],[Date]])</f>
        <v>11</v>
      </c>
      <c r="E7605">
        <f>DAY(Tbl_Hourly_Gen[[#This Row],[Date]])</f>
        <v>12</v>
      </c>
      <c r="F7605">
        <v>9</v>
      </c>
      <c r="G7605">
        <f>WEEKDAY(Tbl_Hourly_Gen[[#This Row],[Date]])</f>
        <v>3</v>
      </c>
      <c r="H7605" s="7" t="s">
        <v>14</v>
      </c>
      <c r="I7605" s="5">
        <v>0</v>
      </c>
    </row>
    <row r="7606" spans="2:9">
      <c r="B7606" s="11">
        <f>IF(B7605+IF(Tbl_Hourly_Gen[[#This Row],[Hour]]=24,1,0)&lt;Date_End,B7605+IF(Tbl_Hourly_Gen[[#This Row],[Hour]]=24,1,0),0)</f>
        <v>45608</v>
      </c>
      <c r="C7606" s="29">
        <f>Tbl_Hourly_Gen[[#This Row],[Hour]]/24</f>
        <v>0.41666666666666669</v>
      </c>
      <c r="D7606">
        <f>MONTH(Tbl_Hourly_Gen[[#This Row],[Date]])</f>
        <v>11</v>
      </c>
      <c r="E7606">
        <f>DAY(Tbl_Hourly_Gen[[#This Row],[Date]])</f>
        <v>12</v>
      </c>
      <c r="F7606">
        <v>10</v>
      </c>
      <c r="G7606">
        <f>WEEKDAY(Tbl_Hourly_Gen[[#This Row],[Date]])</f>
        <v>3</v>
      </c>
      <c r="H7606" s="7" t="s">
        <v>14</v>
      </c>
      <c r="I7606" s="5">
        <v>0</v>
      </c>
    </row>
    <row r="7607" spans="2:9">
      <c r="B7607" s="11">
        <f>IF(B7606+IF(Tbl_Hourly_Gen[[#This Row],[Hour]]=24,1,0)&lt;Date_End,B7606+IF(Tbl_Hourly_Gen[[#This Row],[Hour]]=24,1,0),0)</f>
        <v>45608</v>
      </c>
      <c r="C7607" s="29">
        <f>Tbl_Hourly_Gen[[#This Row],[Hour]]/24</f>
        <v>0.45833333333333331</v>
      </c>
      <c r="D7607">
        <f>MONTH(Tbl_Hourly_Gen[[#This Row],[Date]])</f>
        <v>11</v>
      </c>
      <c r="E7607">
        <f>DAY(Tbl_Hourly_Gen[[#This Row],[Date]])</f>
        <v>12</v>
      </c>
      <c r="F7607">
        <v>11</v>
      </c>
      <c r="G7607">
        <f>WEEKDAY(Tbl_Hourly_Gen[[#This Row],[Date]])</f>
        <v>3</v>
      </c>
      <c r="H7607" s="7" t="s">
        <v>14</v>
      </c>
      <c r="I7607" s="5">
        <v>0</v>
      </c>
    </row>
    <row r="7608" spans="2:9">
      <c r="B7608" s="11">
        <f>IF(B7607+IF(Tbl_Hourly_Gen[[#This Row],[Hour]]=24,1,0)&lt;Date_End,B7607+IF(Tbl_Hourly_Gen[[#This Row],[Hour]]=24,1,0),0)</f>
        <v>45608</v>
      </c>
      <c r="C7608" s="29">
        <f>Tbl_Hourly_Gen[[#This Row],[Hour]]/24</f>
        <v>0.5</v>
      </c>
      <c r="D7608">
        <f>MONTH(Tbl_Hourly_Gen[[#This Row],[Date]])</f>
        <v>11</v>
      </c>
      <c r="E7608">
        <f>DAY(Tbl_Hourly_Gen[[#This Row],[Date]])</f>
        <v>12</v>
      </c>
      <c r="F7608">
        <v>12</v>
      </c>
      <c r="G7608">
        <f>WEEKDAY(Tbl_Hourly_Gen[[#This Row],[Date]])</f>
        <v>3</v>
      </c>
      <c r="H7608" s="7" t="s">
        <v>14</v>
      </c>
      <c r="I7608" s="5">
        <v>0</v>
      </c>
    </row>
    <row r="7609" spans="2:9">
      <c r="B7609" s="11">
        <f>IF(B7608+IF(Tbl_Hourly_Gen[[#This Row],[Hour]]=24,1,0)&lt;Date_End,B7608+IF(Tbl_Hourly_Gen[[#This Row],[Hour]]=24,1,0),0)</f>
        <v>45608</v>
      </c>
      <c r="C7609" s="29">
        <f>Tbl_Hourly_Gen[[#This Row],[Hour]]/24</f>
        <v>0.54166666666666663</v>
      </c>
      <c r="D7609">
        <f>MONTH(Tbl_Hourly_Gen[[#This Row],[Date]])</f>
        <v>11</v>
      </c>
      <c r="E7609">
        <f>DAY(Tbl_Hourly_Gen[[#This Row],[Date]])</f>
        <v>12</v>
      </c>
      <c r="F7609">
        <v>13</v>
      </c>
      <c r="G7609">
        <f>WEEKDAY(Tbl_Hourly_Gen[[#This Row],[Date]])</f>
        <v>3</v>
      </c>
      <c r="H7609" s="7" t="s">
        <v>14</v>
      </c>
      <c r="I7609" s="5">
        <v>0</v>
      </c>
    </row>
    <row r="7610" spans="2:9">
      <c r="B7610" s="11">
        <f>IF(B7609+IF(Tbl_Hourly_Gen[[#This Row],[Hour]]=24,1,0)&lt;Date_End,B7609+IF(Tbl_Hourly_Gen[[#This Row],[Hour]]=24,1,0),0)</f>
        <v>45608</v>
      </c>
      <c r="C7610" s="29">
        <f>Tbl_Hourly_Gen[[#This Row],[Hour]]/24</f>
        <v>0.58333333333333337</v>
      </c>
      <c r="D7610">
        <f>MONTH(Tbl_Hourly_Gen[[#This Row],[Date]])</f>
        <v>11</v>
      </c>
      <c r="E7610">
        <f>DAY(Tbl_Hourly_Gen[[#This Row],[Date]])</f>
        <v>12</v>
      </c>
      <c r="F7610">
        <v>14</v>
      </c>
      <c r="G7610">
        <f>WEEKDAY(Tbl_Hourly_Gen[[#This Row],[Date]])</f>
        <v>3</v>
      </c>
      <c r="H7610" s="7" t="s">
        <v>14</v>
      </c>
      <c r="I7610" s="5">
        <v>0</v>
      </c>
    </row>
    <row r="7611" spans="2:9">
      <c r="B7611" s="11">
        <f>IF(B7610+IF(Tbl_Hourly_Gen[[#This Row],[Hour]]=24,1,0)&lt;Date_End,B7610+IF(Tbl_Hourly_Gen[[#This Row],[Hour]]=24,1,0),0)</f>
        <v>45608</v>
      </c>
      <c r="C7611" s="29">
        <f>Tbl_Hourly_Gen[[#This Row],[Hour]]/24</f>
        <v>0.625</v>
      </c>
      <c r="D7611">
        <f>MONTH(Tbl_Hourly_Gen[[#This Row],[Date]])</f>
        <v>11</v>
      </c>
      <c r="E7611">
        <f>DAY(Tbl_Hourly_Gen[[#This Row],[Date]])</f>
        <v>12</v>
      </c>
      <c r="F7611">
        <v>15</v>
      </c>
      <c r="G7611">
        <f>WEEKDAY(Tbl_Hourly_Gen[[#This Row],[Date]])</f>
        <v>3</v>
      </c>
      <c r="H7611" s="7" t="s">
        <v>14</v>
      </c>
      <c r="I7611" s="5">
        <v>0</v>
      </c>
    </row>
    <row r="7612" spans="2:9">
      <c r="B7612" s="11">
        <f>IF(B7611+IF(Tbl_Hourly_Gen[[#This Row],[Hour]]=24,1,0)&lt;Date_End,B7611+IF(Tbl_Hourly_Gen[[#This Row],[Hour]]=24,1,0),0)</f>
        <v>45608</v>
      </c>
      <c r="C7612" s="29">
        <f>Tbl_Hourly_Gen[[#This Row],[Hour]]/24</f>
        <v>0.66666666666666663</v>
      </c>
      <c r="D7612">
        <f>MONTH(Tbl_Hourly_Gen[[#This Row],[Date]])</f>
        <v>11</v>
      </c>
      <c r="E7612">
        <f>DAY(Tbl_Hourly_Gen[[#This Row],[Date]])</f>
        <v>12</v>
      </c>
      <c r="F7612">
        <v>16</v>
      </c>
      <c r="G7612">
        <f>WEEKDAY(Tbl_Hourly_Gen[[#This Row],[Date]])</f>
        <v>3</v>
      </c>
      <c r="H7612" s="7" t="s">
        <v>14</v>
      </c>
      <c r="I7612" s="5">
        <v>0</v>
      </c>
    </row>
    <row r="7613" spans="2:9">
      <c r="B7613" s="11">
        <f>IF(B7612+IF(Tbl_Hourly_Gen[[#This Row],[Hour]]=24,1,0)&lt;Date_End,B7612+IF(Tbl_Hourly_Gen[[#This Row],[Hour]]=24,1,0),0)</f>
        <v>45608</v>
      </c>
      <c r="C7613" s="29">
        <f>Tbl_Hourly_Gen[[#This Row],[Hour]]/24</f>
        <v>0.70833333333333337</v>
      </c>
      <c r="D7613">
        <f>MONTH(Tbl_Hourly_Gen[[#This Row],[Date]])</f>
        <v>11</v>
      </c>
      <c r="E7613">
        <f>DAY(Tbl_Hourly_Gen[[#This Row],[Date]])</f>
        <v>12</v>
      </c>
      <c r="F7613">
        <v>17</v>
      </c>
      <c r="G7613">
        <f>WEEKDAY(Tbl_Hourly_Gen[[#This Row],[Date]])</f>
        <v>3</v>
      </c>
      <c r="H7613" s="7" t="s">
        <v>14</v>
      </c>
      <c r="I7613" s="5">
        <v>0</v>
      </c>
    </row>
    <row r="7614" spans="2:9">
      <c r="B7614" s="11">
        <f>IF(B7613+IF(Tbl_Hourly_Gen[[#This Row],[Hour]]=24,1,0)&lt;Date_End,B7613+IF(Tbl_Hourly_Gen[[#This Row],[Hour]]=24,1,0),0)</f>
        <v>45608</v>
      </c>
      <c r="C7614" s="29">
        <f>Tbl_Hourly_Gen[[#This Row],[Hour]]/24</f>
        <v>0.75</v>
      </c>
      <c r="D7614">
        <f>MONTH(Tbl_Hourly_Gen[[#This Row],[Date]])</f>
        <v>11</v>
      </c>
      <c r="E7614">
        <f>DAY(Tbl_Hourly_Gen[[#This Row],[Date]])</f>
        <v>12</v>
      </c>
      <c r="F7614">
        <v>18</v>
      </c>
      <c r="G7614">
        <f>WEEKDAY(Tbl_Hourly_Gen[[#This Row],[Date]])</f>
        <v>3</v>
      </c>
      <c r="H7614" s="7" t="s">
        <v>14</v>
      </c>
      <c r="I7614" s="5">
        <v>0</v>
      </c>
    </row>
    <row r="7615" spans="2:9">
      <c r="B7615" s="11">
        <f>IF(B7614+IF(Tbl_Hourly_Gen[[#This Row],[Hour]]=24,1,0)&lt;Date_End,B7614+IF(Tbl_Hourly_Gen[[#This Row],[Hour]]=24,1,0),0)</f>
        <v>45608</v>
      </c>
      <c r="C7615" s="29">
        <f>Tbl_Hourly_Gen[[#This Row],[Hour]]/24</f>
        <v>0.79166666666666663</v>
      </c>
      <c r="D7615">
        <f>MONTH(Tbl_Hourly_Gen[[#This Row],[Date]])</f>
        <v>11</v>
      </c>
      <c r="E7615">
        <f>DAY(Tbl_Hourly_Gen[[#This Row],[Date]])</f>
        <v>12</v>
      </c>
      <c r="F7615">
        <v>19</v>
      </c>
      <c r="G7615">
        <f>WEEKDAY(Tbl_Hourly_Gen[[#This Row],[Date]])</f>
        <v>3</v>
      </c>
      <c r="H7615" s="7" t="s">
        <v>14</v>
      </c>
      <c r="I7615" s="5">
        <v>0</v>
      </c>
    </row>
    <row r="7616" spans="2:9">
      <c r="B7616" s="11">
        <f>IF(B7615+IF(Tbl_Hourly_Gen[[#This Row],[Hour]]=24,1,0)&lt;Date_End,B7615+IF(Tbl_Hourly_Gen[[#This Row],[Hour]]=24,1,0),0)</f>
        <v>45608</v>
      </c>
      <c r="C7616" s="29">
        <f>Tbl_Hourly_Gen[[#This Row],[Hour]]/24</f>
        <v>0.83333333333333337</v>
      </c>
      <c r="D7616">
        <f>MONTH(Tbl_Hourly_Gen[[#This Row],[Date]])</f>
        <v>11</v>
      </c>
      <c r="E7616">
        <f>DAY(Tbl_Hourly_Gen[[#This Row],[Date]])</f>
        <v>12</v>
      </c>
      <c r="F7616">
        <v>20</v>
      </c>
      <c r="G7616">
        <f>WEEKDAY(Tbl_Hourly_Gen[[#This Row],[Date]])</f>
        <v>3</v>
      </c>
      <c r="H7616" s="7" t="s">
        <v>14</v>
      </c>
      <c r="I7616" s="5">
        <v>0</v>
      </c>
    </row>
    <row r="7617" spans="2:9">
      <c r="B7617" s="11">
        <f>IF(B7616+IF(Tbl_Hourly_Gen[[#This Row],[Hour]]=24,1,0)&lt;Date_End,B7616+IF(Tbl_Hourly_Gen[[#This Row],[Hour]]=24,1,0),0)</f>
        <v>45608</v>
      </c>
      <c r="C7617" s="29">
        <f>Tbl_Hourly_Gen[[#This Row],[Hour]]/24</f>
        <v>0.875</v>
      </c>
      <c r="D7617">
        <f>MONTH(Tbl_Hourly_Gen[[#This Row],[Date]])</f>
        <v>11</v>
      </c>
      <c r="E7617">
        <f>DAY(Tbl_Hourly_Gen[[#This Row],[Date]])</f>
        <v>12</v>
      </c>
      <c r="F7617">
        <v>21</v>
      </c>
      <c r="G7617">
        <f>WEEKDAY(Tbl_Hourly_Gen[[#This Row],[Date]])</f>
        <v>3</v>
      </c>
      <c r="H7617" s="7" t="s">
        <v>14</v>
      </c>
      <c r="I7617" s="5">
        <v>0</v>
      </c>
    </row>
    <row r="7618" spans="2:9">
      <c r="B7618" s="11">
        <f>IF(B7617+IF(Tbl_Hourly_Gen[[#This Row],[Hour]]=24,1,0)&lt;Date_End,B7617+IF(Tbl_Hourly_Gen[[#This Row],[Hour]]=24,1,0),0)</f>
        <v>45608</v>
      </c>
      <c r="C7618" s="29">
        <f>Tbl_Hourly_Gen[[#This Row],[Hour]]/24</f>
        <v>0.91666666666666663</v>
      </c>
      <c r="D7618">
        <f>MONTH(Tbl_Hourly_Gen[[#This Row],[Date]])</f>
        <v>11</v>
      </c>
      <c r="E7618">
        <f>DAY(Tbl_Hourly_Gen[[#This Row],[Date]])</f>
        <v>12</v>
      </c>
      <c r="F7618">
        <v>22</v>
      </c>
      <c r="G7618">
        <f>WEEKDAY(Tbl_Hourly_Gen[[#This Row],[Date]])</f>
        <v>3</v>
      </c>
      <c r="H7618" s="7" t="s">
        <v>14</v>
      </c>
      <c r="I7618" s="5">
        <v>0</v>
      </c>
    </row>
    <row r="7619" spans="2:9">
      <c r="B7619" s="11">
        <f>IF(B7618+IF(Tbl_Hourly_Gen[[#This Row],[Hour]]=24,1,0)&lt;Date_End,B7618+IF(Tbl_Hourly_Gen[[#This Row],[Hour]]=24,1,0),0)</f>
        <v>45608</v>
      </c>
      <c r="C7619" s="29">
        <f>Tbl_Hourly_Gen[[#This Row],[Hour]]/24</f>
        <v>0.95833333333333337</v>
      </c>
      <c r="D7619">
        <f>MONTH(Tbl_Hourly_Gen[[#This Row],[Date]])</f>
        <v>11</v>
      </c>
      <c r="E7619">
        <f>DAY(Tbl_Hourly_Gen[[#This Row],[Date]])</f>
        <v>12</v>
      </c>
      <c r="F7619">
        <v>23</v>
      </c>
      <c r="G7619">
        <f>WEEKDAY(Tbl_Hourly_Gen[[#This Row],[Date]])</f>
        <v>3</v>
      </c>
      <c r="H7619" s="7" t="s">
        <v>14</v>
      </c>
      <c r="I7619" s="5">
        <v>0</v>
      </c>
    </row>
    <row r="7620" spans="2:9">
      <c r="B7620" s="11">
        <f>IF(B7619+IF(Tbl_Hourly_Gen[[#This Row],[Hour]]=24,1,0)&lt;Date_End,B7619+IF(Tbl_Hourly_Gen[[#This Row],[Hour]]=24,1,0),0)</f>
        <v>45609</v>
      </c>
      <c r="C7620" s="29">
        <f>Tbl_Hourly_Gen[[#This Row],[Hour]]/24</f>
        <v>1</v>
      </c>
      <c r="D7620">
        <f>MONTH(Tbl_Hourly_Gen[[#This Row],[Date]])</f>
        <v>11</v>
      </c>
      <c r="E7620">
        <f>DAY(Tbl_Hourly_Gen[[#This Row],[Date]])</f>
        <v>13</v>
      </c>
      <c r="F7620">
        <v>24</v>
      </c>
      <c r="G7620">
        <f>WEEKDAY(Tbl_Hourly_Gen[[#This Row],[Date]])</f>
        <v>4</v>
      </c>
      <c r="H7620" s="7" t="s">
        <v>14</v>
      </c>
      <c r="I7620" s="5">
        <v>0</v>
      </c>
    </row>
    <row r="7621" spans="2:9">
      <c r="B7621" s="11">
        <f>IF(B7620+IF(Tbl_Hourly_Gen[[#This Row],[Hour]]=24,1,0)&lt;Date_End,B7620+IF(Tbl_Hourly_Gen[[#This Row],[Hour]]=24,1,0),0)</f>
        <v>45609</v>
      </c>
      <c r="C7621" s="29">
        <f>Tbl_Hourly_Gen[[#This Row],[Hour]]/24</f>
        <v>4.1666666666666664E-2</v>
      </c>
      <c r="D7621">
        <f>MONTH(Tbl_Hourly_Gen[[#This Row],[Date]])</f>
        <v>11</v>
      </c>
      <c r="E7621">
        <f>DAY(Tbl_Hourly_Gen[[#This Row],[Date]])</f>
        <v>13</v>
      </c>
      <c r="F7621">
        <v>1</v>
      </c>
      <c r="G7621">
        <f>WEEKDAY(Tbl_Hourly_Gen[[#This Row],[Date]])</f>
        <v>4</v>
      </c>
      <c r="H7621" s="7" t="s">
        <v>14</v>
      </c>
      <c r="I7621" s="5">
        <v>0</v>
      </c>
    </row>
    <row r="7622" spans="2:9">
      <c r="B7622" s="11">
        <f>IF(B7621+IF(Tbl_Hourly_Gen[[#This Row],[Hour]]=24,1,0)&lt;Date_End,B7621+IF(Tbl_Hourly_Gen[[#This Row],[Hour]]=24,1,0),0)</f>
        <v>45609</v>
      </c>
      <c r="C7622" s="29">
        <f>Tbl_Hourly_Gen[[#This Row],[Hour]]/24</f>
        <v>8.3333333333333329E-2</v>
      </c>
      <c r="D7622">
        <f>MONTH(Tbl_Hourly_Gen[[#This Row],[Date]])</f>
        <v>11</v>
      </c>
      <c r="E7622">
        <f>DAY(Tbl_Hourly_Gen[[#This Row],[Date]])</f>
        <v>13</v>
      </c>
      <c r="F7622">
        <v>2</v>
      </c>
      <c r="G7622">
        <f>WEEKDAY(Tbl_Hourly_Gen[[#This Row],[Date]])</f>
        <v>4</v>
      </c>
      <c r="H7622" s="7" t="s">
        <v>14</v>
      </c>
      <c r="I7622" s="5">
        <v>0</v>
      </c>
    </row>
    <row r="7623" spans="2:9">
      <c r="B7623" s="11">
        <f>IF(B7622+IF(Tbl_Hourly_Gen[[#This Row],[Hour]]=24,1,0)&lt;Date_End,B7622+IF(Tbl_Hourly_Gen[[#This Row],[Hour]]=24,1,0),0)</f>
        <v>45609</v>
      </c>
      <c r="C7623" s="29">
        <f>Tbl_Hourly_Gen[[#This Row],[Hour]]/24</f>
        <v>0.125</v>
      </c>
      <c r="D7623">
        <f>MONTH(Tbl_Hourly_Gen[[#This Row],[Date]])</f>
        <v>11</v>
      </c>
      <c r="E7623">
        <f>DAY(Tbl_Hourly_Gen[[#This Row],[Date]])</f>
        <v>13</v>
      </c>
      <c r="F7623">
        <v>3</v>
      </c>
      <c r="G7623">
        <f>WEEKDAY(Tbl_Hourly_Gen[[#This Row],[Date]])</f>
        <v>4</v>
      </c>
      <c r="H7623" s="7" t="s">
        <v>14</v>
      </c>
      <c r="I7623" s="5">
        <v>0</v>
      </c>
    </row>
    <row r="7624" spans="2:9">
      <c r="B7624" s="11">
        <f>IF(B7623+IF(Tbl_Hourly_Gen[[#This Row],[Hour]]=24,1,0)&lt;Date_End,B7623+IF(Tbl_Hourly_Gen[[#This Row],[Hour]]=24,1,0),0)</f>
        <v>45609</v>
      </c>
      <c r="C7624" s="29">
        <f>Tbl_Hourly_Gen[[#This Row],[Hour]]/24</f>
        <v>0.16666666666666666</v>
      </c>
      <c r="D7624">
        <f>MONTH(Tbl_Hourly_Gen[[#This Row],[Date]])</f>
        <v>11</v>
      </c>
      <c r="E7624">
        <f>DAY(Tbl_Hourly_Gen[[#This Row],[Date]])</f>
        <v>13</v>
      </c>
      <c r="F7624">
        <v>4</v>
      </c>
      <c r="G7624">
        <f>WEEKDAY(Tbl_Hourly_Gen[[#This Row],[Date]])</f>
        <v>4</v>
      </c>
      <c r="H7624" s="7" t="s">
        <v>14</v>
      </c>
      <c r="I7624" s="5">
        <v>0</v>
      </c>
    </row>
    <row r="7625" spans="2:9">
      <c r="B7625" s="11">
        <f>IF(B7624+IF(Tbl_Hourly_Gen[[#This Row],[Hour]]=24,1,0)&lt;Date_End,B7624+IF(Tbl_Hourly_Gen[[#This Row],[Hour]]=24,1,0),0)</f>
        <v>45609</v>
      </c>
      <c r="C7625" s="29">
        <f>Tbl_Hourly_Gen[[#This Row],[Hour]]/24</f>
        <v>0.20833333333333334</v>
      </c>
      <c r="D7625">
        <f>MONTH(Tbl_Hourly_Gen[[#This Row],[Date]])</f>
        <v>11</v>
      </c>
      <c r="E7625">
        <f>DAY(Tbl_Hourly_Gen[[#This Row],[Date]])</f>
        <v>13</v>
      </c>
      <c r="F7625">
        <v>5</v>
      </c>
      <c r="G7625">
        <f>WEEKDAY(Tbl_Hourly_Gen[[#This Row],[Date]])</f>
        <v>4</v>
      </c>
      <c r="H7625" s="7" t="s">
        <v>14</v>
      </c>
      <c r="I7625" s="5">
        <v>0</v>
      </c>
    </row>
    <row r="7626" spans="2:9">
      <c r="B7626" s="11">
        <f>IF(B7625+IF(Tbl_Hourly_Gen[[#This Row],[Hour]]=24,1,0)&lt;Date_End,B7625+IF(Tbl_Hourly_Gen[[#This Row],[Hour]]=24,1,0),0)</f>
        <v>45609</v>
      </c>
      <c r="C7626" s="29">
        <f>Tbl_Hourly_Gen[[#This Row],[Hour]]/24</f>
        <v>0.25</v>
      </c>
      <c r="D7626">
        <f>MONTH(Tbl_Hourly_Gen[[#This Row],[Date]])</f>
        <v>11</v>
      </c>
      <c r="E7626">
        <f>DAY(Tbl_Hourly_Gen[[#This Row],[Date]])</f>
        <v>13</v>
      </c>
      <c r="F7626">
        <v>6</v>
      </c>
      <c r="G7626">
        <f>WEEKDAY(Tbl_Hourly_Gen[[#This Row],[Date]])</f>
        <v>4</v>
      </c>
      <c r="H7626" s="7" t="s">
        <v>14</v>
      </c>
      <c r="I7626" s="5">
        <v>0</v>
      </c>
    </row>
    <row r="7627" spans="2:9">
      <c r="B7627" s="11">
        <f>IF(B7626+IF(Tbl_Hourly_Gen[[#This Row],[Hour]]=24,1,0)&lt;Date_End,B7626+IF(Tbl_Hourly_Gen[[#This Row],[Hour]]=24,1,0),0)</f>
        <v>45609</v>
      </c>
      <c r="C7627" s="29">
        <f>Tbl_Hourly_Gen[[#This Row],[Hour]]/24</f>
        <v>0.29166666666666669</v>
      </c>
      <c r="D7627">
        <f>MONTH(Tbl_Hourly_Gen[[#This Row],[Date]])</f>
        <v>11</v>
      </c>
      <c r="E7627">
        <f>DAY(Tbl_Hourly_Gen[[#This Row],[Date]])</f>
        <v>13</v>
      </c>
      <c r="F7627">
        <v>7</v>
      </c>
      <c r="G7627">
        <f>WEEKDAY(Tbl_Hourly_Gen[[#This Row],[Date]])</f>
        <v>4</v>
      </c>
      <c r="H7627" s="7" t="s">
        <v>14</v>
      </c>
      <c r="I7627" s="5">
        <v>0</v>
      </c>
    </row>
    <row r="7628" spans="2:9">
      <c r="B7628" s="11">
        <f>IF(B7627+IF(Tbl_Hourly_Gen[[#This Row],[Hour]]=24,1,0)&lt;Date_End,B7627+IF(Tbl_Hourly_Gen[[#This Row],[Hour]]=24,1,0),0)</f>
        <v>45609</v>
      </c>
      <c r="C7628" s="29">
        <f>Tbl_Hourly_Gen[[#This Row],[Hour]]/24</f>
        <v>0.33333333333333331</v>
      </c>
      <c r="D7628">
        <f>MONTH(Tbl_Hourly_Gen[[#This Row],[Date]])</f>
        <v>11</v>
      </c>
      <c r="E7628">
        <f>DAY(Tbl_Hourly_Gen[[#This Row],[Date]])</f>
        <v>13</v>
      </c>
      <c r="F7628">
        <v>8</v>
      </c>
      <c r="G7628">
        <f>WEEKDAY(Tbl_Hourly_Gen[[#This Row],[Date]])</f>
        <v>4</v>
      </c>
      <c r="H7628" s="7" t="s">
        <v>14</v>
      </c>
      <c r="I7628" s="5">
        <v>0</v>
      </c>
    </row>
    <row r="7629" spans="2:9">
      <c r="B7629" s="11">
        <f>IF(B7628+IF(Tbl_Hourly_Gen[[#This Row],[Hour]]=24,1,0)&lt;Date_End,B7628+IF(Tbl_Hourly_Gen[[#This Row],[Hour]]=24,1,0),0)</f>
        <v>45609</v>
      </c>
      <c r="C7629" s="29">
        <f>Tbl_Hourly_Gen[[#This Row],[Hour]]/24</f>
        <v>0.375</v>
      </c>
      <c r="D7629">
        <f>MONTH(Tbl_Hourly_Gen[[#This Row],[Date]])</f>
        <v>11</v>
      </c>
      <c r="E7629">
        <f>DAY(Tbl_Hourly_Gen[[#This Row],[Date]])</f>
        <v>13</v>
      </c>
      <c r="F7629">
        <v>9</v>
      </c>
      <c r="G7629">
        <f>WEEKDAY(Tbl_Hourly_Gen[[#This Row],[Date]])</f>
        <v>4</v>
      </c>
      <c r="H7629" s="7" t="s">
        <v>14</v>
      </c>
      <c r="I7629" s="5">
        <v>0</v>
      </c>
    </row>
    <row r="7630" spans="2:9">
      <c r="B7630" s="11">
        <f>IF(B7629+IF(Tbl_Hourly_Gen[[#This Row],[Hour]]=24,1,0)&lt;Date_End,B7629+IF(Tbl_Hourly_Gen[[#This Row],[Hour]]=24,1,0),0)</f>
        <v>45609</v>
      </c>
      <c r="C7630" s="29">
        <f>Tbl_Hourly_Gen[[#This Row],[Hour]]/24</f>
        <v>0.41666666666666669</v>
      </c>
      <c r="D7630">
        <f>MONTH(Tbl_Hourly_Gen[[#This Row],[Date]])</f>
        <v>11</v>
      </c>
      <c r="E7630">
        <f>DAY(Tbl_Hourly_Gen[[#This Row],[Date]])</f>
        <v>13</v>
      </c>
      <c r="F7630">
        <v>10</v>
      </c>
      <c r="G7630">
        <f>WEEKDAY(Tbl_Hourly_Gen[[#This Row],[Date]])</f>
        <v>4</v>
      </c>
      <c r="H7630" s="7" t="s">
        <v>14</v>
      </c>
      <c r="I7630" s="5">
        <v>0</v>
      </c>
    </row>
    <row r="7631" spans="2:9">
      <c r="B7631" s="11">
        <f>IF(B7630+IF(Tbl_Hourly_Gen[[#This Row],[Hour]]=24,1,0)&lt;Date_End,B7630+IF(Tbl_Hourly_Gen[[#This Row],[Hour]]=24,1,0),0)</f>
        <v>45609</v>
      </c>
      <c r="C7631" s="29">
        <f>Tbl_Hourly_Gen[[#This Row],[Hour]]/24</f>
        <v>0.45833333333333331</v>
      </c>
      <c r="D7631">
        <f>MONTH(Tbl_Hourly_Gen[[#This Row],[Date]])</f>
        <v>11</v>
      </c>
      <c r="E7631">
        <f>DAY(Tbl_Hourly_Gen[[#This Row],[Date]])</f>
        <v>13</v>
      </c>
      <c r="F7631">
        <v>11</v>
      </c>
      <c r="G7631">
        <f>WEEKDAY(Tbl_Hourly_Gen[[#This Row],[Date]])</f>
        <v>4</v>
      </c>
      <c r="H7631" s="7" t="s">
        <v>14</v>
      </c>
      <c r="I7631" s="5">
        <v>0</v>
      </c>
    </row>
    <row r="7632" spans="2:9">
      <c r="B7632" s="11">
        <f>IF(B7631+IF(Tbl_Hourly_Gen[[#This Row],[Hour]]=24,1,0)&lt;Date_End,B7631+IF(Tbl_Hourly_Gen[[#This Row],[Hour]]=24,1,0),0)</f>
        <v>45609</v>
      </c>
      <c r="C7632" s="29">
        <f>Tbl_Hourly_Gen[[#This Row],[Hour]]/24</f>
        <v>0.5</v>
      </c>
      <c r="D7632">
        <f>MONTH(Tbl_Hourly_Gen[[#This Row],[Date]])</f>
        <v>11</v>
      </c>
      <c r="E7632">
        <f>DAY(Tbl_Hourly_Gen[[#This Row],[Date]])</f>
        <v>13</v>
      </c>
      <c r="F7632">
        <v>12</v>
      </c>
      <c r="G7632">
        <f>WEEKDAY(Tbl_Hourly_Gen[[#This Row],[Date]])</f>
        <v>4</v>
      </c>
      <c r="H7632" s="7" t="s">
        <v>14</v>
      </c>
      <c r="I7632" s="5">
        <v>0</v>
      </c>
    </row>
    <row r="7633" spans="2:9">
      <c r="B7633" s="11">
        <f>IF(B7632+IF(Tbl_Hourly_Gen[[#This Row],[Hour]]=24,1,0)&lt;Date_End,B7632+IF(Tbl_Hourly_Gen[[#This Row],[Hour]]=24,1,0),0)</f>
        <v>45609</v>
      </c>
      <c r="C7633" s="29">
        <f>Tbl_Hourly_Gen[[#This Row],[Hour]]/24</f>
        <v>0.54166666666666663</v>
      </c>
      <c r="D7633">
        <f>MONTH(Tbl_Hourly_Gen[[#This Row],[Date]])</f>
        <v>11</v>
      </c>
      <c r="E7633">
        <f>DAY(Tbl_Hourly_Gen[[#This Row],[Date]])</f>
        <v>13</v>
      </c>
      <c r="F7633">
        <v>13</v>
      </c>
      <c r="G7633">
        <f>WEEKDAY(Tbl_Hourly_Gen[[#This Row],[Date]])</f>
        <v>4</v>
      </c>
      <c r="H7633" s="7" t="s">
        <v>14</v>
      </c>
      <c r="I7633" s="5">
        <v>0</v>
      </c>
    </row>
    <row r="7634" spans="2:9">
      <c r="B7634" s="11">
        <f>IF(B7633+IF(Tbl_Hourly_Gen[[#This Row],[Hour]]=24,1,0)&lt;Date_End,B7633+IF(Tbl_Hourly_Gen[[#This Row],[Hour]]=24,1,0),0)</f>
        <v>45609</v>
      </c>
      <c r="C7634" s="29">
        <f>Tbl_Hourly_Gen[[#This Row],[Hour]]/24</f>
        <v>0.58333333333333337</v>
      </c>
      <c r="D7634">
        <f>MONTH(Tbl_Hourly_Gen[[#This Row],[Date]])</f>
        <v>11</v>
      </c>
      <c r="E7634">
        <f>DAY(Tbl_Hourly_Gen[[#This Row],[Date]])</f>
        <v>13</v>
      </c>
      <c r="F7634">
        <v>14</v>
      </c>
      <c r="G7634">
        <f>WEEKDAY(Tbl_Hourly_Gen[[#This Row],[Date]])</f>
        <v>4</v>
      </c>
      <c r="H7634" s="7" t="s">
        <v>14</v>
      </c>
      <c r="I7634" s="5">
        <v>0</v>
      </c>
    </row>
    <row r="7635" spans="2:9">
      <c r="B7635" s="11">
        <f>IF(B7634+IF(Tbl_Hourly_Gen[[#This Row],[Hour]]=24,1,0)&lt;Date_End,B7634+IF(Tbl_Hourly_Gen[[#This Row],[Hour]]=24,1,0),0)</f>
        <v>45609</v>
      </c>
      <c r="C7635" s="29">
        <f>Tbl_Hourly_Gen[[#This Row],[Hour]]/24</f>
        <v>0.625</v>
      </c>
      <c r="D7635">
        <f>MONTH(Tbl_Hourly_Gen[[#This Row],[Date]])</f>
        <v>11</v>
      </c>
      <c r="E7635">
        <f>DAY(Tbl_Hourly_Gen[[#This Row],[Date]])</f>
        <v>13</v>
      </c>
      <c r="F7635">
        <v>15</v>
      </c>
      <c r="G7635">
        <f>WEEKDAY(Tbl_Hourly_Gen[[#This Row],[Date]])</f>
        <v>4</v>
      </c>
      <c r="H7635" s="7" t="s">
        <v>14</v>
      </c>
      <c r="I7635" s="5">
        <v>0</v>
      </c>
    </row>
    <row r="7636" spans="2:9">
      <c r="B7636" s="11">
        <f>IF(B7635+IF(Tbl_Hourly_Gen[[#This Row],[Hour]]=24,1,0)&lt;Date_End,B7635+IF(Tbl_Hourly_Gen[[#This Row],[Hour]]=24,1,0),0)</f>
        <v>45609</v>
      </c>
      <c r="C7636" s="29">
        <f>Tbl_Hourly_Gen[[#This Row],[Hour]]/24</f>
        <v>0.66666666666666663</v>
      </c>
      <c r="D7636">
        <f>MONTH(Tbl_Hourly_Gen[[#This Row],[Date]])</f>
        <v>11</v>
      </c>
      <c r="E7636">
        <f>DAY(Tbl_Hourly_Gen[[#This Row],[Date]])</f>
        <v>13</v>
      </c>
      <c r="F7636">
        <v>16</v>
      </c>
      <c r="G7636">
        <f>WEEKDAY(Tbl_Hourly_Gen[[#This Row],[Date]])</f>
        <v>4</v>
      </c>
      <c r="H7636" s="7" t="s">
        <v>14</v>
      </c>
      <c r="I7636" s="5">
        <v>0</v>
      </c>
    </row>
    <row r="7637" spans="2:9">
      <c r="B7637" s="11">
        <f>IF(B7636+IF(Tbl_Hourly_Gen[[#This Row],[Hour]]=24,1,0)&lt;Date_End,B7636+IF(Tbl_Hourly_Gen[[#This Row],[Hour]]=24,1,0),0)</f>
        <v>45609</v>
      </c>
      <c r="C7637" s="29">
        <f>Tbl_Hourly_Gen[[#This Row],[Hour]]/24</f>
        <v>0.70833333333333337</v>
      </c>
      <c r="D7637">
        <f>MONTH(Tbl_Hourly_Gen[[#This Row],[Date]])</f>
        <v>11</v>
      </c>
      <c r="E7637">
        <f>DAY(Tbl_Hourly_Gen[[#This Row],[Date]])</f>
        <v>13</v>
      </c>
      <c r="F7637">
        <v>17</v>
      </c>
      <c r="G7637">
        <f>WEEKDAY(Tbl_Hourly_Gen[[#This Row],[Date]])</f>
        <v>4</v>
      </c>
      <c r="H7637" s="7" t="s">
        <v>14</v>
      </c>
      <c r="I7637" s="5">
        <v>0</v>
      </c>
    </row>
    <row r="7638" spans="2:9">
      <c r="B7638" s="11">
        <f>IF(B7637+IF(Tbl_Hourly_Gen[[#This Row],[Hour]]=24,1,0)&lt;Date_End,B7637+IF(Tbl_Hourly_Gen[[#This Row],[Hour]]=24,1,0),0)</f>
        <v>45609</v>
      </c>
      <c r="C7638" s="29">
        <f>Tbl_Hourly_Gen[[#This Row],[Hour]]/24</f>
        <v>0.75</v>
      </c>
      <c r="D7638">
        <f>MONTH(Tbl_Hourly_Gen[[#This Row],[Date]])</f>
        <v>11</v>
      </c>
      <c r="E7638">
        <f>DAY(Tbl_Hourly_Gen[[#This Row],[Date]])</f>
        <v>13</v>
      </c>
      <c r="F7638">
        <v>18</v>
      </c>
      <c r="G7638">
        <f>WEEKDAY(Tbl_Hourly_Gen[[#This Row],[Date]])</f>
        <v>4</v>
      </c>
      <c r="H7638" s="7" t="s">
        <v>14</v>
      </c>
      <c r="I7638" s="5">
        <v>0</v>
      </c>
    </row>
    <row r="7639" spans="2:9">
      <c r="B7639" s="11">
        <f>IF(B7638+IF(Tbl_Hourly_Gen[[#This Row],[Hour]]=24,1,0)&lt;Date_End,B7638+IF(Tbl_Hourly_Gen[[#This Row],[Hour]]=24,1,0),0)</f>
        <v>45609</v>
      </c>
      <c r="C7639" s="29">
        <f>Tbl_Hourly_Gen[[#This Row],[Hour]]/24</f>
        <v>0.79166666666666663</v>
      </c>
      <c r="D7639">
        <f>MONTH(Tbl_Hourly_Gen[[#This Row],[Date]])</f>
        <v>11</v>
      </c>
      <c r="E7639">
        <f>DAY(Tbl_Hourly_Gen[[#This Row],[Date]])</f>
        <v>13</v>
      </c>
      <c r="F7639">
        <v>19</v>
      </c>
      <c r="G7639">
        <f>WEEKDAY(Tbl_Hourly_Gen[[#This Row],[Date]])</f>
        <v>4</v>
      </c>
      <c r="H7639" s="7" t="s">
        <v>14</v>
      </c>
      <c r="I7639" s="5">
        <v>0</v>
      </c>
    </row>
    <row r="7640" spans="2:9">
      <c r="B7640" s="11">
        <f>IF(B7639+IF(Tbl_Hourly_Gen[[#This Row],[Hour]]=24,1,0)&lt;Date_End,B7639+IF(Tbl_Hourly_Gen[[#This Row],[Hour]]=24,1,0),0)</f>
        <v>45609</v>
      </c>
      <c r="C7640" s="29">
        <f>Tbl_Hourly_Gen[[#This Row],[Hour]]/24</f>
        <v>0.83333333333333337</v>
      </c>
      <c r="D7640">
        <f>MONTH(Tbl_Hourly_Gen[[#This Row],[Date]])</f>
        <v>11</v>
      </c>
      <c r="E7640">
        <f>DAY(Tbl_Hourly_Gen[[#This Row],[Date]])</f>
        <v>13</v>
      </c>
      <c r="F7640">
        <v>20</v>
      </c>
      <c r="G7640">
        <f>WEEKDAY(Tbl_Hourly_Gen[[#This Row],[Date]])</f>
        <v>4</v>
      </c>
      <c r="H7640" s="7" t="s">
        <v>14</v>
      </c>
      <c r="I7640" s="5">
        <v>0</v>
      </c>
    </row>
    <row r="7641" spans="2:9">
      <c r="B7641" s="11">
        <f>IF(B7640+IF(Tbl_Hourly_Gen[[#This Row],[Hour]]=24,1,0)&lt;Date_End,B7640+IF(Tbl_Hourly_Gen[[#This Row],[Hour]]=24,1,0),0)</f>
        <v>45609</v>
      </c>
      <c r="C7641" s="29">
        <f>Tbl_Hourly_Gen[[#This Row],[Hour]]/24</f>
        <v>0.875</v>
      </c>
      <c r="D7641">
        <f>MONTH(Tbl_Hourly_Gen[[#This Row],[Date]])</f>
        <v>11</v>
      </c>
      <c r="E7641">
        <f>DAY(Tbl_Hourly_Gen[[#This Row],[Date]])</f>
        <v>13</v>
      </c>
      <c r="F7641">
        <v>21</v>
      </c>
      <c r="G7641">
        <f>WEEKDAY(Tbl_Hourly_Gen[[#This Row],[Date]])</f>
        <v>4</v>
      </c>
      <c r="H7641" s="7" t="s">
        <v>14</v>
      </c>
      <c r="I7641" s="5">
        <v>0</v>
      </c>
    </row>
    <row r="7642" spans="2:9">
      <c r="B7642" s="11">
        <f>IF(B7641+IF(Tbl_Hourly_Gen[[#This Row],[Hour]]=24,1,0)&lt;Date_End,B7641+IF(Tbl_Hourly_Gen[[#This Row],[Hour]]=24,1,0),0)</f>
        <v>45609</v>
      </c>
      <c r="C7642" s="29">
        <f>Tbl_Hourly_Gen[[#This Row],[Hour]]/24</f>
        <v>0.91666666666666663</v>
      </c>
      <c r="D7642">
        <f>MONTH(Tbl_Hourly_Gen[[#This Row],[Date]])</f>
        <v>11</v>
      </c>
      <c r="E7642">
        <f>DAY(Tbl_Hourly_Gen[[#This Row],[Date]])</f>
        <v>13</v>
      </c>
      <c r="F7642">
        <v>22</v>
      </c>
      <c r="G7642">
        <f>WEEKDAY(Tbl_Hourly_Gen[[#This Row],[Date]])</f>
        <v>4</v>
      </c>
      <c r="H7642" s="7" t="s">
        <v>14</v>
      </c>
      <c r="I7642" s="5">
        <v>0</v>
      </c>
    </row>
    <row r="7643" spans="2:9">
      <c r="B7643" s="11">
        <f>IF(B7642+IF(Tbl_Hourly_Gen[[#This Row],[Hour]]=24,1,0)&lt;Date_End,B7642+IF(Tbl_Hourly_Gen[[#This Row],[Hour]]=24,1,0),0)</f>
        <v>45609</v>
      </c>
      <c r="C7643" s="29">
        <f>Tbl_Hourly_Gen[[#This Row],[Hour]]/24</f>
        <v>0.95833333333333337</v>
      </c>
      <c r="D7643">
        <f>MONTH(Tbl_Hourly_Gen[[#This Row],[Date]])</f>
        <v>11</v>
      </c>
      <c r="E7643">
        <f>DAY(Tbl_Hourly_Gen[[#This Row],[Date]])</f>
        <v>13</v>
      </c>
      <c r="F7643">
        <v>23</v>
      </c>
      <c r="G7643">
        <f>WEEKDAY(Tbl_Hourly_Gen[[#This Row],[Date]])</f>
        <v>4</v>
      </c>
      <c r="H7643" s="7" t="s">
        <v>14</v>
      </c>
      <c r="I7643" s="5">
        <v>0</v>
      </c>
    </row>
    <row r="7644" spans="2:9">
      <c r="B7644" s="11">
        <f>IF(B7643+IF(Tbl_Hourly_Gen[[#This Row],[Hour]]=24,1,0)&lt;Date_End,B7643+IF(Tbl_Hourly_Gen[[#This Row],[Hour]]=24,1,0),0)</f>
        <v>45610</v>
      </c>
      <c r="C7644" s="29">
        <f>Tbl_Hourly_Gen[[#This Row],[Hour]]/24</f>
        <v>1</v>
      </c>
      <c r="D7644">
        <f>MONTH(Tbl_Hourly_Gen[[#This Row],[Date]])</f>
        <v>11</v>
      </c>
      <c r="E7644">
        <f>DAY(Tbl_Hourly_Gen[[#This Row],[Date]])</f>
        <v>14</v>
      </c>
      <c r="F7644">
        <v>24</v>
      </c>
      <c r="G7644">
        <f>WEEKDAY(Tbl_Hourly_Gen[[#This Row],[Date]])</f>
        <v>5</v>
      </c>
      <c r="H7644" s="7" t="s">
        <v>14</v>
      </c>
      <c r="I7644" s="5">
        <v>0</v>
      </c>
    </row>
    <row r="7645" spans="2:9">
      <c r="B7645" s="11">
        <f>IF(B7644+IF(Tbl_Hourly_Gen[[#This Row],[Hour]]=24,1,0)&lt;Date_End,B7644+IF(Tbl_Hourly_Gen[[#This Row],[Hour]]=24,1,0),0)</f>
        <v>45610</v>
      </c>
      <c r="C7645" s="29">
        <f>Tbl_Hourly_Gen[[#This Row],[Hour]]/24</f>
        <v>4.1666666666666664E-2</v>
      </c>
      <c r="D7645">
        <f>MONTH(Tbl_Hourly_Gen[[#This Row],[Date]])</f>
        <v>11</v>
      </c>
      <c r="E7645">
        <f>DAY(Tbl_Hourly_Gen[[#This Row],[Date]])</f>
        <v>14</v>
      </c>
      <c r="F7645">
        <v>1</v>
      </c>
      <c r="G7645">
        <f>WEEKDAY(Tbl_Hourly_Gen[[#This Row],[Date]])</f>
        <v>5</v>
      </c>
      <c r="H7645" s="7" t="s">
        <v>14</v>
      </c>
      <c r="I7645" s="5">
        <v>0</v>
      </c>
    </row>
    <row r="7646" spans="2:9">
      <c r="B7646" s="11">
        <f>IF(B7645+IF(Tbl_Hourly_Gen[[#This Row],[Hour]]=24,1,0)&lt;Date_End,B7645+IF(Tbl_Hourly_Gen[[#This Row],[Hour]]=24,1,0),0)</f>
        <v>45610</v>
      </c>
      <c r="C7646" s="29">
        <f>Tbl_Hourly_Gen[[#This Row],[Hour]]/24</f>
        <v>8.3333333333333329E-2</v>
      </c>
      <c r="D7646">
        <f>MONTH(Tbl_Hourly_Gen[[#This Row],[Date]])</f>
        <v>11</v>
      </c>
      <c r="E7646">
        <f>DAY(Tbl_Hourly_Gen[[#This Row],[Date]])</f>
        <v>14</v>
      </c>
      <c r="F7646">
        <v>2</v>
      </c>
      <c r="G7646">
        <f>WEEKDAY(Tbl_Hourly_Gen[[#This Row],[Date]])</f>
        <v>5</v>
      </c>
      <c r="H7646" s="7" t="s">
        <v>14</v>
      </c>
      <c r="I7646" s="5">
        <v>0</v>
      </c>
    </row>
    <row r="7647" spans="2:9">
      <c r="B7647" s="11">
        <f>IF(B7646+IF(Tbl_Hourly_Gen[[#This Row],[Hour]]=24,1,0)&lt;Date_End,B7646+IF(Tbl_Hourly_Gen[[#This Row],[Hour]]=24,1,0),0)</f>
        <v>45610</v>
      </c>
      <c r="C7647" s="29">
        <f>Tbl_Hourly_Gen[[#This Row],[Hour]]/24</f>
        <v>0.125</v>
      </c>
      <c r="D7647">
        <f>MONTH(Tbl_Hourly_Gen[[#This Row],[Date]])</f>
        <v>11</v>
      </c>
      <c r="E7647">
        <f>DAY(Tbl_Hourly_Gen[[#This Row],[Date]])</f>
        <v>14</v>
      </c>
      <c r="F7647">
        <v>3</v>
      </c>
      <c r="G7647">
        <f>WEEKDAY(Tbl_Hourly_Gen[[#This Row],[Date]])</f>
        <v>5</v>
      </c>
      <c r="H7647" s="7" t="s">
        <v>14</v>
      </c>
      <c r="I7647" s="5">
        <v>0</v>
      </c>
    </row>
    <row r="7648" spans="2:9">
      <c r="B7648" s="11">
        <f>IF(B7647+IF(Tbl_Hourly_Gen[[#This Row],[Hour]]=24,1,0)&lt;Date_End,B7647+IF(Tbl_Hourly_Gen[[#This Row],[Hour]]=24,1,0),0)</f>
        <v>45610</v>
      </c>
      <c r="C7648" s="29">
        <f>Tbl_Hourly_Gen[[#This Row],[Hour]]/24</f>
        <v>0.16666666666666666</v>
      </c>
      <c r="D7648">
        <f>MONTH(Tbl_Hourly_Gen[[#This Row],[Date]])</f>
        <v>11</v>
      </c>
      <c r="E7648">
        <f>DAY(Tbl_Hourly_Gen[[#This Row],[Date]])</f>
        <v>14</v>
      </c>
      <c r="F7648">
        <v>4</v>
      </c>
      <c r="G7648">
        <f>WEEKDAY(Tbl_Hourly_Gen[[#This Row],[Date]])</f>
        <v>5</v>
      </c>
      <c r="H7648" s="7" t="s">
        <v>14</v>
      </c>
      <c r="I7648" s="5">
        <v>0</v>
      </c>
    </row>
    <row r="7649" spans="2:9">
      <c r="B7649" s="11">
        <f>IF(B7648+IF(Tbl_Hourly_Gen[[#This Row],[Hour]]=24,1,0)&lt;Date_End,B7648+IF(Tbl_Hourly_Gen[[#This Row],[Hour]]=24,1,0),0)</f>
        <v>45610</v>
      </c>
      <c r="C7649" s="29">
        <f>Tbl_Hourly_Gen[[#This Row],[Hour]]/24</f>
        <v>0.20833333333333334</v>
      </c>
      <c r="D7649">
        <f>MONTH(Tbl_Hourly_Gen[[#This Row],[Date]])</f>
        <v>11</v>
      </c>
      <c r="E7649">
        <f>DAY(Tbl_Hourly_Gen[[#This Row],[Date]])</f>
        <v>14</v>
      </c>
      <c r="F7649">
        <v>5</v>
      </c>
      <c r="G7649">
        <f>WEEKDAY(Tbl_Hourly_Gen[[#This Row],[Date]])</f>
        <v>5</v>
      </c>
      <c r="H7649" s="7" t="s">
        <v>14</v>
      </c>
      <c r="I7649" s="5">
        <v>0</v>
      </c>
    </row>
    <row r="7650" spans="2:9">
      <c r="B7650" s="11">
        <f>IF(B7649+IF(Tbl_Hourly_Gen[[#This Row],[Hour]]=24,1,0)&lt;Date_End,B7649+IF(Tbl_Hourly_Gen[[#This Row],[Hour]]=24,1,0),0)</f>
        <v>45610</v>
      </c>
      <c r="C7650" s="29">
        <f>Tbl_Hourly_Gen[[#This Row],[Hour]]/24</f>
        <v>0.25</v>
      </c>
      <c r="D7650">
        <f>MONTH(Tbl_Hourly_Gen[[#This Row],[Date]])</f>
        <v>11</v>
      </c>
      <c r="E7650">
        <f>DAY(Tbl_Hourly_Gen[[#This Row],[Date]])</f>
        <v>14</v>
      </c>
      <c r="F7650">
        <v>6</v>
      </c>
      <c r="G7650">
        <f>WEEKDAY(Tbl_Hourly_Gen[[#This Row],[Date]])</f>
        <v>5</v>
      </c>
      <c r="H7650" s="7" t="s">
        <v>14</v>
      </c>
      <c r="I7650" s="5">
        <v>0</v>
      </c>
    </row>
    <row r="7651" spans="2:9">
      <c r="B7651" s="11">
        <f>IF(B7650+IF(Tbl_Hourly_Gen[[#This Row],[Hour]]=24,1,0)&lt;Date_End,B7650+IF(Tbl_Hourly_Gen[[#This Row],[Hour]]=24,1,0),0)</f>
        <v>45610</v>
      </c>
      <c r="C7651" s="29">
        <f>Tbl_Hourly_Gen[[#This Row],[Hour]]/24</f>
        <v>0.29166666666666669</v>
      </c>
      <c r="D7651">
        <f>MONTH(Tbl_Hourly_Gen[[#This Row],[Date]])</f>
        <v>11</v>
      </c>
      <c r="E7651">
        <f>DAY(Tbl_Hourly_Gen[[#This Row],[Date]])</f>
        <v>14</v>
      </c>
      <c r="F7651">
        <v>7</v>
      </c>
      <c r="G7651">
        <f>WEEKDAY(Tbl_Hourly_Gen[[#This Row],[Date]])</f>
        <v>5</v>
      </c>
      <c r="H7651" s="7" t="s">
        <v>14</v>
      </c>
      <c r="I7651" s="5">
        <v>0</v>
      </c>
    </row>
    <row r="7652" spans="2:9">
      <c r="B7652" s="11">
        <f>IF(B7651+IF(Tbl_Hourly_Gen[[#This Row],[Hour]]=24,1,0)&lt;Date_End,B7651+IF(Tbl_Hourly_Gen[[#This Row],[Hour]]=24,1,0),0)</f>
        <v>45610</v>
      </c>
      <c r="C7652" s="29">
        <f>Tbl_Hourly_Gen[[#This Row],[Hour]]/24</f>
        <v>0.33333333333333331</v>
      </c>
      <c r="D7652">
        <f>MONTH(Tbl_Hourly_Gen[[#This Row],[Date]])</f>
        <v>11</v>
      </c>
      <c r="E7652">
        <f>DAY(Tbl_Hourly_Gen[[#This Row],[Date]])</f>
        <v>14</v>
      </c>
      <c r="F7652">
        <v>8</v>
      </c>
      <c r="G7652">
        <f>WEEKDAY(Tbl_Hourly_Gen[[#This Row],[Date]])</f>
        <v>5</v>
      </c>
      <c r="H7652" s="7" t="s">
        <v>14</v>
      </c>
      <c r="I7652" s="5">
        <v>0</v>
      </c>
    </row>
    <row r="7653" spans="2:9">
      <c r="B7653" s="11">
        <f>IF(B7652+IF(Tbl_Hourly_Gen[[#This Row],[Hour]]=24,1,0)&lt;Date_End,B7652+IF(Tbl_Hourly_Gen[[#This Row],[Hour]]=24,1,0),0)</f>
        <v>45610</v>
      </c>
      <c r="C7653" s="29">
        <f>Tbl_Hourly_Gen[[#This Row],[Hour]]/24</f>
        <v>0.375</v>
      </c>
      <c r="D7653">
        <f>MONTH(Tbl_Hourly_Gen[[#This Row],[Date]])</f>
        <v>11</v>
      </c>
      <c r="E7653">
        <f>DAY(Tbl_Hourly_Gen[[#This Row],[Date]])</f>
        <v>14</v>
      </c>
      <c r="F7653">
        <v>9</v>
      </c>
      <c r="G7653">
        <f>WEEKDAY(Tbl_Hourly_Gen[[#This Row],[Date]])</f>
        <v>5</v>
      </c>
      <c r="H7653" s="7" t="s">
        <v>14</v>
      </c>
      <c r="I7653" s="5">
        <v>0</v>
      </c>
    </row>
    <row r="7654" spans="2:9">
      <c r="B7654" s="11">
        <f>IF(B7653+IF(Tbl_Hourly_Gen[[#This Row],[Hour]]=24,1,0)&lt;Date_End,B7653+IF(Tbl_Hourly_Gen[[#This Row],[Hour]]=24,1,0),0)</f>
        <v>45610</v>
      </c>
      <c r="C7654" s="29">
        <f>Tbl_Hourly_Gen[[#This Row],[Hour]]/24</f>
        <v>0.41666666666666669</v>
      </c>
      <c r="D7654">
        <f>MONTH(Tbl_Hourly_Gen[[#This Row],[Date]])</f>
        <v>11</v>
      </c>
      <c r="E7654">
        <f>DAY(Tbl_Hourly_Gen[[#This Row],[Date]])</f>
        <v>14</v>
      </c>
      <c r="F7654">
        <v>10</v>
      </c>
      <c r="G7654">
        <f>WEEKDAY(Tbl_Hourly_Gen[[#This Row],[Date]])</f>
        <v>5</v>
      </c>
      <c r="H7654" s="7" t="s">
        <v>14</v>
      </c>
      <c r="I7654" s="5">
        <v>0</v>
      </c>
    </row>
    <row r="7655" spans="2:9">
      <c r="B7655" s="11">
        <f>IF(B7654+IF(Tbl_Hourly_Gen[[#This Row],[Hour]]=24,1,0)&lt;Date_End,B7654+IF(Tbl_Hourly_Gen[[#This Row],[Hour]]=24,1,0),0)</f>
        <v>45610</v>
      </c>
      <c r="C7655" s="29">
        <f>Tbl_Hourly_Gen[[#This Row],[Hour]]/24</f>
        <v>0.45833333333333331</v>
      </c>
      <c r="D7655">
        <f>MONTH(Tbl_Hourly_Gen[[#This Row],[Date]])</f>
        <v>11</v>
      </c>
      <c r="E7655">
        <f>DAY(Tbl_Hourly_Gen[[#This Row],[Date]])</f>
        <v>14</v>
      </c>
      <c r="F7655">
        <v>11</v>
      </c>
      <c r="G7655">
        <f>WEEKDAY(Tbl_Hourly_Gen[[#This Row],[Date]])</f>
        <v>5</v>
      </c>
      <c r="H7655" s="7" t="s">
        <v>14</v>
      </c>
      <c r="I7655" s="5">
        <v>0</v>
      </c>
    </row>
    <row r="7656" spans="2:9">
      <c r="B7656" s="11">
        <f>IF(B7655+IF(Tbl_Hourly_Gen[[#This Row],[Hour]]=24,1,0)&lt;Date_End,B7655+IF(Tbl_Hourly_Gen[[#This Row],[Hour]]=24,1,0),0)</f>
        <v>45610</v>
      </c>
      <c r="C7656" s="29">
        <f>Tbl_Hourly_Gen[[#This Row],[Hour]]/24</f>
        <v>0.5</v>
      </c>
      <c r="D7656">
        <f>MONTH(Tbl_Hourly_Gen[[#This Row],[Date]])</f>
        <v>11</v>
      </c>
      <c r="E7656">
        <f>DAY(Tbl_Hourly_Gen[[#This Row],[Date]])</f>
        <v>14</v>
      </c>
      <c r="F7656">
        <v>12</v>
      </c>
      <c r="G7656">
        <f>WEEKDAY(Tbl_Hourly_Gen[[#This Row],[Date]])</f>
        <v>5</v>
      </c>
      <c r="H7656" s="7" t="s">
        <v>14</v>
      </c>
      <c r="I7656" s="5">
        <v>0</v>
      </c>
    </row>
    <row r="7657" spans="2:9">
      <c r="B7657" s="11">
        <f>IF(B7656+IF(Tbl_Hourly_Gen[[#This Row],[Hour]]=24,1,0)&lt;Date_End,B7656+IF(Tbl_Hourly_Gen[[#This Row],[Hour]]=24,1,0),0)</f>
        <v>45610</v>
      </c>
      <c r="C7657" s="29">
        <f>Tbl_Hourly_Gen[[#This Row],[Hour]]/24</f>
        <v>0.54166666666666663</v>
      </c>
      <c r="D7657">
        <f>MONTH(Tbl_Hourly_Gen[[#This Row],[Date]])</f>
        <v>11</v>
      </c>
      <c r="E7657">
        <f>DAY(Tbl_Hourly_Gen[[#This Row],[Date]])</f>
        <v>14</v>
      </c>
      <c r="F7657">
        <v>13</v>
      </c>
      <c r="G7657">
        <f>WEEKDAY(Tbl_Hourly_Gen[[#This Row],[Date]])</f>
        <v>5</v>
      </c>
      <c r="H7657" s="7" t="s">
        <v>14</v>
      </c>
      <c r="I7657" s="5">
        <v>0</v>
      </c>
    </row>
    <row r="7658" spans="2:9">
      <c r="B7658" s="11">
        <f>IF(B7657+IF(Tbl_Hourly_Gen[[#This Row],[Hour]]=24,1,0)&lt;Date_End,B7657+IF(Tbl_Hourly_Gen[[#This Row],[Hour]]=24,1,0),0)</f>
        <v>45610</v>
      </c>
      <c r="C7658" s="29">
        <f>Tbl_Hourly_Gen[[#This Row],[Hour]]/24</f>
        <v>0.58333333333333337</v>
      </c>
      <c r="D7658">
        <f>MONTH(Tbl_Hourly_Gen[[#This Row],[Date]])</f>
        <v>11</v>
      </c>
      <c r="E7658">
        <f>DAY(Tbl_Hourly_Gen[[#This Row],[Date]])</f>
        <v>14</v>
      </c>
      <c r="F7658">
        <v>14</v>
      </c>
      <c r="G7658">
        <f>WEEKDAY(Tbl_Hourly_Gen[[#This Row],[Date]])</f>
        <v>5</v>
      </c>
      <c r="H7658" s="7" t="s">
        <v>14</v>
      </c>
      <c r="I7658" s="5">
        <v>0</v>
      </c>
    </row>
    <row r="7659" spans="2:9">
      <c r="B7659" s="11">
        <f>IF(B7658+IF(Tbl_Hourly_Gen[[#This Row],[Hour]]=24,1,0)&lt;Date_End,B7658+IF(Tbl_Hourly_Gen[[#This Row],[Hour]]=24,1,0),0)</f>
        <v>45610</v>
      </c>
      <c r="C7659" s="29">
        <f>Tbl_Hourly_Gen[[#This Row],[Hour]]/24</f>
        <v>0.625</v>
      </c>
      <c r="D7659">
        <f>MONTH(Tbl_Hourly_Gen[[#This Row],[Date]])</f>
        <v>11</v>
      </c>
      <c r="E7659">
        <f>DAY(Tbl_Hourly_Gen[[#This Row],[Date]])</f>
        <v>14</v>
      </c>
      <c r="F7659">
        <v>15</v>
      </c>
      <c r="G7659">
        <f>WEEKDAY(Tbl_Hourly_Gen[[#This Row],[Date]])</f>
        <v>5</v>
      </c>
      <c r="H7659" s="7" t="s">
        <v>14</v>
      </c>
      <c r="I7659" s="5">
        <v>0</v>
      </c>
    </row>
    <row r="7660" spans="2:9">
      <c r="B7660" s="11">
        <f>IF(B7659+IF(Tbl_Hourly_Gen[[#This Row],[Hour]]=24,1,0)&lt;Date_End,B7659+IF(Tbl_Hourly_Gen[[#This Row],[Hour]]=24,1,0),0)</f>
        <v>45610</v>
      </c>
      <c r="C7660" s="29">
        <f>Tbl_Hourly_Gen[[#This Row],[Hour]]/24</f>
        <v>0.66666666666666663</v>
      </c>
      <c r="D7660">
        <f>MONTH(Tbl_Hourly_Gen[[#This Row],[Date]])</f>
        <v>11</v>
      </c>
      <c r="E7660">
        <f>DAY(Tbl_Hourly_Gen[[#This Row],[Date]])</f>
        <v>14</v>
      </c>
      <c r="F7660">
        <v>16</v>
      </c>
      <c r="G7660">
        <f>WEEKDAY(Tbl_Hourly_Gen[[#This Row],[Date]])</f>
        <v>5</v>
      </c>
      <c r="H7660" s="7" t="s">
        <v>14</v>
      </c>
      <c r="I7660" s="5">
        <v>0</v>
      </c>
    </row>
    <row r="7661" spans="2:9">
      <c r="B7661" s="11">
        <f>IF(B7660+IF(Tbl_Hourly_Gen[[#This Row],[Hour]]=24,1,0)&lt;Date_End,B7660+IF(Tbl_Hourly_Gen[[#This Row],[Hour]]=24,1,0),0)</f>
        <v>45610</v>
      </c>
      <c r="C7661" s="29">
        <f>Tbl_Hourly_Gen[[#This Row],[Hour]]/24</f>
        <v>0.70833333333333337</v>
      </c>
      <c r="D7661">
        <f>MONTH(Tbl_Hourly_Gen[[#This Row],[Date]])</f>
        <v>11</v>
      </c>
      <c r="E7661">
        <f>DAY(Tbl_Hourly_Gen[[#This Row],[Date]])</f>
        <v>14</v>
      </c>
      <c r="F7661">
        <v>17</v>
      </c>
      <c r="G7661">
        <f>WEEKDAY(Tbl_Hourly_Gen[[#This Row],[Date]])</f>
        <v>5</v>
      </c>
      <c r="H7661" s="7" t="s">
        <v>14</v>
      </c>
      <c r="I7661" s="5">
        <v>0</v>
      </c>
    </row>
    <row r="7662" spans="2:9">
      <c r="B7662" s="11">
        <f>IF(B7661+IF(Tbl_Hourly_Gen[[#This Row],[Hour]]=24,1,0)&lt;Date_End,B7661+IF(Tbl_Hourly_Gen[[#This Row],[Hour]]=24,1,0),0)</f>
        <v>45610</v>
      </c>
      <c r="C7662" s="29">
        <f>Tbl_Hourly_Gen[[#This Row],[Hour]]/24</f>
        <v>0.75</v>
      </c>
      <c r="D7662">
        <f>MONTH(Tbl_Hourly_Gen[[#This Row],[Date]])</f>
        <v>11</v>
      </c>
      <c r="E7662">
        <f>DAY(Tbl_Hourly_Gen[[#This Row],[Date]])</f>
        <v>14</v>
      </c>
      <c r="F7662">
        <v>18</v>
      </c>
      <c r="G7662">
        <f>WEEKDAY(Tbl_Hourly_Gen[[#This Row],[Date]])</f>
        <v>5</v>
      </c>
      <c r="H7662" s="7" t="s">
        <v>14</v>
      </c>
      <c r="I7662" s="5">
        <v>0</v>
      </c>
    </row>
    <row r="7663" spans="2:9">
      <c r="B7663" s="11">
        <f>IF(B7662+IF(Tbl_Hourly_Gen[[#This Row],[Hour]]=24,1,0)&lt;Date_End,B7662+IF(Tbl_Hourly_Gen[[#This Row],[Hour]]=24,1,0),0)</f>
        <v>45610</v>
      </c>
      <c r="C7663" s="29">
        <f>Tbl_Hourly_Gen[[#This Row],[Hour]]/24</f>
        <v>0.79166666666666663</v>
      </c>
      <c r="D7663">
        <f>MONTH(Tbl_Hourly_Gen[[#This Row],[Date]])</f>
        <v>11</v>
      </c>
      <c r="E7663">
        <f>DAY(Tbl_Hourly_Gen[[#This Row],[Date]])</f>
        <v>14</v>
      </c>
      <c r="F7663">
        <v>19</v>
      </c>
      <c r="G7663">
        <f>WEEKDAY(Tbl_Hourly_Gen[[#This Row],[Date]])</f>
        <v>5</v>
      </c>
      <c r="H7663" s="7" t="s">
        <v>14</v>
      </c>
      <c r="I7663" s="5">
        <v>0</v>
      </c>
    </row>
    <row r="7664" spans="2:9">
      <c r="B7664" s="11">
        <f>IF(B7663+IF(Tbl_Hourly_Gen[[#This Row],[Hour]]=24,1,0)&lt;Date_End,B7663+IF(Tbl_Hourly_Gen[[#This Row],[Hour]]=24,1,0),0)</f>
        <v>45610</v>
      </c>
      <c r="C7664" s="29">
        <f>Tbl_Hourly_Gen[[#This Row],[Hour]]/24</f>
        <v>0.83333333333333337</v>
      </c>
      <c r="D7664">
        <f>MONTH(Tbl_Hourly_Gen[[#This Row],[Date]])</f>
        <v>11</v>
      </c>
      <c r="E7664">
        <f>DAY(Tbl_Hourly_Gen[[#This Row],[Date]])</f>
        <v>14</v>
      </c>
      <c r="F7664">
        <v>20</v>
      </c>
      <c r="G7664">
        <f>WEEKDAY(Tbl_Hourly_Gen[[#This Row],[Date]])</f>
        <v>5</v>
      </c>
      <c r="H7664" s="7" t="s">
        <v>14</v>
      </c>
      <c r="I7664" s="5">
        <v>0</v>
      </c>
    </row>
    <row r="7665" spans="2:9">
      <c r="B7665" s="11">
        <f>IF(B7664+IF(Tbl_Hourly_Gen[[#This Row],[Hour]]=24,1,0)&lt;Date_End,B7664+IF(Tbl_Hourly_Gen[[#This Row],[Hour]]=24,1,0),0)</f>
        <v>45610</v>
      </c>
      <c r="C7665" s="29">
        <f>Tbl_Hourly_Gen[[#This Row],[Hour]]/24</f>
        <v>0.875</v>
      </c>
      <c r="D7665">
        <f>MONTH(Tbl_Hourly_Gen[[#This Row],[Date]])</f>
        <v>11</v>
      </c>
      <c r="E7665">
        <f>DAY(Tbl_Hourly_Gen[[#This Row],[Date]])</f>
        <v>14</v>
      </c>
      <c r="F7665">
        <v>21</v>
      </c>
      <c r="G7665">
        <f>WEEKDAY(Tbl_Hourly_Gen[[#This Row],[Date]])</f>
        <v>5</v>
      </c>
      <c r="H7665" s="7" t="s">
        <v>14</v>
      </c>
      <c r="I7665" s="5">
        <v>0</v>
      </c>
    </row>
    <row r="7666" spans="2:9">
      <c r="B7666" s="11">
        <f>IF(B7665+IF(Tbl_Hourly_Gen[[#This Row],[Hour]]=24,1,0)&lt;Date_End,B7665+IF(Tbl_Hourly_Gen[[#This Row],[Hour]]=24,1,0),0)</f>
        <v>45610</v>
      </c>
      <c r="C7666" s="29">
        <f>Tbl_Hourly_Gen[[#This Row],[Hour]]/24</f>
        <v>0.91666666666666663</v>
      </c>
      <c r="D7666">
        <f>MONTH(Tbl_Hourly_Gen[[#This Row],[Date]])</f>
        <v>11</v>
      </c>
      <c r="E7666">
        <f>DAY(Tbl_Hourly_Gen[[#This Row],[Date]])</f>
        <v>14</v>
      </c>
      <c r="F7666">
        <v>22</v>
      </c>
      <c r="G7666">
        <f>WEEKDAY(Tbl_Hourly_Gen[[#This Row],[Date]])</f>
        <v>5</v>
      </c>
      <c r="H7666" s="7" t="s">
        <v>14</v>
      </c>
      <c r="I7666" s="5">
        <v>0</v>
      </c>
    </row>
    <row r="7667" spans="2:9">
      <c r="B7667" s="11">
        <f>IF(B7666+IF(Tbl_Hourly_Gen[[#This Row],[Hour]]=24,1,0)&lt;Date_End,B7666+IF(Tbl_Hourly_Gen[[#This Row],[Hour]]=24,1,0),0)</f>
        <v>45610</v>
      </c>
      <c r="C7667" s="29">
        <f>Tbl_Hourly_Gen[[#This Row],[Hour]]/24</f>
        <v>0.95833333333333337</v>
      </c>
      <c r="D7667">
        <f>MONTH(Tbl_Hourly_Gen[[#This Row],[Date]])</f>
        <v>11</v>
      </c>
      <c r="E7667">
        <f>DAY(Tbl_Hourly_Gen[[#This Row],[Date]])</f>
        <v>14</v>
      </c>
      <c r="F7667">
        <v>23</v>
      </c>
      <c r="G7667">
        <f>WEEKDAY(Tbl_Hourly_Gen[[#This Row],[Date]])</f>
        <v>5</v>
      </c>
      <c r="H7667" s="7" t="s">
        <v>14</v>
      </c>
      <c r="I7667" s="5">
        <v>0</v>
      </c>
    </row>
    <row r="7668" spans="2:9">
      <c r="B7668" s="11">
        <f>IF(B7667+IF(Tbl_Hourly_Gen[[#This Row],[Hour]]=24,1,0)&lt;Date_End,B7667+IF(Tbl_Hourly_Gen[[#This Row],[Hour]]=24,1,0),0)</f>
        <v>45611</v>
      </c>
      <c r="C7668" s="29">
        <f>Tbl_Hourly_Gen[[#This Row],[Hour]]/24</f>
        <v>1</v>
      </c>
      <c r="D7668">
        <f>MONTH(Tbl_Hourly_Gen[[#This Row],[Date]])</f>
        <v>11</v>
      </c>
      <c r="E7668">
        <f>DAY(Tbl_Hourly_Gen[[#This Row],[Date]])</f>
        <v>15</v>
      </c>
      <c r="F7668">
        <v>24</v>
      </c>
      <c r="G7668">
        <f>WEEKDAY(Tbl_Hourly_Gen[[#This Row],[Date]])</f>
        <v>6</v>
      </c>
      <c r="H7668" s="7" t="s">
        <v>14</v>
      </c>
      <c r="I7668" s="5">
        <v>0</v>
      </c>
    </row>
    <row r="7669" spans="2:9">
      <c r="B7669" s="11">
        <f>IF(B7668+IF(Tbl_Hourly_Gen[[#This Row],[Hour]]=24,1,0)&lt;Date_End,B7668+IF(Tbl_Hourly_Gen[[#This Row],[Hour]]=24,1,0),0)</f>
        <v>45611</v>
      </c>
      <c r="C7669" s="29">
        <f>Tbl_Hourly_Gen[[#This Row],[Hour]]/24</f>
        <v>4.1666666666666664E-2</v>
      </c>
      <c r="D7669">
        <f>MONTH(Tbl_Hourly_Gen[[#This Row],[Date]])</f>
        <v>11</v>
      </c>
      <c r="E7669">
        <f>DAY(Tbl_Hourly_Gen[[#This Row],[Date]])</f>
        <v>15</v>
      </c>
      <c r="F7669">
        <v>1</v>
      </c>
      <c r="G7669">
        <f>WEEKDAY(Tbl_Hourly_Gen[[#This Row],[Date]])</f>
        <v>6</v>
      </c>
      <c r="H7669" s="7" t="s">
        <v>14</v>
      </c>
      <c r="I7669" s="5">
        <v>0</v>
      </c>
    </row>
    <row r="7670" spans="2:9">
      <c r="B7670" s="11">
        <f>IF(B7669+IF(Tbl_Hourly_Gen[[#This Row],[Hour]]=24,1,0)&lt;Date_End,B7669+IF(Tbl_Hourly_Gen[[#This Row],[Hour]]=24,1,0),0)</f>
        <v>45611</v>
      </c>
      <c r="C7670" s="29">
        <f>Tbl_Hourly_Gen[[#This Row],[Hour]]/24</f>
        <v>8.3333333333333329E-2</v>
      </c>
      <c r="D7670">
        <f>MONTH(Tbl_Hourly_Gen[[#This Row],[Date]])</f>
        <v>11</v>
      </c>
      <c r="E7670">
        <f>DAY(Tbl_Hourly_Gen[[#This Row],[Date]])</f>
        <v>15</v>
      </c>
      <c r="F7670">
        <v>2</v>
      </c>
      <c r="G7670">
        <f>WEEKDAY(Tbl_Hourly_Gen[[#This Row],[Date]])</f>
        <v>6</v>
      </c>
      <c r="H7670" s="7" t="s">
        <v>14</v>
      </c>
      <c r="I7670" s="5">
        <v>0</v>
      </c>
    </row>
    <row r="7671" spans="2:9">
      <c r="B7671" s="11">
        <f>IF(B7670+IF(Tbl_Hourly_Gen[[#This Row],[Hour]]=24,1,0)&lt;Date_End,B7670+IF(Tbl_Hourly_Gen[[#This Row],[Hour]]=24,1,0),0)</f>
        <v>45611</v>
      </c>
      <c r="C7671" s="29">
        <f>Tbl_Hourly_Gen[[#This Row],[Hour]]/24</f>
        <v>0.125</v>
      </c>
      <c r="D7671">
        <f>MONTH(Tbl_Hourly_Gen[[#This Row],[Date]])</f>
        <v>11</v>
      </c>
      <c r="E7671">
        <f>DAY(Tbl_Hourly_Gen[[#This Row],[Date]])</f>
        <v>15</v>
      </c>
      <c r="F7671">
        <v>3</v>
      </c>
      <c r="G7671">
        <f>WEEKDAY(Tbl_Hourly_Gen[[#This Row],[Date]])</f>
        <v>6</v>
      </c>
      <c r="H7671" s="7" t="s">
        <v>14</v>
      </c>
      <c r="I7671" s="5">
        <v>0</v>
      </c>
    </row>
    <row r="7672" spans="2:9">
      <c r="B7672" s="11">
        <f>IF(B7671+IF(Tbl_Hourly_Gen[[#This Row],[Hour]]=24,1,0)&lt;Date_End,B7671+IF(Tbl_Hourly_Gen[[#This Row],[Hour]]=24,1,0),0)</f>
        <v>45611</v>
      </c>
      <c r="C7672" s="29">
        <f>Tbl_Hourly_Gen[[#This Row],[Hour]]/24</f>
        <v>0.16666666666666666</v>
      </c>
      <c r="D7672">
        <f>MONTH(Tbl_Hourly_Gen[[#This Row],[Date]])</f>
        <v>11</v>
      </c>
      <c r="E7672">
        <f>DAY(Tbl_Hourly_Gen[[#This Row],[Date]])</f>
        <v>15</v>
      </c>
      <c r="F7672">
        <v>4</v>
      </c>
      <c r="G7672">
        <f>WEEKDAY(Tbl_Hourly_Gen[[#This Row],[Date]])</f>
        <v>6</v>
      </c>
      <c r="H7672" s="7" t="s">
        <v>14</v>
      </c>
      <c r="I7672" s="5">
        <v>0</v>
      </c>
    </row>
    <row r="7673" spans="2:9">
      <c r="B7673" s="11">
        <f>IF(B7672+IF(Tbl_Hourly_Gen[[#This Row],[Hour]]=24,1,0)&lt;Date_End,B7672+IF(Tbl_Hourly_Gen[[#This Row],[Hour]]=24,1,0),0)</f>
        <v>45611</v>
      </c>
      <c r="C7673" s="29">
        <f>Tbl_Hourly_Gen[[#This Row],[Hour]]/24</f>
        <v>0.20833333333333334</v>
      </c>
      <c r="D7673">
        <f>MONTH(Tbl_Hourly_Gen[[#This Row],[Date]])</f>
        <v>11</v>
      </c>
      <c r="E7673">
        <f>DAY(Tbl_Hourly_Gen[[#This Row],[Date]])</f>
        <v>15</v>
      </c>
      <c r="F7673">
        <v>5</v>
      </c>
      <c r="G7673">
        <f>WEEKDAY(Tbl_Hourly_Gen[[#This Row],[Date]])</f>
        <v>6</v>
      </c>
      <c r="H7673" s="7" t="s">
        <v>14</v>
      </c>
      <c r="I7673" s="5">
        <v>0</v>
      </c>
    </row>
    <row r="7674" spans="2:9">
      <c r="B7674" s="11">
        <f>IF(B7673+IF(Tbl_Hourly_Gen[[#This Row],[Hour]]=24,1,0)&lt;Date_End,B7673+IF(Tbl_Hourly_Gen[[#This Row],[Hour]]=24,1,0),0)</f>
        <v>45611</v>
      </c>
      <c r="C7674" s="29">
        <f>Tbl_Hourly_Gen[[#This Row],[Hour]]/24</f>
        <v>0.25</v>
      </c>
      <c r="D7674">
        <f>MONTH(Tbl_Hourly_Gen[[#This Row],[Date]])</f>
        <v>11</v>
      </c>
      <c r="E7674">
        <f>DAY(Tbl_Hourly_Gen[[#This Row],[Date]])</f>
        <v>15</v>
      </c>
      <c r="F7674">
        <v>6</v>
      </c>
      <c r="G7674">
        <f>WEEKDAY(Tbl_Hourly_Gen[[#This Row],[Date]])</f>
        <v>6</v>
      </c>
      <c r="H7674" s="7" t="s">
        <v>14</v>
      </c>
      <c r="I7674" s="5">
        <v>0</v>
      </c>
    </row>
    <row r="7675" spans="2:9">
      <c r="B7675" s="11">
        <f>IF(B7674+IF(Tbl_Hourly_Gen[[#This Row],[Hour]]=24,1,0)&lt;Date_End,B7674+IF(Tbl_Hourly_Gen[[#This Row],[Hour]]=24,1,0),0)</f>
        <v>45611</v>
      </c>
      <c r="C7675" s="29">
        <f>Tbl_Hourly_Gen[[#This Row],[Hour]]/24</f>
        <v>0.29166666666666669</v>
      </c>
      <c r="D7675">
        <f>MONTH(Tbl_Hourly_Gen[[#This Row],[Date]])</f>
        <v>11</v>
      </c>
      <c r="E7675">
        <f>DAY(Tbl_Hourly_Gen[[#This Row],[Date]])</f>
        <v>15</v>
      </c>
      <c r="F7675">
        <v>7</v>
      </c>
      <c r="G7675">
        <f>WEEKDAY(Tbl_Hourly_Gen[[#This Row],[Date]])</f>
        <v>6</v>
      </c>
      <c r="H7675" s="7" t="s">
        <v>14</v>
      </c>
      <c r="I7675" s="5">
        <v>0</v>
      </c>
    </row>
    <row r="7676" spans="2:9">
      <c r="B7676" s="11">
        <f>IF(B7675+IF(Tbl_Hourly_Gen[[#This Row],[Hour]]=24,1,0)&lt;Date_End,B7675+IF(Tbl_Hourly_Gen[[#This Row],[Hour]]=24,1,0),0)</f>
        <v>45611</v>
      </c>
      <c r="C7676" s="29">
        <f>Tbl_Hourly_Gen[[#This Row],[Hour]]/24</f>
        <v>0.33333333333333331</v>
      </c>
      <c r="D7676">
        <f>MONTH(Tbl_Hourly_Gen[[#This Row],[Date]])</f>
        <v>11</v>
      </c>
      <c r="E7676">
        <f>DAY(Tbl_Hourly_Gen[[#This Row],[Date]])</f>
        <v>15</v>
      </c>
      <c r="F7676">
        <v>8</v>
      </c>
      <c r="G7676">
        <f>WEEKDAY(Tbl_Hourly_Gen[[#This Row],[Date]])</f>
        <v>6</v>
      </c>
      <c r="H7676" s="7" t="s">
        <v>14</v>
      </c>
      <c r="I7676" s="5">
        <v>0</v>
      </c>
    </row>
    <row r="7677" spans="2:9">
      <c r="B7677" s="11">
        <f>IF(B7676+IF(Tbl_Hourly_Gen[[#This Row],[Hour]]=24,1,0)&lt;Date_End,B7676+IF(Tbl_Hourly_Gen[[#This Row],[Hour]]=24,1,0),0)</f>
        <v>45611</v>
      </c>
      <c r="C7677" s="29">
        <f>Tbl_Hourly_Gen[[#This Row],[Hour]]/24</f>
        <v>0.375</v>
      </c>
      <c r="D7677">
        <f>MONTH(Tbl_Hourly_Gen[[#This Row],[Date]])</f>
        <v>11</v>
      </c>
      <c r="E7677">
        <f>DAY(Tbl_Hourly_Gen[[#This Row],[Date]])</f>
        <v>15</v>
      </c>
      <c r="F7677">
        <v>9</v>
      </c>
      <c r="G7677">
        <f>WEEKDAY(Tbl_Hourly_Gen[[#This Row],[Date]])</f>
        <v>6</v>
      </c>
      <c r="H7677" s="7" t="s">
        <v>14</v>
      </c>
      <c r="I7677" s="5">
        <v>0</v>
      </c>
    </row>
    <row r="7678" spans="2:9">
      <c r="B7678" s="11">
        <f>IF(B7677+IF(Tbl_Hourly_Gen[[#This Row],[Hour]]=24,1,0)&lt;Date_End,B7677+IF(Tbl_Hourly_Gen[[#This Row],[Hour]]=24,1,0),0)</f>
        <v>45611</v>
      </c>
      <c r="C7678" s="29">
        <f>Tbl_Hourly_Gen[[#This Row],[Hour]]/24</f>
        <v>0.41666666666666669</v>
      </c>
      <c r="D7678">
        <f>MONTH(Tbl_Hourly_Gen[[#This Row],[Date]])</f>
        <v>11</v>
      </c>
      <c r="E7678">
        <f>DAY(Tbl_Hourly_Gen[[#This Row],[Date]])</f>
        <v>15</v>
      </c>
      <c r="F7678">
        <v>10</v>
      </c>
      <c r="G7678">
        <f>WEEKDAY(Tbl_Hourly_Gen[[#This Row],[Date]])</f>
        <v>6</v>
      </c>
      <c r="H7678" s="7" t="s">
        <v>14</v>
      </c>
      <c r="I7678" s="5">
        <v>0</v>
      </c>
    </row>
    <row r="7679" spans="2:9">
      <c r="B7679" s="11">
        <f>IF(B7678+IF(Tbl_Hourly_Gen[[#This Row],[Hour]]=24,1,0)&lt;Date_End,B7678+IF(Tbl_Hourly_Gen[[#This Row],[Hour]]=24,1,0),0)</f>
        <v>45611</v>
      </c>
      <c r="C7679" s="29">
        <f>Tbl_Hourly_Gen[[#This Row],[Hour]]/24</f>
        <v>0.45833333333333331</v>
      </c>
      <c r="D7679">
        <f>MONTH(Tbl_Hourly_Gen[[#This Row],[Date]])</f>
        <v>11</v>
      </c>
      <c r="E7679">
        <f>DAY(Tbl_Hourly_Gen[[#This Row],[Date]])</f>
        <v>15</v>
      </c>
      <c r="F7679">
        <v>11</v>
      </c>
      <c r="G7679">
        <f>WEEKDAY(Tbl_Hourly_Gen[[#This Row],[Date]])</f>
        <v>6</v>
      </c>
      <c r="H7679" s="7" t="s">
        <v>14</v>
      </c>
      <c r="I7679" s="5">
        <v>0</v>
      </c>
    </row>
    <row r="7680" spans="2:9">
      <c r="B7680" s="11">
        <f>IF(B7679+IF(Tbl_Hourly_Gen[[#This Row],[Hour]]=24,1,0)&lt;Date_End,B7679+IF(Tbl_Hourly_Gen[[#This Row],[Hour]]=24,1,0),0)</f>
        <v>45611</v>
      </c>
      <c r="C7680" s="29">
        <f>Tbl_Hourly_Gen[[#This Row],[Hour]]/24</f>
        <v>0.5</v>
      </c>
      <c r="D7680">
        <f>MONTH(Tbl_Hourly_Gen[[#This Row],[Date]])</f>
        <v>11</v>
      </c>
      <c r="E7680">
        <f>DAY(Tbl_Hourly_Gen[[#This Row],[Date]])</f>
        <v>15</v>
      </c>
      <c r="F7680">
        <v>12</v>
      </c>
      <c r="G7680">
        <f>WEEKDAY(Tbl_Hourly_Gen[[#This Row],[Date]])</f>
        <v>6</v>
      </c>
      <c r="H7680" s="7" t="s">
        <v>14</v>
      </c>
      <c r="I7680" s="5">
        <v>0</v>
      </c>
    </row>
    <row r="7681" spans="2:9">
      <c r="B7681" s="11">
        <f>IF(B7680+IF(Tbl_Hourly_Gen[[#This Row],[Hour]]=24,1,0)&lt;Date_End,B7680+IF(Tbl_Hourly_Gen[[#This Row],[Hour]]=24,1,0),0)</f>
        <v>45611</v>
      </c>
      <c r="C7681" s="29">
        <f>Tbl_Hourly_Gen[[#This Row],[Hour]]/24</f>
        <v>0.54166666666666663</v>
      </c>
      <c r="D7681">
        <f>MONTH(Tbl_Hourly_Gen[[#This Row],[Date]])</f>
        <v>11</v>
      </c>
      <c r="E7681">
        <f>DAY(Tbl_Hourly_Gen[[#This Row],[Date]])</f>
        <v>15</v>
      </c>
      <c r="F7681">
        <v>13</v>
      </c>
      <c r="G7681">
        <f>WEEKDAY(Tbl_Hourly_Gen[[#This Row],[Date]])</f>
        <v>6</v>
      </c>
      <c r="H7681" s="7" t="s">
        <v>14</v>
      </c>
      <c r="I7681" s="5">
        <v>0</v>
      </c>
    </row>
    <row r="7682" spans="2:9">
      <c r="B7682" s="11">
        <f>IF(B7681+IF(Tbl_Hourly_Gen[[#This Row],[Hour]]=24,1,0)&lt;Date_End,B7681+IF(Tbl_Hourly_Gen[[#This Row],[Hour]]=24,1,0),0)</f>
        <v>45611</v>
      </c>
      <c r="C7682" s="29">
        <f>Tbl_Hourly_Gen[[#This Row],[Hour]]/24</f>
        <v>0.58333333333333337</v>
      </c>
      <c r="D7682">
        <f>MONTH(Tbl_Hourly_Gen[[#This Row],[Date]])</f>
        <v>11</v>
      </c>
      <c r="E7682">
        <f>DAY(Tbl_Hourly_Gen[[#This Row],[Date]])</f>
        <v>15</v>
      </c>
      <c r="F7682">
        <v>14</v>
      </c>
      <c r="G7682">
        <f>WEEKDAY(Tbl_Hourly_Gen[[#This Row],[Date]])</f>
        <v>6</v>
      </c>
      <c r="H7682" s="7" t="s">
        <v>14</v>
      </c>
      <c r="I7682" s="5">
        <v>0</v>
      </c>
    </row>
    <row r="7683" spans="2:9">
      <c r="B7683" s="11">
        <f>IF(B7682+IF(Tbl_Hourly_Gen[[#This Row],[Hour]]=24,1,0)&lt;Date_End,B7682+IF(Tbl_Hourly_Gen[[#This Row],[Hour]]=24,1,0),0)</f>
        <v>45611</v>
      </c>
      <c r="C7683" s="29">
        <f>Tbl_Hourly_Gen[[#This Row],[Hour]]/24</f>
        <v>0.625</v>
      </c>
      <c r="D7683">
        <f>MONTH(Tbl_Hourly_Gen[[#This Row],[Date]])</f>
        <v>11</v>
      </c>
      <c r="E7683">
        <f>DAY(Tbl_Hourly_Gen[[#This Row],[Date]])</f>
        <v>15</v>
      </c>
      <c r="F7683">
        <v>15</v>
      </c>
      <c r="G7683">
        <f>WEEKDAY(Tbl_Hourly_Gen[[#This Row],[Date]])</f>
        <v>6</v>
      </c>
      <c r="H7683" s="7" t="s">
        <v>14</v>
      </c>
      <c r="I7683" s="5">
        <v>0</v>
      </c>
    </row>
    <row r="7684" spans="2:9">
      <c r="B7684" s="11">
        <f>IF(B7683+IF(Tbl_Hourly_Gen[[#This Row],[Hour]]=24,1,0)&lt;Date_End,B7683+IF(Tbl_Hourly_Gen[[#This Row],[Hour]]=24,1,0),0)</f>
        <v>45611</v>
      </c>
      <c r="C7684" s="29">
        <f>Tbl_Hourly_Gen[[#This Row],[Hour]]/24</f>
        <v>0.66666666666666663</v>
      </c>
      <c r="D7684">
        <f>MONTH(Tbl_Hourly_Gen[[#This Row],[Date]])</f>
        <v>11</v>
      </c>
      <c r="E7684">
        <f>DAY(Tbl_Hourly_Gen[[#This Row],[Date]])</f>
        <v>15</v>
      </c>
      <c r="F7684">
        <v>16</v>
      </c>
      <c r="G7684">
        <f>WEEKDAY(Tbl_Hourly_Gen[[#This Row],[Date]])</f>
        <v>6</v>
      </c>
      <c r="H7684" s="7" t="s">
        <v>14</v>
      </c>
      <c r="I7684" s="5">
        <v>0</v>
      </c>
    </row>
    <row r="7685" spans="2:9">
      <c r="B7685" s="11">
        <f>IF(B7684+IF(Tbl_Hourly_Gen[[#This Row],[Hour]]=24,1,0)&lt;Date_End,B7684+IF(Tbl_Hourly_Gen[[#This Row],[Hour]]=24,1,0),0)</f>
        <v>45611</v>
      </c>
      <c r="C7685" s="29">
        <f>Tbl_Hourly_Gen[[#This Row],[Hour]]/24</f>
        <v>0.70833333333333337</v>
      </c>
      <c r="D7685">
        <f>MONTH(Tbl_Hourly_Gen[[#This Row],[Date]])</f>
        <v>11</v>
      </c>
      <c r="E7685">
        <f>DAY(Tbl_Hourly_Gen[[#This Row],[Date]])</f>
        <v>15</v>
      </c>
      <c r="F7685">
        <v>17</v>
      </c>
      <c r="G7685">
        <f>WEEKDAY(Tbl_Hourly_Gen[[#This Row],[Date]])</f>
        <v>6</v>
      </c>
      <c r="H7685" s="7" t="s">
        <v>14</v>
      </c>
      <c r="I7685" s="5">
        <v>0</v>
      </c>
    </row>
    <row r="7686" spans="2:9">
      <c r="B7686" s="11">
        <f>IF(B7685+IF(Tbl_Hourly_Gen[[#This Row],[Hour]]=24,1,0)&lt;Date_End,B7685+IF(Tbl_Hourly_Gen[[#This Row],[Hour]]=24,1,0),0)</f>
        <v>45611</v>
      </c>
      <c r="C7686" s="29">
        <f>Tbl_Hourly_Gen[[#This Row],[Hour]]/24</f>
        <v>0.75</v>
      </c>
      <c r="D7686">
        <f>MONTH(Tbl_Hourly_Gen[[#This Row],[Date]])</f>
        <v>11</v>
      </c>
      <c r="E7686">
        <f>DAY(Tbl_Hourly_Gen[[#This Row],[Date]])</f>
        <v>15</v>
      </c>
      <c r="F7686">
        <v>18</v>
      </c>
      <c r="G7686">
        <f>WEEKDAY(Tbl_Hourly_Gen[[#This Row],[Date]])</f>
        <v>6</v>
      </c>
      <c r="H7686" s="7" t="s">
        <v>14</v>
      </c>
      <c r="I7686" s="5">
        <v>0</v>
      </c>
    </row>
    <row r="7687" spans="2:9">
      <c r="B7687" s="11">
        <f>IF(B7686+IF(Tbl_Hourly_Gen[[#This Row],[Hour]]=24,1,0)&lt;Date_End,B7686+IF(Tbl_Hourly_Gen[[#This Row],[Hour]]=24,1,0),0)</f>
        <v>45611</v>
      </c>
      <c r="C7687" s="29">
        <f>Tbl_Hourly_Gen[[#This Row],[Hour]]/24</f>
        <v>0.79166666666666663</v>
      </c>
      <c r="D7687">
        <f>MONTH(Tbl_Hourly_Gen[[#This Row],[Date]])</f>
        <v>11</v>
      </c>
      <c r="E7687">
        <f>DAY(Tbl_Hourly_Gen[[#This Row],[Date]])</f>
        <v>15</v>
      </c>
      <c r="F7687">
        <v>19</v>
      </c>
      <c r="G7687">
        <f>WEEKDAY(Tbl_Hourly_Gen[[#This Row],[Date]])</f>
        <v>6</v>
      </c>
      <c r="H7687" s="7" t="s">
        <v>14</v>
      </c>
      <c r="I7687" s="5">
        <v>0</v>
      </c>
    </row>
    <row r="7688" spans="2:9">
      <c r="B7688" s="11">
        <f>IF(B7687+IF(Tbl_Hourly_Gen[[#This Row],[Hour]]=24,1,0)&lt;Date_End,B7687+IF(Tbl_Hourly_Gen[[#This Row],[Hour]]=24,1,0),0)</f>
        <v>45611</v>
      </c>
      <c r="C7688" s="29">
        <f>Tbl_Hourly_Gen[[#This Row],[Hour]]/24</f>
        <v>0.83333333333333337</v>
      </c>
      <c r="D7688">
        <f>MONTH(Tbl_Hourly_Gen[[#This Row],[Date]])</f>
        <v>11</v>
      </c>
      <c r="E7688">
        <f>DAY(Tbl_Hourly_Gen[[#This Row],[Date]])</f>
        <v>15</v>
      </c>
      <c r="F7688">
        <v>20</v>
      </c>
      <c r="G7688">
        <f>WEEKDAY(Tbl_Hourly_Gen[[#This Row],[Date]])</f>
        <v>6</v>
      </c>
      <c r="H7688" s="7" t="s">
        <v>14</v>
      </c>
      <c r="I7688" s="5">
        <v>0</v>
      </c>
    </row>
    <row r="7689" spans="2:9">
      <c r="B7689" s="11">
        <f>IF(B7688+IF(Tbl_Hourly_Gen[[#This Row],[Hour]]=24,1,0)&lt;Date_End,B7688+IF(Tbl_Hourly_Gen[[#This Row],[Hour]]=24,1,0),0)</f>
        <v>45611</v>
      </c>
      <c r="C7689" s="29">
        <f>Tbl_Hourly_Gen[[#This Row],[Hour]]/24</f>
        <v>0.875</v>
      </c>
      <c r="D7689">
        <f>MONTH(Tbl_Hourly_Gen[[#This Row],[Date]])</f>
        <v>11</v>
      </c>
      <c r="E7689">
        <f>DAY(Tbl_Hourly_Gen[[#This Row],[Date]])</f>
        <v>15</v>
      </c>
      <c r="F7689">
        <v>21</v>
      </c>
      <c r="G7689">
        <f>WEEKDAY(Tbl_Hourly_Gen[[#This Row],[Date]])</f>
        <v>6</v>
      </c>
      <c r="H7689" s="7" t="s">
        <v>14</v>
      </c>
      <c r="I7689" s="5">
        <v>0</v>
      </c>
    </row>
    <row r="7690" spans="2:9">
      <c r="B7690" s="11">
        <f>IF(B7689+IF(Tbl_Hourly_Gen[[#This Row],[Hour]]=24,1,0)&lt;Date_End,B7689+IF(Tbl_Hourly_Gen[[#This Row],[Hour]]=24,1,0),0)</f>
        <v>45611</v>
      </c>
      <c r="C7690" s="29">
        <f>Tbl_Hourly_Gen[[#This Row],[Hour]]/24</f>
        <v>0.91666666666666663</v>
      </c>
      <c r="D7690">
        <f>MONTH(Tbl_Hourly_Gen[[#This Row],[Date]])</f>
        <v>11</v>
      </c>
      <c r="E7690">
        <f>DAY(Tbl_Hourly_Gen[[#This Row],[Date]])</f>
        <v>15</v>
      </c>
      <c r="F7690">
        <v>22</v>
      </c>
      <c r="G7690">
        <f>WEEKDAY(Tbl_Hourly_Gen[[#This Row],[Date]])</f>
        <v>6</v>
      </c>
      <c r="H7690" s="7" t="s">
        <v>14</v>
      </c>
      <c r="I7690" s="5">
        <v>0</v>
      </c>
    </row>
    <row r="7691" spans="2:9">
      <c r="B7691" s="11">
        <f>IF(B7690+IF(Tbl_Hourly_Gen[[#This Row],[Hour]]=24,1,0)&lt;Date_End,B7690+IF(Tbl_Hourly_Gen[[#This Row],[Hour]]=24,1,0),0)</f>
        <v>45611</v>
      </c>
      <c r="C7691" s="29">
        <f>Tbl_Hourly_Gen[[#This Row],[Hour]]/24</f>
        <v>0.95833333333333337</v>
      </c>
      <c r="D7691">
        <f>MONTH(Tbl_Hourly_Gen[[#This Row],[Date]])</f>
        <v>11</v>
      </c>
      <c r="E7691">
        <f>DAY(Tbl_Hourly_Gen[[#This Row],[Date]])</f>
        <v>15</v>
      </c>
      <c r="F7691">
        <v>23</v>
      </c>
      <c r="G7691">
        <f>WEEKDAY(Tbl_Hourly_Gen[[#This Row],[Date]])</f>
        <v>6</v>
      </c>
      <c r="H7691" s="7" t="s">
        <v>14</v>
      </c>
      <c r="I7691" s="5">
        <v>0</v>
      </c>
    </row>
    <row r="7692" spans="2:9">
      <c r="B7692" s="11">
        <f>IF(B7691+IF(Tbl_Hourly_Gen[[#This Row],[Hour]]=24,1,0)&lt;Date_End,B7691+IF(Tbl_Hourly_Gen[[#This Row],[Hour]]=24,1,0),0)</f>
        <v>45612</v>
      </c>
      <c r="C7692" s="29">
        <f>Tbl_Hourly_Gen[[#This Row],[Hour]]/24</f>
        <v>1</v>
      </c>
      <c r="D7692">
        <f>MONTH(Tbl_Hourly_Gen[[#This Row],[Date]])</f>
        <v>11</v>
      </c>
      <c r="E7692">
        <f>DAY(Tbl_Hourly_Gen[[#This Row],[Date]])</f>
        <v>16</v>
      </c>
      <c r="F7692">
        <v>24</v>
      </c>
      <c r="G7692">
        <f>WEEKDAY(Tbl_Hourly_Gen[[#This Row],[Date]])</f>
        <v>7</v>
      </c>
      <c r="H7692" s="7" t="s">
        <v>14</v>
      </c>
      <c r="I7692" s="5">
        <v>0</v>
      </c>
    </row>
    <row r="7693" spans="2:9">
      <c r="B7693" s="11">
        <f>IF(B7692+IF(Tbl_Hourly_Gen[[#This Row],[Hour]]=24,1,0)&lt;Date_End,B7692+IF(Tbl_Hourly_Gen[[#This Row],[Hour]]=24,1,0),0)</f>
        <v>45612</v>
      </c>
      <c r="C7693" s="29">
        <f>Tbl_Hourly_Gen[[#This Row],[Hour]]/24</f>
        <v>4.1666666666666664E-2</v>
      </c>
      <c r="D7693">
        <f>MONTH(Tbl_Hourly_Gen[[#This Row],[Date]])</f>
        <v>11</v>
      </c>
      <c r="E7693">
        <f>DAY(Tbl_Hourly_Gen[[#This Row],[Date]])</f>
        <v>16</v>
      </c>
      <c r="F7693">
        <v>1</v>
      </c>
      <c r="G7693">
        <f>WEEKDAY(Tbl_Hourly_Gen[[#This Row],[Date]])</f>
        <v>7</v>
      </c>
      <c r="H7693" s="7" t="s">
        <v>14</v>
      </c>
      <c r="I7693" s="5">
        <v>0</v>
      </c>
    </row>
    <row r="7694" spans="2:9">
      <c r="B7694" s="11">
        <f>IF(B7693+IF(Tbl_Hourly_Gen[[#This Row],[Hour]]=24,1,0)&lt;Date_End,B7693+IF(Tbl_Hourly_Gen[[#This Row],[Hour]]=24,1,0),0)</f>
        <v>45612</v>
      </c>
      <c r="C7694" s="29">
        <f>Tbl_Hourly_Gen[[#This Row],[Hour]]/24</f>
        <v>8.3333333333333329E-2</v>
      </c>
      <c r="D7694">
        <f>MONTH(Tbl_Hourly_Gen[[#This Row],[Date]])</f>
        <v>11</v>
      </c>
      <c r="E7694">
        <f>DAY(Tbl_Hourly_Gen[[#This Row],[Date]])</f>
        <v>16</v>
      </c>
      <c r="F7694">
        <v>2</v>
      </c>
      <c r="G7694">
        <f>WEEKDAY(Tbl_Hourly_Gen[[#This Row],[Date]])</f>
        <v>7</v>
      </c>
      <c r="H7694" s="7" t="s">
        <v>14</v>
      </c>
      <c r="I7694" s="5">
        <v>0</v>
      </c>
    </row>
    <row r="7695" spans="2:9">
      <c r="B7695" s="11">
        <f>IF(B7694+IF(Tbl_Hourly_Gen[[#This Row],[Hour]]=24,1,0)&lt;Date_End,B7694+IF(Tbl_Hourly_Gen[[#This Row],[Hour]]=24,1,0),0)</f>
        <v>45612</v>
      </c>
      <c r="C7695" s="29">
        <f>Tbl_Hourly_Gen[[#This Row],[Hour]]/24</f>
        <v>0.125</v>
      </c>
      <c r="D7695">
        <f>MONTH(Tbl_Hourly_Gen[[#This Row],[Date]])</f>
        <v>11</v>
      </c>
      <c r="E7695">
        <f>DAY(Tbl_Hourly_Gen[[#This Row],[Date]])</f>
        <v>16</v>
      </c>
      <c r="F7695">
        <v>3</v>
      </c>
      <c r="G7695">
        <f>WEEKDAY(Tbl_Hourly_Gen[[#This Row],[Date]])</f>
        <v>7</v>
      </c>
      <c r="H7695" s="7" t="s">
        <v>14</v>
      </c>
      <c r="I7695" s="5">
        <v>0</v>
      </c>
    </row>
    <row r="7696" spans="2:9">
      <c r="B7696" s="11">
        <f>IF(B7695+IF(Tbl_Hourly_Gen[[#This Row],[Hour]]=24,1,0)&lt;Date_End,B7695+IF(Tbl_Hourly_Gen[[#This Row],[Hour]]=24,1,0),0)</f>
        <v>45612</v>
      </c>
      <c r="C7696" s="29">
        <f>Tbl_Hourly_Gen[[#This Row],[Hour]]/24</f>
        <v>0.16666666666666666</v>
      </c>
      <c r="D7696">
        <f>MONTH(Tbl_Hourly_Gen[[#This Row],[Date]])</f>
        <v>11</v>
      </c>
      <c r="E7696">
        <f>DAY(Tbl_Hourly_Gen[[#This Row],[Date]])</f>
        <v>16</v>
      </c>
      <c r="F7696">
        <v>4</v>
      </c>
      <c r="G7696">
        <f>WEEKDAY(Tbl_Hourly_Gen[[#This Row],[Date]])</f>
        <v>7</v>
      </c>
      <c r="H7696" s="7" t="s">
        <v>14</v>
      </c>
      <c r="I7696" s="5">
        <v>0</v>
      </c>
    </row>
    <row r="7697" spans="2:9">
      <c r="B7697" s="11">
        <f>IF(B7696+IF(Tbl_Hourly_Gen[[#This Row],[Hour]]=24,1,0)&lt;Date_End,B7696+IF(Tbl_Hourly_Gen[[#This Row],[Hour]]=24,1,0),0)</f>
        <v>45612</v>
      </c>
      <c r="C7697" s="29">
        <f>Tbl_Hourly_Gen[[#This Row],[Hour]]/24</f>
        <v>0.20833333333333334</v>
      </c>
      <c r="D7697">
        <f>MONTH(Tbl_Hourly_Gen[[#This Row],[Date]])</f>
        <v>11</v>
      </c>
      <c r="E7697">
        <f>DAY(Tbl_Hourly_Gen[[#This Row],[Date]])</f>
        <v>16</v>
      </c>
      <c r="F7697">
        <v>5</v>
      </c>
      <c r="G7697">
        <f>WEEKDAY(Tbl_Hourly_Gen[[#This Row],[Date]])</f>
        <v>7</v>
      </c>
      <c r="H7697" s="7" t="s">
        <v>14</v>
      </c>
      <c r="I7697" s="5">
        <v>0</v>
      </c>
    </row>
    <row r="7698" spans="2:9">
      <c r="B7698" s="11">
        <f>IF(B7697+IF(Tbl_Hourly_Gen[[#This Row],[Hour]]=24,1,0)&lt;Date_End,B7697+IF(Tbl_Hourly_Gen[[#This Row],[Hour]]=24,1,0),0)</f>
        <v>45612</v>
      </c>
      <c r="C7698" s="29">
        <f>Tbl_Hourly_Gen[[#This Row],[Hour]]/24</f>
        <v>0.25</v>
      </c>
      <c r="D7698">
        <f>MONTH(Tbl_Hourly_Gen[[#This Row],[Date]])</f>
        <v>11</v>
      </c>
      <c r="E7698">
        <f>DAY(Tbl_Hourly_Gen[[#This Row],[Date]])</f>
        <v>16</v>
      </c>
      <c r="F7698">
        <v>6</v>
      </c>
      <c r="G7698">
        <f>WEEKDAY(Tbl_Hourly_Gen[[#This Row],[Date]])</f>
        <v>7</v>
      </c>
      <c r="H7698" s="7" t="s">
        <v>14</v>
      </c>
      <c r="I7698" s="5">
        <v>0</v>
      </c>
    </row>
    <row r="7699" spans="2:9">
      <c r="B7699" s="11">
        <f>IF(B7698+IF(Tbl_Hourly_Gen[[#This Row],[Hour]]=24,1,0)&lt;Date_End,B7698+IF(Tbl_Hourly_Gen[[#This Row],[Hour]]=24,1,0),0)</f>
        <v>45612</v>
      </c>
      <c r="C7699" s="29">
        <f>Tbl_Hourly_Gen[[#This Row],[Hour]]/24</f>
        <v>0.29166666666666669</v>
      </c>
      <c r="D7699">
        <f>MONTH(Tbl_Hourly_Gen[[#This Row],[Date]])</f>
        <v>11</v>
      </c>
      <c r="E7699">
        <f>DAY(Tbl_Hourly_Gen[[#This Row],[Date]])</f>
        <v>16</v>
      </c>
      <c r="F7699">
        <v>7</v>
      </c>
      <c r="G7699">
        <f>WEEKDAY(Tbl_Hourly_Gen[[#This Row],[Date]])</f>
        <v>7</v>
      </c>
      <c r="H7699" s="7" t="s">
        <v>14</v>
      </c>
      <c r="I7699" s="5">
        <v>0</v>
      </c>
    </row>
    <row r="7700" spans="2:9">
      <c r="B7700" s="11">
        <f>IF(B7699+IF(Tbl_Hourly_Gen[[#This Row],[Hour]]=24,1,0)&lt;Date_End,B7699+IF(Tbl_Hourly_Gen[[#This Row],[Hour]]=24,1,0),0)</f>
        <v>45612</v>
      </c>
      <c r="C7700" s="29">
        <f>Tbl_Hourly_Gen[[#This Row],[Hour]]/24</f>
        <v>0.33333333333333331</v>
      </c>
      <c r="D7700">
        <f>MONTH(Tbl_Hourly_Gen[[#This Row],[Date]])</f>
        <v>11</v>
      </c>
      <c r="E7700">
        <f>DAY(Tbl_Hourly_Gen[[#This Row],[Date]])</f>
        <v>16</v>
      </c>
      <c r="F7700">
        <v>8</v>
      </c>
      <c r="G7700">
        <f>WEEKDAY(Tbl_Hourly_Gen[[#This Row],[Date]])</f>
        <v>7</v>
      </c>
      <c r="H7700" s="7" t="s">
        <v>14</v>
      </c>
      <c r="I7700" s="5">
        <v>0</v>
      </c>
    </row>
    <row r="7701" spans="2:9">
      <c r="B7701" s="11">
        <f>IF(B7700+IF(Tbl_Hourly_Gen[[#This Row],[Hour]]=24,1,0)&lt;Date_End,B7700+IF(Tbl_Hourly_Gen[[#This Row],[Hour]]=24,1,0),0)</f>
        <v>45612</v>
      </c>
      <c r="C7701" s="29">
        <f>Tbl_Hourly_Gen[[#This Row],[Hour]]/24</f>
        <v>0.375</v>
      </c>
      <c r="D7701">
        <f>MONTH(Tbl_Hourly_Gen[[#This Row],[Date]])</f>
        <v>11</v>
      </c>
      <c r="E7701">
        <f>DAY(Tbl_Hourly_Gen[[#This Row],[Date]])</f>
        <v>16</v>
      </c>
      <c r="F7701">
        <v>9</v>
      </c>
      <c r="G7701">
        <f>WEEKDAY(Tbl_Hourly_Gen[[#This Row],[Date]])</f>
        <v>7</v>
      </c>
      <c r="H7701" s="7" t="s">
        <v>14</v>
      </c>
      <c r="I7701" s="5">
        <v>0</v>
      </c>
    </row>
    <row r="7702" spans="2:9">
      <c r="B7702" s="11">
        <f>IF(B7701+IF(Tbl_Hourly_Gen[[#This Row],[Hour]]=24,1,0)&lt;Date_End,B7701+IF(Tbl_Hourly_Gen[[#This Row],[Hour]]=24,1,0),0)</f>
        <v>45612</v>
      </c>
      <c r="C7702" s="29">
        <f>Tbl_Hourly_Gen[[#This Row],[Hour]]/24</f>
        <v>0.41666666666666669</v>
      </c>
      <c r="D7702">
        <f>MONTH(Tbl_Hourly_Gen[[#This Row],[Date]])</f>
        <v>11</v>
      </c>
      <c r="E7702">
        <f>DAY(Tbl_Hourly_Gen[[#This Row],[Date]])</f>
        <v>16</v>
      </c>
      <c r="F7702">
        <v>10</v>
      </c>
      <c r="G7702">
        <f>WEEKDAY(Tbl_Hourly_Gen[[#This Row],[Date]])</f>
        <v>7</v>
      </c>
      <c r="H7702" s="7" t="s">
        <v>14</v>
      </c>
      <c r="I7702" s="5">
        <v>0</v>
      </c>
    </row>
    <row r="7703" spans="2:9">
      <c r="B7703" s="11">
        <f>IF(B7702+IF(Tbl_Hourly_Gen[[#This Row],[Hour]]=24,1,0)&lt;Date_End,B7702+IF(Tbl_Hourly_Gen[[#This Row],[Hour]]=24,1,0),0)</f>
        <v>45612</v>
      </c>
      <c r="C7703" s="29">
        <f>Tbl_Hourly_Gen[[#This Row],[Hour]]/24</f>
        <v>0.45833333333333331</v>
      </c>
      <c r="D7703">
        <f>MONTH(Tbl_Hourly_Gen[[#This Row],[Date]])</f>
        <v>11</v>
      </c>
      <c r="E7703">
        <f>DAY(Tbl_Hourly_Gen[[#This Row],[Date]])</f>
        <v>16</v>
      </c>
      <c r="F7703">
        <v>11</v>
      </c>
      <c r="G7703">
        <f>WEEKDAY(Tbl_Hourly_Gen[[#This Row],[Date]])</f>
        <v>7</v>
      </c>
      <c r="H7703" s="7" t="s">
        <v>14</v>
      </c>
      <c r="I7703" s="5">
        <v>0</v>
      </c>
    </row>
    <row r="7704" spans="2:9">
      <c r="B7704" s="11">
        <f>IF(B7703+IF(Tbl_Hourly_Gen[[#This Row],[Hour]]=24,1,0)&lt;Date_End,B7703+IF(Tbl_Hourly_Gen[[#This Row],[Hour]]=24,1,0),0)</f>
        <v>45612</v>
      </c>
      <c r="C7704" s="29">
        <f>Tbl_Hourly_Gen[[#This Row],[Hour]]/24</f>
        <v>0.5</v>
      </c>
      <c r="D7704">
        <f>MONTH(Tbl_Hourly_Gen[[#This Row],[Date]])</f>
        <v>11</v>
      </c>
      <c r="E7704">
        <f>DAY(Tbl_Hourly_Gen[[#This Row],[Date]])</f>
        <v>16</v>
      </c>
      <c r="F7704">
        <v>12</v>
      </c>
      <c r="G7704">
        <f>WEEKDAY(Tbl_Hourly_Gen[[#This Row],[Date]])</f>
        <v>7</v>
      </c>
      <c r="H7704" s="7" t="s">
        <v>14</v>
      </c>
      <c r="I7704" s="5">
        <v>0</v>
      </c>
    </row>
    <row r="7705" spans="2:9">
      <c r="B7705" s="11">
        <f>IF(B7704+IF(Tbl_Hourly_Gen[[#This Row],[Hour]]=24,1,0)&lt;Date_End,B7704+IF(Tbl_Hourly_Gen[[#This Row],[Hour]]=24,1,0),0)</f>
        <v>45612</v>
      </c>
      <c r="C7705" s="29">
        <f>Tbl_Hourly_Gen[[#This Row],[Hour]]/24</f>
        <v>0.54166666666666663</v>
      </c>
      <c r="D7705">
        <f>MONTH(Tbl_Hourly_Gen[[#This Row],[Date]])</f>
        <v>11</v>
      </c>
      <c r="E7705">
        <f>DAY(Tbl_Hourly_Gen[[#This Row],[Date]])</f>
        <v>16</v>
      </c>
      <c r="F7705">
        <v>13</v>
      </c>
      <c r="G7705">
        <f>WEEKDAY(Tbl_Hourly_Gen[[#This Row],[Date]])</f>
        <v>7</v>
      </c>
      <c r="H7705" s="7" t="s">
        <v>14</v>
      </c>
      <c r="I7705" s="5">
        <v>0</v>
      </c>
    </row>
    <row r="7706" spans="2:9">
      <c r="B7706" s="11">
        <f>IF(B7705+IF(Tbl_Hourly_Gen[[#This Row],[Hour]]=24,1,0)&lt;Date_End,B7705+IF(Tbl_Hourly_Gen[[#This Row],[Hour]]=24,1,0),0)</f>
        <v>45612</v>
      </c>
      <c r="C7706" s="29">
        <f>Tbl_Hourly_Gen[[#This Row],[Hour]]/24</f>
        <v>0.58333333333333337</v>
      </c>
      <c r="D7706">
        <f>MONTH(Tbl_Hourly_Gen[[#This Row],[Date]])</f>
        <v>11</v>
      </c>
      <c r="E7706">
        <f>DAY(Tbl_Hourly_Gen[[#This Row],[Date]])</f>
        <v>16</v>
      </c>
      <c r="F7706">
        <v>14</v>
      </c>
      <c r="G7706">
        <f>WEEKDAY(Tbl_Hourly_Gen[[#This Row],[Date]])</f>
        <v>7</v>
      </c>
      <c r="H7706" s="7" t="s">
        <v>14</v>
      </c>
      <c r="I7706" s="5">
        <v>0</v>
      </c>
    </row>
    <row r="7707" spans="2:9">
      <c r="B7707" s="11">
        <f>IF(B7706+IF(Tbl_Hourly_Gen[[#This Row],[Hour]]=24,1,0)&lt;Date_End,B7706+IF(Tbl_Hourly_Gen[[#This Row],[Hour]]=24,1,0),0)</f>
        <v>45612</v>
      </c>
      <c r="C7707" s="29">
        <f>Tbl_Hourly_Gen[[#This Row],[Hour]]/24</f>
        <v>0.625</v>
      </c>
      <c r="D7707">
        <f>MONTH(Tbl_Hourly_Gen[[#This Row],[Date]])</f>
        <v>11</v>
      </c>
      <c r="E7707">
        <f>DAY(Tbl_Hourly_Gen[[#This Row],[Date]])</f>
        <v>16</v>
      </c>
      <c r="F7707">
        <v>15</v>
      </c>
      <c r="G7707">
        <f>WEEKDAY(Tbl_Hourly_Gen[[#This Row],[Date]])</f>
        <v>7</v>
      </c>
      <c r="H7707" s="7" t="s">
        <v>14</v>
      </c>
      <c r="I7707" s="5">
        <v>0</v>
      </c>
    </row>
    <row r="7708" spans="2:9">
      <c r="B7708" s="11">
        <f>IF(B7707+IF(Tbl_Hourly_Gen[[#This Row],[Hour]]=24,1,0)&lt;Date_End,B7707+IF(Tbl_Hourly_Gen[[#This Row],[Hour]]=24,1,0),0)</f>
        <v>45612</v>
      </c>
      <c r="C7708" s="29">
        <f>Tbl_Hourly_Gen[[#This Row],[Hour]]/24</f>
        <v>0.66666666666666663</v>
      </c>
      <c r="D7708">
        <f>MONTH(Tbl_Hourly_Gen[[#This Row],[Date]])</f>
        <v>11</v>
      </c>
      <c r="E7708">
        <f>DAY(Tbl_Hourly_Gen[[#This Row],[Date]])</f>
        <v>16</v>
      </c>
      <c r="F7708">
        <v>16</v>
      </c>
      <c r="G7708">
        <f>WEEKDAY(Tbl_Hourly_Gen[[#This Row],[Date]])</f>
        <v>7</v>
      </c>
      <c r="H7708" s="7" t="s">
        <v>14</v>
      </c>
      <c r="I7708" s="5">
        <v>0</v>
      </c>
    </row>
    <row r="7709" spans="2:9">
      <c r="B7709" s="11">
        <f>IF(B7708+IF(Tbl_Hourly_Gen[[#This Row],[Hour]]=24,1,0)&lt;Date_End,B7708+IF(Tbl_Hourly_Gen[[#This Row],[Hour]]=24,1,0),0)</f>
        <v>45612</v>
      </c>
      <c r="C7709" s="29">
        <f>Tbl_Hourly_Gen[[#This Row],[Hour]]/24</f>
        <v>0.70833333333333337</v>
      </c>
      <c r="D7709">
        <f>MONTH(Tbl_Hourly_Gen[[#This Row],[Date]])</f>
        <v>11</v>
      </c>
      <c r="E7709">
        <f>DAY(Tbl_Hourly_Gen[[#This Row],[Date]])</f>
        <v>16</v>
      </c>
      <c r="F7709">
        <v>17</v>
      </c>
      <c r="G7709">
        <f>WEEKDAY(Tbl_Hourly_Gen[[#This Row],[Date]])</f>
        <v>7</v>
      </c>
      <c r="H7709" s="7" t="s">
        <v>14</v>
      </c>
      <c r="I7709" s="5">
        <v>0</v>
      </c>
    </row>
    <row r="7710" spans="2:9">
      <c r="B7710" s="11">
        <f>IF(B7709+IF(Tbl_Hourly_Gen[[#This Row],[Hour]]=24,1,0)&lt;Date_End,B7709+IF(Tbl_Hourly_Gen[[#This Row],[Hour]]=24,1,0),0)</f>
        <v>45612</v>
      </c>
      <c r="C7710" s="29">
        <f>Tbl_Hourly_Gen[[#This Row],[Hour]]/24</f>
        <v>0.75</v>
      </c>
      <c r="D7710">
        <f>MONTH(Tbl_Hourly_Gen[[#This Row],[Date]])</f>
        <v>11</v>
      </c>
      <c r="E7710">
        <f>DAY(Tbl_Hourly_Gen[[#This Row],[Date]])</f>
        <v>16</v>
      </c>
      <c r="F7710">
        <v>18</v>
      </c>
      <c r="G7710">
        <f>WEEKDAY(Tbl_Hourly_Gen[[#This Row],[Date]])</f>
        <v>7</v>
      </c>
      <c r="H7710" s="7" t="s">
        <v>14</v>
      </c>
      <c r="I7710" s="5">
        <v>0</v>
      </c>
    </row>
    <row r="7711" spans="2:9">
      <c r="B7711" s="11">
        <f>IF(B7710+IF(Tbl_Hourly_Gen[[#This Row],[Hour]]=24,1,0)&lt;Date_End,B7710+IF(Tbl_Hourly_Gen[[#This Row],[Hour]]=24,1,0),0)</f>
        <v>45612</v>
      </c>
      <c r="C7711" s="29">
        <f>Tbl_Hourly_Gen[[#This Row],[Hour]]/24</f>
        <v>0.79166666666666663</v>
      </c>
      <c r="D7711">
        <f>MONTH(Tbl_Hourly_Gen[[#This Row],[Date]])</f>
        <v>11</v>
      </c>
      <c r="E7711">
        <f>DAY(Tbl_Hourly_Gen[[#This Row],[Date]])</f>
        <v>16</v>
      </c>
      <c r="F7711">
        <v>19</v>
      </c>
      <c r="G7711">
        <f>WEEKDAY(Tbl_Hourly_Gen[[#This Row],[Date]])</f>
        <v>7</v>
      </c>
      <c r="H7711" s="7" t="s">
        <v>14</v>
      </c>
      <c r="I7711" s="5">
        <v>0</v>
      </c>
    </row>
    <row r="7712" spans="2:9">
      <c r="B7712" s="11">
        <f>IF(B7711+IF(Tbl_Hourly_Gen[[#This Row],[Hour]]=24,1,0)&lt;Date_End,B7711+IF(Tbl_Hourly_Gen[[#This Row],[Hour]]=24,1,0),0)</f>
        <v>45612</v>
      </c>
      <c r="C7712" s="29">
        <f>Tbl_Hourly_Gen[[#This Row],[Hour]]/24</f>
        <v>0.83333333333333337</v>
      </c>
      <c r="D7712">
        <f>MONTH(Tbl_Hourly_Gen[[#This Row],[Date]])</f>
        <v>11</v>
      </c>
      <c r="E7712">
        <f>DAY(Tbl_Hourly_Gen[[#This Row],[Date]])</f>
        <v>16</v>
      </c>
      <c r="F7712">
        <v>20</v>
      </c>
      <c r="G7712">
        <f>WEEKDAY(Tbl_Hourly_Gen[[#This Row],[Date]])</f>
        <v>7</v>
      </c>
      <c r="H7712" s="7" t="s">
        <v>14</v>
      </c>
      <c r="I7712" s="5">
        <v>0</v>
      </c>
    </row>
    <row r="7713" spans="2:9">
      <c r="B7713" s="11">
        <f>IF(B7712+IF(Tbl_Hourly_Gen[[#This Row],[Hour]]=24,1,0)&lt;Date_End,B7712+IF(Tbl_Hourly_Gen[[#This Row],[Hour]]=24,1,0),0)</f>
        <v>45612</v>
      </c>
      <c r="C7713" s="29">
        <f>Tbl_Hourly_Gen[[#This Row],[Hour]]/24</f>
        <v>0.875</v>
      </c>
      <c r="D7713">
        <f>MONTH(Tbl_Hourly_Gen[[#This Row],[Date]])</f>
        <v>11</v>
      </c>
      <c r="E7713">
        <f>DAY(Tbl_Hourly_Gen[[#This Row],[Date]])</f>
        <v>16</v>
      </c>
      <c r="F7713">
        <v>21</v>
      </c>
      <c r="G7713">
        <f>WEEKDAY(Tbl_Hourly_Gen[[#This Row],[Date]])</f>
        <v>7</v>
      </c>
      <c r="H7713" s="7" t="s">
        <v>14</v>
      </c>
      <c r="I7713" s="5">
        <v>0</v>
      </c>
    </row>
    <row r="7714" spans="2:9">
      <c r="B7714" s="11">
        <f>IF(B7713+IF(Tbl_Hourly_Gen[[#This Row],[Hour]]=24,1,0)&lt;Date_End,B7713+IF(Tbl_Hourly_Gen[[#This Row],[Hour]]=24,1,0),0)</f>
        <v>45612</v>
      </c>
      <c r="C7714" s="29">
        <f>Tbl_Hourly_Gen[[#This Row],[Hour]]/24</f>
        <v>0.91666666666666663</v>
      </c>
      <c r="D7714">
        <f>MONTH(Tbl_Hourly_Gen[[#This Row],[Date]])</f>
        <v>11</v>
      </c>
      <c r="E7714">
        <f>DAY(Tbl_Hourly_Gen[[#This Row],[Date]])</f>
        <v>16</v>
      </c>
      <c r="F7714">
        <v>22</v>
      </c>
      <c r="G7714">
        <f>WEEKDAY(Tbl_Hourly_Gen[[#This Row],[Date]])</f>
        <v>7</v>
      </c>
      <c r="H7714" s="7" t="s">
        <v>14</v>
      </c>
      <c r="I7714" s="5">
        <v>0</v>
      </c>
    </row>
    <row r="7715" spans="2:9">
      <c r="B7715" s="11">
        <f>IF(B7714+IF(Tbl_Hourly_Gen[[#This Row],[Hour]]=24,1,0)&lt;Date_End,B7714+IF(Tbl_Hourly_Gen[[#This Row],[Hour]]=24,1,0),0)</f>
        <v>45612</v>
      </c>
      <c r="C7715" s="29">
        <f>Tbl_Hourly_Gen[[#This Row],[Hour]]/24</f>
        <v>0.95833333333333337</v>
      </c>
      <c r="D7715">
        <f>MONTH(Tbl_Hourly_Gen[[#This Row],[Date]])</f>
        <v>11</v>
      </c>
      <c r="E7715">
        <f>DAY(Tbl_Hourly_Gen[[#This Row],[Date]])</f>
        <v>16</v>
      </c>
      <c r="F7715">
        <v>23</v>
      </c>
      <c r="G7715">
        <f>WEEKDAY(Tbl_Hourly_Gen[[#This Row],[Date]])</f>
        <v>7</v>
      </c>
      <c r="H7715" s="7" t="s">
        <v>14</v>
      </c>
      <c r="I7715" s="5">
        <v>0</v>
      </c>
    </row>
    <row r="7716" spans="2:9">
      <c r="B7716" s="11">
        <f>IF(B7715+IF(Tbl_Hourly_Gen[[#This Row],[Hour]]=24,1,0)&lt;Date_End,B7715+IF(Tbl_Hourly_Gen[[#This Row],[Hour]]=24,1,0),0)</f>
        <v>45613</v>
      </c>
      <c r="C7716" s="29">
        <f>Tbl_Hourly_Gen[[#This Row],[Hour]]/24</f>
        <v>1</v>
      </c>
      <c r="D7716">
        <f>MONTH(Tbl_Hourly_Gen[[#This Row],[Date]])</f>
        <v>11</v>
      </c>
      <c r="E7716">
        <f>DAY(Tbl_Hourly_Gen[[#This Row],[Date]])</f>
        <v>17</v>
      </c>
      <c r="F7716">
        <v>24</v>
      </c>
      <c r="G7716">
        <f>WEEKDAY(Tbl_Hourly_Gen[[#This Row],[Date]])</f>
        <v>1</v>
      </c>
      <c r="H7716" s="7" t="s">
        <v>14</v>
      </c>
      <c r="I7716" s="5">
        <v>0</v>
      </c>
    </row>
    <row r="7717" spans="2:9">
      <c r="B7717" s="11">
        <f>IF(B7716+IF(Tbl_Hourly_Gen[[#This Row],[Hour]]=24,1,0)&lt;Date_End,B7716+IF(Tbl_Hourly_Gen[[#This Row],[Hour]]=24,1,0),0)</f>
        <v>45613</v>
      </c>
      <c r="C7717" s="29">
        <f>Tbl_Hourly_Gen[[#This Row],[Hour]]/24</f>
        <v>4.1666666666666664E-2</v>
      </c>
      <c r="D7717">
        <f>MONTH(Tbl_Hourly_Gen[[#This Row],[Date]])</f>
        <v>11</v>
      </c>
      <c r="E7717">
        <f>DAY(Tbl_Hourly_Gen[[#This Row],[Date]])</f>
        <v>17</v>
      </c>
      <c r="F7717">
        <v>1</v>
      </c>
      <c r="G7717">
        <f>WEEKDAY(Tbl_Hourly_Gen[[#This Row],[Date]])</f>
        <v>1</v>
      </c>
      <c r="H7717" s="7" t="s">
        <v>14</v>
      </c>
      <c r="I7717" s="5">
        <v>0</v>
      </c>
    </row>
    <row r="7718" spans="2:9">
      <c r="B7718" s="11">
        <f>IF(B7717+IF(Tbl_Hourly_Gen[[#This Row],[Hour]]=24,1,0)&lt;Date_End,B7717+IF(Tbl_Hourly_Gen[[#This Row],[Hour]]=24,1,0),0)</f>
        <v>45613</v>
      </c>
      <c r="C7718" s="29">
        <f>Tbl_Hourly_Gen[[#This Row],[Hour]]/24</f>
        <v>8.3333333333333329E-2</v>
      </c>
      <c r="D7718">
        <f>MONTH(Tbl_Hourly_Gen[[#This Row],[Date]])</f>
        <v>11</v>
      </c>
      <c r="E7718">
        <f>DAY(Tbl_Hourly_Gen[[#This Row],[Date]])</f>
        <v>17</v>
      </c>
      <c r="F7718">
        <v>2</v>
      </c>
      <c r="G7718">
        <f>WEEKDAY(Tbl_Hourly_Gen[[#This Row],[Date]])</f>
        <v>1</v>
      </c>
      <c r="H7718" s="7" t="s">
        <v>14</v>
      </c>
      <c r="I7718" s="5">
        <v>0</v>
      </c>
    </row>
    <row r="7719" spans="2:9">
      <c r="B7719" s="11">
        <f>IF(B7718+IF(Tbl_Hourly_Gen[[#This Row],[Hour]]=24,1,0)&lt;Date_End,B7718+IF(Tbl_Hourly_Gen[[#This Row],[Hour]]=24,1,0),0)</f>
        <v>45613</v>
      </c>
      <c r="C7719" s="29">
        <f>Tbl_Hourly_Gen[[#This Row],[Hour]]/24</f>
        <v>0.125</v>
      </c>
      <c r="D7719">
        <f>MONTH(Tbl_Hourly_Gen[[#This Row],[Date]])</f>
        <v>11</v>
      </c>
      <c r="E7719">
        <f>DAY(Tbl_Hourly_Gen[[#This Row],[Date]])</f>
        <v>17</v>
      </c>
      <c r="F7719">
        <v>3</v>
      </c>
      <c r="G7719">
        <f>WEEKDAY(Tbl_Hourly_Gen[[#This Row],[Date]])</f>
        <v>1</v>
      </c>
      <c r="H7719" s="7" t="s">
        <v>14</v>
      </c>
      <c r="I7719" s="5">
        <v>0</v>
      </c>
    </row>
    <row r="7720" spans="2:9">
      <c r="B7720" s="11">
        <f>IF(B7719+IF(Tbl_Hourly_Gen[[#This Row],[Hour]]=24,1,0)&lt;Date_End,B7719+IF(Tbl_Hourly_Gen[[#This Row],[Hour]]=24,1,0),0)</f>
        <v>45613</v>
      </c>
      <c r="C7720" s="29">
        <f>Tbl_Hourly_Gen[[#This Row],[Hour]]/24</f>
        <v>0.16666666666666666</v>
      </c>
      <c r="D7720">
        <f>MONTH(Tbl_Hourly_Gen[[#This Row],[Date]])</f>
        <v>11</v>
      </c>
      <c r="E7720">
        <f>DAY(Tbl_Hourly_Gen[[#This Row],[Date]])</f>
        <v>17</v>
      </c>
      <c r="F7720">
        <v>4</v>
      </c>
      <c r="G7720">
        <f>WEEKDAY(Tbl_Hourly_Gen[[#This Row],[Date]])</f>
        <v>1</v>
      </c>
      <c r="H7720" s="7" t="s">
        <v>14</v>
      </c>
      <c r="I7720" s="5">
        <v>0</v>
      </c>
    </row>
    <row r="7721" spans="2:9">
      <c r="B7721" s="11">
        <f>IF(B7720+IF(Tbl_Hourly_Gen[[#This Row],[Hour]]=24,1,0)&lt;Date_End,B7720+IF(Tbl_Hourly_Gen[[#This Row],[Hour]]=24,1,0),0)</f>
        <v>45613</v>
      </c>
      <c r="C7721" s="29">
        <f>Tbl_Hourly_Gen[[#This Row],[Hour]]/24</f>
        <v>0.20833333333333334</v>
      </c>
      <c r="D7721">
        <f>MONTH(Tbl_Hourly_Gen[[#This Row],[Date]])</f>
        <v>11</v>
      </c>
      <c r="E7721">
        <f>DAY(Tbl_Hourly_Gen[[#This Row],[Date]])</f>
        <v>17</v>
      </c>
      <c r="F7721">
        <v>5</v>
      </c>
      <c r="G7721">
        <f>WEEKDAY(Tbl_Hourly_Gen[[#This Row],[Date]])</f>
        <v>1</v>
      </c>
      <c r="H7721" s="7" t="s">
        <v>14</v>
      </c>
      <c r="I7721" s="5">
        <v>0</v>
      </c>
    </row>
    <row r="7722" spans="2:9">
      <c r="B7722" s="11">
        <f>IF(B7721+IF(Tbl_Hourly_Gen[[#This Row],[Hour]]=24,1,0)&lt;Date_End,B7721+IF(Tbl_Hourly_Gen[[#This Row],[Hour]]=24,1,0),0)</f>
        <v>45613</v>
      </c>
      <c r="C7722" s="29">
        <f>Tbl_Hourly_Gen[[#This Row],[Hour]]/24</f>
        <v>0.25</v>
      </c>
      <c r="D7722">
        <f>MONTH(Tbl_Hourly_Gen[[#This Row],[Date]])</f>
        <v>11</v>
      </c>
      <c r="E7722">
        <f>DAY(Tbl_Hourly_Gen[[#This Row],[Date]])</f>
        <v>17</v>
      </c>
      <c r="F7722">
        <v>6</v>
      </c>
      <c r="G7722">
        <f>WEEKDAY(Tbl_Hourly_Gen[[#This Row],[Date]])</f>
        <v>1</v>
      </c>
      <c r="H7722" s="7" t="s">
        <v>14</v>
      </c>
      <c r="I7722" s="5">
        <v>0</v>
      </c>
    </row>
    <row r="7723" spans="2:9">
      <c r="B7723" s="11">
        <f>IF(B7722+IF(Tbl_Hourly_Gen[[#This Row],[Hour]]=24,1,0)&lt;Date_End,B7722+IF(Tbl_Hourly_Gen[[#This Row],[Hour]]=24,1,0),0)</f>
        <v>45613</v>
      </c>
      <c r="C7723" s="29">
        <f>Tbl_Hourly_Gen[[#This Row],[Hour]]/24</f>
        <v>0.29166666666666669</v>
      </c>
      <c r="D7723">
        <f>MONTH(Tbl_Hourly_Gen[[#This Row],[Date]])</f>
        <v>11</v>
      </c>
      <c r="E7723">
        <f>DAY(Tbl_Hourly_Gen[[#This Row],[Date]])</f>
        <v>17</v>
      </c>
      <c r="F7723">
        <v>7</v>
      </c>
      <c r="G7723">
        <f>WEEKDAY(Tbl_Hourly_Gen[[#This Row],[Date]])</f>
        <v>1</v>
      </c>
      <c r="H7723" s="7" t="s">
        <v>14</v>
      </c>
      <c r="I7723" s="5">
        <v>0</v>
      </c>
    </row>
    <row r="7724" spans="2:9">
      <c r="B7724" s="11">
        <f>IF(B7723+IF(Tbl_Hourly_Gen[[#This Row],[Hour]]=24,1,0)&lt;Date_End,B7723+IF(Tbl_Hourly_Gen[[#This Row],[Hour]]=24,1,0),0)</f>
        <v>45613</v>
      </c>
      <c r="C7724" s="29">
        <f>Tbl_Hourly_Gen[[#This Row],[Hour]]/24</f>
        <v>0.33333333333333331</v>
      </c>
      <c r="D7724">
        <f>MONTH(Tbl_Hourly_Gen[[#This Row],[Date]])</f>
        <v>11</v>
      </c>
      <c r="E7724">
        <f>DAY(Tbl_Hourly_Gen[[#This Row],[Date]])</f>
        <v>17</v>
      </c>
      <c r="F7724">
        <v>8</v>
      </c>
      <c r="G7724">
        <f>WEEKDAY(Tbl_Hourly_Gen[[#This Row],[Date]])</f>
        <v>1</v>
      </c>
      <c r="H7724" s="7" t="s">
        <v>14</v>
      </c>
      <c r="I7724" s="5">
        <v>0</v>
      </c>
    </row>
    <row r="7725" spans="2:9">
      <c r="B7725" s="11">
        <f>IF(B7724+IF(Tbl_Hourly_Gen[[#This Row],[Hour]]=24,1,0)&lt;Date_End,B7724+IF(Tbl_Hourly_Gen[[#This Row],[Hour]]=24,1,0),0)</f>
        <v>45613</v>
      </c>
      <c r="C7725" s="29">
        <f>Tbl_Hourly_Gen[[#This Row],[Hour]]/24</f>
        <v>0.375</v>
      </c>
      <c r="D7725">
        <f>MONTH(Tbl_Hourly_Gen[[#This Row],[Date]])</f>
        <v>11</v>
      </c>
      <c r="E7725">
        <f>DAY(Tbl_Hourly_Gen[[#This Row],[Date]])</f>
        <v>17</v>
      </c>
      <c r="F7725">
        <v>9</v>
      </c>
      <c r="G7725">
        <f>WEEKDAY(Tbl_Hourly_Gen[[#This Row],[Date]])</f>
        <v>1</v>
      </c>
      <c r="H7725" s="7" t="s">
        <v>14</v>
      </c>
      <c r="I7725" s="5">
        <v>0</v>
      </c>
    </row>
    <row r="7726" spans="2:9">
      <c r="B7726" s="11">
        <f>IF(B7725+IF(Tbl_Hourly_Gen[[#This Row],[Hour]]=24,1,0)&lt;Date_End,B7725+IF(Tbl_Hourly_Gen[[#This Row],[Hour]]=24,1,0),0)</f>
        <v>45613</v>
      </c>
      <c r="C7726" s="29">
        <f>Tbl_Hourly_Gen[[#This Row],[Hour]]/24</f>
        <v>0.41666666666666669</v>
      </c>
      <c r="D7726">
        <f>MONTH(Tbl_Hourly_Gen[[#This Row],[Date]])</f>
        <v>11</v>
      </c>
      <c r="E7726">
        <f>DAY(Tbl_Hourly_Gen[[#This Row],[Date]])</f>
        <v>17</v>
      </c>
      <c r="F7726">
        <v>10</v>
      </c>
      <c r="G7726">
        <f>WEEKDAY(Tbl_Hourly_Gen[[#This Row],[Date]])</f>
        <v>1</v>
      </c>
      <c r="H7726" s="7" t="s">
        <v>14</v>
      </c>
      <c r="I7726" s="5">
        <v>0</v>
      </c>
    </row>
    <row r="7727" spans="2:9">
      <c r="B7727" s="11">
        <f>IF(B7726+IF(Tbl_Hourly_Gen[[#This Row],[Hour]]=24,1,0)&lt;Date_End,B7726+IF(Tbl_Hourly_Gen[[#This Row],[Hour]]=24,1,0),0)</f>
        <v>45613</v>
      </c>
      <c r="C7727" s="29">
        <f>Tbl_Hourly_Gen[[#This Row],[Hour]]/24</f>
        <v>0.45833333333333331</v>
      </c>
      <c r="D7727">
        <f>MONTH(Tbl_Hourly_Gen[[#This Row],[Date]])</f>
        <v>11</v>
      </c>
      <c r="E7727">
        <f>DAY(Tbl_Hourly_Gen[[#This Row],[Date]])</f>
        <v>17</v>
      </c>
      <c r="F7727">
        <v>11</v>
      </c>
      <c r="G7727">
        <f>WEEKDAY(Tbl_Hourly_Gen[[#This Row],[Date]])</f>
        <v>1</v>
      </c>
      <c r="H7727" s="7" t="s">
        <v>14</v>
      </c>
      <c r="I7727" s="5">
        <v>0</v>
      </c>
    </row>
    <row r="7728" spans="2:9">
      <c r="B7728" s="11">
        <f>IF(B7727+IF(Tbl_Hourly_Gen[[#This Row],[Hour]]=24,1,0)&lt;Date_End,B7727+IF(Tbl_Hourly_Gen[[#This Row],[Hour]]=24,1,0),0)</f>
        <v>45613</v>
      </c>
      <c r="C7728" s="29">
        <f>Tbl_Hourly_Gen[[#This Row],[Hour]]/24</f>
        <v>0.5</v>
      </c>
      <c r="D7728">
        <f>MONTH(Tbl_Hourly_Gen[[#This Row],[Date]])</f>
        <v>11</v>
      </c>
      <c r="E7728">
        <f>DAY(Tbl_Hourly_Gen[[#This Row],[Date]])</f>
        <v>17</v>
      </c>
      <c r="F7728">
        <v>12</v>
      </c>
      <c r="G7728">
        <f>WEEKDAY(Tbl_Hourly_Gen[[#This Row],[Date]])</f>
        <v>1</v>
      </c>
      <c r="H7728" s="7" t="s">
        <v>14</v>
      </c>
      <c r="I7728" s="5">
        <v>0</v>
      </c>
    </row>
    <row r="7729" spans="2:9">
      <c r="B7729" s="11">
        <f>IF(B7728+IF(Tbl_Hourly_Gen[[#This Row],[Hour]]=24,1,0)&lt;Date_End,B7728+IF(Tbl_Hourly_Gen[[#This Row],[Hour]]=24,1,0),0)</f>
        <v>45613</v>
      </c>
      <c r="C7729" s="29">
        <f>Tbl_Hourly_Gen[[#This Row],[Hour]]/24</f>
        <v>0.54166666666666663</v>
      </c>
      <c r="D7729">
        <f>MONTH(Tbl_Hourly_Gen[[#This Row],[Date]])</f>
        <v>11</v>
      </c>
      <c r="E7729">
        <f>DAY(Tbl_Hourly_Gen[[#This Row],[Date]])</f>
        <v>17</v>
      </c>
      <c r="F7729">
        <v>13</v>
      </c>
      <c r="G7729">
        <f>WEEKDAY(Tbl_Hourly_Gen[[#This Row],[Date]])</f>
        <v>1</v>
      </c>
      <c r="H7729" s="7" t="s">
        <v>14</v>
      </c>
      <c r="I7729" s="5">
        <v>0</v>
      </c>
    </row>
    <row r="7730" spans="2:9">
      <c r="B7730" s="11">
        <f>IF(B7729+IF(Tbl_Hourly_Gen[[#This Row],[Hour]]=24,1,0)&lt;Date_End,B7729+IF(Tbl_Hourly_Gen[[#This Row],[Hour]]=24,1,0),0)</f>
        <v>45613</v>
      </c>
      <c r="C7730" s="29">
        <f>Tbl_Hourly_Gen[[#This Row],[Hour]]/24</f>
        <v>0.58333333333333337</v>
      </c>
      <c r="D7730">
        <f>MONTH(Tbl_Hourly_Gen[[#This Row],[Date]])</f>
        <v>11</v>
      </c>
      <c r="E7730">
        <f>DAY(Tbl_Hourly_Gen[[#This Row],[Date]])</f>
        <v>17</v>
      </c>
      <c r="F7730">
        <v>14</v>
      </c>
      <c r="G7730">
        <f>WEEKDAY(Tbl_Hourly_Gen[[#This Row],[Date]])</f>
        <v>1</v>
      </c>
      <c r="H7730" s="7" t="s">
        <v>14</v>
      </c>
      <c r="I7730" s="5">
        <v>0</v>
      </c>
    </row>
    <row r="7731" spans="2:9">
      <c r="B7731" s="11">
        <f>IF(B7730+IF(Tbl_Hourly_Gen[[#This Row],[Hour]]=24,1,0)&lt;Date_End,B7730+IF(Tbl_Hourly_Gen[[#This Row],[Hour]]=24,1,0),0)</f>
        <v>45613</v>
      </c>
      <c r="C7731" s="29">
        <f>Tbl_Hourly_Gen[[#This Row],[Hour]]/24</f>
        <v>0.625</v>
      </c>
      <c r="D7731">
        <f>MONTH(Tbl_Hourly_Gen[[#This Row],[Date]])</f>
        <v>11</v>
      </c>
      <c r="E7731">
        <f>DAY(Tbl_Hourly_Gen[[#This Row],[Date]])</f>
        <v>17</v>
      </c>
      <c r="F7731">
        <v>15</v>
      </c>
      <c r="G7731">
        <f>WEEKDAY(Tbl_Hourly_Gen[[#This Row],[Date]])</f>
        <v>1</v>
      </c>
      <c r="H7731" s="7" t="s">
        <v>14</v>
      </c>
      <c r="I7731" s="5">
        <v>0</v>
      </c>
    </row>
    <row r="7732" spans="2:9">
      <c r="B7732" s="11">
        <f>IF(B7731+IF(Tbl_Hourly_Gen[[#This Row],[Hour]]=24,1,0)&lt;Date_End,B7731+IF(Tbl_Hourly_Gen[[#This Row],[Hour]]=24,1,0),0)</f>
        <v>45613</v>
      </c>
      <c r="C7732" s="29">
        <f>Tbl_Hourly_Gen[[#This Row],[Hour]]/24</f>
        <v>0.66666666666666663</v>
      </c>
      <c r="D7732">
        <f>MONTH(Tbl_Hourly_Gen[[#This Row],[Date]])</f>
        <v>11</v>
      </c>
      <c r="E7732">
        <f>DAY(Tbl_Hourly_Gen[[#This Row],[Date]])</f>
        <v>17</v>
      </c>
      <c r="F7732">
        <v>16</v>
      </c>
      <c r="G7732">
        <f>WEEKDAY(Tbl_Hourly_Gen[[#This Row],[Date]])</f>
        <v>1</v>
      </c>
      <c r="H7732" s="7" t="s">
        <v>14</v>
      </c>
      <c r="I7732" s="5">
        <v>0</v>
      </c>
    </row>
    <row r="7733" spans="2:9">
      <c r="B7733" s="11">
        <f>IF(B7732+IF(Tbl_Hourly_Gen[[#This Row],[Hour]]=24,1,0)&lt;Date_End,B7732+IF(Tbl_Hourly_Gen[[#This Row],[Hour]]=24,1,0),0)</f>
        <v>45613</v>
      </c>
      <c r="C7733" s="29">
        <f>Tbl_Hourly_Gen[[#This Row],[Hour]]/24</f>
        <v>0.70833333333333337</v>
      </c>
      <c r="D7733">
        <f>MONTH(Tbl_Hourly_Gen[[#This Row],[Date]])</f>
        <v>11</v>
      </c>
      <c r="E7733">
        <f>DAY(Tbl_Hourly_Gen[[#This Row],[Date]])</f>
        <v>17</v>
      </c>
      <c r="F7733">
        <v>17</v>
      </c>
      <c r="G7733">
        <f>WEEKDAY(Tbl_Hourly_Gen[[#This Row],[Date]])</f>
        <v>1</v>
      </c>
      <c r="H7733" s="7" t="s">
        <v>14</v>
      </c>
      <c r="I7733" s="5">
        <v>0</v>
      </c>
    </row>
    <row r="7734" spans="2:9">
      <c r="B7734" s="11">
        <f>IF(B7733+IF(Tbl_Hourly_Gen[[#This Row],[Hour]]=24,1,0)&lt;Date_End,B7733+IF(Tbl_Hourly_Gen[[#This Row],[Hour]]=24,1,0),0)</f>
        <v>45613</v>
      </c>
      <c r="C7734" s="29">
        <f>Tbl_Hourly_Gen[[#This Row],[Hour]]/24</f>
        <v>0.75</v>
      </c>
      <c r="D7734">
        <f>MONTH(Tbl_Hourly_Gen[[#This Row],[Date]])</f>
        <v>11</v>
      </c>
      <c r="E7734">
        <f>DAY(Tbl_Hourly_Gen[[#This Row],[Date]])</f>
        <v>17</v>
      </c>
      <c r="F7734">
        <v>18</v>
      </c>
      <c r="G7734">
        <f>WEEKDAY(Tbl_Hourly_Gen[[#This Row],[Date]])</f>
        <v>1</v>
      </c>
      <c r="H7734" s="7" t="s">
        <v>14</v>
      </c>
      <c r="I7734" s="5">
        <v>0</v>
      </c>
    </row>
    <row r="7735" spans="2:9">
      <c r="B7735" s="11">
        <f>IF(B7734+IF(Tbl_Hourly_Gen[[#This Row],[Hour]]=24,1,0)&lt;Date_End,B7734+IF(Tbl_Hourly_Gen[[#This Row],[Hour]]=24,1,0),0)</f>
        <v>45613</v>
      </c>
      <c r="C7735" s="29">
        <f>Tbl_Hourly_Gen[[#This Row],[Hour]]/24</f>
        <v>0.79166666666666663</v>
      </c>
      <c r="D7735">
        <f>MONTH(Tbl_Hourly_Gen[[#This Row],[Date]])</f>
        <v>11</v>
      </c>
      <c r="E7735">
        <f>DAY(Tbl_Hourly_Gen[[#This Row],[Date]])</f>
        <v>17</v>
      </c>
      <c r="F7735">
        <v>19</v>
      </c>
      <c r="G7735">
        <f>WEEKDAY(Tbl_Hourly_Gen[[#This Row],[Date]])</f>
        <v>1</v>
      </c>
      <c r="H7735" s="7" t="s">
        <v>14</v>
      </c>
      <c r="I7735" s="5">
        <v>0</v>
      </c>
    </row>
    <row r="7736" spans="2:9">
      <c r="B7736" s="11">
        <f>IF(B7735+IF(Tbl_Hourly_Gen[[#This Row],[Hour]]=24,1,0)&lt;Date_End,B7735+IF(Tbl_Hourly_Gen[[#This Row],[Hour]]=24,1,0),0)</f>
        <v>45613</v>
      </c>
      <c r="C7736" s="29">
        <f>Tbl_Hourly_Gen[[#This Row],[Hour]]/24</f>
        <v>0.83333333333333337</v>
      </c>
      <c r="D7736">
        <f>MONTH(Tbl_Hourly_Gen[[#This Row],[Date]])</f>
        <v>11</v>
      </c>
      <c r="E7736">
        <f>DAY(Tbl_Hourly_Gen[[#This Row],[Date]])</f>
        <v>17</v>
      </c>
      <c r="F7736">
        <v>20</v>
      </c>
      <c r="G7736">
        <f>WEEKDAY(Tbl_Hourly_Gen[[#This Row],[Date]])</f>
        <v>1</v>
      </c>
      <c r="H7736" s="7" t="s">
        <v>14</v>
      </c>
      <c r="I7736" s="5">
        <v>0</v>
      </c>
    </row>
    <row r="7737" spans="2:9">
      <c r="B7737" s="11">
        <f>IF(B7736+IF(Tbl_Hourly_Gen[[#This Row],[Hour]]=24,1,0)&lt;Date_End,B7736+IF(Tbl_Hourly_Gen[[#This Row],[Hour]]=24,1,0),0)</f>
        <v>45613</v>
      </c>
      <c r="C7737" s="29">
        <f>Tbl_Hourly_Gen[[#This Row],[Hour]]/24</f>
        <v>0.875</v>
      </c>
      <c r="D7737">
        <f>MONTH(Tbl_Hourly_Gen[[#This Row],[Date]])</f>
        <v>11</v>
      </c>
      <c r="E7737">
        <f>DAY(Tbl_Hourly_Gen[[#This Row],[Date]])</f>
        <v>17</v>
      </c>
      <c r="F7737">
        <v>21</v>
      </c>
      <c r="G7737">
        <f>WEEKDAY(Tbl_Hourly_Gen[[#This Row],[Date]])</f>
        <v>1</v>
      </c>
      <c r="H7737" s="7" t="s">
        <v>14</v>
      </c>
      <c r="I7737" s="5">
        <v>0</v>
      </c>
    </row>
    <row r="7738" spans="2:9">
      <c r="B7738" s="11">
        <f>IF(B7737+IF(Tbl_Hourly_Gen[[#This Row],[Hour]]=24,1,0)&lt;Date_End,B7737+IF(Tbl_Hourly_Gen[[#This Row],[Hour]]=24,1,0),0)</f>
        <v>45613</v>
      </c>
      <c r="C7738" s="29">
        <f>Tbl_Hourly_Gen[[#This Row],[Hour]]/24</f>
        <v>0.91666666666666663</v>
      </c>
      <c r="D7738">
        <f>MONTH(Tbl_Hourly_Gen[[#This Row],[Date]])</f>
        <v>11</v>
      </c>
      <c r="E7738">
        <f>DAY(Tbl_Hourly_Gen[[#This Row],[Date]])</f>
        <v>17</v>
      </c>
      <c r="F7738">
        <v>22</v>
      </c>
      <c r="G7738">
        <f>WEEKDAY(Tbl_Hourly_Gen[[#This Row],[Date]])</f>
        <v>1</v>
      </c>
      <c r="H7738" s="7" t="s">
        <v>14</v>
      </c>
      <c r="I7738" s="5">
        <v>0</v>
      </c>
    </row>
    <row r="7739" spans="2:9">
      <c r="B7739" s="11">
        <f>IF(B7738+IF(Tbl_Hourly_Gen[[#This Row],[Hour]]=24,1,0)&lt;Date_End,B7738+IF(Tbl_Hourly_Gen[[#This Row],[Hour]]=24,1,0),0)</f>
        <v>45613</v>
      </c>
      <c r="C7739" s="29">
        <f>Tbl_Hourly_Gen[[#This Row],[Hour]]/24</f>
        <v>0.95833333333333337</v>
      </c>
      <c r="D7739">
        <f>MONTH(Tbl_Hourly_Gen[[#This Row],[Date]])</f>
        <v>11</v>
      </c>
      <c r="E7739">
        <f>DAY(Tbl_Hourly_Gen[[#This Row],[Date]])</f>
        <v>17</v>
      </c>
      <c r="F7739">
        <v>23</v>
      </c>
      <c r="G7739">
        <f>WEEKDAY(Tbl_Hourly_Gen[[#This Row],[Date]])</f>
        <v>1</v>
      </c>
      <c r="H7739" s="7" t="s">
        <v>14</v>
      </c>
      <c r="I7739" s="5">
        <v>0</v>
      </c>
    </row>
    <row r="7740" spans="2:9">
      <c r="B7740" s="11">
        <f>IF(B7739+IF(Tbl_Hourly_Gen[[#This Row],[Hour]]=24,1,0)&lt;Date_End,B7739+IF(Tbl_Hourly_Gen[[#This Row],[Hour]]=24,1,0),0)</f>
        <v>45614</v>
      </c>
      <c r="C7740" s="29">
        <f>Tbl_Hourly_Gen[[#This Row],[Hour]]/24</f>
        <v>1</v>
      </c>
      <c r="D7740">
        <f>MONTH(Tbl_Hourly_Gen[[#This Row],[Date]])</f>
        <v>11</v>
      </c>
      <c r="E7740">
        <f>DAY(Tbl_Hourly_Gen[[#This Row],[Date]])</f>
        <v>18</v>
      </c>
      <c r="F7740">
        <v>24</v>
      </c>
      <c r="G7740">
        <f>WEEKDAY(Tbl_Hourly_Gen[[#This Row],[Date]])</f>
        <v>2</v>
      </c>
      <c r="H7740" s="7" t="s">
        <v>14</v>
      </c>
      <c r="I7740" s="5">
        <v>0</v>
      </c>
    </row>
    <row r="7741" spans="2:9">
      <c r="B7741" s="11">
        <f>IF(B7740+IF(Tbl_Hourly_Gen[[#This Row],[Hour]]=24,1,0)&lt;Date_End,B7740+IF(Tbl_Hourly_Gen[[#This Row],[Hour]]=24,1,0),0)</f>
        <v>45614</v>
      </c>
      <c r="C7741" s="29">
        <f>Tbl_Hourly_Gen[[#This Row],[Hour]]/24</f>
        <v>4.1666666666666664E-2</v>
      </c>
      <c r="D7741">
        <f>MONTH(Tbl_Hourly_Gen[[#This Row],[Date]])</f>
        <v>11</v>
      </c>
      <c r="E7741">
        <f>DAY(Tbl_Hourly_Gen[[#This Row],[Date]])</f>
        <v>18</v>
      </c>
      <c r="F7741">
        <v>1</v>
      </c>
      <c r="G7741">
        <f>WEEKDAY(Tbl_Hourly_Gen[[#This Row],[Date]])</f>
        <v>2</v>
      </c>
      <c r="H7741" s="7" t="s">
        <v>14</v>
      </c>
      <c r="I7741" s="5">
        <v>0</v>
      </c>
    </row>
    <row r="7742" spans="2:9">
      <c r="B7742" s="11">
        <f>IF(B7741+IF(Tbl_Hourly_Gen[[#This Row],[Hour]]=24,1,0)&lt;Date_End,B7741+IF(Tbl_Hourly_Gen[[#This Row],[Hour]]=24,1,0),0)</f>
        <v>45614</v>
      </c>
      <c r="C7742" s="29">
        <f>Tbl_Hourly_Gen[[#This Row],[Hour]]/24</f>
        <v>8.3333333333333329E-2</v>
      </c>
      <c r="D7742">
        <f>MONTH(Tbl_Hourly_Gen[[#This Row],[Date]])</f>
        <v>11</v>
      </c>
      <c r="E7742">
        <f>DAY(Tbl_Hourly_Gen[[#This Row],[Date]])</f>
        <v>18</v>
      </c>
      <c r="F7742">
        <v>2</v>
      </c>
      <c r="G7742">
        <f>WEEKDAY(Tbl_Hourly_Gen[[#This Row],[Date]])</f>
        <v>2</v>
      </c>
      <c r="H7742" s="7" t="s">
        <v>14</v>
      </c>
      <c r="I7742" s="5">
        <v>0</v>
      </c>
    </row>
    <row r="7743" spans="2:9">
      <c r="B7743" s="11">
        <f>IF(B7742+IF(Tbl_Hourly_Gen[[#This Row],[Hour]]=24,1,0)&lt;Date_End,B7742+IF(Tbl_Hourly_Gen[[#This Row],[Hour]]=24,1,0),0)</f>
        <v>45614</v>
      </c>
      <c r="C7743" s="29">
        <f>Tbl_Hourly_Gen[[#This Row],[Hour]]/24</f>
        <v>0.125</v>
      </c>
      <c r="D7743">
        <f>MONTH(Tbl_Hourly_Gen[[#This Row],[Date]])</f>
        <v>11</v>
      </c>
      <c r="E7743">
        <f>DAY(Tbl_Hourly_Gen[[#This Row],[Date]])</f>
        <v>18</v>
      </c>
      <c r="F7743">
        <v>3</v>
      </c>
      <c r="G7743">
        <f>WEEKDAY(Tbl_Hourly_Gen[[#This Row],[Date]])</f>
        <v>2</v>
      </c>
      <c r="H7743" s="7" t="s">
        <v>14</v>
      </c>
      <c r="I7743" s="5">
        <v>0</v>
      </c>
    </row>
    <row r="7744" spans="2:9">
      <c r="B7744" s="11">
        <f>IF(B7743+IF(Tbl_Hourly_Gen[[#This Row],[Hour]]=24,1,0)&lt;Date_End,B7743+IF(Tbl_Hourly_Gen[[#This Row],[Hour]]=24,1,0),0)</f>
        <v>45614</v>
      </c>
      <c r="C7744" s="29">
        <f>Tbl_Hourly_Gen[[#This Row],[Hour]]/24</f>
        <v>0.16666666666666666</v>
      </c>
      <c r="D7744">
        <f>MONTH(Tbl_Hourly_Gen[[#This Row],[Date]])</f>
        <v>11</v>
      </c>
      <c r="E7744">
        <f>DAY(Tbl_Hourly_Gen[[#This Row],[Date]])</f>
        <v>18</v>
      </c>
      <c r="F7744">
        <v>4</v>
      </c>
      <c r="G7744">
        <f>WEEKDAY(Tbl_Hourly_Gen[[#This Row],[Date]])</f>
        <v>2</v>
      </c>
      <c r="H7744" s="7" t="s">
        <v>14</v>
      </c>
      <c r="I7744" s="5">
        <v>0</v>
      </c>
    </row>
    <row r="7745" spans="2:9">
      <c r="B7745" s="11">
        <f>IF(B7744+IF(Tbl_Hourly_Gen[[#This Row],[Hour]]=24,1,0)&lt;Date_End,B7744+IF(Tbl_Hourly_Gen[[#This Row],[Hour]]=24,1,0),0)</f>
        <v>45614</v>
      </c>
      <c r="C7745" s="29">
        <f>Tbl_Hourly_Gen[[#This Row],[Hour]]/24</f>
        <v>0.20833333333333334</v>
      </c>
      <c r="D7745">
        <f>MONTH(Tbl_Hourly_Gen[[#This Row],[Date]])</f>
        <v>11</v>
      </c>
      <c r="E7745">
        <f>DAY(Tbl_Hourly_Gen[[#This Row],[Date]])</f>
        <v>18</v>
      </c>
      <c r="F7745">
        <v>5</v>
      </c>
      <c r="G7745">
        <f>WEEKDAY(Tbl_Hourly_Gen[[#This Row],[Date]])</f>
        <v>2</v>
      </c>
      <c r="H7745" s="7" t="s">
        <v>14</v>
      </c>
      <c r="I7745" s="5">
        <v>0</v>
      </c>
    </row>
    <row r="7746" spans="2:9">
      <c r="B7746" s="11">
        <f>IF(B7745+IF(Tbl_Hourly_Gen[[#This Row],[Hour]]=24,1,0)&lt;Date_End,B7745+IF(Tbl_Hourly_Gen[[#This Row],[Hour]]=24,1,0),0)</f>
        <v>45614</v>
      </c>
      <c r="C7746" s="29">
        <f>Tbl_Hourly_Gen[[#This Row],[Hour]]/24</f>
        <v>0.25</v>
      </c>
      <c r="D7746">
        <f>MONTH(Tbl_Hourly_Gen[[#This Row],[Date]])</f>
        <v>11</v>
      </c>
      <c r="E7746">
        <f>DAY(Tbl_Hourly_Gen[[#This Row],[Date]])</f>
        <v>18</v>
      </c>
      <c r="F7746">
        <v>6</v>
      </c>
      <c r="G7746">
        <f>WEEKDAY(Tbl_Hourly_Gen[[#This Row],[Date]])</f>
        <v>2</v>
      </c>
      <c r="H7746" s="7" t="s">
        <v>14</v>
      </c>
      <c r="I7746" s="5">
        <v>0</v>
      </c>
    </row>
    <row r="7747" spans="2:9">
      <c r="B7747" s="11">
        <f>IF(B7746+IF(Tbl_Hourly_Gen[[#This Row],[Hour]]=24,1,0)&lt;Date_End,B7746+IF(Tbl_Hourly_Gen[[#This Row],[Hour]]=24,1,0),0)</f>
        <v>45614</v>
      </c>
      <c r="C7747" s="29">
        <f>Tbl_Hourly_Gen[[#This Row],[Hour]]/24</f>
        <v>0.29166666666666669</v>
      </c>
      <c r="D7747">
        <f>MONTH(Tbl_Hourly_Gen[[#This Row],[Date]])</f>
        <v>11</v>
      </c>
      <c r="E7747">
        <f>DAY(Tbl_Hourly_Gen[[#This Row],[Date]])</f>
        <v>18</v>
      </c>
      <c r="F7747">
        <v>7</v>
      </c>
      <c r="G7747">
        <f>WEEKDAY(Tbl_Hourly_Gen[[#This Row],[Date]])</f>
        <v>2</v>
      </c>
      <c r="H7747" s="7" t="s">
        <v>14</v>
      </c>
      <c r="I7747" s="5">
        <v>0</v>
      </c>
    </row>
    <row r="7748" spans="2:9">
      <c r="B7748" s="11">
        <f>IF(B7747+IF(Tbl_Hourly_Gen[[#This Row],[Hour]]=24,1,0)&lt;Date_End,B7747+IF(Tbl_Hourly_Gen[[#This Row],[Hour]]=24,1,0),0)</f>
        <v>45614</v>
      </c>
      <c r="C7748" s="29">
        <f>Tbl_Hourly_Gen[[#This Row],[Hour]]/24</f>
        <v>0.33333333333333331</v>
      </c>
      <c r="D7748">
        <f>MONTH(Tbl_Hourly_Gen[[#This Row],[Date]])</f>
        <v>11</v>
      </c>
      <c r="E7748">
        <f>DAY(Tbl_Hourly_Gen[[#This Row],[Date]])</f>
        <v>18</v>
      </c>
      <c r="F7748">
        <v>8</v>
      </c>
      <c r="G7748">
        <f>WEEKDAY(Tbl_Hourly_Gen[[#This Row],[Date]])</f>
        <v>2</v>
      </c>
      <c r="H7748" s="7" t="s">
        <v>14</v>
      </c>
      <c r="I7748" s="5">
        <v>0</v>
      </c>
    </row>
    <row r="7749" spans="2:9">
      <c r="B7749" s="11">
        <f>IF(B7748+IF(Tbl_Hourly_Gen[[#This Row],[Hour]]=24,1,0)&lt;Date_End,B7748+IF(Tbl_Hourly_Gen[[#This Row],[Hour]]=24,1,0),0)</f>
        <v>45614</v>
      </c>
      <c r="C7749" s="29">
        <f>Tbl_Hourly_Gen[[#This Row],[Hour]]/24</f>
        <v>0.375</v>
      </c>
      <c r="D7749">
        <f>MONTH(Tbl_Hourly_Gen[[#This Row],[Date]])</f>
        <v>11</v>
      </c>
      <c r="E7749">
        <f>DAY(Tbl_Hourly_Gen[[#This Row],[Date]])</f>
        <v>18</v>
      </c>
      <c r="F7749">
        <v>9</v>
      </c>
      <c r="G7749">
        <f>WEEKDAY(Tbl_Hourly_Gen[[#This Row],[Date]])</f>
        <v>2</v>
      </c>
      <c r="H7749" s="7" t="s">
        <v>14</v>
      </c>
      <c r="I7749" s="5">
        <v>0</v>
      </c>
    </row>
    <row r="7750" spans="2:9">
      <c r="B7750" s="11">
        <f>IF(B7749+IF(Tbl_Hourly_Gen[[#This Row],[Hour]]=24,1,0)&lt;Date_End,B7749+IF(Tbl_Hourly_Gen[[#This Row],[Hour]]=24,1,0),0)</f>
        <v>45614</v>
      </c>
      <c r="C7750" s="29">
        <f>Tbl_Hourly_Gen[[#This Row],[Hour]]/24</f>
        <v>0.41666666666666669</v>
      </c>
      <c r="D7750">
        <f>MONTH(Tbl_Hourly_Gen[[#This Row],[Date]])</f>
        <v>11</v>
      </c>
      <c r="E7750">
        <f>DAY(Tbl_Hourly_Gen[[#This Row],[Date]])</f>
        <v>18</v>
      </c>
      <c r="F7750">
        <v>10</v>
      </c>
      <c r="G7750">
        <f>WEEKDAY(Tbl_Hourly_Gen[[#This Row],[Date]])</f>
        <v>2</v>
      </c>
      <c r="H7750" s="7" t="s">
        <v>14</v>
      </c>
      <c r="I7750" s="5">
        <v>0</v>
      </c>
    </row>
    <row r="7751" spans="2:9">
      <c r="B7751" s="11">
        <f>IF(B7750+IF(Tbl_Hourly_Gen[[#This Row],[Hour]]=24,1,0)&lt;Date_End,B7750+IF(Tbl_Hourly_Gen[[#This Row],[Hour]]=24,1,0),0)</f>
        <v>45614</v>
      </c>
      <c r="C7751" s="29">
        <f>Tbl_Hourly_Gen[[#This Row],[Hour]]/24</f>
        <v>0.45833333333333331</v>
      </c>
      <c r="D7751">
        <f>MONTH(Tbl_Hourly_Gen[[#This Row],[Date]])</f>
        <v>11</v>
      </c>
      <c r="E7751">
        <f>DAY(Tbl_Hourly_Gen[[#This Row],[Date]])</f>
        <v>18</v>
      </c>
      <c r="F7751">
        <v>11</v>
      </c>
      <c r="G7751">
        <f>WEEKDAY(Tbl_Hourly_Gen[[#This Row],[Date]])</f>
        <v>2</v>
      </c>
      <c r="H7751" s="7" t="s">
        <v>14</v>
      </c>
      <c r="I7751" s="5">
        <v>0</v>
      </c>
    </row>
    <row r="7752" spans="2:9">
      <c r="B7752" s="11">
        <f>IF(B7751+IF(Tbl_Hourly_Gen[[#This Row],[Hour]]=24,1,0)&lt;Date_End,B7751+IF(Tbl_Hourly_Gen[[#This Row],[Hour]]=24,1,0),0)</f>
        <v>45614</v>
      </c>
      <c r="C7752" s="29">
        <f>Tbl_Hourly_Gen[[#This Row],[Hour]]/24</f>
        <v>0.5</v>
      </c>
      <c r="D7752">
        <f>MONTH(Tbl_Hourly_Gen[[#This Row],[Date]])</f>
        <v>11</v>
      </c>
      <c r="E7752">
        <f>DAY(Tbl_Hourly_Gen[[#This Row],[Date]])</f>
        <v>18</v>
      </c>
      <c r="F7752">
        <v>12</v>
      </c>
      <c r="G7752">
        <f>WEEKDAY(Tbl_Hourly_Gen[[#This Row],[Date]])</f>
        <v>2</v>
      </c>
      <c r="H7752" s="7" t="s">
        <v>14</v>
      </c>
      <c r="I7752" s="5">
        <v>0</v>
      </c>
    </row>
    <row r="7753" spans="2:9">
      <c r="B7753" s="11">
        <f>IF(B7752+IF(Tbl_Hourly_Gen[[#This Row],[Hour]]=24,1,0)&lt;Date_End,B7752+IF(Tbl_Hourly_Gen[[#This Row],[Hour]]=24,1,0),0)</f>
        <v>45614</v>
      </c>
      <c r="C7753" s="29">
        <f>Tbl_Hourly_Gen[[#This Row],[Hour]]/24</f>
        <v>0.54166666666666663</v>
      </c>
      <c r="D7753">
        <f>MONTH(Tbl_Hourly_Gen[[#This Row],[Date]])</f>
        <v>11</v>
      </c>
      <c r="E7753">
        <f>DAY(Tbl_Hourly_Gen[[#This Row],[Date]])</f>
        <v>18</v>
      </c>
      <c r="F7753">
        <v>13</v>
      </c>
      <c r="G7753">
        <f>WEEKDAY(Tbl_Hourly_Gen[[#This Row],[Date]])</f>
        <v>2</v>
      </c>
      <c r="H7753" s="7" t="s">
        <v>14</v>
      </c>
      <c r="I7753" s="5">
        <v>0</v>
      </c>
    </row>
    <row r="7754" spans="2:9">
      <c r="B7754" s="11">
        <f>IF(B7753+IF(Tbl_Hourly_Gen[[#This Row],[Hour]]=24,1,0)&lt;Date_End,B7753+IF(Tbl_Hourly_Gen[[#This Row],[Hour]]=24,1,0),0)</f>
        <v>45614</v>
      </c>
      <c r="C7754" s="29">
        <f>Tbl_Hourly_Gen[[#This Row],[Hour]]/24</f>
        <v>0.58333333333333337</v>
      </c>
      <c r="D7754">
        <f>MONTH(Tbl_Hourly_Gen[[#This Row],[Date]])</f>
        <v>11</v>
      </c>
      <c r="E7754">
        <f>DAY(Tbl_Hourly_Gen[[#This Row],[Date]])</f>
        <v>18</v>
      </c>
      <c r="F7754">
        <v>14</v>
      </c>
      <c r="G7754">
        <f>WEEKDAY(Tbl_Hourly_Gen[[#This Row],[Date]])</f>
        <v>2</v>
      </c>
      <c r="H7754" s="7" t="s">
        <v>14</v>
      </c>
      <c r="I7754" s="5">
        <v>0</v>
      </c>
    </row>
    <row r="7755" spans="2:9">
      <c r="B7755" s="11">
        <f>IF(B7754+IF(Tbl_Hourly_Gen[[#This Row],[Hour]]=24,1,0)&lt;Date_End,B7754+IF(Tbl_Hourly_Gen[[#This Row],[Hour]]=24,1,0),0)</f>
        <v>45614</v>
      </c>
      <c r="C7755" s="29">
        <f>Tbl_Hourly_Gen[[#This Row],[Hour]]/24</f>
        <v>0.625</v>
      </c>
      <c r="D7755">
        <f>MONTH(Tbl_Hourly_Gen[[#This Row],[Date]])</f>
        <v>11</v>
      </c>
      <c r="E7755">
        <f>DAY(Tbl_Hourly_Gen[[#This Row],[Date]])</f>
        <v>18</v>
      </c>
      <c r="F7755">
        <v>15</v>
      </c>
      <c r="G7755">
        <f>WEEKDAY(Tbl_Hourly_Gen[[#This Row],[Date]])</f>
        <v>2</v>
      </c>
      <c r="H7755" s="7" t="s">
        <v>14</v>
      </c>
      <c r="I7755" s="5">
        <v>0</v>
      </c>
    </row>
    <row r="7756" spans="2:9">
      <c r="B7756" s="11">
        <f>IF(B7755+IF(Tbl_Hourly_Gen[[#This Row],[Hour]]=24,1,0)&lt;Date_End,B7755+IF(Tbl_Hourly_Gen[[#This Row],[Hour]]=24,1,0),0)</f>
        <v>45614</v>
      </c>
      <c r="C7756" s="29">
        <f>Tbl_Hourly_Gen[[#This Row],[Hour]]/24</f>
        <v>0.66666666666666663</v>
      </c>
      <c r="D7756">
        <f>MONTH(Tbl_Hourly_Gen[[#This Row],[Date]])</f>
        <v>11</v>
      </c>
      <c r="E7756">
        <f>DAY(Tbl_Hourly_Gen[[#This Row],[Date]])</f>
        <v>18</v>
      </c>
      <c r="F7756">
        <v>16</v>
      </c>
      <c r="G7756">
        <f>WEEKDAY(Tbl_Hourly_Gen[[#This Row],[Date]])</f>
        <v>2</v>
      </c>
      <c r="H7756" s="7" t="s">
        <v>14</v>
      </c>
      <c r="I7756" s="5">
        <v>0</v>
      </c>
    </row>
    <row r="7757" spans="2:9">
      <c r="B7757" s="11">
        <f>IF(B7756+IF(Tbl_Hourly_Gen[[#This Row],[Hour]]=24,1,0)&lt;Date_End,B7756+IF(Tbl_Hourly_Gen[[#This Row],[Hour]]=24,1,0),0)</f>
        <v>45614</v>
      </c>
      <c r="C7757" s="29">
        <f>Tbl_Hourly_Gen[[#This Row],[Hour]]/24</f>
        <v>0.70833333333333337</v>
      </c>
      <c r="D7757">
        <f>MONTH(Tbl_Hourly_Gen[[#This Row],[Date]])</f>
        <v>11</v>
      </c>
      <c r="E7757">
        <f>DAY(Tbl_Hourly_Gen[[#This Row],[Date]])</f>
        <v>18</v>
      </c>
      <c r="F7757">
        <v>17</v>
      </c>
      <c r="G7757">
        <f>WEEKDAY(Tbl_Hourly_Gen[[#This Row],[Date]])</f>
        <v>2</v>
      </c>
      <c r="H7757" s="7" t="s">
        <v>14</v>
      </c>
      <c r="I7757" s="5">
        <v>0</v>
      </c>
    </row>
    <row r="7758" spans="2:9">
      <c r="B7758" s="11">
        <f>IF(B7757+IF(Tbl_Hourly_Gen[[#This Row],[Hour]]=24,1,0)&lt;Date_End,B7757+IF(Tbl_Hourly_Gen[[#This Row],[Hour]]=24,1,0),0)</f>
        <v>45614</v>
      </c>
      <c r="C7758" s="29">
        <f>Tbl_Hourly_Gen[[#This Row],[Hour]]/24</f>
        <v>0.75</v>
      </c>
      <c r="D7758">
        <f>MONTH(Tbl_Hourly_Gen[[#This Row],[Date]])</f>
        <v>11</v>
      </c>
      <c r="E7758">
        <f>DAY(Tbl_Hourly_Gen[[#This Row],[Date]])</f>
        <v>18</v>
      </c>
      <c r="F7758">
        <v>18</v>
      </c>
      <c r="G7758">
        <f>WEEKDAY(Tbl_Hourly_Gen[[#This Row],[Date]])</f>
        <v>2</v>
      </c>
      <c r="H7758" s="7" t="s">
        <v>14</v>
      </c>
      <c r="I7758" s="5">
        <v>0</v>
      </c>
    </row>
    <row r="7759" spans="2:9">
      <c r="B7759" s="11">
        <f>IF(B7758+IF(Tbl_Hourly_Gen[[#This Row],[Hour]]=24,1,0)&lt;Date_End,B7758+IF(Tbl_Hourly_Gen[[#This Row],[Hour]]=24,1,0),0)</f>
        <v>45614</v>
      </c>
      <c r="C7759" s="29">
        <f>Tbl_Hourly_Gen[[#This Row],[Hour]]/24</f>
        <v>0.79166666666666663</v>
      </c>
      <c r="D7759">
        <f>MONTH(Tbl_Hourly_Gen[[#This Row],[Date]])</f>
        <v>11</v>
      </c>
      <c r="E7759">
        <f>DAY(Tbl_Hourly_Gen[[#This Row],[Date]])</f>
        <v>18</v>
      </c>
      <c r="F7759">
        <v>19</v>
      </c>
      <c r="G7759">
        <f>WEEKDAY(Tbl_Hourly_Gen[[#This Row],[Date]])</f>
        <v>2</v>
      </c>
      <c r="H7759" s="7" t="s">
        <v>14</v>
      </c>
      <c r="I7759" s="5">
        <v>0</v>
      </c>
    </row>
    <row r="7760" spans="2:9">
      <c r="B7760" s="11">
        <f>IF(B7759+IF(Tbl_Hourly_Gen[[#This Row],[Hour]]=24,1,0)&lt;Date_End,B7759+IF(Tbl_Hourly_Gen[[#This Row],[Hour]]=24,1,0),0)</f>
        <v>45614</v>
      </c>
      <c r="C7760" s="29">
        <f>Tbl_Hourly_Gen[[#This Row],[Hour]]/24</f>
        <v>0.83333333333333337</v>
      </c>
      <c r="D7760">
        <f>MONTH(Tbl_Hourly_Gen[[#This Row],[Date]])</f>
        <v>11</v>
      </c>
      <c r="E7760">
        <f>DAY(Tbl_Hourly_Gen[[#This Row],[Date]])</f>
        <v>18</v>
      </c>
      <c r="F7760">
        <v>20</v>
      </c>
      <c r="G7760">
        <f>WEEKDAY(Tbl_Hourly_Gen[[#This Row],[Date]])</f>
        <v>2</v>
      </c>
      <c r="H7760" s="7" t="s">
        <v>14</v>
      </c>
      <c r="I7760" s="5">
        <v>0</v>
      </c>
    </row>
    <row r="7761" spans="2:9">
      <c r="B7761" s="11">
        <f>IF(B7760+IF(Tbl_Hourly_Gen[[#This Row],[Hour]]=24,1,0)&lt;Date_End,B7760+IF(Tbl_Hourly_Gen[[#This Row],[Hour]]=24,1,0),0)</f>
        <v>45614</v>
      </c>
      <c r="C7761" s="29">
        <f>Tbl_Hourly_Gen[[#This Row],[Hour]]/24</f>
        <v>0.875</v>
      </c>
      <c r="D7761">
        <f>MONTH(Tbl_Hourly_Gen[[#This Row],[Date]])</f>
        <v>11</v>
      </c>
      <c r="E7761">
        <f>DAY(Tbl_Hourly_Gen[[#This Row],[Date]])</f>
        <v>18</v>
      </c>
      <c r="F7761">
        <v>21</v>
      </c>
      <c r="G7761">
        <f>WEEKDAY(Tbl_Hourly_Gen[[#This Row],[Date]])</f>
        <v>2</v>
      </c>
      <c r="H7761" s="7" t="s">
        <v>14</v>
      </c>
      <c r="I7761" s="5">
        <v>0</v>
      </c>
    </row>
    <row r="7762" spans="2:9">
      <c r="B7762" s="11">
        <f>IF(B7761+IF(Tbl_Hourly_Gen[[#This Row],[Hour]]=24,1,0)&lt;Date_End,B7761+IF(Tbl_Hourly_Gen[[#This Row],[Hour]]=24,1,0),0)</f>
        <v>45614</v>
      </c>
      <c r="C7762" s="29">
        <f>Tbl_Hourly_Gen[[#This Row],[Hour]]/24</f>
        <v>0.91666666666666663</v>
      </c>
      <c r="D7762">
        <f>MONTH(Tbl_Hourly_Gen[[#This Row],[Date]])</f>
        <v>11</v>
      </c>
      <c r="E7762">
        <f>DAY(Tbl_Hourly_Gen[[#This Row],[Date]])</f>
        <v>18</v>
      </c>
      <c r="F7762">
        <v>22</v>
      </c>
      <c r="G7762">
        <f>WEEKDAY(Tbl_Hourly_Gen[[#This Row],[Date]])</f>
        <v>2</v>
      </c>
      <c r="H7762" s="7" t="s">
        <v>14</v>
      </c>
      <c r="I7762" s="5">
        <v>0</v>
      </c>
    </row>
    <row r="7763" spans="2:9">
      <c r="B7763" s="11">
        <f>IF(B7762+IF(Tbl_Hourly_Gen[[#This Row],[Hour]]=24,1,0)&lt;Date_End,B7762+IF(Tbl_Hourly_Gen[[#This Row],[Hour]]=24,1,0),0)</f>
        <v>45614</v>
      </c>
      <c r="C7763" s="29">
        <f>Tbl_Hourly_Gen[[#This Row],[Hour]]/24</f>
        <v>0.95833333333333337</v>
      </c>
      <c r="D7763">
        <f>MONTH(Tbl_Hourly_Gen[[#This Row],[Date]])</f>
        <v>11</v>
      </c>
      <c r="E7763">
        <f>DAY(Tbl_Hourly_Gen[[#This Row],[Date]])</f>
        <v>18</v>
      </c>
      <c r="F7763">
        <v>23</v>
      </c>
      <c r="G7763">
        <f>WEEKDAY(Tbl_Hourly_Gen[[#This Row],[Date]])</f>
        <v>2</v>
      </c>
      <c r="H7763" s="7" t="s">
        <v>14</v>
      </c>
      <c r="I7763" s="5">
        <v>0</v>
      </c>
    </row>
    <row r="7764" spans="2:9">
      <c r="B7764" s="11">
        <f>IF(B7763+IF(Tbl_Hourly_Gen[[#This Row],[Hour]]=24,1,0)&lt;Date_End,B7763+IF(Tbl_Hourly_Gen[[#This Row],[Hour]]=24,1,0),0)</f>
        <v>45615</v>
      </c>
      <c r="C7764" s="29">
        <f>Tbl_Hourly_Gen[[#This Row],[Hour]]/24</f>
        <v>1</v>
      </c>
      <c r="D7764">
        <f>MONTH(Tbl_Hourly_Gen[[#This Row],[Date]])</f>
        <v>11</v>
      </c>
      <c r="E7764">
        <f>DAY(Tbl_Hourly_Gen[[#This Row],[Date]])</f>
        <v>19</v>
      </c>
      <c r="F7764">
        <v>24</v>
      </c>
      <c r="G7764">
        <f>WEEKDAY(Tbl_Hourly_Gen[[#This Row],[Date]])</f>
        <v>3</v>
      </c>
      <c r="H7764" s="7" t="s">
        <v>14</v>
      </c>
      <c r="I7764" s="5">
        <v>0</v>
      </c>
    </row>
    <row r="7765" spans="2:9">
      <c r="B7765" s="11">
        <f>IF(B7764+IF(Tbl_Hourly_Gen[[#This Row],[Hour]]=24,1,0)&lt;Date_End,B7764+IF(Tbl_Hourly_Gen[[#This Row],[Hour]]=24,1,0),0)</f>
        <v>45615</v>
      </c>
      <c r="C7765" s="29">
        <f>Tbl_Hourly_Gen[[#This Row],[Hour]]/24</f>
        <v>4.1666666666666664E-2</v>
      </c>
      <c r="D7765">
        <f>MONTH(Tbl_Hourly_Gen[[#This Row],[Date]])</f>
        <v>11</v>
      </c>
      <c r="E7765">
        <f>DAY(Tbl_Hourly_Gen[[#This Row],[Date]])</f>
        <v>19</v>
      </c>
      <c r="F7765">
        <v>1</v>
      </c>
      <c r="G7765">
        <f>WEEKDAY(Tbl_Hourly_Gen[[#This Row],[Date]])</f>
        <v>3</v>
      </c>
      <c r="H7765" s="7" t="s">
        <v>14</v>
      </c>
      <c r="I7765" s="5">
        <v>0</v>
      </c>
    </row>
    <row r="7766" spans="2:9">
      <c r="B7766" s="11">
        <f>IF(B7765+IF(Tbl_Hourly_Gen[[#This Row],[Hour]]=24,1,0)&lt;Date_End,B7765+IF(Tbl_Hourly_Gen[[#This Row],[Hour]]=24,1,0),0)</f>
        <v>45615</v>
      </c>
      <c r="C7766" s="29">
        <f>Tbl_Hourly_Gen[[#This Row],[Hour]]/24</f>
        <v>8.3333333333333329E-2</v>
      </c>
      <c r="D7766">
        <f>MONTH(Tbl_Hourly_Gen[[#This Row],[Date]])</f>
        <v>11</v>
      </c>
      <c r="E7766">
        <f>DAY(Tbl_Hourly_Gen[[#This Row],[Date]])</f>
        <v>19</v>
      </c>
      <c r="F7766">
        <v>2</v>
      </c>
      <c r="G7766">
        <f>WEEKDAY(Tbl_Hourly_Gen[[#This Row],[Date]])</f>
        <v>3</v>
      </c>
      <c r="H7766" s="7" t="s">
        <v>14</v>
      </c>
      <c r="I7766" s="5">
        <v>0</v>
      </c>
    </row>
    <row r="7767" spans="2:9">
      <c r="B7767" s="11">
        <f>IF(B7766+IF(Tbl_Hourly_Gen[[#This Row],[Hour]]=24,1,0)&lt;Date_End,B7766+IF(Tbl_Hourly_Gen[[#This Row],[Hour]]=24,1,0),0)</f>
        <v>45615</v>
      </c>
      <c r="C7767" s="29">
        <f>Tbl_Hourly_Gen[[#This Row],[Hour]]/24</f>
        <v>0.125</v>
      </c>
      <c r="D7767">
        <f>MONTH(Tbl_Hourly_Gen[[#This Row],[Date]])</f>
        <v>11</v>
      </c>
      <c r="E7767">
        <f>DAY(Tbl_Hourly_Gen[[#This Row],[Date]])</f>
        <v>19</v>
      </c>
      <c r="F7767">
        <v>3</v>
      </c>
      <c r="G7767">
        <f>WEEKDAY(Tbl_Hourly_Gen[[#This Row],[Date]])</f>
        <v>3</v>
      </c>
      <c r="H7767" s="7" t="s">
        <v>14</v>
      </c>
      <c r="I7767" s="5">
        <v>0</v>
      </c>
    </row>
    <row r="7768" spans="2:9">
      <c r="B7768" s="11">
        <f>IF(B7767+IF(Tbl_Hourly_Gen[[#This Row],[Hour]]=24,1,0)&lt;Date_End,B7767+IF(Tbl_Hourly_Gen[[#This Row],[Hour]]=24,1,0),0)</f>
        <v>45615</v>
      </c>
      <c r="C7768" s="29">
        <f>Tbl_Hourly_Gen[[#This Row],[Hour]]/24</f>
        <v>0.16666666666666666</v>
      </c>
      <c r="D7768">
        <f>MONTH(Tbl_Hourly_Gen[[#This Row],[Date]])</f>
        <v>11</v>
      </c>
      <c r="E7768">
        <f>DAY(Tbl_Hourly_Gen[[#This Row],[Date]])</f>
        <v>19</v>
      </c>
      <c r="F7768">
        <v>4</v>
      </c>
      <c r="G7768">
        <f>WEEKDAY(Tbl_Hourly_Gen[[#This Row],[Date]])</f>
        <v>3</v>
      </c>
      <c r="H7768" s="7" t="s">
        <v>14</v>
      </c>
      <c r="I7768" s="5">
        <v>0</v>
      </c>
    </row>
    <row r="7769" spans="2:9">
      <c r="B7769" s="11">
        <f>IF(B7768+IF(Tbl_Hourly_Gen[[#This Row],[Hour]]=24,1,0)&lt;Date_End,B7768+IF(Tbl_Hourly_Gen[[#This Row],[Hour]]=24,1,0),0)</f>
        <v>45615</v>
      </c>
      <c r="C7769" s="29">
        <f>Tbl_Hourly_Gen[[#This Row],[Hour]]/24</f>
        <v>0.20833333333333334</v>
      </c>
      <c r="D7769">
        <f>MONTH(Tbl_Hourly_Gen[[#This Row],[Date]])</f>
        <v>11</v>
      </c>
      <c r="E7769">
        <f>DAY(Tbl_Hourly_Gen[[#This Row],[Date]])</f>
        <v>19</v>
      </c>
      <c r="F7769">
        <v>5</v>
      </c>
      <c r="G7769">
        <f>WEEKDAY(Tbl_Hourly_Gen[[#This Row],[Date]])</f>
        <v>3</v>
      </c>
      <c r="H7769" s="7" t="s">
        <v>14</v>
      </c>
      <c r="I7769" s="5">
        <v>0</v>
      </c>
    </row>
    <row r="7770" spans="2:9">
      <c r="B7770" s="11">
        <f>IF(B7769+IF(Tbl_Hourly_Gen[[#This Row],[Hour]]=24,1,0)&lt;Date_End,B7769+IF(Tbl_Hourly_Gen[[#This Row],[Hour]]=24,1,0),0)</f>
        <v>45615</v>
      </c>
      <c r="C7770" s="29">
        <f>Tbl_Hourly_Gen[[#This Row],[Hour]]/24</f>
        <v>0.25</v>
      </c>
      <c r="D7770">
        <f>MONTH(Tbl_Hourly_Gen[[#This Row],[Date]])</f>
        <v>11</v>
      </c>
      <c r="E7770">
        <f>DAY(Tbl_Hourly_Gen[[#This Row],[Date]])</f>
        <v>19</v>
      </c>
      <c r="F7770">
        <v>6</v>
      </c>
      <c r="G7770">
        <f>WEEKDAY(Tbl_Hourly_Gen[[#This Row],[Date]])</f>
        <v>3</v>
      </c>
      <c r="H7770" s="7" t="s">
        <v>14</v>
      </c>
      <c r="I7770" s="5">
        <v>0</v>
      </c>
    </row>
    <row r="7771" spans="2:9">
      <c r="B7771" s="11">
        <f>IF(B7770+IF(Tbl_Hourly_Gen[[#This Row],[Hour]]=24,1,0)&lt;Date_End,B7770+IF(Tbl_Hourly_Gen[[#This Row],[Hour]]=24,1,0),0)</f>
        <v>45615</v>
      </c>
      <c r="C7771" s="29">
        <f>Tbl_Hourly_Gen[[#This Row],[Hour]]/24</f>
        <v>0.29166666666666669</v>
      </c>
      <c r="D7771">
        <f>MONTH(Tbl_Hourly_Gen[[#This Row],[Date]])</f>
        <v>11</v>
      </c>
      <c r="E7771">
        <f>DAY(Tbl_Hourly_Gen[[#This Row],[Date]])</f>
        <v>19</v>
      </c>
      <c r="F7771">
        <v>7</v>
      </c>
      <c r="G7771">
        <f>WEEKDAY(Tbl_Hourly_Gen[[#This Row],[Date]])</f>
        <v>3</v>
      </c>
      <c r="H7771" s="7" t="s">
        <v>14</v>
      </c>
      <c r="I7771" s="5">
        <v>0</v>
      </c>
    </row>
    <row r="7772" spans="2:9">
      <c r="B7772" s="11">
        <f>IF(B7771+IF(Tbl_Hourly_Gen[[#This Row],[Hour]]=24,1,0)&lt;Date_End,B7771+IF(Tbl_Hourly_Gen[[#This Row],[Hour]]=24,1,0),0)</f>
        <v>45615</v>
      </c>
      <c r="C7772" s="29">
        <f>Tbl_Hourly_Gen[[#This Row],[Hour]]/24</f>
        <v>0.33333333333333331</v>
      </c>
      <c r="D7772">
        <f>MONTH(Tbl_Hourly_Gen[[#This Row],[Date]])</f>
        <v>11</v>
      </c>
      <c r="E7772">
        <f>DAY(Tbl_Hourly_Gen[[#This Row],[Date]])</f>
        <v>19</v>
      </c>
      <c r="F7772">
        <v>8</v>
      </c>
      <c r="G7772">
        <f>WEEKDAY(Tbl_Hourly_Gen[[#This Row],[Date]])</f>
        <v>3</v>
      </c>
      <c r="H7772" s="7" t="s">
        <v>14</v>
      </c>
      <c r="I7772" s="5">
        <v>0</v>
      </c>
    </row>
    <row r="7773" spans="2:9">
      <c r="B7773" s="11">
        <f>IF(B7772+IF(Tbl_Hourly_Gen[[#This Row],[Hour]]=24,1,0)&lt;Date_End,B7772+IF(Tbl_Hourly_Gen[[#This Row],[Hour]]=24,1,0),0)</f>
        <v>45615</v>
      </c>
      <c r="C7773" s="29">
        <f>Tbl_Hourly_Gen[[#This Row],[Hour]]/24</f>
        <v>0.375</v>
      </c>
      <c r="D7773">
        <f>MONTH(Tbl_Hourly_Gen[[#This Row],[Date]])</f>
        <v>11</v>
      </c>
      <c r="E7773">
        <f>DAY(Tbl_Hourly_Gen[[#This Row],[Date]])</f>
        <v>19</v>
      </c>
      <c r="F7773">
        <v>9</v>
      </c>
      <c r="G7773">
        <f>WEEKDAY(Tbl_Hourly_Gen[[#This Row],[Date]])</f>
        <v>3</v>
      </c>
      <c r="H7773" s="7" t="s">
        <v>14</v>
      </c>
      <c r="I7773" s="5">
        <v>0</v>
      </c>
    </row>
    <row r="7774" spans="2:9">
      <c r="B7774" s="11">
        <f>IF(B7773+IF(Tbl_Hourly_Gen[[#This Row],[Hour]]=24,1,0)&lt;Date_End,B7773+IF(Tbl_Hourly_Gen[[#This Row],[Hour]]=24,1,0),0)</f>
        <v>45615</v>
      </c>
      <c r="C7774" s="29">
        <f>Tbl_Hourly_Gen[[#This Row],[Hour]]/24</f>
        <v>0.41666666666666669</v>
      </c>
      <c r="D7774">
        <f>MONTH(Tbl_Hourly_Gen[[#This Row],[Date]])</f>
        <v>11</v>
      </c>
      <c r="E7774">
        <f>DAY(Tbl_Hourly_Gen[[#This Row],[Date]])</f>
        <v>19</v>
      </c>
      <c r="F7774">
        <v>10</v>
      </c>
      <c r="G7774">
        <f>WEEKDAY(Tbl_Hourly_Gen[[#This Row],[Date]])</f>
        <v>3</v>
      </c>
      <c r="H7774" s="7" t="s">
        <v>14</v>
      </c>
      <c r="I7774" s="5">
        <v>0</v>
      </c>
    </row>
    <row r="7775" spans="2:9">
      <c r="B7775" s="11">
        <f>IF(B7774+IF(Tbl_Hourly_Gen[[#This Row],[Hour]]=24,1,0)&lt;Date_End,B7774+IF(Tbl_Hourly_Gen[[#This Row],[Hour]]=24,1,0),0)</f>
        <v>45615</v>
      </c>
      <c r="C7775" s="29">
        <f>Tbl_Hourly_Gen[[#This Row],[Hour]]/24</f>
        <v>0.45833333333333331</v>
      </c>
      <c r="D7775">
        <f>MONTH(Tbl_Hourly_Gen[[#This Row],[Date]])</f>
        <v>11</v>
      </c>
      <c r="E7775">
        <f>DAY(Tbl_Hourly_Gen[[#This Row],[Date]])</f>
        <v>19</v>
      </c>
      <c r="F7775">
        <v>11</v>
      </c>
      <c r="G7775">
        <f>WEEKDAY(Tbl_Hourly_Gen[[#This Row],[Date]])</f>
        <v>3</v>
      </c>
      <c r="H7775" s="7" t="s">
        <v>14</v>
      </c>
      <c r="I7775" s="5">
        <v>0</v>
      </c>
    </row>
    <row r="7776" spans="2:9">
      <c r="B7776" s="11">
        <f>IF(B7775+IF(Tbl_Hourly_Gen[[#This Row],[Hour]]=24,1,0)&lt;Date_End,B7775+IF(Tbl_Hourly_Gen[[#This Row],[Hour]]=24,1,0),0)</f>
        <v>45615</v>
      </c>
      <c r="C7776" s="29">
        <f>Tbl_Hourly_Gen[[#This Row],[Hour]]/24</f>
        <v>0.5</v>
      </c>
      <c r="D7776">
        <f>MONTH(Tbl_Hourly_Gen[[#This Row],[Date]])</f>
        <v>11</v>
      </c>
      <c r="E7776">
        <f>DAY(Tbl_Hourly_Gen[[#This Row],[Date]])</f>
        <v>19</v>
      </c>
      <c r="F7776">
        <v>12</v>
      </c>
      <c r="G7776">
        <f>WEEKDAY(Tbl_Hourly_Gen[[#This Row],[Date]])</f>
        <v>3</v>
      </c>
      <c r="H7776" s="7" t="s">
        <v>14</v>
      </c>
      <c r="I7776" s="5">
        <v>0</v>
      </c>
    </row>
    <row r="7777" spans="2:9">
      <c r="B7777" s="11">
        <f>IF(B7776+IF(Tbl_Hourly_Gen[[#This Row],[Hour]]=24,1,0)&lt;Date_End,B7776+IF(Tbl_Hourly_Gen[[#This Row],[Hour]]=24,1,0),0)</f>
        <v>45615</v>
      </c>
      <c r="C7777" s="29">
        <f>Tbl_Hourly_Gen[[#This Row],[Hour]]/24</f>
        <v>0.54166666666666663</v>
      </c>
      <c r="D7777">
        <f>MONTH(Tbl_Hourly_Gen[[#This Row],[Date]])</f>
        <v>11</v>
      </c>
      <c r="E7777">
        <f>DAY(Tbl_Hourly_Gen[[#This Row],[Date]])</f>
        <v>19</v>
      </c>
      <c r="F7777">
        <v>13</v>
      </c>
      <c r="G7777">
        <f>WEEKDAY(Tbl_Hourly_Gen[[#This Row],[Date]])</f>
        <v>3</v>
      </c>
      <c r="H7777" s="7" t="s">
        <v>14</v>
      </c>
      <c r="I7777" s="5">
        <v>0</v>
      </c>
    </row>
    <row r="7778" spans="2:9">
      <c r="B7778" s="11">
        <f>IF(B7777+IF(Tbl_Hourly_Gen[[#This Row],[Hour]]=24,1,0)&lt;Date_End,B7777+IF(Tbl_Hourly_Gen[[#This Row],[Hour]]=24,1,0),0)</f>
        <v>45615</v>
      </c>
      <c r="C7778" s="29">
        <f>Tbl_Hourly_Gen[[#This Row],[Hour]]/24</f>
        <v>0.58333333333333337</v>
      </c>
      <c r="D7778">
        <f>MONTH(Tbl_Hourly_Gen[[#This Row],[Date]])</f>
        <v>11</v>
      </c>
      <c r="E7778">
        <f>DAY(Tbl_Hourly_Gen[[#This Row],[Date]])</f>
        <v>19</v>
      </c>
      <c r="F7778">
        <v>14</v>
      </c>
      <c r="G7778">
        <f>WEEKDAY(Tbl_Hourly_Gen[[#This Row],[Date]])</f>
        <v>3</v>
      </c>
      <c r="H7778" s="7" t="s">
        <v>14</v>
      </c>
      <c r="I7778" s="5">
        <v>0</v>
      </c>
    </row>
    <row r="7779" spans="2:9">
      <c r="B7779" s="11">
        <f>IF(B7778+IF(Tbl_Hourly_Gen[[#This Row],[Hour]]=24,1,0)&lt;Date_End,B7778+IF(Tbl_Hourly_Gen[[#This Row],[Hour]]=24,1,0),0)</f>
        <v>45615</v>
      </c>
      <c r="C7779" s="29">
        <f>Tbl_Hourly_Gen[[#This Row],[Hour]]/24</f>
        <v>0.625</v>
      </c>
      <c r="D7779">
        <f>MONTH(Tbl_Hourly_Gen[[#This Row],[Date]])</f>
        <v>11</v>
      </c>
      <c r="E7779">
        <f>DAY(Tbl_Hourly_Gen[[#This Row],[Date]])</f>
        <v>19</v>
      </c>
      <c r="F7779">
        <v>15</v>
      </c>
      <c r="G7779">
        <f>WEEKDAY(Tbl_Hourly_Gen[[#This Row],[Date]])</f>
        <v>3</v>
      </c>
      <c r="H7779" s="7" t="s">
        <v>14</v>
      </c>
      <c r="I7779" s="5">
        <v>0</v>
      </c>
    </row>
    <row r="7780" spans="2:9">
      <c r="B7780" s="11">
        <f>IF(B7779+IF(Tbl_Hourly_Gen[[#This Row],[Hour]]=24,1,0)&lt;Date_End,B7779+IF(Tbl_Hourly_Gen[[#This Row],[Hour]]=24,1,0),0)</f>
        <v>45615</v>
      </c>
      <c r="C7780" s="29">
        <f>Tbl_Hourly_Gen[[#This Row],[Hour]]/24</f>
        <v>0.66666666666666663</v>
      </c>
      <c r="D7780">
        <f>MONTH(Tbl_Hourly_Gen[[#This Row],[Date]])</f>
        <v>11</v>
      </c>
      <c r="E7780">
        <f>DAY(Tbl_Hourly_Gen[[#This Row],[Date]])</f>
        <v>19</v>
      </c>
      <c r="F7780">
        <v>16</v>
      </c>
      <c r="G7780">
        <f>WEEKDAY(Tbl_Hourly_Gen[[#This Row],[Date]])</f>
        <v>3</v>
      </c>
      <c r="H7780" s="7" t="s">
        <v>14</v>
      </c>
      <c r="I7780" s="5">
        <v>0</v>
      </c>
    </row>
    <row r="7781" spans="2:9">
      <c r="B7781" s="11">
        <f>IF(B7780+IF(Tbl_Hourly_Gen[[#This Row],[Hour]]=24,1,0)&lt;Date_End,B7780+IF(Tbl_Hourly_Gen[[#This Row],[Hour]]=24,1,0),0)</f>
        <v>45615</v>
      </c>
      <c r="C7781" s="29">
        <f>Tbl_Hourly_Gen[[#This Row],[Hour]]/24</f>
        <v>0.70833333333333337</v>
      </c>
      <c r="D7781">
        <f>MONTH(Tbl_Hourly_Gen[[#This Row],[Date]])</f>
        <v>11</v>
      </c>
      <c r="E7781">
        <f>DAY(Tbl_Hourly_Gen[[#This Row],[Date]])</f>
        <v>19</v>
      </c>
      <c r="F7781">
        <v>17</v>
      </c>
      <c r="G7781">
        <f>WEEKDAY(Tbl_Hourly_Gen[[#This Row],[Date]])</f>
        <v>3</v>
      </c>
      <c r="H7781" s="7" t="s">
        <v>14</v>
      </c>
      <c r="I7781" s="5">
        <v>0</v>
      </c>
    </row>
    <row r="7782" spans="2:9">
      <c r="B7782" s="11">
        <f>IF(B7781+IF(Tbl_Hourly_Gen[[#This Row],[Hour]]=24,1,0)&lt;Date_End,B7781+IF(Tbl_Hourly_Gen[[#This Row],[Hour]]=24,1,0),0)</f>
        <v>45615</v>
      </c>
      <c r="C7782" s="29">
        <f>Tbl_Hourly_Gen[[#This Row],[Hour]]/24</f>
        <v>0.75</v>
      </c>
      <c r="D7782">
        <f>MONTH(Tbl_Hourly_Gen[[#This Row],[Date]])</f>
        <v>11</v>
      </c>
      <c r="E7782">
        <f>DAY(Tbl_Hourly_Gen[[#This Row],[Date]])</f>
        <v>19</v>
      </c>
      <c r="F7782">
        <v>18</v>
      </c>
      <c r="G7782">
        <f>WEEKDAY(Tbl_Hourly_Gen[[#This Row],[Date]])</f>
        <v>3</v>
      </c>
      <c r="H7782" s="7" t="s">
        <v>14</v>
      </c>
      <c r="I7782" s="5">
        <v>0</v>
      </c>
    </row>
    <row r="7783" spans="2:9">
      <c r="B7783" s="11">
        <f>IF(B7782+IF(Tbl_Hourly_Gen[[#This Row],[Hour]]=24,1,0)&lt;Date_End,B7782+IF(Tbl_Hourly_Gen[[#This Row],[Hour]]=24,1,0),0)</f>
        <v>45615</v>
      </c>
      <c r="C7783" s="29">
        <f>Tbl_Hourly_Gen[[#This Row],[Hour]]/24</f>
        <v>0.79166666666666663</v>
      </c>
      <c r="D7783">
        <f>MONTH(Tbl_Hourly_Gen[[#This Row],[Date]])</f>
        <v>11</v>
      </c>
      <c r="E7783">
        <f>DAY(Tbl_Hourly_Gen[[#This Row],[Date]])</f>
        <v>19</v>
      </c>
      <c r="F7783">
        <v>19</v>
      </c>
      <c r="G7783">
        <f>WEEKDAY(Tbl_Hourly_Gen[[#This Row],[Date]])</f>
        <v>3</v>
      </c>
      <c r="H7783" s="7" t="s">
        <v>14</v>
      </c>
      <c r="I7783" s="5">
        <v>0</v>
      </c>
    </row>
    <row r="7784" spans="2:9">
      <c r="B7784" s="11">
        <f>IF(B7783+IF(Tbl_Hourly_Gen[[#This Row],[Hour]]=24,1,0)&lt;Date_End,B7783+IF(Tbl_Hourly_Gen[[#This Row],[Hour]]=24,1,0),0)</f>
        <v>45615</v>
      </c>
      <c r="C7784" s="29">
        <f>Tbl_Hourly_Gen[[#This Row],[Hour]]/24</f>
        <v>0.83333333333333337</v>
      </c>
      <c r="D7784">
        <f>MONTH(Tbl_Hourly_Gen[[#This Row],[Date]])</f>
        <v>11</v>
      </c>
      <c r="E7784">
        <f>DAY(Tbl_Hourly_Gen[[#This Row],[Date]])</f>
        <v>19</v>
      </c>
      <c r="F7784">
        <v>20</v>
      </c>
      <c r="G7784">
        <f>WEEKDAY(Tbl_Hourly_Gen[[#This Row],[Date]])</f>
        <v>3</v>
      </c>
      <c r="H7784" s="7" t="s">
        <v>14</v>
      </c>
      <c r="I7784" s="5">
        <v>0</v>
      </c>
    </row>
    <row r="7785" spans="2:9">
      <c r="B7785" s="11">
        <f>IF(B7784+IF(Tbl_Hourly_Gen[[#This Row],[Hour]]=24,1,0)&lt;Date_End,B7784+IF(Tbl_Hourly_Gen[[#This Row],[Hour]]=24,1,0),0)</f>
        <v>45615</v>
      </c>
      <c r="C7785" s="29">
        <f>Tbl_Hourly_Gen[[#This Row],[Hour]]/24</f>
        <v>0.875</v>
      </c>
      <c r="D7785">
        <f>MONTH(Tbl_Hourly_Gen[[#This Row],[Date]])</f>
        <v>11</v>
      </c>
      <c r="E7785">
        <f>DAY(Tbl_Hourly_Gen[[#This Row],[Date]])</f>
        <v>19</v>
      </c>
      <c r="F7785">
        <v>21</v>
      </c>
      <c r="G7785">
        <f>WEEKDAY(Tbl_Hourly_Gen[[#This Row],[Date]])</f>
        <v>3</v>
      </c>
      <c r="H7785" s="7" t="s">
        <v>14</v>
      </c>
      <c r="I7785" s="5">
        <v>0</v>
      </c>
    </row>
    <row r="7786" spans="2:9">
      <c r="B7786" s="11">
        <f>IF(B7785+IF(Tbl_Hourly_Gen[[#This Row],[Hour]]=24,1,0)&lt;Date_End,B7785+IF(Tbl_Hourly_Gen[[#This Row],[Hour]]=24,1,0),0)</f>
        <v>45615</v>
      </c>
      <c r="C7786" s="29">
        <f>Tbl_Hourly_Gen[[#This Row],[Hour]]/24</f>
        <v>0.91666666666666663</v>
      </c>
      <c r="D7786">
        <f>MONTH(Tbl_Hourly_Gen[[#This Row],[Date]])</f>
        <v>11</v>
      </c>
      <c r="E7786">
        <f>DAY(Tbl_Hourly_Gen[[#This Row],[Date]])</f>
        <v>19</v>
      </c>
      <c r="F7786">
        <v>22</v>
      </c>
      <c r="G7786">
        <f>WEEKDAY(Tbl_Hourly_Gen[[#This Row],[Date]])</f>
        <v>3</v>
      </c>
      <c r="H7786" s="7" t="s">
        <v>14</v>
      </c>
      <c r="I7786" s="5">
        <v>0</v>
      </c>
    </row>
    <row r="7787" spans="2:9">
      <c r="B7787" s="11">
        <f>IF(B7786+IF(Tbl_Hourly_Gen[[#This Row],[Hour]]=24,1,0)&lt;Date_End,B7786+IF(Tbl_Hourly_Gen[[#This Row],[Hour]]=24,1,0),0)</f>
        <v>45615</v>
      </c>
      <c r="C7787" s="29">
        <f>Tbl_Hourly_Gen[[#This Row],[Hour]]/24</f>
        <v>0.95833333333333337</v>
      </c>
      <c r="D7787">
        <f>MONTH(Tbl_Hourly_Gen[[#This Row],[Date]])</f>
        <v>11</v>
      </c>
      <c r="E7787">
        <f>DAY(Tbl_Hourly_Gen[[#This Row],[Date]])</f>
        <v>19</v>
      </c>
      <c r="F7787">
        <v>23</v>
      </c>
      <c r="G7787">
        <f>WEEKDAY(Tbl_Hourly_Gen[[#This Row],[Date]])</f>
        <v>3</v>
      </c>
      <c r="H7787" s="7" t="s">
        <v>14</v>
      </c>
      <c r="I7787" s="5">
        <v>0</v>
      </c>
    </row>
    <row r="7788" spans="2:9">
      <c r="B7788" s="11">
        <f>IF(B7787+IF(Tbl_Hourly_Gen[[#This Row],[Hour]]=24,1,0)&lt;Date_End,B7787+IF(Tbl_Hourly_Gen[[#This Row],[Hour]]=24,1,0),0)</f>
        <v>45616</v>
      </c>
      <c r="C7788" s="29">
        <f>Tbl_Hourly_Gen[[#This Row],[Hour]]/24</f>
        <v>1</v>
      </c>
      <c r="D7788">
        <f>MONTH(Tbl_Hourly_Gen[[#This Row],[Date]])</f>
        <v>11</v>
      </c>
      <c r="E7788">
        <f>DAY(Tbl_Hourly_Gen[[#This Row],[Date]])</f>
        <v>20</v>
      </c>
      <c r="F7788">
        <v>24</v>
      </c>
      <c r="G7788">
        <f>WEEKDAY(Tbl_Hourly_Gen[[#This Row],[Date]])</f>
        <v>4</v>
      </c>
      <c r="H7788" s="7" t="s">
        <v>14</v>
      </c>
      <c r="I7788" s="5">
        <v>0</v>
      </c>
    </row>
    <row r="7789" spans="2:9">
      <c r="B7789" s="11">
        <f>IF(B7788+IF(Tbl_Hourly_Gen[[#This Row],[Hour]]=24,1,0)&lt;Date_End,B7788+IF(Tbl_Hourly_Gen[[#This Row],[Hour]]=24,1,0),0)</f>
        <v>45616</v>
      </c>
      <c r="C7789" s="29">
        <f>Tbl_Hourly_Gen[[#This Row],[Hour]]/24</f>
        <v>4.1666666666666664E-2</v>
      </c>
      <c r="D7789">
        <f>MONTH(Tbl_Hourly_Gen[[#This Row],[Date]])</f>
        <v>11</v>
      </c>
      <c r="E7789">
        <f>DAY(Tbl_Hourly_Gen[[#This Row],[Date]])</f>
        <v>20</v>
      </c>
      <c r="F7789">
        <v>1</v>
      </c>
      <c r="G7789">
        <f>WEEKDAY(Tbl_Hourly_Gen[[#This Row],[Date]])</f>
        <v>4</v>
      </c>
      <c r="H7789" s="7" t="s">
        <v>14</v>
      </c>
      <c r="I7789" s="5">
        <v>0</v>
      </c>
    </row>
    <row r="7790" spans="2:9">
      <c r="B7790" s="11">
        <f>IF(B7789+IF(Tbl_Hourly_Gen[[#This Row],[Hour]]=24,1,0)&lt;Date_End,B7789+IF(Tbl_Hourly_Gen[[#This Row],[Hour]]=24,1,0),0)</f>
        <v>45616</v>
      </c>
      <c r="C7790" s="29">
        <f>Tbl_Hourly_Gen[[#This Row],[Hour]]/24</f>
        <v>8.3333333333333329E-2</v>
      </c>
      <c r="D7790">
        <f>MONTH(Tbl_Hourly_Gen[[#This Row],[Date]])</f>
        <v>11</v>
      </c>
      <c r="E7790">
        <f>DAY(Tbl_Hourly_Gen[[#This Row],[Date]])</f>
        <v>20</v>
      </c>
      <c r="F7790">
        <v>2</v>
      </c>
      <c r="G7790">
        <f>WEEKDAY(Tbl_Hourly_Gen[[#This Row],[Date]])</f>
        <v>4</v>
      </c>
      <c r="H7790" s="7" t="s">
        <v>14</v>
      </c>
      <c r="I7790" s="5">
        <v>0</v>
      </c>
    </row>
    <row r="7791" spans="2:9">
      <c r="B7791" s="11">
        <f>IF(B7790+IF(Tbl_Hourly_Gen[[#This Row],[Hour]]=24,1,0)&lt;Date_End,B7790+IF(Tbl_Hourly_Gen[[#This Row],[Hour]]=24,1,0),0)</f>
        <v>45616</v>
      </c>
      <c r="C7791" s="29">
        <f>Tbl_Hourly_Gen[[#This Row],[Hour]]/24</f>
        <v>0.125</v>
      </c>
      <c r="D7791">
        <f>MONTH(Tbl_Hourly_Gen[[#This Row],[Date]])</f>
        <v>11</v>
      </c>
      <c r="E7791">
        <f>DAY(Tbl_Hourly_Gen[[#This Row],[Date]])</f>
        <v>20</v>
      </c>
      <c r="F7791">
        <v>3</v>
      </c>
      <c r="G7791">
        <f>WEEKDAY(Tbl_Hourly_Gen[[#This Row],[Date]])</f>
        <v>4</v>
      </c>
      <c r="H7791" s="7" t="s">
        <v>14</v>
      </c>
      <c r="I7791" s="5">
        <v>0</v>
      </c>
    </row>
    <row r="7792" spans="2:9">
      <c r="B7792" s="11">
        <f>IF(B7791+IF(Tbl_Hourly_Gen[[#This Row],[Hour]]=24,1,0)&lt;Date_End,B7791+IF(Tbl_Hourly_Gen[[#This Row],[Hour]]=24,1,0),0)</f>
        <v>45616</v>
      </c>
      <c r="C7792" s="29">
        <f>Tbl_Hourly_Gen[[#This Row],[Hour]]/24</f>
        <v>0.16666666666666666</v>
      </c>
      <c r="D7792">
        <f>MONTH(Tbl_Hourly_Gen[[#This Row],[Date]])</f>
        <v>11</v>
      </c>
      <c r="E7792">
        <f>DAY(Tbl_Hourly_Gen[[#This Row],[Date]])</f>
        <v>20</v>
      </c>
      <c r="F7792">
        <v>4</v>
      </c>
      <c r="G7792">
        <f>WEEKDAY(Tbl_Hourly_Gen[[#This Row],[Date]])</f>
        <v>4</v>
      </c>
      <c r="H7792" s="7" t="s">
        <v>14</v>
      </c>
      <c r="I7792" s="5">
        <v>0</v>
      </c>
    </row>
    <row r="7793" spans="2:9">
      <c r="B7793" s="11">
        <f>IF(B7792+IF(Tbl_Hourly_Gen[[#This Row],[Hour]]=24,1,0)&lt;Date_End,B7792+IF(Tbl_Hourly_Gen[[#This Row],[Hour]]=24,1,0),0)</f>
        <v>45616</v>
      </c>
      <c r="C7793" s="29">
        <f>Tbl_Hourly_Gen[[#This Row],[Hour]]/24</f>
        <v>0.20833333333333334</v>
      </c>
      <c r="D7793">
        <f>MONTH(Tbl_Hourly_Gen[[#This Row],[Date]])</f>
        <v>11</v>
      </c>
      <c r="E7793">
        <f>DAY(Tbl_Hourly_Gen[[#This Row],[Date]])</f>
        <v>20</v>
      </c>
      <c r="F7793">
        <v>5</v>
      </c>
      <c r="G7793">
        <f>WEEKDAY(Tbl_Hourly_Gen[[#This Row],[Date]])</f>
        <v>4</v>
      </c>
      <c r="H7793" s="7" t="s">
        <v>14</v>
      </c>
      <c r="I7793" s="5">
        <v>0</v>
      </c>
    </row>
    <row r="7794" spans="2:9">
      <c r="B7794" s="11">
        <f>IF(B7793+IF(Tbl_Hourly_Gen[[#This Row],[Hour]]=24,1,0)&lt;Date_End,B7793+IF(Tbl_Hourly_Gen[[#This Row],[Hour]]=24,1,0),0)</f>
        <v>45616</v>
      </c>
      <c r="C7794" s="29">
        <f>Tbl_Hourly_Gen[[#This Row],[Hour]]/24</f>
        <v>0.25</v>
      </c>
      <c r="D7794">
        <f>MONTH(Tbl_Hourly_Gen[[#This Row],[Date]])</f>
        <v>11</v>
      </c>
      <c r="E7794">
        <f>DAY(Tbl_Hourly_Gen[[#This Row],[Date]])</f>
        <v>20</v>
      </c>
      <c r="F7794">
        <v>6</v>
      </c>
      <c r="G7794">
        <f>WEEKDAY(Tbl_Hourly_Gen[[#This Row],[Date]])</f>
        <v>4</v>
      </c>
      <c r="H7794" s="7" t="s">
        <v>14</v>
      </c>
      <c r="I7794" s="5">
        <v>0</v>
      </c>
    </row>
    <row r="7795" spans="2:9">
      <c r="B7795" s="11">
        <f>IF(B7794+IF(Tbl_Hourly_Gen[[#This Row],[Hour]]=24,1,0)&lt;Date_End,B7794+IF(Tbl_Hourly_Gen[[#This Row],[Hour]]=24,1,0),0)</f>
        <v>45616</v>
      </c>
      <c r="C7795" s="29">
        <f>Tbl_Hourly_Gen[[#This Row],[Hour]]/24</f>
        <v>0.29166666666666669</v>
      </c>
      <c r="D7795">
        <f>MONTH(Tbl_Hourly_Gen[[#This Row],[Date]])</f>
        <v>11</v>
      </c>
      <c r="E7795">
        <f>DAY(Tbl_Hourly_Gen[[#This Row],[Date]])</f>
        <v>20</v>
      </c>
      <c r="F7795">
        <v>7</v>
      </c>
      <c r="G7795">
        <f>WEEKDAY(Tbl_Hourly_Gen[[#This Row],[Date]])</f>
        <v>4</v>
      </c>
      <c r="H7795" s="7" t="s">
        <v>14</v>
      </c>
      <c r="I7795" s="5">
        <v>0</v>
      </c>
    </row>
    <row r="7796" spans="2:9">
      <c r="B7796" s="11">
        <f>IF(B7795+IF(Tbl_Hourly_Gen[[#This Row],[Hour]]=24,1,0)&lt;Date_End,B7795+IF(Tbl_Hourly_Gen[[#This Row],[Hour]]=24,1,0),0)</f>
        <v>45616</v>
      </c>
      <c r="C7796" s="29">
        <f>Tbl_Hourly_Gen[[#This Row],[Hour]]/24</f>
        <v>0.33333333333333331</v>
      </c>
      <c r="D7796">
        <f>MONTH(Tbl_Hourly_Gen[[#This Row],[Date]])</f>
        <v>11</v>
      </c>
      <c r="E7796">
        <f>DAY(Tbl_Hourly_Gen[[#This Row],[Date]])</f>
        <v>20</v>
      </c>
      <c r="F7796">
        <v>8</v>
      </c>
      <c r="G7796">
        <f>WEEKDAY(Tbl_Hourly_Gen[[#This Row],[Date]])</f>
        <v>4</v>
      </c>
      <c r="H7796" s="7" t="s">
        <v>14</v>
      </c>
      <c r="I7796" s="5">
        <v>0</v>
      </c>
    </row>
    <row r="7797" spans="2:9">
      <c r="B7797" s="11">
        <f>IF(B7796+IF(Tbl_Hourly_Gen[[#This Row],[Hour]]=24,1,0)&lt;Date_End,B7796+IF(Tbl_Hourly_Gen[[#This Row],[Hour]]=24,1,0),0)</f>
        <v>45616</v>
      </c>
      <c r="C7797" s="29">
        <f>Tbl_Hourly_Gen[[#This Row],[Hour]]/24</f>
        <v>0.375</v>
      </c>
      <c r="D7797">
        <f>MONTH(Tbl_Hourly_Gen[[#This Row],[Date]])</f>
        <v>11</v>
      </c>
      <c r="E7797">
        <f>DAY(Tbl_Hourly_Gen[[#This Row],[Date]])</f>
        <v>20</v>
      </c>
      <c r="F7797">
        <v>9</v>
      </c>
      <c r="G7797">
        <f>WEEKDAY(Tbl_Hourly_Gen[[#This Row],[Date]])</f>
        <v>4</v>
      </c>
      <c r="H7797" s="7" t="s">
        <v>14</v>
      </c>
      <c r="I7797" s="5">
        <v>0</v>
      </c>
    </row>
    <row r="7798" spans="2:9">
      <c r="B7798" s="11">
        <f>IF(B7797+IF(Tbl_Hourly_Gen[[#This Row],[Hour]]=24,1,0)&lt;Date_End,B7797+IF(Tbl_Hourly_Gen[[#This Row],[Hour]]=24,1,0),0)</f>
        <v>45616</v>
      </c>
      <c r="C7798" s="29">
        <f>Tbl_Hourly_Gen[[#This Row],[Hour]]/24</f>
        <v>0.41666666666666669</v>
      </c>
      <c r="D7798">
        <f>MONTH(Tbl_Hourly_Gen[[#This Row],[Date]])</f>
        <v>11</v>
      </c>
      <c r="E7798">
        <f>DAY(Tbl_Hourly_Gen[[#This Row],[Date]])</f>
        <v>20</v>
      </c>
      <c r="F7798">
        <v>10</v>
      </c>
      <c r="G7798">
        <f>WEEKDAY(Tbl_Hourly_Gen[[#This Row],[Date]])</f>
        <v>4</v>
      </c>
      <c r="H7798" s="7" t="s">
        <v>14</v>
      </c>
      <c r="I7798" s="5">
        <v>0</v>
      </c>
    </row>
    <row r="7799" spans="2:9">
      <c r="B7799" s="11">
        <f>IF(B7798+IF(Tbl_Hourly_Gen[[#This Row],[Hour]]=24,1,0)&lt;Date_End,B7798+IF(Tbl_Hourly_Gen[[#This Row],[Hour]]=24,1,0),0)</f>
        <v>45616</v>
      </c>
      <c r="C7799" s="29">
        <f>Tbl_Hourly_Gen[[#This Row],[Hour]]/24</f>
        <v>0.45833333333333331</v>
      </c>
      <c r="D7799">
        <f>MONTH(Tbl_Hourly_Gen[[#This Row],[Date]])</f>
        <v>11</v>
      </c>
      <c r="E7799">
        <f>DAY(Tbl_Hourly_Gen[[#This Row],[Date]])</f>
        <v>20</v>
      </c>
      <c r="F7799">
        <v>11</v>
      </c>
      <c r="G7799">
        <f>WEEKDAY(Tbl_Hourly_Gen[[#This Row],[Date]])</f>
        <v>4</v>
      </c>
      <c r="H7799" s="7" t="s">
        <v>14</v>
      </c>
      <c r="I7799" s="5">
        <v>0</v>
      </c>
    </row>
    <row r="7800" spans="2:9">
      <c r="B7800" s="11">
        <f>IF(B7799+IF(Tbl_Hourly_Gen[[#This Row],[Hour]]=24,1,0)&lt;Date_End,B7799+IF(Tbl_Hourly_Gen[[#This Row],[Hour]]=24,1,0),0)</f>
        <v>45616</v>
      </c>
      <c r="C7800" s="29">
        <f>Tbl_Hourly_Gen[[#This Row],[Hour]]/24</f>
        <v>0.5</v>
      </c>
      <c r="D7800">
        <f>MONTH(Tbl_Hourly_Gen[[#This Row],[Date]])</f>
        <v>11</v>
      </c>
      <c r="E7800">
        <f>DAY(Tbl_Hourly_Gen[[#This Row],[Date]])</f>
        <v>20</v>
      </c>
      <c r="F7800">
        <v>12</v>
      </c>
      <c r="G7800">
        <f>WEEKDAY(Tbl_Hourly_Gen[[#This Row],[Date]])</f>
        <v>4</v>
      </c>
      <c r="H7800" s="7" t="s">
        <v>14</v>
      </c>
      <c r="I7800" s="5">
        <v>0</v>
      </c>
    </row>
    <row r="7801" spans="2:9">
      <c r="B7801" s="11">
        <f>IF(B7800+IF(Tbl_Hourly_Gen[[#This Row],[Hour]]=24,1,0)&lt;Date_End,B7800+IF(Tbl_Hourly_Gen[[#This Row],[Hour]]=24,1,0),0)</f>
        <v>45616</v>
      </c>
      <c r="C7801" s="29">
        <f>Tbl_Hourly_Gen[[#This Row],[Hour]]/24</f>
        <v>0.54166666666666663</v>
      </c>
      <c r="D7801">
        <f>MONTH(Tbl_Hourly_Gen[[#This Row],[Date]])</f>
        <v>11</v>
      </c>
      <c r="E7801">
        <f>DAY(Tbl_Hourly_Gen[[#This Row],[Date]])</f>
        <v>20</v>
      </c>
      <c r="F7801">
        <v>13</v>
      </c>
      <c r="G7801">
        <f>WEEKDAY(Tbl_Hourly_Gen[[#This Row],[Date]])</f>
        <v>4</v>
      </c>
      <c r="H7801" s="7" t="s">
        <v>14</v>
      </c>
      <c r="I7801" s="5">
        <v>0</v>
      </c>
    </row>
    <row r="7802" spans="2:9">
      <c r="B7802" s="11">
        <f>IF(B7801+IF(Tbl_Hourly_Gen[[#This Row],[Hour]]=24,1,0)&lt;Date_End,B7801+IF(Tbl_Hourly_Gen[[#This Row],[Hour]]=24,1,0),0)</f>
        <v>45616</v>
      </c>
      <c r="C7802" s="29">
        <f>Tbl_Hourly_Gen[[#This Row],[Hour]]/24</f>
        <v>0.58333333333333337</v>
      </c>
      <c r="D7802">
        <f>MONTH(Tbl_Hourly_Gen[[#This Row],[Date]])</f>
        <v>11</v>
      </c>
      <c r="E7802">
        <f>DAY(Tbl_Hourly_Gen[[#This Row],[Date]])</f>
        <v>20</v>
      </c>
      <c r="F7802">
        <v>14</v>
      </c>
      <c r="G7802">
        <f>WEEKDAY(Tbl_Hourly_Gen[[#This Row],[Date]])</f>
        <v>4</v>
      </c>
      <c r="H7802" s="7" t="s">
        <v>14</v>
      </c>
      <c r="I7802" s="5">
        <v>0</v>
      </c>
    </row>
    <row r="7803" spans="2:9">
      <c r="B7803" s="11">
        <f>IF(B7802+IF(Tbl_Hourly_Gen[[#This Row],[Hour]]=24,1,0)&lt;Date_End,B7802+IF(Tbl_Hourly_Gen[[#This Row],[Hour]]=24,1,0),0)</f>
        <v>45616</v>
      </c>
      <c r="C7803" s="29">
        <f>Tbl_Hourly_Gen[[#This Row],[Hour]]/24</f>
        <v>0.625</v>
      </c>
      <c r="D7803">
        <f>MONTH(Tbl_Hourly_Gen[[#This Row],[Date]])</f>
        <v>11</v>
      </c>
      <c r="E7803">
        <f>DAY(Tbl_Hourly_Gen[[#This Row],[Date]])</f>
        <v>20</v>
      </c>
      <c r="F7803">
        <v>15</v>
      </c>
      <c r="G7803">
        <f>WEEKDAY(Tbl_Hourly_Gen[[#This Row],[Date]])</f>
        <v>4</v>
      </c>
      <c r="H7803" s="7" t="s">
        <v>14</v>
      </c>
      <c r="I7803" s="5">
        <v>0</v>
      </c>
    </row>
    <row r="7804" spans="2:9">
      <c r="B7804" s="11">
        <f>IF(B7803+IF(Tbl_Hourly_Gen[[#This Row],[Hour]]=24,1,0)&lt;Date_End,B7803+IF(Tbl_Hourly_Gen[[#This Row],[Hour]]=24,1,0),0)</f>
        <v>45616</v>
      </c>
      <c r="C7804" s="29">
        <f>Tbl_Hourly_Gen[[#This Row],[Hour]]/24</f>
        <v>0.66666666666666663</v>
      </c>
      <c r="D7804">
        <f>MONTH(Tbl_Hourly_Gen[[#This Row],[Date]])</f>
        <v>11</v>
      </c>
      <c r="E7804">
        <f>DAY(Tbl_Hourly_Gen[[#This Row],[Date]])</f>
        <v>20</v>
      </c>
      <c r="F7804">
        <v>16</v>
      </c>
      <c r="G7804">
        <f>WEEKDAY(Tbl_Hourly_Gen[[#This Row],[Date]])</f>
        <v>4</v>
      </c>
      <c r="H7804" s="7" t="s">
        <v>14</v>
      </c>
      <c r="I7804" s="5">
        <v>0</v>
      </c>
    </row>
    <row r="7805" spans="2:9">
      <c r="B7805" s="11">
        <f>IF(B7804+IF(Tbl_Hourly_Gen[[#This Row],[Hour]]=24,1,0)&lt;Date_End,B7804+IF(Tbl_Hourly_Gen[[#This Row],[Hour]]=24,1,0),0)</f>
        <v>45616</v>
      </c>
      <c r="C7805" s="29">
        <f>Tbl_Hourly_Gen[[#This Row],[Hour]]/24</f>
        <v>0.70833333333333337</v>
      </c>
      <c r="D7805">
        <f>MONTH(Tbl_Hourly_Gen[[#This Row],[Date]])</f>
        <v>11</v>
      </c>
      <c r="E7805">
        <f>DAY(Tbl_Hourly_Gen[[#This Row],[Date]])</f>
        <v>20</v>
      </c>
      <c r="F7805">
        <v>17</v>
      </c>
      <c r="G7805">
        <f>WEEKDAY(Tbl_Hourly_Gen[[#This Row],[Date]])</f>
        <v>4</v>
      </c>
      <c r="H7805" s="7" t="s">
        <v>14</v>
      </c>
      <c r="I7805" s="5">
        <v>0</v>
      </c>
    </row>
    <row r="7806" spans="2:9">
      <c r="B7806" s="11">
        <f>IF(B7805+IF(Tbl_Hourly_Gen[[#This Row],[Hour]]=24,1,0)&lt;Date_End,B7805+IF(Tbl_Hourly_Gen[[#This Row],[Hour]]=24,1,0),0)</f>
        <v>45616</v>
      </c>
      <c r="C7806" s="29">
        <f>Tbl_Hourly_Gen[[#This Row],[Hour]]/24</f>
        <v>0.75</v>
      </c>
      <c r="D7806">
        <f>MONTH(Tbl_Hourly_Gen[[#This Row],[Date]])</f>
        <v>11</v>
      </c>
      <c r="E7806">
        <f>DAY(Tbl_Hourly_Gen[[#This Row],[Date]])</f>
        <v>20</v>
      </c>
      <c r="F7806">
        <v>18</v>
      </c>
      <c r="G7806">
        <f>WEEKDAY(Tbl_Hourly_Gen[[#This Row],[Date]])</f>
        <v>4</v>
      </c>
      <c r="H7806" s="7" t="s">
        <v>14</v>
      </c>
      <c r="I7806" s="5">
        <v>0</v>
      </c>
    </row>
    <row r="7807" spans="2:9">
      <c r="B7807" s="11">
        <f>IF(B7806+IF(Tbl_Hourly_Gen[[#This Row],[Hour]]=24,1,0)&lt;Date_End,B7806+IF(Tbl_Hourly_Gen[[#This Row],[Hour]]=24,1,0),0)</f>
        <v>45616</v>
      </c>
      <c r="C7807" s="29">
        <f>Tbl_Hourly_Gen[[#This Row],[Hour]]/24</f>
        <v>0.79166666666666663</v>
      </c>
      <c r="D7807">
        <f>MONTH(Tbl_Hourly_Gen[[#This Row],[Date]])</f>
        <v>11</v>
      </c>
      <c r="E7807">
        <f>DAY(Tbl_Hourly_Gen[[#This Row],[Date]])</f>
        <v>20</v>
      </c>
      <c r="F7807">
        <v>19</v>
      </c>
      <c r="G7807">
        <f>WEEKDAY(Tbl_Hourly_Gen[[#This Row],[Date]])</f>
        <v>4</v>
      </c>
      <c r="H7807" s="7" t="s">
        <v>14</v>
      </c>
      <c r="I7807" s="5">
        <v>0</v>
      </c>
    </row>
    <row r="7808" spans="2:9">
      <c r="B7808" s="11">
        <f>IF(B7807+IF(Tbl_Hourly_Gen[[#This Row],[Hour]]=24,1,0)&lt;Date_End,B7807+IF(Tbl_Hourly_Gen[[#This Row],[Hour]]=24,1,0),0)</f>
        <v>45616</v>
      </c>
      <c r="C7808" s="29">
        <f>Tbl_Hourly_Gen[[#This Row],[Hour]]/24</f>
        <v>0.83333333333333337</v>
      </c>
      <c r="D7808">
        <f>MONTH(Tbl_Hourly_Gen[[#This Row],[Date]])</f>
        <v>11</v>
      </c>
      <c r="E7808">
        <f>DAY(Tbl_Hourly_Gen[[#This Row],[Date]])</f>
        <v>20</v>
      </c>
      <c r="F7808">
        <v>20</v>
      </c>
      <c r="G7808">
        <f>WEEKDAY(Tbl_Hourly_Gen[[#This Row],[Date]])</f>
        <v>4</v>
      </c>
      <c r="H7808" s="7" t="s">
        <v>14</v>
      </c>
      <c r="I7808" s="5">
        <v>0</v>
      </c>
    </row>
    <row r="7809" spans="2:9">
      <c r="B7809" s="11">
        <f>IF(B7808+IF(Tbl_Hourly_Gen[[#This Row],[Hour]]=24,1,0)&lt;Date_End,B7808+IF(Tbl_Hourly_Gen[[#This Row],[Hour]]=24,1,0),0)</f>
        <v>45616</v>
      </c>
      <c r="C7809" s="29">
        <f>Tbl_Hourly_Gen[[#This Row],[Hour]]/24</f>
        <v>0.875</v>
      </c>
      <c r="D7809">
        <f>MONTH(Tbl_Hourly_Gen[[#This Row],[Date]])</f>
        <v>11</v>
      </c>
      <c r="E7809">
        <f>DAY(Tbl_Hourly_Gen[[#This Row],[Date]])</f>
        <v>20</v>
      </c>
      <c r="F7809">
        <v>21</v>
      </c>
      <c r="G7809">
        <f>WEEKDAY(Tbl_Hourly_Gen[[#This Row],[Date]])</f>
        <v>4</v>
      </c>
      <c r="H7809" s="7" t="s">
        <v>14</v>
      </c>
      <c r="I7809" s="5">
        <v>0</v>
      </c>
    </row>
    <row r="7810" spans="2:9">
      <c r="B7810" s="11">
        <f>IF(B7809+IF(Tbl_Hourly_Gen[[#This Row],[Hour]]=24,1,0)&lt;Date_End,B7809+IF(Tbl_Hourly_Gen[[#This Row],[Hour]]=24,1,0),0)</f>
        <v>45616</v>
      </c>
      <c r="C7810" s="29">
        <f>Tbl_Hourly_Gen[[#This Row],[Hour]]/24</f>
        <v>0.91666666666666663</v>
      </c>
      <c r="D7810">
        <f>MONTH(Tbl_Hourly_Gen[[#This Row],[Date]])</f>
        <v>11</v>
      </c>
      <c r="E7810">
        <f>DAY(Tbl_Hourly_Gen[[#This Row],[Date]])</f>
        <v>20</v>
      </c>
      <c r="F7810">
        <v>22</v>
      </c>
      <c r="G7810">
        <f>WEEKDAY(Tbl_Hourly_Gen[[#This Row],[Date]])</f>
        <v>4</v>
      </c>
      <c r="H7810" s="7" t="s">
        <v>14</v>
      </c>
      <c r="I7810" s="5">
        <v>0</v>
      </c>
    </row>
    <row r="7811" spans="2:9">
      <c r="B7811" s="11">
        <f>IF(B7810+IF(Tbl_Hourly_Gen[[#This Row],[Hour]]=24,1,0)&lt;Date_End,B7810+IF(Tbl_Hourly_Gen[[#This Row],[Hour]]=24,1,0),0)</f>
        <v>45616</v>
      </c>
      <c r="C7811" s="29">
        <f>Tbl_Hourly_Gen[[#This Row],[Hour]]/24</f>
        <v>0.95833333333333337</v>
      </c>
      <c r="D7811">
        <f>MONTH(Tbl_Hourly_Gen[[#This Row],[Date]])</f>
        <v>11</v>
      </c>
      <c r="E7811">
        <f>DAY(Tbl_Hourly_Gen[[#This Row],[Date]])</f>
        <v>20</v>
      </c>
      <c r="F7811">
        <v>23</v>
      </c>
      <c r="G7811">
        <f>WEEKDAY(Tbl_Hourly_Gen[[#This Row],[Date]])</f>
        <v>4</v>
      </c>
      <c r="H7811" s="7" t="s">
        <v>14</v>
      </c>
      <c r="I7811" s="5">
        <v>0</v>
      </c>
    </row>
    <row r="7812" spans="2:9">
      <c r="B7812" s="11">
        <f>IF(B7811+IF(Tbl_Hourly_Gen[[#This Row],[Hour]]=24,1,0)&lt;Date_End,B7811+IF(Tbl_Hourly_Gen[[#This Row],[Hour]]=24,1,0),0)</f>
        <v>45617</v>
      </c>
      <c r="C7812" s="29">
        <f>Tbl_Hourly_Gen[[#This Row],[Hour]]/24</f>
        <v>1</v>
      </c>
      <c r="D7812">
        <f>MONTH(Tbl_Hourly_Gen[[#This Row],[Date]])</f>
        <v>11</v>
      </c>
      <c r="E7812">
        <f>DAY(Tbl_Hourly_Gen[[#This Row],[Date]])</f>
        <v>21</v>
      </c>
      <c r="F7812">
        <v>24</v>
      </c>
      <c r="G7812">
        <f>WEEKDAY(Tbl_Hourly_Gen[[#This Row],[Date]])</f>
        <v>5</v>
      </c>
      <c r="H7812" s="7" t="s">
        <v>14</v>
      </c>
      <c r="I7812" s="5">
        <v>0</v>
      </c>
    </row>
    <row r="7813" spans="2:9">
      <c r="B7813" s="11">
        <f>IF(B7812+IF(Tbl_Hourly_Gen[[#This Row],[Hour]]=24,1,0)&lt;Date_End,B7812+IF(Tbl_Hourly_Gen[[#This Row],[Hour]]=24,1,0),0)</f>
        <v>45617</v>
      </c>
      <c r="C7813" s="29">
        <f>Tbl_Hourly_Gen[[#This Row],[Hour]]/24</f>
        <v>4.1666666666666664E-2</v>
      </c>
      <c r="D7813">
        <f>MONTH(Tbl_Hourly_Gen[[#This Row],[Date]])</f>
        <v>11</v>
      </c>
      <c r="E7813">
        <f>DAY(Tbl_Hourly_Gen[[#This Row],[Date]])</f>
        <v>21</v>
      </c>
      <c r="F7813">
        <v>1</v>
      </c>
      <c r="G7813">
        <f>WEEKDAY(Tbl_Hourly_Gen[[#This Row],[Date]])</f>
        <v>5</v>
      </c>
      <c r="H7813" s="7" t="s">
        <v>14</v>
      </c>
      <c r="I7813" s="5">
        <v>0</v>
      </c>
    </row>
    <row r="7814" spans="2:9">
      <c r="B7814" s="11">
        <f>IF(B7813+IF(Tbl_Hourly_Gen[[#This Row],[Hour]]=24,1,0)&lt;Date_End,B7813+IF(Tbl_Hourly_Gen[[#This Row],[Hour]]=24,1,0),0)</f>
        <v>45617</v>
      </c>
      <c r="C7814" s="29">
        <f>Tbl_Hourly_Gen[[#This Row],[Hour]]/24</f>
        <v>8.3333333333333329E-2</v>
      </c>
      <c r="D7814">
        <f>MONTH(Tbl_Hourly_Gen[[#This Row],[Date]])</f>
        <v>11</v>
      </c>
      <c r="E7814">
        <f>DAY(Tbl_Hourly_Gen[[#This Row],[Date]])</f>
        <v>21</v>
      </c>
      <c r="F7814">
        <v>2</v>
      </c>
      <c r="G7814">
        <f>WEEKDAY(Tbl_Hourly_Gen[[#This Row],[Date]])</f>
        <v>5</v>
      </c>
      <c r="H7814" s="7" t="s">
        <v>14</v>
      </c>
      <c r="I7814" s="5">
        <v>0</v>
      </c>
    </row>
    <row r="7815" spans="2:9">
      <c r="B7815" s="11">
        <f>IF(B7814+IF(Tbl_Hourly_Gen[[#This Row],[Hour]]=24,1,0)&lt;Date_End,B7814+IF(Tbl_Hourly_Gen[[#This Row],[Hour]]=24,1,0),0)</f>
        <v>45617</v>
      </c>
      <c r="C7815" s="29">
        <f>Tbl_Hourly_Gen[[#This Row],[Hour]]/24</f>
        <v>0.125</v>
      </c>
      <c r="D7815">
        <f>MONTH(Tbl_Hourly_Gen[[#This Row],[Date]])</f>
        <v>11</v>
      </c>
      <c r="E7815">
        <f>DAY(Tbl_Hourly_Gen[[#This Row],[Date]])</f>
        <v>21</v>
      </c>
      <c r="F7815">
        <v>3</v>
      </c>
      <c r="G7815">
        <f>WEEKDAY(Tbl_Hourly_Gen[[#This Row],[Date]])</f>
        <v>5</v>
      </c>
      <c r="H7815" s="7" t="s">
        <v>14</v>
      </c>
      <c r="I7815" s="5">
        <v>0</v>
      </c>
    </row>
    <row r="7816" spans="2:9">
      <c r="B7816" s="11">
        <f>IF(B7815+IF(Tbl_Hourly_Gen[[#This Row],[Hour]]=24,1,0)&lt;Date_End,B7815+IF(Tbl_Hourly_Gen[[#This Row],[Hour]]=24,1,0),0)</f>
        <v>45617</v>
      </c>
      <c r="C7816" s="29">
        <f>Tbl_Hourly_Gen[[#This Row],[Hour]]/24</f>
        <v>0.16666666666666666</v>
      </c>
      <c r="D7816">
        <f>MONTH(Tbl_Hourly_Gen[[#This Row],[Date]])</f>
        <v>11</v>
      </c>
      <c r="E7816">
        <f>DAY(Tbl_Hourly_Gen[[#This Row],[Date]])</f>
        <v>21</v>
      </c>
      <c r="F7816">
        <v>4</v>
      </c>
      <c r="G7816">
        <f>WEEKDAY(Tbl_Hourly_Gen[[#This Row],[Date]])</f>
        <v>5</v>
      </c>
      <c r="H7816" s="7" t="s">
        <v>14</v>
      </c>
      <c r="I7816" s="5">
        <v>0</v>
      </c>
    </row>
    <row r="7817" spans="2:9">
      <c r="B7817" s="11">
        <f>IF(B7816+IF(Tbl_Hourly_Gen[[#This Row],[Hour]]=24,1,0)&lt;Date_End,B7816+IF(Tbl_Hourly_Gen[[#This Row],[Hour]]=24,1,0),0)</f>
        <v>45617</v>
      </c>
      <c r="C7817" s="29">
        <f>Tbl_Hourly_Gen[[#This Row],[Hour]]/24</f>
        <v>0.20833333333333334</v>
      </c>
      <c r="D7817">
        <f>MONTH(Tbl_Hourly_Gen[[#This Row],[Date]])</f>
        <v>11</v>
      </c>
      <c r="E7817">
        <f>DAY(Tbl_Hourly_Gen[[#This Row],[Date]])</f>
        <v>21</v>
      </c>
      <c r="F7817">
        <v>5</v>
      </c>
      <c r="G7817">
        <f>WEEKDAY(Tbl_Hourly_Gen[[#This Row],[Date]])</f>
        <v>5</v>
      </c>
      <c r="H7817" s="7" t="s">
        <v>14</v>
      </c>
      <c r="I7817" s="5">
        <v>0</v>
      </c>
    </row>
    <row r="7818" spans="2:9">
      <c r="B7818" s="11">
        <f>IF(B7817+IF(Tbl_Hourly_Gen[[#This Row],[Hour]]=24,1,0)&lt;Date_End,B7817+IF(Tbl_Hourly_Gen[[#This Row],[Hour]]=24,1,0),0)</f>
        <v>45617</v>
      </c>
      <c r="C7818" s="29">
        <f>Tbl_Hourly_Gen[[#This Row],[Hour]]/24</f>
        <v>0.25</v>
      </c>
      <c r="D7818">
        <f>MONTH(Tbl_Hourly_Gen[[#This Row],[Date]])</f>
        <v>11</v>
      </c>
      <c r="E7818">
        <f>DAY(Tbl_Hourly_Gen[[#This Row],[Date]])</f>
        <v>21</v>
      </c>
      <c r="F7818">
        <v>6</v>
      </c>
      <c r="G7818">
        <f>WEEKDAY(Tbl_Hourly_Gen[[#This Row],[Date]])</f>
        <v>5</v>
      </c>
      <c r="H7818" s="7" t="s">
        <v>14</v>
      </c>
      <c r="I7818" s="5">
        <v>0</v>
      </c>
    </row>
    <row r="7819" spans="2:9">
      <c r="B7819" s="11">
        <f>IF(B7818+IF(Tbl_Hourly_Gen[[#This Row],[Hour]]=24,1,0)&lt;Date_End,B7818+IF(Tbl_Hourly_Gen[[#This Row],[Hour]]=24,1,0),0)</f>
        <v>45617</v>
      </c>
      <c r="C7819" s="29">
        <f>Tbl_Hourly_Gen[[#This Row],[Hour]]/24</f>
        <v>0.29166666666666669</v>
      </c>
      <c r="D7819">
        <f>MONTH(Tbl_Hourly_Gen[[#This Row],[Date]])</f>
        <v>11</v>
      </c>
      <c r="E7819">
        <f>DAY(Tbl_Hourly_Gen[[#This Row],[Date]])</f>
        <v>21</v>
      </c>
      <c r="F7819">
        <v>7</v>
      </c>
      <c r="G7819">
        <f>WEEKDAY(Tbl_Hourly_Gen[[#This Row],[Date]])</f>
        <v>5</v>
      </c>
      <c r="H7819" s="7" t="s">
        <v>14</v>
      </c>
      <c r="I7819" s="5">
        <v>0</v>
      </c>
    </row>
    <row r="7820" spans="2:9">
      <c r="B7820" s="11">
        <f>IF(B7819+IF(Tbl_Hourly_Gen[[#This Row],[Hour]]=24,1,0)&lt;Date_End,B7819+IF(Tbl_Hourly_Gen[[#This Row],[Hour]]=24,1,0),0)</f>
        <v>45617</v>
      </c>
      <c r="C7820" s="29">
        <f>Tbl_Hourly_Gen[[#This Row],[Hour]]/24</f>
        <v>0.33333333333333331</v>
      </c>
      <c r="D7820">
        <f>MONTH(Tbl_Hourly_Gen[[#This Row],[Date]])</f>
        <v>11</v>
      </c>
      <c r="E7820">
        <f>DAY(Tbl_Hourly_Gen[[#This Row],[Date]])</f>
        <v>21</v>
      </c>
      <c r="F7820">
        <v>8</v>
      </c>
      <c r="G7820">
        <f>WEEKDAY(Tbl_Hourly_Gen[[#This Row],[Date]])</f>
        <v>5</v>
      </c>
      <c r="H7820" s="7" t="s">
        <v>14</v>
      </c>
      <c r="I7820" s="5">
        <v>0</v>
      </c>
    </row>
    <row r="7821" spans="2:9">
      <c r="B7821" s="11">
        <f>IF(B7820+IF(Tbl_Hourly_Gen[[#This Row],[Hour]]=24,1,0)&lt;Date_End,B7820+IF(Tbl_Hourly_Gen[[#This Row],[Hour]]=24,1,0),0)</f>
        <v>45617</v>
      </c>
      <c r="C7821" s="29">
        <f>Tbl_Hourly_Gen[[#This Row],[Hour]]/24</f>
        <v>0.375</v>
      </c>
      <c r="D7821">
        <f>MONTH(Tbl_Hourly_Gen[[#This Row],[Date]])</f>
        <v>11</v>
      </c>
      <c r="E7821">
        <f>DAY(Tbl_Hourly_Gen[[#This Row],[Date]])</f>
        <v>21</v>
      </c>
      <c r="F7821">
        <v>9</v>
      </c>
      <c r="G7821">
        <f>WEEKDAY(Tbl_Hourly_Gen[[#This Row],[Date]])</f>
        <v>5</v>
      </c>
      <c r="H7821" s="7" t="s">
        <v>14</v>
      </c>
      <c r="I7821" s="5">
        <v>0</v>
      </c>
    </row>
    <row r="7822" spans="2:9">
      <c r="B7822" s="11">
        <f>IF(B7821+IF(Tbl_Hourly_Gen[[#This Row],[Hour]]=24,1,0)&lt;Date_End,B7821+IF(Tbl_Hourly_Gen[[#This Row],[Hour]]=24,1,0),0)</f>
        <v>45617</v>
      </c>
      <c r="C7822" s="29">
        <f>Tbl_Hourly_Gen[[#This Row],[Hour]]/24</f>
        <v>0.41666666666666669</v>
      </c>
      <c r="D7822">
        <f>MONTH(Tbl_Hourly_Gen[[#This Row],[Date]])</f>
        <v>11</v>
      </c>
      <c r="E7822">
        <f>DAY(Tbl_Hourly_Gen[[#This Row],[Date]])</f>
        <v>21</v>
      </c>
      <c r="F7822">
        <v>10</v>
      </c>
      <c r="G7822">
        <f>WEEKDAY(Tbl_Hourly_Gen[[#This Row],[Date]])</f>
        <v>5</v>
      </c>
      <c r="H7822" s="7" t="s">
        <v>14</v>
      </c>
      <c r="I7822" s="5">
        <v>0</v>
      </c>
    </row>
    <row r="7823" spans="2:9">
      <c r="B7823" s="11">
        <f>IF(B7822+IF(Tbl_Hourly_Gen[[#This Row],[Hour]]=24,1,0)&lt;Date_End,B7822+IF(Tbl_Hourly_Gen[[#This Row],[Hour]]=24,1,0),0)</f>
        <v>45617</v>
      </c>
      <c r="C7823" s="29">
        <f>Tbl_Hourly_Gen[[#This Row],[Hour]]/24</f>
        <v>0.45833333333333331</v>
      </c>
      <c r="D7823">
        <f>MONTH(Tbl_Hourly_Gen[[#This Row],[Date]])</f>
        <v>11</v>
      </c>
      <c r="E7823">
        <f>DAY(Tbl_Hourly_Gen[[#This Row],[Date]])</f>
        <v>21</v>
      </c>
      <c r="F7823">
        <v>11</v>
      </c>
      <c r="G7823">
        <f>WEEKDAY(Tbl_Hourly_Gen[[#This Row],[Date]])</f>
        <v>5</v>
      </c>
      <c r="H7823" s="7" t="s">
        <v>14</v>
      </c>
      <c r="I7823" s="5">
        <v>0</v>
      </c>
    </row>
    <row r="7824" spans="2:9">
      <c r="B7824" s="11">
        <f>IF(B7823+IF(Tbl_Hourly_Gen[[#This Row],[Hour]]=24,1,0)&lt;Date_End,B7823+IF(Tbl_Hourly_Gen[[#This Row],[Hour]]=24,1,0),0)</f>
        <v>45617</v>
      </c>
      <c r="C7824" s="29">
        <f>Tbl_Hourly_Gen[[#This Row],[Hour]]/24</f>
        <v>0.5</v>
      </c>
      <c r="D7824">
        <f>MONTH(Tbl_Hourly_Gen[[#This Row],[Date]])</f>
        <v>11</v>
      </c>
      <c r="E7824">
        <f>DAY(Tbl_Hourly_Gen[[#This Row],[Date]])</f>
        <v>21</v>
      </c>
      <c r="F7824">
        <v>12</v>
      </c>
      <c r="G7824">
        <f>WEEKDAY(Tbl_Hourly_Gen[[#This Row],[Date]])</f>
        <v>5</v>
      </c>
      <c r="H7824" s="7" t="s">
        <v>14</v>
      </c>
      <c r="I7824" s="5">
        <v>0</v>
      </c>
    </row>
    <row r="7825" spans="2:9">
      <c r="B7825" s="11">
        <f>IF(B7824+IF(Tbl_Hourly_Gen[[#This Row],[Hour]]=24,1,0)&lt;Date_End,B7824+IF(Tbl_Hourly_Gen[[#This Row],[Hour]]=24,1,0),0)</f>
        <v>45617</v>
      </c>
      <c r="C7825" s="29">
        <f>Tbl_Hourly_Gen[[#This Row],[Hour]]/24</f>
        <v>0.54166666666666663</v>
      </c>
      <c r="D7825">
        <f>MONTH(Tbl_Hourly_Gen[[#This Row],[Date]])</f>
        <v>11</v>
      </c>
      <c r="E7825">
        <f>DAY(Tbl_Hourly_Gen[[#This Row],[Date]])</f>
        <v>21</v>
      </c>
      <c r="F7825">
        <v>13</v>
      </c>
      <c r="G7825">
        <f>WEEKDAY(Tbl_Hourly_Gen[[#This Row],[Date]])</f>
        <v>5</v>
      </c>
      <c r="H7825" s="7" t="s">
        <v>14</v>
      </c>
      <c r="I7825" s="5">
        <v>0</v>
      </c>
    </row>
    <row r="7826" spans="2:9">
      <c r="B7826" s="11">
        <f>IF(B7825+IF(Tbl_Hourly_Gen[[#This Row],[Hour]]=24,1,0)&lt;Date_End,B7825+IF(Tbl_Hourly_Gen[[#This Row],[Hour]]=24,1,0),0)</f>
        <v>45617</v>
      </c>
      <c r="C7826" s="29">
        <f>Tbl_Hourly_Gen[[#This Row],[Hour]]/24</f>
        <v>0.58333333333333337</v>
      </c>
      <c r="D7826">
        <f>MONTH(Tbl_Hourly_Gen[[#This Row],[Date]])</f>
        <v>11</v>
      </c>
      <c r="E7826">
        <f>DAY(Tbl_Hourly_Gen[[#This Row],[Date]])</f>
        <v>21</v>
      </c>
      <c r="F7826">
        <v>14</v>
      </c>
      <c r="G7826">
        <f>WEEKDAY(Tbl_Hourly_Gen[[#This Row],[Date]])</f>
        <v>5</v>
      </c>
      <c r="H7826" s="7" t="s">
        <v>14</v>
      </c>
      <c r="I7826" s="5">
        <v>0</v>
      </c>
    </row>
    <row r="7827" spans="2:9">
      <c r="B7827" s="11">
        <f>IF(B7826+IF(Tbl_Hourly_Gen[[#This Row],[Hour]]=24,1,0)&lt;Date_End,B7826+IF(Tbl_Hourly_Gen[[#This Row],[Hour]]=24,1,0),0)</f>
        <v>45617</v>
      </c>
      <c r="C7827" s="29">
        <f>Tbl_Hourly_Gen[[#This Row],[Hour]]/24</f>
        <v>0.625</v>
      </c>
      <c r="D7827">
        <f>MONTH(Tbl_Hourly_Gen[[#This Row],[Date]])</f>
        <v>11</v>
      </c>
      <c r="E7827">
        <f>DAY(Tbl_Hourly_Gen[[#This Row],[Date]])</f>
        <v>21</v>
      </c>
      <c r="F7827">
        <v>15</v>
      </c>
      <c r="G7827">
        <f>WEEKDAY(Tbl_Hourly_Gen[[#This Row],[Date]])</f>
        <v>5</v>
      </c>
      <c r="H7827" s="7" t="s">
        <v>14</v>
      </c>
      <c r="I7827" s="5">
        <v>0</v>
      </c>
    </row>
    <row r="7828" spans="2:9">
      <c r="B7828" s="11">
        <f>IF(B7827+IF(Tbl_Hourly_Gen[[#This Row],[Hour]]=24,1,0)&lt;Date_End,B7827+IF(Tbl_Hourly_Gen[[#This Row],[Hour]]=24,1,0),0)</f>
        <v>45617</v>
      </c>
      <c r="C7828" s="29">
        <f>Tbl_Hourly_Gen[[#This Row],[Hour]]/24</f>
        <v>0.66666666666666663</v>
      </c>
      <c r="D7828">
        <f>MONTH(Tbl_Hourly_Gen[[#This Row],[Date]])</f>
        <v>11</v>
      </c>
      <c r="E7828">
        <f>DAY(Tbl_Hourly_Gen[[#This Row],[Date]])</f>
        <v>21</v>
      </c>
      <c r="F7828">
        <v>16</v>
      </c>
      <c r="G7828">
        <f>WEEKDAY(Tbl_Hourly_Gen[[#This Row],[Date]])</f>
        <v>5</v>
      </c>
      <c r="H7828" s="7" t="s">
        <v>14</v>
      </c>
      <c r="I7828" s="5">
        <v>0</v>
      </c>
    </row>
    <row r="7829" spans="2:9">
      <c r="B7829" s="11">
        <f>IF(B7828+IF(Tbl_Hourly_Gen[[#This Row],[Hour]]=24,1,0)&lt;Date_End,B7828+IF(Tbl_Hourly_Gen[[#This Row],[Hour]]=24,1,0),0)</f>
        <v>45617</v>
      </c>
      <c r="C7829" s="29">
        <f>Tbl_Hourly_Gen[[#This Row],[Hour]]/24</f>
        <v>0.70833333333333337</v>
      </c>
      <c r="D7829">
        <f>MONTH(Tbl_Hourly_Gen[[#This Row],[Date]])</f>
        <v>11</v>
      </c>
      <c r="E7829">
        <f>DAY(Tbl_Hourly_Gen[[#This Row],[Date]])</f>
        <v>21</v>
      </c>
      <c r="F7829">
        <v>17</v>
      </c>
      <c r="G7829">
        <f>WEEKDAY(Tbl_Hourly_Gen[[#This Row],[Date]])</f>
        <v>5</v>
      </c>
      <c r="H7829" s="7" t="s">
        <v>14</v>
      </c>
      <c r="I7829" s="5">
        <v>0</v>
      </c>
    </row>
    <row r="7830" spans="2:9">
      <c r="B7830" s="11">
        <f>IF(B7829+IF(Tbl_Hourly_Gen[[#This Row],[Hour]]=24,1,0)&lt;Date_End,B7829+IF(Tbl_Hourly_Gen[[#This Row],[Hour]]=24,1,0),0)</f>
        <v>45617</v>
      </c>
      <c r="C7830" s="29">
        <f>Tbl_Hourly_Gen[[#This Row],[Hour]]/24</f>
        <v>0.75</v>
      </c>
      <c r="D7830">
        <f>MONTH(Tbl_Hourly_Gen[[#This Row],[Date]])</f>
        <v>11</v>
      </c>
      <c r="E7830">
        <f>DAY(Tbl_Hourly_Gen[[#This Row],[Date]])</f>
        <v>21</v>
      </c>
      <c r="F7830">
        <v>18</v>
      </c>
      <c r="G7830">
        <f>WEEKDAY(Tbl_Hourly_Gen[[#This Row],[Date]])</f>
        <v>5</v>
      </c>
      <c r="H7830" s="7" t="s">
        <v>14</v>
      </c>
      <c r="I7830" s="5">
        <v>0</v>
      </c>
    </row>
    <row r="7831" spans="2:9">
      <c r="B7831" s="11">
        <f>IF(B7830+IF(Tbl_Hourly_Gen[[#This Row],[Hour]]=24,1,0)&lt;Date_End,B7830+IF(Tbl_Hourly_Gen[[#This Row],[Hour]]=24,1,0),0)</f>
        <v>45617</v>
      </c>
      <c r="C7831" s="29">
        <f>Tbl_Hourly_Gen[[#This Row],[Hour]]/24</f>
        <v>0.79166666666666663</v>
      </c>
      <c r="D7831">
        <f>MONTH(Tbl_Hourly_Gen[[#This Row],[Date]])</f>
        <v>11</v>
      </c>
      <c r="E7831">
        <f>DAY(Tbl_Hourly_Gen[[#This Row],[Date]])</f>
        <v>21</v>
      </c>
      <c r="F7831">
        <v>19</v>
      </c>
      <c r="G7831">
        <f>WEEKDAY(Tbl_Hourly_Gen[[#This Row],[Date]])</f>
        <v>5</v>
      </c>
      <c r="H7831" s="7" t="s">
        <v>14</v>
      </c>
      <c r="I7831" s="5">
        <v>0</v>
      </c>
    </row>
    <row r="7832" spans="2:9">
      <c r="B7832" s="11">
        <f>IF(B7831+IF(Tbl_Hourly_Gen[[#This Row],[Hour]]=24,1,0)&lt;Date_End,B7831+IF(Tbl_Hourly_Gen[[#This Row],[Hour]]=24,1,0),0)</f>
        <v>45617</v>
      </c>
      <c r="C7832" s="29">
        <f>Tbl_Hourly_Gen[[#This Row],[Hour]]/24</f>
        <v>0.83333333333333337</v>
      </c>
      <c r="D7832">
        <f>MONTH(Tbl_Hourly_Gen[[#This Row],[Date]])</f>
        <v>11</v>
      </c>
      <c r="E7832">
        <f>DAY(Tbl_Hourly_Gen[[#This Row],[Date]])</f>
        <v>21</v>
      </c>
      <c r="F7832">
        <v>20</v>
      </c>
      <c r="G7832">
        <f>WEEKDAY(Tbl_Hourly_Gen[[#This Row],[Date]])</f>
        <v>5</v>
      </c>
      <c r="H7832" s="7" t="s">
        <v>14</v>
      </c>
      <c r="I7832" s="5">
        <v>0</v>
      </c>
    </row>
    <row r="7833" spans="2:9">
      <c r="B7833" s="11">
        <f>IF(B7832+IF(Tbl_Hourly_Gen[[#This Row],[Hour]]=24,1,0)&lt;Date_End,B7832+IF(Tbl_Hourly_Gen[[#This Row],[Hour]]=24,1,0),0)</f>
        <v>45617</v>
      </c>
      <c r="C7833" s="29">
        <f>Tbl_Hourly_Gen[[#This Row],[Hour]]/24</f>
        <v>0.875</v>
      </c>
      <c r="D7833">
        <f>MONTH(Tbl_Hourly_Gen[[#This Row],[Date]])</f>
        <v>11</v>
      </c>
      <c r="E7833">
        <f>DAY(Tbl_Hourly_Gen[[#This Row],[Date]])</f>
        <v>21</v>
      </c>
      <c r="F7833">
        <v>21</v>
      </c>
      <c r="G7833">
        <f>WEEKDAY(Tbl_Hourly_Gen[[#This Row],[Date]])</f>
        <v>5</v>
      </c>
      <c r="H7833" s="7" t="s">
        <v>14</v>
      </c>
      <c r="I7833" s="5">
        <v>0</v>
      </c>
    </row>
    <row r="7834" spans="2:9">
      <c r="B7834" s="11">
        <f>IF(B7833+IF(Tbl_Hourly_Gen[[#This Row],[Hour]]=24,1,0)&lt;Date_End,B7833+IF(Tbl_Hourly_Gen[[#This Row],[Hour]]=24,1,0),0)</f>
        <v>45617</v>
      </c>
      <c r="C7834" s="29">
        <f>Tbl_Hourly_Gen[[#This Row],[Hour]]/24</f>
        <v>0.91666666666666663</v>
      </c>
      <c r="D7834">
        <f>MONTH(Tbl_Hourly_Gen[[#This Row],[Date]])</f>
        <v>11</v>
      </c>
      <c r="E7834">
        <f>DAY(Tbl_Hourly_Gen[[#This Row],[Date]])</f>
        <v>21</v>
      </c>
      <c r="F7834">
        <v>22</v>
      </c>
      <c r="G7834">
        <f>WEEKDAY(Tbl_Hourly_Gen[[#This Row],[Date]])</f>
        <v>5</v>
      </c>
      <c r="H7834" s="7" t="s">
        <v>14</v>
      </c>
      <c r="I7834" s="5">
        <v>0</v>
      </c>
    </row>
    <row r="7835" spans="2:9">
      <c r="B7835" s="11">
        <f>IF(B7834+IF(Tbl_Hourly_Gen[[#This Row],[Hour]]=24,1,0)&lt;Date_End,B7834+IF(Tbl_Hourly_Gen[[#This Row],[Hour]]=24,1,0),0)</f>
        <v>45617</v>
      </c>
      <c r="C7835" s="29">
        <f>Tbl_Hourly_Gen[[#This Row],[Hour]]/24</f>
        <v>0.95833333333333337</v>
      </c>
      <c r="D7835">
        <f>MONTH(Tbl_Hourly_Gen[[#This Row],[Date]])</f>
        <v>11</v>
      </c>
      <c r="E7835">
        <f>DAY(Tbl_Hourly_Gen[[#This Row],[Date]])</f>
        <v>21</v>
      </c>
      <c r="F7835">
        <v>23</v>
      </c>
      <c r="G7835">
        <f>WEEKDAY(Tbl_Hourly_Gen[[#This Row],[Date]])</f>
        <v>5</v>
      </c>
      <c r="H7835" s="7" t="s">
        <v>14</v>
      </c>
      <c r="I7835" s="5">
        <v>0</v>
      </c>
    </row>
    <row r="7836" spans="2:9">
      <c r="B7836" s="11">
        <f>IF(B7835+IF(Tbl_Hourly_Gen[[#This Row],[Hour]]=24,1,0)&lt;Date_End,B7835+IF(Tbl_Hourly_Gen[[#This Row],[Hour]]=24,1,0),0)</f>
        <v>45618</v>
      </c>
      <c r="C7836" s="29">
        <f>Tbl_Hourly_Gen[[#This Row],[Hour]]/24</f>
        <v>1</v>
      </c>
      <c r="D7836">
        <f>MONTH(Tbl_Hourly_Gen[[#This Row],[Date]])</f>
        <v>11</v>
      </c>
      <c r="E7836">
        <f>DAY(Tbl_Hourly_Gen[[#This Row],[Date]])</f>
        <v>22</v>
      </c>
      <c r="F7836">
        <v>24</v>
      </c>
      <c r="G7836">
        <f>WEEKDAY(Tbl_Hourly_Gen[[#This Row],[Date]])</f>
        <v>6</v>
      </c>
      <c r="H7836" s="7" t="s">
        <v>14</v>
      </c>
      <c r="I7836" s="5">
        <v>0</v>
      </c>
    </row>
    <row r="7837" spans="2:9">
      <c r="B7837" s="11">
        <f>IF(B7836+IF(Tbl_Hourly_Gen[[#This Row],[Hour]]=24,1,0)&lt;Date_End,B7836+IF(Tbl_Hourly_Gen[[#This Row],[Hour]]=24,1,0),0)</f>
        <v>45618</v>
      </c>
      <c r="C7837" s="29">
        <f>Tbl_Hourly_Gen[[#This Row],[Hour]]/24</f>
        <v>4.1666666666666664E-2</v>
      </c>
      <c r="D7837">
        <f>MONTH(Tbl_Hourly_Gen[[#This Row],[Date]])</f>
        <v>11</v>
      </c>
      <c r="E7837">
        <f>DAY(Tbl_Hourly_Gen[[#This Row],[Date]])</f>
        <v>22</v>
      </c>
      <c r="F7837">
        <v>1</v>
      </c>
      <c r="G7837">
        <f>WEEKDAY(Tbl_Hourly_Gen[[#This Row],[Date]])</f>
        <v>6</v>
      </c>
      <c r="H7837" s="7" t="s">
        <v>14</v>
      </c>
      <c r="I7837" s="5">
        <v>0</v>
      </c>
    </row>
    <row r="7838" spans="2:9">
      <c r="B7838" s="11">
        <f>IF(B7837+IF(Tbl_Hourly_Gen[[#This Row],[Hour]]=24,1,0)&lt;Date_End,B7837+IF(Tbl_Hourly_Gen[[#This Row],[Hour]]=24,1,0),0)</f>
        <v>45618</v>
      </c>
      <c r="C7838" s="29">
        <f>Tbl_Hourly_Gen[[#This Row],[Hour]]/24</f>
        <v>8.3333333333333329E-2</v>
      </c>
      <c r="D7838">
        <f>MONTH(Tbl_Hourly_Gen[[#This Row],[Date]])</f>
        <v>11</v>
      </c>
      <c r="E7838">
        <f>DAY(Tbl_Hourly_Gen[[#This Row],[Date]])</f>
        <v>22</v>
      </c>
      <c r="F7838">
        <v>2</v>
      </c>
      <c r="G7838">
        <f>WEEKDAY(Tbl_Hourly_Gen[[#This Row],[Date]])</f>
        <v>6</v>
      </c>
      <c r="H7838" s="7" t="s">
        <v>14</v>
      </c>
      <c r="I7838" s="5">
        <v>0</v>
      </c>
    </row>
    <row r="7839" spans="2:9">
      <c r="B7839" s="11">
        <f>IF(B7838+IF(Tbl_Hourly_Gen[[#This Row],[Hour]]=24,1,0)&lt;Date_End,B7838+IF(Tbl_Hourly_Gen[[#This Row],[Hour]]=24,1,0),0)</f>
        <v>45618</v>
      </c>
      <c r="C7839" s="29">
        <f>Tbl_Hourly_Gen[[#This Row],[Hour]]/24</f>
        <v>0.125</v>
      </c>
      <c r="D7839">
        <f>MONTH(Tbl_Hourly_Gen[[#This Row],[Date]])</f>
        <v>11</v>
      </c>
      <c r="E7839">
        <f>DAY(Tbl_Hourly_Gen[[#This Row],[Date]])</f>
        <v>22</v>
      </c>
      <c r="F7839">
        <v>3</v>
      </c>
      <c r="G7839">
        <f>WEEKDAY(Tbl_Hourly_Gen[[#This Row],[Date]])</f>
        <v>6</v>
      </c>
      <c r="H7839" s="7" t="s">
        <v>14</v>
      </c>
      <c r="I7839" s="5">
        <v>0</v>
      </c>
    </row>
    <row r="7840" spans="2:9">
      <c r="B7840" s="11">
        <f>IF(B7839+IF(Tbl_Hourly_Gen[[#This Row],[Hour]]=24,1,0)&lt;Date_End,B7839+IF(Tbl_Hourly_Gen[[#This Row],[Hour]]=24,1,0),0)</f>
        <v>45618</v>
      </c>
      <c r="C7840" s="29">
        <f>Tbl_Hourly_Gen[[#This Row],[Hour]]/24</f>
        <v>0.16666666666666666</v>
      </c>
      <c r="D7840">
        <f>MONTH(Tbl_Hourly_Gen[[#This Row],[Date]])</f>
        <v>11</v>
      </c>
      <c r="E7840">
        <f>DAY(Tbl_Hourly_Gen[[#This Row],[Date]])</f>
        <v>22</v>
      </c>
      <c r="F7840">
        <v>4</v>
      </c>
      <c r="G7840">
        <f>WEEKDAY(Tbl_Hourly_Gen[[#This Row],[Date]])</f>
        <v>6</v>
      </c>
      <c r="H7840" s="7" t="s">
        <v>14</v>
      </c>
      <c r="I7840" s="5">
        <v>0</v>
      </c>
    </row>
    <row r="7841" spans="2:9">
      <c r="B7841" s="11">
        <f>IF(B7840+IF(Tbl_Hourly_Gen[[#This Row],[Hour]]=24,1,0)&lt;Date_End,B7840+IF(Tbl_Hourly_Gen[[#This Row],[Hour]]=24,1,0),0)</f>
        <v>45618</v>
      </c>
      <c r="C7841" s="29">
        <f>Tbl_Hourly_Gen[[#This Row],[Hour]]/24</f>
        <v>0.20833333333333334</v>
      </c>
      <c r="D7841">
        <f>MONTH(Tbl_Hourly_Gen[[#This Row],[Date]])</f>
        <v>11</v>
      </c>
      <c r="E7841">
        <f>DAY(Tbl_Hourly_Gen[[#This Row],[Date]])</f>
        <v>22</v>
      </c>
      <c r="F7841">
        <v>5</v>
      </c>
      <c r="G7841">
        <f>WEEKDAY(Tbl_Hourly_Gen[[#This Row],[Date]])</f>
        <v>6</v>
      </c>
      <c r="H7841" s="7" t="s">
        <v>14</v>
      </c>
      <c r="I7841" s="5">
        <v>0</v>
      </c>
    </row>
    <row r="7842" spans="2:9">
      <c r="B7842" s="11">
        <f>IF(B7841+IF(Tbl_Hourly_Gen[[#This Row],[Hour]]=24,1,0)&lt;Date_End,B7841+IF(Tbl_Hourly_Gen[[#This Row],[Hour]]=24,1,0),0)</f>
        <v>45618</v>
      </c>
      <c r="C7842" s="29">
        <f>Tbl_Hourly_Gen[[#This Row],[Hour]]/24</f>
        <v>0.25</v>
      </c>
      <c r="D7842">
        <f>MONTH(Tbl_Hourly_Gen[[#This Row],[Date]])</f>
        <v>11</v>
      </c>
      <c r="E7842">
        <f>DAY(Tbl_Hourly_Gen[[#This Row],[Date]])</f>
        <v>22</v>
      </c>
      <c r="F7842">
        <v>6</v>
      </c>
      <c r="G7842">
        <f>WEEKDAY(Tbl_Hourly_Gen[[#This Row],[Date]])</f>
        <v>6</v>
      </c>
      <c r="H7842" s="7" t="s">
        <v>14</v>
      </c>
      <c r="I7842" s="5">
        <v>0</v>
      </c>
    </row>
    <row r="7843" spans="2:9">
      <c r="B7843" s="11">
        <f>IF(B7842+IF(Tbl_Hourly_Gen[[#This Row],[Hour]]=24,1,0)&lt;Date_End,B7842+IF(Tbl_Hourly_Gen[[#This Row],[Hour]]=24,1,0),0)</f>
        <v>45618</v>
      </c>
      <c r="C7843" s="29">
        <f>Tbl_Hourly_Gen[[#This Row],[Hour]]/24</f>
        <v>0.29166666666666669</v>
      </c>
      <c r="D7843">
        <f>MONTH(Tbl_Hourly_Gen[[#This Row],[Date]])</f>
        <v>11</v>
      </c>
      <c r="E7843">
        <f>DAY(Tbl_Hourly_Gen[[#This Row],[Date]])</f>
        <v>22</v>
      </c>
      <c r="F7843">
        <v>7</v>
      </c>
      <c r="G7843">
        <f>WEEKDAY(Tbl_Hourly_Gen[[#This Row],[Date]])</f>
        <v>6</v>
      </c>
      <c r="H7843" s="7" t="s">
        <v>14</v>
      </c>
      <c r="I7843" s="5">
        <v>0</v>
      </c>
    </row>
    <row r="7844" spans="2:9">
      <c r="B7844" s="11">
        <f>IF(B7843+IF(Tbl_Hourly_Gen[[#This Row],[Hour]]=24,1,0)&lt;Date_End,B7843+IF(Tbl_Hourly_Gen[[#This Row],[Hour]]=24,1,0),0)</f>
        <v>45618</v>
      </c>
      <c r="C7844" s="29">
        <f>Tbl_Hourly_Gen[[#This Row],[Hour]]/24</f>
        <v>0.33333333333333331</v>
      </c>
      <c r="D7844">
        <f>MONTH(Tbl_Hourly_Gen[[#This Row],[Date]])</f>
        <v>11</v>
      </c>
      <c r="E7844">
        <f>DAY(Tbl_Hourly_Gen[[#This Row],[Date]])</f>
        <v>22</v>
      </c>
      <c r="F7844">
        <v>8</v>
      </c>
      <c r="G7844">
        <f>WEEKDAY(Tbl_Hourly_Gen[[#This Row],[Date]])</f>
        <v>6</v>
      </c>
      <c r="H7844" s="7" t="s">
        <v>14</v>
      </c>
      <c r="I7844" s="5">
        <v>0</v>
      </c>
    </row>
    <row r="7845" spans="2:9">
      <c r="B7845" s="11">
        <f>IF(B7844+IF(Tbl_Hourly_Gen[[#This Row],[Hour]]=24,1,0)&lt;Date_End,B7844+IF(Tbl_Hourly_Gen[[#This Row],[Hour]]=24,1,0),0)</f>
        <v>45618</v>
      </c>
      <c r="C7845" s="29">
        <f>Tbl_Hourly_Gen[[#This Row],[Hour]]/24</f>
        <v>0.375</v>
      </c>
      <c r="D7845">
        <f>MONTH(Tbl_Hourly_Gen[[#This Row],[Date]])</f>
        <v>11</v>
      </c>
      <c r="E7845">
        <f>DAY(Tbl_Hourly_Gen[[#This Row],[Date]])</f>
        <v>22</v>
      </c>
      <c r="F7845">
        <v>9</v>
      </c>
      <c r="G7845">
        <f>WEEKDAY(Tbl_Hourly_Gen[[#This Row],[Date]])</f>
        <v>6</v>
      </c>
      <c r="H7845" s="7" t="s">
        <v>14</v>
      </c>
      <c r="I7845" s="5">
        <v>0</v>
      </c>
    </row>
    <row r="7846" spans="2:9">
      <c r="B7846" s="11">
        <f>IF(B7845+IF(Tbl_Hourly_Gen[[#This Row],[Hour]]=24,1,0)&lt;Date_End,B7845+IF(Tbl_Hourly_Gen[[#This Row],[Hour]]=24,1,0),0)</f>
        <v>45618</v>
      </c>
      <c r="C7846" s="29">
        <f>Tbl_Hourly_Gen[[#This Row],[Hour]]/24</f>
        <v>0.41666666666666669</v>
      </c>
      <c r="D7846">
        <f>MONTH(Tbl_Hourly_Gen[[#This Row],[Date]])</f>
        <v>11</v>
      </c>
      <c r="E7846">
        <f>DAY(Tbl_Hourly_Gen[[#This Row],[Date]])</f>
        <v>22</v>
      </c>
      <c r="F7846">
        <v>10</v>
      </c>
      <c r="G7846">
        <f>WEEKDAY(Tbl_Hourly_Gen[[#This Row],[Date]])</f>
        <v>6</v>
      </c>
      <c r="H7846" s="7" t="s">
        <v>14</v>
      </c>
      <c r="I7846" s="5">
        <v>0</v>
      </c>
    </row>
    <row r="7847" spans="2:9">
      <c r="B7847" s="11">
        <f>IF(B7846+IF(Tbl_Hourly_Gen[[#This Row],[Hour]]=24,1,0)&lt;Date_End,B7846+IF(Tbl_Hourly_Gen[[#This Row],[Hour]]=24,1,0),0)</f>
        <v>45618</v>
      </c>
      <c r="C7847" s="29">
        <f>Tbl_Hourly_Gen[[#This Row],[Hour]]/24</f>
        <v>0.45833333333333331</v>
      </c>
      <c r="D7847">
        <f>MONTH(Tbl_Hourly_Gen[[#This Row],[Date]])</f>
        <v>11</v>
      </c>
      <c r="E7847">
        <f>DAY(Tbl_Hourly_Gen[[#This Row],[Date]])</f>
        <v>22</v>
      </c>
      <c r="F7847">
        <v>11</v>
      </c>
      <c r="G7847">
        <f>WEEKDAY(Tbl_Hourly_Gen[[#This Row],[Date]])</f>
        <v>6</v>
      </c>
      <c r="H7847" s="7" t="s">
        <v>14</v>
      </c>
      <c r="I7847" s="5">
        <v>0</v>
      </c>
    </row>
    <row r="7848" spans="2:9">
      <c r="B7848" s="11">
        <f>IF(B7847+IF(Tbl_Hourly_Gen[[#This Row],[Hour]]=24,1,0)&lt;Date_End,B7847+IF(Tbl_Hourly_Gen[[#This Row],[Hour]]=24,1,0),0)</f>
        <v>45618</v>
      </c>
      <c r="C7848" s="29">
        <f>Tbl_Hourly_Gen[[#This Row],[Hour]]/24</f>
        <v>0.5</v>
      </c>
      <c r="D7848">
        <f>MONTH(Tbl_Hourly_Gen[[#This Row],[Date]])</f>
        <v>11</v>
      </c>
      <c r="E7848">
        <f>DAY(Tbl_Hourly_Gen[[#This Row],[Date]])</f>
        <v>22</v>
      </c>
      <c r="F7848">
        <v>12</v>
      </c>
      <c r="G7848">
        <f>WEEKDAY(Tbl_Hourly_Gen[[#This Row],[Date]])</f>
        <v>6</v>
      </c>
      <c r="H7848" s="7" t="s">
        <v>14</v>
      </c>
      <c r="I7848" s="5">
        <v>0</v>
      </c>
    </row>
    <row r="7849" spans="2:9">
      <c r="B7849" s="11">
        <f>IF(B7848+IF(Tbl_Hourly_Gen[[#This Row],[Hour]]=24,1,0)&lt;Date_End,B7848+IF(Tbl_Hourly_Gen[[#This Row],[Hour]]=24,1,0),0)</f>
        <v>45618</v>
      </c>
      <c r="C7849" s="29">
        <f>Tbl_Hourly_Gen[[#This Row],[Hour]]/24</f>
        <v>0.54166666666666663</v>
      </c>
      <c r="D7849">
        <f>MONTH(Tbl_Hourly_Gen[[#This Row],[Date]])</f>
        <v>11</v>
      </c>
      <c r="E7849">
        <f>DAY(Tbl_Hourly_Gen[[#This Row],[Date]])</f>
        <v>22</v>
      </c>
      <c r="F7849">
        <v>13</v>
      </c>
      <c r="G7849">
        <f>WEEKDAY(Tbl_Hourly_Gen[[#This Row],[Date]])</f>
        <v>6</v>
      </c>
      <c r="H7849" s="7" t="s">
        <v>14</v>
      </c>
      <c r="I7849" s="5">
        <v>0</v>
      </c>
    </row>
    <row r="7850" spans="2:9">
      <c r="B7850" s="11">
        <f>IF(B7849+IF(Tbl_Hourly_Gen[[#This Row],[Hour]]=24,1,0)&lt;Date_End,B7849+IF(Tbl_Hourly_Gen[[#This Row],[Hour]]=24,1,0),0)</f>
        <v>45618</v>
      </c>
      <c r="C7850" s="29">
        <f>Tbl_Hourly_Gen[[#This Row],[Hour]]/24</f>
        <v>0.58333333333333337</v>
      </c>
      <c r="D7850">
        <f>MONTH(Tbl_Hourly_Gen[[#This Row],[Date]])</f>
        <v>11</v>
      </c>
      <c r="E7850">
        <f>DAY(Tbl_Hourly_Gen[[#This Row],[Date]])</f>
        <v>22</v>
      </c>
      <c r="F7850">
        <v>14</v>
      </c>
      <c r="G7850">
        <f>WEEKDAY(Tbl_Hourly_Gen[[#This Row],[Date]])</f>
        <v>6</v>
      </c>
      <c r="H7850" s="7" t="s">
        <v>14</v>
      </c>
      <c r="I7850" s="5">
        <v>0</v>
      </c>
    </row>
    <row r="7851" spans="2:9">
      <c r="B7851" s="11">
        <f>IF(B7850+IF(Tbl_Hourly_Gen[[#This Row],[Hour]]=24,1,0)&lt;Date_End,B7850+IF(Tbl_Hourly_Gen[[#This Row],[Hour]]=24,1,0),0)</f>
        <v>45618</v>
      </c>
      <c r="C7851" s="29">
        <f>Tbl_Hourly_Gen[[#This Row],[Hour]]/24</f>
        <v>0.625</v>
      </c>
      <c r="D7851">
        <f>MONTH(Tbl_Hourly_Gen[[#This Row],[Date]])</f>
        <v>11</v>
      </c>
      <c r="E7851">
        <f>DAY(Tbl_Hourly_Gen[[#This Row],[Date]])</f>
        <v>22</v>
      </c>
      <c r="F7851">
        <v>15</v>
      </c>
      <c r="G7851">
        <f>WEEKDAY(Tbl_Hourly_Gen[[#This Row],[Date]])</f>
        <v>6</v>
      </c>
      <c r="H7851" s="7" t="s">
        <v>14</v>
      </c>
      <c r="I7851" s="5">
        <v>0</v>
      </c>
    </row>
    <row r="7852" spans="2:9">
      <c r="B7852" s="11">
        <f>IF(B7851+IF(Tbl_Hourly_Gen[[#This Row],[Hour]]=24,1,0)&lt;Date_End,B7851+IF(Tbl_Hourly_Gen[[#This Row],[Hour]]=24,1,0),0)</f>
        <v>45618</v>
      </c>
      <c r="C7852" s="29">
        <f>Tbl_Hourly_Gen[[#This Row],[Hour]]/24</f>
        <v>0.66666666666666663</v>
      </c>
      <c r="D7852">
        <f>MONTH(Tbl_Hourly_Gen[[#This Row],[Date]])</f>
        <v>11</v>
      </c>
      <c r="E7852">
        <f>DAY(Tbl_Hourly_Gen[[#This Row],[Date]])</f>
        <v>22</v>
      </c>
      <c r="F7852">
        <v>16</v>
      </c>
      <c r="G7852">
        <f>WEEKDAY(Tbl_Hourly_Gen[[#This Row],[Date]])</f>
        <v>6</v>
      </c>
      <c r="H7852" s="7" t="s">
        <v>14</v>
      </c>
      <c r="I7852" s="5">
        <v>0</v>
      </c>
    </row>
    <row r="7853" spans="2:9">
      <c r="B7853" s="11">
        <f>IF(B7852+IF(Tbl_Hourly_Gen[[#This Row],[Hour]]=24,1,0)&lt;Date_End,B7852+IF(Tbl_Hourly_Gen[[#This Row],[Hour]]=24,1,0),0)</f>
        <v>45618</v>
      </c>
      <c r="C7853" s="29">
        <f>Tbl_Hourly_Gen[[#This Row],[Hour]]/24</f>
        <v>0.70833333333333337</v>
      </c>
      <c r="D7853">
        <f>MONTH(Tbl_Hourly_Gen[[#This Row],[Date]])</f>
        <v>11</v>
      </c>
      <c r="E7853">
        <f>DAY(Tbl_Hourly_Gen[[#This Row],[Date]])</f>
        <v>22</v>
      </c>
      <c r="F7853">
        <v>17</v>
      </c>
      <c r="G7853">
        <f>WEEKDAY(Tbl_Hourly_Gen[[#This Row],[Date]])</f>
        <v>6</v>
      </c>
      <c r="H7853" s="7" t="s">
        <v>14</v>
      </c>
      <c r="I7853" s="5">
        <v>0</v>
      </c>
    </row>
    <row r="7854" spans="2:9">
      <c r="B7854" s="11">
        <f>IF(B7853+IF(Tbl_Hourly_Gen[[#This Row],[Hour]]=24,1,0)&lt;Date_End,B7853+IF(Tbl_Hourly_Gen[[#This Row],[Hour]]=24,1,0),0)</f>
        <v>45618</v>
      </c>
      <c r="C7854" s="29">
        <f>Tbl_Hourly_Gen[[#This Row],[Hour]]/24</f>
        <v>0.75</v>
      </c>
      <c r="D7854">
        <f>MONTH(Tbl_Hourly_Gen[[#This Row],[Date]])</f>
        <v>11</v>
      </c>
      <c r="E7854">
        <f>DAY(Tbl_Hourly_Gen[[#This Row],[Date]])</f>
        <v>22</v>
      </c>
      <c r="F7854">
        <v>18</v>
      </c>
      <c r="G7854">
        <f>WEEKDAY(Tbl_Hourly_Gen[[#This Row],[Date]])</f>
        <v>6</v>
      </c>
      <c r="H7854" s="7" t="s">
        <v>14</v>
      </c>
      <c r="I7854" s="5">
        <v>0</v>
      </c>
    </row>
    <row r="7855" spans="2:9">
      <c r="B7855" s="11">
        <f>IF(B7854+IF(Tbl_Hourly_Gen[[#This Row],[Hour]]=24,1,0)&lt;Date_End,B7854+IF(Tbl_Hourly_Gen[[#This Row],[Hour]]=24,1,0),0)</f>
        <v>45618</v>
      </c>
      <c r="C7855" s="29">
        <f>Tbl_Hourly_Gen[[#This Row],[Hour]]/24</f>
        <v>0.79166666666666663</v>
      </c>
      <c r="D7855">
        <f>MONTH(Tbl_Hourly_Gen[[#This Row],[Date]])</f>
        <v>11</v>
      </c>
      <c r="E7855">
        <f>DAY(Tbl_Hourly_Gen[[#This Row],[Date]])</f>
        <v>22</v>
      </c>
      <c r="F7855">
        <v>19</v>
      </c>
      <c r="G7855">
        <f>WEEKDAY(Tbl_Hourly_Gen[[#This Row],[Date]])</f>
        <v>6</v>
      </c>
      <c r="H7855" s="7" t="s">
        <v>14</v>
      </c>
      <c r="I7855" s="5">
        <v>0</v>
      </c>
    </row>
    <row r="7856" spans="2:9">
      <c r="B7856" s="11">
        <f>IF(B7855+IF(Tbl_Hourly_Gen[[#This Row],[Hour]]=24,1,0)&lt;Date_End,B7855+IF(Tbl_Hourly_Gen[[#This Row],[Hour]]=24,1,0),0)</f>
        <v>45618</v>
      </c>
      <c r="C7856" s="29">
        <f>Tbl_Hourly_Gen[[#This Row],[Hour]]/24</f>
        <v>0.83333333333333337</v>
      </c>
      <c r="D7856">
        <f>MONTH(Tbl_Hourly_Gen[[#This Row],[Date]])</f>
        <v>11</v>
      </c>
      <c r="E7856">
        <f>DAY(Tbl_Hourly_Gen[[#This Row],[Date]])</f>
        <v>22</v>
      </c>
      <c r="F7856">
        <v>20</v>
      </c>
      <c r="G7856">
        <f>WEEKDAY(Tbl_Hourly_Gen[[#This Row],[Date]])</f>
        <v>6</v>
      </c>
      <c r="H7856" s="7" t="s">
        <v>14</v>
      </c>
      <c r="I7856" s="5">
        <v>0</v>
      </c>
    </row>
    <row r="7857" spans="2:9">
      <c r="B7857" s="11">
        <f>IF(B7856+IF(Tbl_Hourly_Gen[[#This Row],[Hour]]=24,1,0)&lt;Date_End,B7856+IF(Tbl_Hourly_Gen[[#This Row],[Hour]]=24,1,0),0)</f>
        <v>45618</v>
      </c>
      <c r="C7857" s="29">
        <f>Tbl_Hourly_Gen[[#This Row],[Hour]]/24</f>
        <v>0.875</v>
      </c>
      <c r="D7857">
        <f>MONTH(Tbl_Hourly_Gen[[#This Row],[Date]])</f>
        <v>11</v>
      </c>
      <c r="E7857">
        <f>DAY(Tbl_Hourly_Gen[[#This Row],[Date]])</f>
        <v>22</v>
      </c>
      <c r="F7857">
        <v>21</v>
      </c>
      <c r="G7857">
        <f>WEEKDAY(Tbl_Hourly_Gen[[#This Row],[Date]])</f>
        <v>6</v>
      </c>
      <c r="H7857" s="7" t="s">
        <v>14</v>
      </c>
      <c r="I7857" s="5">
        <v>0</v>
      </c>
    </row>
    <row r="7858" spans="2:9">
      <c r="B7858" s="11">
        <f>IF(B7857+IF(Tbl_Hourly_Gen[[#This Row],[Hour]]=24,1,0)&lt;Date_End,B7857+IF(Tbl_Hourly_Gen[[#This Row],[Hour]]=24,1,0),0)</f>
        <v>45618</v>
      </c>
      <c r="C7858" s="29">
        <f>Tbl_Hourly_Gen[[#This Row],[Hour]]/24</f>
        <v>0.91666666666666663</v>
      </c>
      <c r="D7858">
        <f>MONTH(Tbl_Hourly_Gen[[#This Row],[Date]])</f>
        <v>11</v>
      </c>
      <c r="E7858">
        <f>DAY(Tbl_Hourly_Gen[[#This Row],[Date]])</f>
        <v>22</v>
      </c>
      <c r="F7858">
        <v>22</v>
      </c>
      <c r="G7858">
        <f>WEEKDAY(Tbl_Hourly_Gen[[#This Row],[Date]])</f>
        <v>6</v>
      </c>
      <c r="H7858" s="7" t="s">
        <v>14</v>
      </c>
      <c r="I7858" s="5">
        <v>0</v>
      </c>
    </row>
    <row r="7859" spans="2:9">
      <c r="B7859" s="11">
        <f>IF(B7858+IF(Tbl_Hourly_Gen[[#This Row],[Hour]]=24,1,0)&lt;Date_End,B7858+IF(Tbl_Hourly_Gen[[#This Row],[Hour]]=24,1,0),0)</f>
        <v>45618</v>
      </c>
      <c r="C7859" s="29">
        <f>Tbl_Hourly_Gen[[#This Row],[Hour]]/24</f>
        <v>0.95833333333333337</v>
      </c>
      <c r="D7859">
        <f>MONTH(Tbl_Hourly_Gen[[#This Row],[Date]])</f>
        <v>11</v>
      </c>
      <c r="E7859">
        <f>DAY(Tbl_Hourly_Gen[[#This Row],[Date]])</f>
        <v>22</v>
      </c>
      <c r="F7859">
        <v>23</v>
      </c>
      <c r="G7859">
        <f>WEEKDAY(Tbl_Hourly_Gen[[#This Row],[Date]])</f>
        <v>6</v>
      </c>
      <c r="H7859" s="7" t="s">
        <v>14</v>
      </c>
      <c r="I7859" s="5">
        <v>0</v>
      </c>
    </row>
    <row r="7860" spans="2:9">
      <c r="B7860" s="11">
        <f>IF(B7859+IF(Tbl_Hourly_Gen[[#This Row],[Hour]]=24,1,0)&lt;Date_End,B7859+IF(Tbl_Hourly_Gen[[#This Row],[Hour]]=24,1,0),0)</f>
        <v>45619</v>
      </c>
      <c r="C7860" s="29">
        <f>Tbl_Hourly_Gen[[#This Row],[Hour]]/24</f>
        <v>1</v>
      </c>
      <c r="D7860">
        <f>MONTH(Tbl_Hourly_Gen[[#This Row],[Date]])</f>
        <v>11</v>
      </c>
      <c r="E7860">
        <f>DAY(Tbl_Hourly_Gen[[#This Row],[Date]])</f>
        <v>23</v>
      </c>
      <c r="F7860">
        <v>24</v>
      </c>
      <c r="G7860">
        <f>WEEKDAY(Tbl_Hourly_Gen[[#This Row],[Date]])</f>
        <v>7</v>
      </c>
      <c r="H7860" s="7" t="s">
        <v>14</v>
      </c>
      <c r="I7860" s="5">
        <v>0</v>
      </c>
    </row>
    <row r="7861" spans="2:9">
      <c r="B7861" s="11">
        <f>IF(B7860+IF(Tbl_Hourly_Gen[[#This Row],[Hour]]=24,1,0)&lt;Date_End,B7860+IF(Tbl_Hourly_Gen[[#This Row],[Hour]]=24,1,0),0)</f>
        <v>45619</v>
      </c>
      <c r="C7861" s="29">
        <f>Tbl_Hourly_Gen[[#This Row],[Hour]]/24</f>
        <v>4.1666666666666664E-2</v>
      </c>
      <c r="D7861">
        <f>MONTH(Tbl_Hourly_Gen[[#This Row],[Date]])</f>
        <v>11</v>
      </c>
      <c r="E7861">
        <f>DAY(Tbl_Hourly_Gen[[#This Row],[Date]])</f>
        <v>23</v>
      </c>
      <c r="F7861">
        <v>1</v>
      </c>
      <c r="G7861">
        <f>WEEKDAY(Tbl_Hourly_Gen[[#This Row],[Date]])</f>
        <v>7</v>
      </c>
      <c r="H7861" s="7" t="s">
        <v>14</v>
      </c>
      <c r="I7861" s="5">
        <v>0</v>
      </c>
    </row>
    <row r="7862" spans="2:9">
      <c r="B7862" s="11">
        <f>IF(B7861+IF(Tbl_Hourly_Gen[[#This Row],[Hour]]=24,1,0)&lt;Date_End,B7861+IF(Tbl_Hourly_Gen[[#This Row],[Hour]]=24,1,0),0)</f>
        <v>45619</v>
      </c>
      <c r="C7862" s="29">
        <f>Tbl_Hourly_Gen[[#This Row],[Hour]]/24</f>
        <v>8.3333333333333329E-2</v>
      </c>
      <c r="D7862">
        <f>MONTH(Tbl_Hourly_Gen[[#This Row],[Date]])</f>
        <v>11</v>
      </c>
      <c r="E7862">
        <f>DAY(Tbl_Hourly_Gen[[#This Row],[Date]])</f>
        <v>23</v>
      </c>
      <c r="F7862">
        <v>2</v>
      </c>
      <c r="G7862">
        <f>WEEKDAY(Tbl_Hourly_Gen[[#This Row],[Date]])</f>
        <v>7</v>
      </c>
      <c r="H7862" s="7" t="s">
        <v>14</v>
      </c>
      <c r="I7862" s="5">
        <v>0</v>
      </c>
    </row>
    <row r="7863" spans="2:9">
      <c r="B7863" s="11">
        <f>IF(B7862+IF(Tbl_Hourly_Gen[[#This Row],[Hour]]=24,1,0)&lt;Date_End,B7862+IF(Tbl_Hourly_Gen[[#This Row],[Hour]]=24,1,0),0)</f>
        <v>45619</v>
      </c>
      <c r="C7863" s="29">
        <f>Tbl_Hourly_Gen[[#This Row],[Hour]]/24</f>
        <v>0.125</v>
      </c>
      <c r="D7863">
        <f>MONTH(Tbl_Hourly_Gen[[#This Row],[Date]])</f>
        <v>11</v>
      </c>
      <c r="E7863">
        <f>DAY(Tbl_Hourly_Gen[[#This Row],[Date]])</f>
        <v>23</v>
      </c>
      <c r="F7863">
        <v>3</v>
      </c>
      <c r="G7863">
        <f>WEEKDAY(Tbl_Hourly_Gen[[#This Row],[Date]])</f>
        <v>7</v>
      </c>
      <c r="H7863" s="7" t="s">
        <v>14</v>
      </c>
      <c r="I7863" s="5">
        <v>0</v>
      </c>
    </row>
    <row r="7864" spans="2:9">
      <c r="B7864" s="11">
        <f>IF(B7863+IF(Tbl_Hourly_Gen[[#This Row],[Hour]]=24,1,0)&lt;Date_End,B7863+IF(Tbl_Hourly_Gen[[#This Row],[Hour]]=24,1,0),0)</f>
        <v>45619</v>
      </c>
      <c r="C7864" s="29">
        <f>Tbl_Hourly_Gen[[#This Row],[Hour]]/24</f>
        <v>0.16666666666666666</v>
      </c>
      <c r="D7864">
        <f>MONTH(Tbl_Hourly_Gen[[#This Row],[Date]])</f>
        <v>11</v>
      </c>
      <c r="E7864">
        <f>DAY(Tbl_Hourly_Gen[[#This Row],[Date]])</f>
        <v>23</v>
      </c>
      <c r="F7864">
        <v>4</v>
      </c>
      <c r="G7864">
        <f>WEEKDAY(Tbl_Hourly_Gen[[#This Row],[Date]])</f>
        <v>7</v>
      </c>
      <c r="H7864" s="7" t="s">
        <v>14</v>
      </c>
      <c r="I7864" s="5">
        <v>0</v>
      </c>
    </row>
    <row r="7865" spans="2:9">
      <c r="B7865" s="11">
        <f>IF(B7864+IF(Tbl_Hourly_Gen[[#This Row],[Hour]]=24,1,0)&lt;Date_End,B7864+IF(Tbl_Hourly_Gen[[#This Row],[Hour]]=24,1,0),0)</f>
        <v>45619</v>
      </c>
      <c r="C7865" s="29">
        <f>Tbl_Hourly_Gen[[#This Row],[Hour]]/24</f>
        <v>0.20833333333333334</v>
      </c>
      <c r="D7865">
        <f>MONTH(Tbl_Hourly_Gen[[#This Row],[Date]])</f>
        <v>11</v>
      </c>
      <c r="E7865">
        <f>DAY(Tbl_Hourly_Gen[[#This Row],[Date]])</f>
        <v>23</v>
      </c>
      <c r="F7865">
        <v>5</v>
      </c>
      <c r="G7865">
        <f>WEEKDAY(Tbl_Hourly_Gen[[#This Row],[Date]])</f>
        <v>7</v>
      </c>
      <c r="H7865" s="7" t="s">
        <v>14</v>
      </c>
      <c r="I7865" s="5">
        <v>0</v>
      </c>
    </row>
    <row r="7866" spans="2:9">
      <c r="B7866" s="11">
        <f>IF(B7865+IF(Tbl_Hourly_Gen[[#This Row],[Hour]]=24,1,0)&lt;Date_End,B7865+IF(Tbl_Hourly_Gen[[#This Row],[Hour]]=24,1,0),0)</f>
        <v>45619</v>
      </c>
      <c r="C7866" s="29">
        <f>Tbl_Hourly_Gen[[#This Row],[Hour]]/24</f>
        <v>0.25</v>
      </c>
      <c r="D7866">
        <f>MONTH(Tbl_Hourly_Gen[[#This Row],[Date]])</f>
        <v>11</v>
      </c>
      <c r="E7866">
        <f>DAY(Tbl_Hourly_Gen[[#This Row],[Date]])</f>
        <v>23</v>
      </c>
      <c r="F7866">
        <v>6</v>
      </c>
      <c r="G7866">
        <f>WEEKDAY(Tbl_Hourly_Gen[[#This Row],[Date]])</f>
        <v>7</v>
      </c>
      <c r="H7866" s="7" t="s">
        <v>14</v>
      </c>
      <c r="I7866" s="5">
        <v>0</v>
      </c>
    </row>
    <row r="7867" spans="2:9">
      <c r="B7867" s="11">
        <f>IF(B7866+IF(Tbl_Hourly_Gen[[#This Row],[Hour]]=24,1,0)&lt;Date_End,B7866+IF(Tbl_Hourly_Gen[[#This Row],[Hour]]=24,1,0),0)</f>
        <v>45619</v>
      </c>
      <c r="C7867" s="29">
        <f>Tbl_Hourly_Gen[[#This Row],[Hour]]/24</f>
        <v>0.29166666666666669</v>
      </c>
      <c r="D7867">
        <f>MONTH(Tbl_Hourly_Gen[[#This Row],[Date]])</f>
        <v>11</v>
      </c>
      <c r="E7867">
        <f>DAY(Tbl_Hourly_Gen[[#This Row],[Date]])</f>
        <v>23</v>
      </c>
      <c r="F7867">
        <v>7</v>
      </c>
      <c r="G7867">
        <f>WEEKDAY(Tbl_Hourly_Gen[[#This Row],[Date]])</f>
        <v>7</v>
      </c>
      <c r="H7867" s="7" t="s">
        <v>14</v>
      </c>
      <c r="I7867" s="5">
        <v>0</v>
      </c>
    </row>
    <row r="7868" spans="2:9">
      <c r="B7868" s="11">
        <f>IF(B7867+IF(Tbl_Hourly_Gen[[#This Row],[Hour]]=24,1,0)&lt;Date_End,B7867+IF(Tbl_Hourly_Gen[[#This Row],[Hour]]=24,1,0),0)</f>
        <v>45619</v>
      </c>
      <c r="C7868" s="29">
        <f>Tbl_Hourly_Gen[[#This Row],[Hour]]/24</f>
        <v>0.33333333333333331</v>
      </c>
      <c r="D7868">
        <f>MONTH(Tbl_Hourly_Gen[[#This Row],[Date]])</f>
        <v>11</v>
      </c>
      <c r="E7868">
        <f>DAY(Tbl_Hourly_Gen[[#This Row],[Date]])</f>
        <v>23</v>
      </c>
      <c r="F7868">
        <v>8</v>
      </c>
      <c r="G7868">
        <f>WEEKDAY(Tbl_Hourly_Gen[[#This Row],[Date]])</f>
        <v>7</v>
      </c>
      <c r="H7868" s="7" t="s">
        <v>14</v>
      </c>
      <c r="I7868" s="5">
        <v>0</v>
      </c>
    </row>
    <row r="7869" spans="2:9">
      <c r="B7869" s="11">
        <f>IF(B7868+IF(Tbl_Hourly_Gen[[#This Row],[Hour]]=24,1,0)&lt;Date_End,B7868+IF(Tbl_Hourly_Gen[[#This Row],[Hour]]=24,1,0),0)</f>
        <v>45619</v>
      </c>
      <c r="C7869" s="29">
        <f>Tbl_Hourly_Gen[[#This Row],[Hour]]/24</f>
        <v>0.375</v>
      </c>
      <c r="D7869">
        <f>MONTH(Tbl_Hourly_Gen[[#This Row],[Date]])</f>
        <v>11</v>
      </c>
      <c r="E7869">
        <f>DAY(Tbl_Hourly_Gen[[#This Row],[Date]])</f>
        <v>23</v>
      </c>
      <c r="F7869">
        <v>9</v>
      </c>
      <c r="G7869">
        <f>WEEKDAY(Tbl_Hourly_Gen[[#This Row],[Date]])</f>
        <v>7</v>
      </c>
      <c r="H7869" s="7" t="s">
        <v>14</v>
      </c>
      <c r="I7869" s="5">
        <v>0</v>
      </c>
    </row>
    <row r="7870" spans="2:9">
      <c r="B7870" s="11">
        <f>IF(B7869+IF(Tbl_Hourly_Gen[[#This Row],[Hour]]=24,1,0)&lt;Date_End,B7869+IF(Tbl_Hourly_Gen[[#This Row],[Hour]]=24,1,0),0)</f>
        <v>45619</v>
      </c>
      <c r="C7870" s="29">
        <f>Tbl_Hourly_Gen[[#This Row],[Hour]]/24</f>
        <v>0.41666666666666669</v>
      </c>
      <c r="D7870">
        <f>MONTH(Tbl_Hourly_Gen[[#This Row],[Date]])</f>
        <v>11</v>
      </c>
      <c r="E7870">
        <f>DAY(Tbl_Hourly_Gen[[#This Row],[Date]])</f>
        <v>23</v>
      </c>
      <c r="F7870">
        <v>10</v>
      </c>
      <c r="G7870">
        <f>WEEKDAY(Tbl_Hourly_Gen[[#This Row],[Date]])</f>
        <v>7</v>
      </c>
      <c r="H7870" s="7" t="s">
        <v>14</v>
      </c>
      <c r="I7870" s="5">
        <v>0</v>
      </c>
    </row>
    <row r="7871" spans="2:9">
      <c r="B7871" s="11">
        <f>IF(B7870+IF(Tbl_Hourly_Gen[[#This Row],[Hour]]=24,1,0)&lt;Date_End,B7870+IF(Tbl_Hourly_Gen[[#This Row],[Hour]]=24,1,0),0)</f>
        <v>45619</v>
      </c>
      <c r="C7871" s="29">
        <f>Tbl_Hourly_Gen[[#This Row],[Hour]]/24</f>
        <v>0.45833333333333331</v>
      </c>
      <c r="D7871">
        <f>MONTH(Tbl_Hourly_Gen[[#This Row],[Date]])</f>
        <v>11</v>
      </c>
      <c r="E7871">
        <f>DAY(Tbl_Hourly_Gen[[#This Row],[Date]])</f>
        <v>23</v>
      </c>
      <c r="F7871">
        <v>11</v>
      </c>
      <c r="G7871">
        <f>WEEKDAY(Tbl_Hourly_Gen[[#This Row],[Date]])</f>
        <v>7</v>
      </c>
      <c r="H7871" s="7" t="s">
        <v>14</v>
      </c>
      <c r="I7871" s="5">
        <v>0</v>
      </c>
    </row>
    <row r="7872" spans="2:9">
      <c r="B7872" s="11">
        <f>IF(B7871+IF(Tbl_Hourly_Gen[[#This Row],[Hour]]=24,1,0)&lt;Date_End,B7871+IF(Tbl_Hourly_Gen[[#This Row],[Hour]]=24,1,0),0)</f>
        <v>45619</v>
      </c>
      <c r="C7872" s="29">
        <f>Tbl_Hourly_Gen[[#This Row],[Hour]]/24</f>
        <v>0.5</v>
      </c>
      <c r="D7872">
        <f>MONTH(Tbl_Hourly_Gen[[#This Row],[Date]])</f>
        <v>11</v>
      </c>
      <c r="E7872">
        <f>DAY(Tbl_Hourly_Gen[[#This Row],[Date]])</f>
        <v>23</v>
      </c>
      <c r="F7872">
        <v>12</v>
      </c>
      <c r="G7872">
        <f>WEEKDAY(Tbl_Hourly_Gen[[#This Row],[Date]])</f>
        <v>7</v>
      </c>
      <c r="H7872" s="7" t="s">
        <v>14</v>
      </c>
      <c r="I7872" s="5">
        <v>0</v>
      </c>
    </row>
    <row r="7873" spans="2:9">
      <c r="B7873" s="11">
        <f>IF(B7872+IF(Tbl_Hourly_Gen[[#This Row],[Hour]]=24,1,0)&lt;Date_End,B7872+IF(Tbl_Hourly_Gen[[#This Row],[Hour]]=24,1,0),0)</f>
        <v>45619</v>
      </c>
      <c r="C7873" s="29">
        <f>Tbl_Hourly_Gen[[#This Row],[Hour]]/24</f>
        <v>0.54166666666666663</v>
      </c>
      <c r="D7873">
        <f>MONTH(Tbl_Hourly_Gen[[#This Row],[Date]])</f>
        <v>11</v>
      </c>
      <c r="E7873">
        <f>DAY(Tbl_Hourly_Gen[[#This Row],[Date]])</f>
        <v>23</v>
      </c>
      <c r="F7873">
        <v>13</v>
      </c>
      <c r="G7873">
        <f>WEEKDAY(Tbl_Hourly_Gen[[#This Row],[Date]])</f>
        <v>7</v>
      </c>
      <c r="H7873" s="7" t="s">
        <v>14</v>
      </c>
      <c r="I7873" s="5">
        <v>0</v>
      </c>
    </row>
    <row r="7874" spans="2:9">
      <c r="B7874" s="11">
        <f>IF(B7873+IF(Tbl_Hourly_Gen[[#This Row],[Hour]]=24,1,0)&lt;Date_End,B7873+IF(Tbl_Hourly_Gen[[#This Row],[Hour]]=24,1,0),0)</f>
        <v>45619</v>
      </c>
      <c r="C7874" s="29">
        <f>Tbl_Hourly_Gen[[#This Row],[Hour]]/24</f>
        <v>0.58333333333333337</v>
      </c>
      <c r="D7874">
        <f>MONTH(Tbl_Hourly_Gen[[#This Row],[Date]])</f>
        <v>11</v>
      </c>
      <c r="E7874">
        <f>DAY(Tbl_Hourly_Gen[[#This Row],[Date]])</f>
        <v>23</v>
      </c>
      <c r="F7874">
        <v>14</v>
      </c>
      <c r="G7874">
        <f>WEEKDAY(Tbl_Hourly_Gen[[#This Row],[Date]])</f>
        <v>7</v>
      </c>
      <c r="H7874" s="7" t="s">
        <v>14</v>
      </c>
      <c r="I7874" s="5">
        <v>0</v>
      </c>
    </row>
    <row r="7875" spans="2:9">
      <c r="B7875" s="11">
        <f>IF(B7874+IF(Tbl_Hourly_Gen[[#This Row],[Hour]]=24,1,0)&lt;Date_End,B7874+IF(Tbl_Hourly_Gen[[#This Row],[Hour]]=24,1,0),0)</f>
        <v>45619</v>
      </c>
      <c r="C7875" s="29">
        <f>Tbl_Hourly_Gen[[#This Row],[Hour]]/24</f>
        <v>0.625</v>
      </c>
      <c r="D7875">
        <f>MONTH(Tbl_Hourly_Gen[[#This Row],[Date]])</f>
        <v>11</v>
      </c>
      <c r="E7875">
        <f>DAY(Tbl_Hourly_Gen[[#This Row],[Date]])</f>
        <v>23</v>
      </c>
      <c r="F7875">
        <v>15</v>
      </c>
      <c r="G7875">
        <f>WEEKDAY(Tbl_Hourly_Gen[[#This Row],[Date]])</f>
        <v>7</v>
      </c>
      <c r="H7875" s="7" t="s">
        <v>14</v>
      </c>
      <c r="I7875" s="5">
        <v>0</v>
      </c>
    </row>
    <row r="7876" spans="2:9">
      <c r="B7876" s="11">
        <f>IF(B7875+IF(Tbl_Hourly_Gen[[#This Row],[Hour]]=24,1,0)&lt;Date_End,B7875+IF(Tbl_Hourly_Gen[[#This Row],[Hour]]=24,1,0),0)</f>
        <v>45619</v>
      </c>
      <c r="C7876" s="29">
        <f>Tbl_Hourly_Gen[[#This Row],[Hour]]/24</f>
        <v>0.66666666666666663</v>
      </c>
      <c r="D7876">
        <f>MONTH(Tbl_Hourly_Gen[[#This Row],[Date]])</f>
        <v>11</v>
      </c>
      <c r="E7876">
        <f>DAY(Tbl_Hourly_Gen[[#This Row],[Date]])</f>
        <v>23</v>
      </c>
      <c r="F7876">
        <v>16</v>
      </c>
      <c r="G7876">
        <f>WEEKDAY(Tbl_Hourly_Gen[[#This Row],[Date]])</f>
        <v>7</v>
      </c>
      <c r="H7876" s="7" t="s">
        <v>14</v>
      </c>
      <c r="I7876" s="5">
        <v>0</v>
      </c>
    </row>
    <row r="7877" spans="2:9">
      <c r="B7877" s="11">
        <f>IF(B7876+IF(Tbl_Hourly_Gen[[#This Row],[Hour]]=24,1,0)&lt;Date_End,B7876+IF(Tbl_Hourly_Gen[[#This Row],[Hour]]=24,1,0),0)</f>
        <v>45619</v>
      </c>
      <c r="C7877" s="29">
        <f>Tbl_Hourly_Gen[[#This Row],[Hour]]/24</f>
        <v>0.70833333333333337</v>
      </c>
      <c r="D7877">
        <f>MONTH(Tbl_Hourly_Gen[[#This Row],[Date]])</f>
        <v>11</v>
      </c>
      <c r="E7877">
        <f>DAY(Tbl_Hourly_Gen[[#This Row],[Date]])</f>
        <v>23</v>
      </c>
      <c r="F7877">
        <v>17</v>
      </c>
      <c r="G7877">
        <f>WEEKDAY(Tbl_Hourly_Gen[[#This Row],[Date]])</f>
        <v>7</v>
      </c>
      <c r="H7877" s="7" t="s">
        <v>14</v>
      </c>
      <c r="I7877" s="5">
        <v>0</v>
      </c>
    </row>
    <row r="7878" spans="2:9">
      <c r="B7878" s="11">
        <f>IF(B7877+IF(Tbl_Hourly_Gen[[#This Row],[Hour]]=24,1,0)&lt;Date_End,B7877+IF(Tbl_Hourly_Gen[[#This Row],[Hour]]=24,1,0),0)</f>
        <v>45619</v>
      </c>
      <c r="C7878" s="29">
        <f>Tbl_Hourly_Gen[[#This Row],[Hour]]/24</f>
        <v>0.75</v>
      </c>
      <c r="D7878">
        <f>MONTH(Tbl_Hourly_Gen[[#This Row],[Date]])</f>
        <v>11</v>
      </c>
      <c r="E7878">
        <f>DAY(Tbl_Hourly_Gen[[#This Row],[Date]])</f>
        <v>23</v>
      </c>
      <c r="F7878">
        <v>18</v>
      </c>
      <c r="G7878">
        <f>WEEKDAY(Tbl_Hourly_Gen[[#This Row],[Date]])</f>
        <v>7</v>
      </c>
      <c r="H7878" s="7" t="s">
        <v>14</v>
      </c>
      <c r="I7878" s="5">
        <v>0</v>
      </c>
    </row>
    <row r="7879" spans="2:9">
      <c r="B7879" s="11">
        <f>IF(B7878+IF(Tbl_Hourly_Gen[[#This Row],[Hour]]=24,1,0)&lt;Date_End,B7878+IF(Tbl_Hourly_Gen[[#This Row],[Hour]]=24,1,0),0)</f>
        <v>45619</v>
      </c>
      <c r="C7879" s="29">
        <f>Tbl_Hourly_Gen[[#This Row],[Hour]]/24</f>
        <v>0.79166666666666663</v>
      </c>
      <c r="D7879">
        <f>MONTH(Tbl_Hourly_Gen[[#This Row],[Date]])</f>
        <v>11</v>
      </c>
      <c r="E7879">
        <f>DAY(Tbl_Hourly_Gen[[#This Row],[Date]])</f>
        <v>23</v>
      </c>
      <c r="F7879">
        <v>19</v>
      </c>
      <c r="G7879">
        <f>WEEKDAY(Tbl_Hourly_Gen[[#This Row],[Date]])</f>
        <v>7</v>
      </c>
      <c r="H7879" s="7" t="s">
        <v>14</v>
      </c>
      <c r="I7879" s="5">
        <v>0</v>
      </c>
    </row>
    <row r="7880" spans="2:9">
      <c r="B7880" s="11">
        <f>IF(B7879+IF(Tbl_Hourly_Gen[[#This Row],[Hour]]=24,1,0)&lt;Date_End,B7879+IF(Tbl_Hourly_Gen[[#This Row],[Hour]]=24,1,0),0)</f>
        <v>45619</v>
      </c>
      <c r="C7880" s="29">
        <f>Tbl_Hourly_Gen[[#This Row],[Hour]]/24</f>
        <v>0.83333333333333337</v>
      </c>
      <c r="D7880">
        <f>MONTH(Tbl_Hourly_Gen[[#This Row],[Date]])</f>
        <v>11</v>
      </c>
      <c r="E7880">
        <f>DAY(Tbl_Hourly_Gen[[#This Row],[Date]])</f>
        <v>23</v>
      </c>
      <c r="F7880">
        <v>20</v>
      </c>
      <c r="G7880">
        <f>WEEKDAY(Tbl_Hourly_Gen[[#This Row],[Date]])</f>
        <v>7</v>
      </c>
      <c r="H7880" s="7" t="s">
        <v>14</v>
      </c>
      <c r="I7880" s="5">
        <v>0</v>
      </c>
    </row>
    <row r="7881" spans="2:9">
      <c r="B7881" s="11">
        <f>IF(B7880+IF(Tbl_Hourly_Gen[[#This Row],[Hour]]=24,1,0)&lt;Date_End,B7880+IF(Tbl_Hourly_Gen[[#This Row],[Hour]]=24,1,0),0)</f>
        <v>45619</v>
      </c>
      <c r="C7881" s="29">
        <f>Tbl_Hourly_Gen[[#This Row],[Hour]]/24</f>
        <v>0.875</v>
      </c>
      <c r="D7881">
        <f>MONTH(Tbl_Hourly_Gen[[#This Row],[Date]])</f>
        <v>11</v>
      </c>
      <c r="E7881">
        <f>DAY(Tbl_Hourly_Gen[[#This Row],[Date]])</f>
        <v>23</v>
      </c>
      <c r="F7881">
        <v>21</v>
      </c>
      <c r="G7881">
        <f>WEEKDAY(Tbl_Hourly_Gen[[#This Row],[Date]])</f>
        <v>7</v>
      </c>
      <c r="H7881" s="7" t="s">
        <v>14</v>
      </c>
      <c r="I7881" s="5">
        <v>0</v>
      </c>
    </row>
    <row r="7882" spans="2:9">
      <c r="B7882" s="11">
        <f>IF(B7881+IF(Tbl_Hourly_Gen[[#This Row],[Hour]]=24,1,0)&lt;Date_End,B7881+IF(Tbl_Hourly_Gen[[#This Row],[Hour]]=24,1,0),0)</f>
        <v>45619</v>
      </c>
      <c r="C7882" s="29">
        <f>Tbl_Hourly_Gen[[#This Row],[Hour]]/24</f>
        <v>0.91666666666666663</v>
      </c>
      <c r="D7882">
        <f>MONTH(Tbl_Hourly_Gen[[#This Row],[Date]])</f>
        <v>11</v>
      </c>
      <c r="E7882">
        <f>DAY(Tbl_Hourly_Gen[[#This Row],[Date]])</f>
        <v>23</v>
      </c>
      <c r="F7882">
        <v>22</v>
      </c>
      <c r="G7882">
        <f>WEEKDAY(Tbl_Hourly_Gen[[#This Row],[Date]])</f>
        <v>7</v>
      </c>
      <c r="H7882" s="7" t="s">
        <v>14</v>
      </c>
      <c r="I7882" s="5">
        <v>0</v>
      </c>
    </row>
    <row r="7883" spans="2:9">
      <c r="B7883" s="11">
        <f>IF(B7882+IF(Tbl_Hourly_Gen[[#This Row],[Hour]]=24,1,0)&lt;Date_End,B7882+IF(Tbl_Hourly_Gen[[#This Row],[Hour]]=24,1,0),0)</f>
        <v>45619</v>
      </c>
      <c r="C7883" s="29">
        <f>Tbl_Hourly_Gen[[#This Row],[Hour]]/24</f>
        <v>0.95833333333333337</v>
      </c>
      <c r="D7883">
        <f>MONTH(Tbl_Hourly_Gen[[#This Row],[Date]])</f>
        <v>11</v>
      </c>
      <c r="E7883">
        <f>DAY(Tbl_Hourly_Gen[[#This Row],[Date]])</f>
        <v>23</v>
      </c>
      <c r="F7883">
        <v>23</v>
      </c>
      <c r="G7883">
        <f>WEEKDAY(Tbl_Hourly_Gen[[#This Row],[Date]])</f>
        <v>7</v>
      </c>
      <c r="H7883" s="7" t="s">
        <v>14</v>
      </c>
      <c r="I7883" s="5">
        <v>0</v>
      </c>
    </row>
    <row r="7884" spans="2:9">
      <c r="B7884" s="11">
        <f>IF(B7883+IF(Tbl_Hourly_Gen[[#This Row],[Hour]]=24,1,0)&lt;Date_End,B7883+IF(Tbl_Hourly_Gen[[#This Row],[Hour]]=24,1,0),0)</f>
        <v>45620</v>
      </c>
      <c r="C7884" s="29">
        <f>Tbl_Hourly_Gen[[#This Row],[Hour]]/24</f>
        <v>1</v>
      </c>
      <c r="D7884">
        <f>MONTH(Tbl_Hourly_Gen[[#This Row],[Date]])</f>
        <v>11</v>
      </c>
      <c r="E7884">
        <f>DAY(Tbl_Hourly_Gen[[#This Row],[Date]])</f>
        <v>24</v>
      </c>
      <c r="F7884">
        <v>24</v>
      </c>
      <c r="G7884">
        <f>WEEKDAY(Tbl_Hourly_Gen[[#This Row],[Date]])</f>
        <v>1</v>
      </c>
      <c r="H7884" s="7" t="s">
        <v>14</v>
      </c>
      <c r="I7884" s="5">
        <v>0</v>
      </c>
    </row>
    <row r="7885" spans="2:9">
      <c r="B7885" s="11">
        <f>IF(B7884+IF(Tbl_Hourly_Gen[[#This Row],[Hour]]=24,1,0)&lt;Date_End,B7884+IF(Tbl_Hourly_Gen[[#This Row],[Hour]]=24,1,0),0)</f>
        <v>45620</v>
      </c>
      <c r="C7885" s="29">
        <f>Tbl_Hourly_Gen[[#This Row],[Hour]]/24</f>
        <v>4.1666666666666664E-2</v>
      </c>
      <c r="D7885">
        <f>MONTH(Tbl_Hourly_Gen[[#This Row],[Date]])</f>
        <v>11</v>
      </c>
      <c r="E7885">
        <f>DAY(Tbl_Hourly_Gen[[#This Row],[Date]])</f>
        <v>24</v>
      </c>
      <c r="F7885">
        <v>1</v>
      </c>
      <c r="G7885">
        <f>WEEKDAY(Tbl_Hourly_Gen[[#This Row],[Date]])</f>
        <v>1</v>
      </c>
      <c r="H7885" s="7" t="s">
        <v>14</v>
      </c>
      <c r="I7885" s="5">
        <v>0</v>
      </c>
    </row>
    <row r="7886" spans="2:9">
      <c r="B7886" s="11">
        <f>IF(B7885+IF(Tbl_Hourly_Gen[[#This Row],[Hour]]=24,1,0)&lt;Date_End,B7885+IF(Tbl_Hourly_Gen[[#This Row],[Hour]]=24,1,0),0)</f>
        <v>45620</v>
      </c>
      <c r="C7886" s="29">
        <f>Tbl_Hourly_Gen[[#This Row],[Hour]]/24</f>
        <v>8.3333333333333329E-2</v>
      </c>
      <c r="D7886">
        <f>MONTH(Tbl_Hourly_Gen[[#This Row],[Date]])</f>
        <v>11</v>
      </c>
      <c r="E7886">
        <f>DAY(Tbl_Hourly_Gen[[#This Row],[Date]])</f>
        <v>24</v>
      </c>
      <c r="F7886">
        <v>2</v>
      </c>
      <c r="G7886">
        <f>WEEKDAY(Tbl_Hourly_Gen[[#This Row],[Date]])</f>
        <v>1</v>
      </c>
      <c r="H7886" s="7" t="s">
        <v>14</v>
      </c>
      <c r="I7886" s="5">
        <v>0</v>
      </c>
    </row>
    <row r="7887" spans="2:9">
      <c r="B7887" s="11">
        <f>IF(B7886+IF(Tbl_Hourly_Gen[[#This Row],[Hour]]=24,1,0)&lt;Date_End,B7886+IF(Tbl_Hourly_Gen[[#This Row],[Hour]]=24,1,0),0)</f>
        <v>45620</v>
      </c>
      <c r="C7887" s="29">
        <f>Tbl_Hourly_Gen[[#This Row],[Hour]]/24</f>
        <v>0.125</v>
      </c>
      <c r="D7887">
        <f>MONTH(Tbl_Hourly_Gen[[#This Row],[Date]])</f>
        <v>11</v>
      </c>
      <c r="E7887">
        <f>DAY(Tbl_Hourly_Gen[[#This Row],[Date]])</f>
        <v>24</v>
      </c>
      <c r="F7887">
        <v>3</v>
      </c>
      <c r="G7887">
        <f>WEEKDAY(Tbl_Hourly_Gen[[#This Row],[Date]])</f>
        <v>1</v>
      </c>
      <c r="H7887" s="7" t="s">
        <v>14</v>
      </c>
      <c r="I7887" s="5">
        <v>0</v>
      </c>
    </row>
    <row r="7888" spans="2:9">
      <c r="B7888" s="11">
        <f>IF(B7887+IF(Tbl_Hourly_Gen[[#This Row],[Hour]]=24,1,0)&lt;Date_End,B7887+IF(Tbl_Hourly_Gen[[#This Row],[Hour]]=24,1,0),0)</f>
        <v>45620</v>
      </c>
      <c r="C7888" s="29">
        <f>Tbl_Hourly_Gen[[#This Row],[Hour]]/24</f>
        <v>0.16666666666666666</v>
      </c>
      <c r="D7888">
        <f>MONTH(Tbl_Hourly_Gen[[#This Row],[Date]])</f>
        <v>11</v>
      </c>
      <c r="E7888">
        <f>DAY(Tbl_Hourly_Gen[[#This Row],[Date]])</f>
        <v>24</v>
      </c>
      <c r="F7888">
        <v>4</v>
      </c>
      <c r="G7888">
        <f>WEEKDAY(Tbl_Hourly_Gen[[#This Row],[Date]])</f>
        <v>1</v>
      </c>
      <c r="H7888" s="7" t="s">
        <v>14</v>
      </c>
      <c r="I7888" s="5">
        <v>0</v>
      </c>
    </row>
    <row r="7889" spans="2:9">
      <c r="B7889" s="11">
        <f>IF(B7888+IF(Tbl_Hourly_Gen[[#This Row],[Hour]]=24,1,0)&lt;Date_End,B7888+IF(Tbl_Hourly_Gen[[#This Row],[Hour]]=24,1,0),0)</f>
        <v>45620</v>
      </c>
      <c r="C7889" s="29">
        <f>Tbl_Hourly_Gen[[#This Row],[Hour]]/24</f>
        <v>0.20833333333333334</v>
      </c>
      <c r="D7889">
        <f>MONTH(Tbl_Hourly_Gen[[#This Row],[Date]])</f>
        <v>11</v>
      </c>
      <c r="E7889">
        <f>DAY(Tbl_Hourly_Gen[[#This Row],[Date]])</f>
        <v>24</v>
      </c>
      <c r="F7889">
        <v>5</v>
      </c>
      <c r="G7889">
        <f>WEEKDAY(Tbl_Hourly_Gen[[#This Row],[Date]])</f>
        <v>1</v>
      </c>
      <c r="H7889" s="7" t="s">
        <v>14</v>
      </c>
      <c r="I7889" s="5">
        <v>0</v>
      </c>
    </row>
    <row r="7890" spans="2:9">
      <c r="B7890" s="11">
        <f>IF(B7889+IF(Tbl_Hourly_Gen[[#This Row],[Hour]]=24,1,0)&lt;Date_End,B7889+IF(Tbl_Hourly_Gen[[#This Row],[Hour]]=24,1,0),0)</f>
        <v>45620</v>
      </c>
      <c r="C7890" s="29">
        <f>Tbl_Hourly_Gen[[#This Row],[Hour]]/24</f>
        <v>0.25</v>
      </c>
      <c r="D7890">
        <f>MONTH(Tbl_Hourly_Gen[[#This Row],[Date]])</f>
        <v>11</v>
      </c>
      <c r="E7890">
        <f>DAY(Tbl_Hourly_Gen[[#This Row],[Date]])</f>
        <v>24</v>
      </c>
      <c r="F7890">
        <v>6</v>
      </c>
      <c r="G7890">
        <f>WEEKDAY(Tbl_Hourly_Gen[[#This Row],[Date]])</f>
        <v>1</v>
      </c>
      <c r="H7890" s="7" t="s">
        <v>14</v>
      </c>
      <c r="I7890" s="5">
        <v>0</v>
      </c>
    </row>
    <row r="7891" spans="2:9">
      <c r="B7891" s="11">
        <f>IF(B7890+IF(Tbl_Hourly_Gen[[#This Row],[Hour]]=24,1,0)&lt;Date_End,B7890+IF(Tbl_Hourly_Gen[[#This Row],[Hour]]=24,1,0),0)</f>
        <v>45620</v>
      </c>
      <c r="C7891" s="29">
        <f>Tbl_Hourly_Gen[[#This Row],[Hour]]/24</f>
        <v>0.29166666666666669</v>
      </c>
      <c r="D7891">
        <f>MONTH(Tbl_Hourly_Gen[[#This Row],[Date]])</f>
        <v>11</v>
      </c>
      <c r="E7891">
        <f>DAY(Tbl_Hourly_Gen[[#This Row],[Date]])</f>
        <v>24</v>
      </c>
      <c r="F7891">
        <v>7</v>
      </c>
      <c r="G7891">
        <f>WEEKDAY(Tbl_Hourly_Gen[[#This Row],[Date]])</f>
        <v>1</v>
      </c>
      <c r="H7891" s="7" t="s">
        <v>14</v>
      </c>
      <c r="I7891" s="5">
        <v>0</v>
      </c>
    </row>
    <row r="7892" spans="2:9">
      <c r="B7892" s="11">
        <f>IF(B7891+IF(Tbl_Hourly_Gen[[#This Row],[Hour]]=24,1,0)&lt;Date_End,B7891+IF(Tbl_Hourly_Gen[[#This Row],[Hour]]=24,1,0),0)</f>
        <v>45620</v>
      </c>
      <c r="C7892" s="29">
        <f>Tbl_Hourly_Gen[[#This Row],[Hour]]/24</f>
        <v>0.33333333333333331</v>
      </c>
      <c r="D7892">
        <f>MONTH(Tbl_Hourly_Gen[[#This Row],[Date]])</f>
        <v>11</v>
      </c>
      <c r="E7892">
        <f>DAY(Tbl_Hourly_Gen[[#This Row],[Date]])</f>
        <v>24</v>
      </c>
      <c r="F7892">
        <v>8</v>
      </c>
      <c r="G7892">
        <f>WEEKDAY(Tbl_Hourly_Gen[[#This Row],[Date]])</f>
        <v>1</v>
      </c>
      <c r="H7892" s="7" t="s">
        <v>14</v>
      </c>
      <c r="I7892" s="5">
        <v>0</v>
      </c>
    </row>
    <row r="7893" spans="2:9">
      <c r="B7893" s="11">
        <f>IF(B7892+IF(Tbl_Hourly_Gen[[#This Row],[Hour]]=24,1,0)&lt;Date_End,B7892+IF(Tbl_Hourly_Gen[[#This Row],[Hour]]=24,1,0),0)</f>
        <v>45620</v>
      </c>
      <c r="C7893" s="29">
        <f>Tbl_Hourly_Gen[[#This Row],[Hour]]/24</f>
        <v>0.375</v>
      </c>
      <c r="D7893">
        <f>MONTH(Tbl_Hourly_Gen[[#This Row],[Date]])</f>
        <v>11</v>
      </c>
      <c r="E7893">
        <f>DAY(Tbl_Hourly_Gen[[#This Row],[Date]])</f>
        <v>24</v>
      </c>
      <c r="F7893">
        <v>9</v>
      </c>
      <c r="G7893">
        <f>WEEKDAY(Tbl_Hourly_Gen[[#This Row],[Date]])</f>
        <v>1</v>
      </c>
      <c r="H7893" s="7" t="s">
        <v>14</v>
      </c>
      <c r="I7893" s="5">
        <v>0</v>
      </c>
    </row>
    <row r="7894" spans="2:9">
      <c r="B7894" s="11">
        <f>IF(B7893+IF(Tbl_Hourly_Gen[[#This Row],[Hour]]=24,1,0)&lt;Date_End,B7893+IF(Tbl_Hourly_Gen[[#This Row],[Hour]]=24,1,0),0)</f>
        <v>45620</v>
      </c>
      <c r="C7894" s="29">
        <f>Tbl_Hourly_Gen[[#This Row],[Hour]]/24</f>
        <v>0.41666666666666669</v>
      </c>
      <c r="D7894">
        <f>MONTH(Tbl_Hourly_Gen[[#This Row],[Date]])</f>
        <v>11</v>
      </c>
      <c r="E7894">
        <f>DAY(Tbl_Hourly_Gen[[#This Row],[Date]])</f>
        <v>24</v>
      </c>
      <c r="F7894">
        <v>10</v>
      </c>
      <c r="G7894">
        <f>WEEKDAY(Tbl_Hourly_Gen[[#This Row],[Date]])</f>
        <v>1</v>
      </c>
      <c r="H7894" s="7" t="s">
        <v>14</v>
      </c>
      <c r="I7894" s="5">
        <v>0</v>
      </c>
    </row>
    <row r="7895" spans="2:9">
      <c r="B7895" s="11">
        <f>IF(B7894+IF(Tbl_Hourly_Gen[[#This Row],[Hour]]=24,1,0)&lt;Date_End,B7894+IF(Tbl_Hourly_Gen[[#This Row],[Hour]]=24,1,0),0)</f>
        <v>45620</v>
      </c>
      <c r="C7895" s="29">
        <f>Tbl_Hourly_Gen[[#This Row],[Hour]]/24</f>
        <v>0.45833333333333331</v>
      </c>
      <c r="D7895">
        <f>MONTH(Tbl_Hourly_Gen[[#This Row],[Date]])</f>
        <v>11</v>
      </c>
      <c r="E7895">
        <f>DAY(Tbl_Hourly_Gen[[#This Row],[Date]])</f>
        <v>24</v>
      </c>
      <c r="F7895">
        <v>11</v>
      </c>
      <c r="G7895">
        <f>WEEKDAY(Tbl_Hourly_Gen[[#This Row],[Date]])</f>
        <v>1</v>
      </c>
      <c r="H7895" s="7" t="s">
        <v>14</v>
      </c>
      <c r="I7895" s="5">
        <v>0</v>
      </c>
    </row>
    <row r="7896" spans="2:9">
      <c r="B7896" s="11">
        <f>IF(B7895+IF(Tbl_Hourly_Gen[[#This Row],[Hour]]=24,1,0)&lt;Date_End,B7895+IF(Tbl_Hourly_Gen[[#This Row],[Hour]]=24,1,0),0)</f>
        <v>45620</v>
      </c>
      <c r="C7896" s="29">
        <f>Tbl_Hourly_Gen[[#This Row],[Hour]]/24</f>
        <v>0.5</v>
      </c>
      <c r="D7896">
        <f>MONTH(Tbl_Hourly_Gen[[#This Row],[Date]])</f>
        <v>11</v>
      </c>
      <c r="E7896">
        <f>DAY(Tbl_Hourly_Gen[[#This Row],[Date]])</f>
        <v>24</v>
      </c>
      <c r="F7896">
        <v>12</v>
      </c>
      <c r="G7896">
        <f>WEEKDAY(Tbl_Hourly_Gen[[#This Row],[Date]])</f>
        <v>1</v>
      </c>
      <c r="H7896" s="7" t="s">
        <v>14</v>
      </c>
      <c r="I7896" s="5">
        <v>0</v>
      </c>
    </row>
    <row r="7897" spans="2:9">
      <c r="B7897" s="11">
        <f>IF(B7896+IF(Tbl_Hourly_Gen[[#This Row],[Hour]]=24,1,0)&lt;Date_End,B7896+IF(Tbl_Hourly_Gen[[#This Row],[Hour]]=24,1,0),0)</f>
        <v>45620</v>
      </c>
      <c r="C7897" s="29">
        <f>Tbl_Hourly_Gen[[#This Row],[Hour]]/24</f>
        <v>0.54166666666666663</v>
      </c>
      <c r="D7897">
        <f>MONTH(Tbl_Hourly_Gen[[#This Row],[Date]])</f>
        <v>11</v>
      </c>
      <c r="E7897">
        <f>DAY(Tbl_Hourly_Gen[[#This Row],[Date]])</f>
        <v>24</v>
      </c>
      <c r="F7897">
        <v>13</v>
      </c>
      <c r="G7897">
        <f>WEEKDAY(Tbl_Hourly_Gen[[#This Row],[Date]])</f>
        <v>1</v>
      </c>
      <c r="H7897" s="7" t="s">
        <v>14</v>
      </c>
      <c r="I7897" s="5">
        <v>0</v>
      </c>
    </row>
    <row r="7898" spans="2:9">
      <c r="B7898" s="11">
        <f>IF(B7897+IF(Tbl_Hourly_Gen[[#This Row],[Hour]]=24,1,0)&lt;Date_End,B7897+IF(Tbl_Hourly_Gen[[#This Row],[Hour]]=24,1,0),0)</f>
        <v>45620</v>
      </c>
      <c r="C7898" s="29">
        <f>Tbl_Hourly_Gen[[#This Row],[Hour]]/24</f>
        <v>0.58333333333333337</v>
      </c>
      <c r="D7898">
        <f>MONTH(Tbl_Hourly_Gen[[#This Row],[Date]])</f>
        <v>11</v>
      </c>
      <c r="E7898">
        <f>DAY(Tbl_Hourly_Gen[[#This Row],[Date]])</f>
        <v>24</v>
      </c>
      <c r="F7898">
        <v>14</v>
      </c>
      <c r="G7898">
        <f>WEEKDAY(Tbl_Hourly_Gen[[#This Row],[Date]])</f>
        <v>1</v>
      </c>
      <c r="H7898" s="7" t="s">
        <v>14</v>
      </c>
      <c r="I7898" s="5">
        <v>0</v>
      </c>
    </row>
    <row r="7899" spans="2:9">
      <c r="B7899" s="11">
        <f>IF(B7898+IF(Tbl_Hourly_Gen[[#This Row],[Hour]]=24,1,0)&lt;Date_End,B7898+IF(Tbl_Hourly_Gen[[#This Row],[Hour]]=24,1,0),0)</f>
        <v>45620</v>
      </c>
      <c r="C7899" s="29">
        <f>Tbl_Hourly_Gen[[#This Row],[Hour]]/24</f>
        <v>0.625</v>
      </c>
      <c r="D7899">
        <f>MONTH(Tbl_Hourly_Gen[[#This Row],[Date]])</f>
        <v>11</v>
      </c>
      <c r="E7899">
        <f>DAY(Tbl_Hourly_Gen[[#This Row],[Date]])</f>
        <v>24</v>
      </c>
      <c r="F7899">
        <v>15</v>
      </c>
      <c r="G7899">
        <f>WEEKDAY(Tbl_Hourly_Gen[[#This Row],[Date]])</f>
        <v>1</v>
      </c>
      <c r="H7899" s="7" t="s">
        <v>14</v>
      </c>
      <c r="I7899" s="5">
        <v>0</v>
      </c>
    </row>
    <row r="7900" spans="2:9">
      <c r="B7900" s="11">
        <f>IF(B7899+IF(Tbl_Hourly_Gen[[#This Row],[Hour]]=24,1,0)&lt;Date_End,B7899+IF(Tbl_Hourly_Gen[[#This Row],[Hour]]=24,1,0),0)</f>
        <v>45620</v>
      </c>
      <c r="C7900" s="29">
        <f>Tbl_Hourly_Gen[[#This Row],[Hour]]/24</f>
        <v>0.66666666666666663</v>
      </c>
      <c r="D7900">
        <f>MONTH(Tbl_Hourly_Gen[[#This Row],[Date]])</f>
        <v>11</v>
      </c>
      <c r="E7900">
        <f>DAY(Tbl_Hourly_Gen[[#This Row],[Date]])</f>
        <v>24</v>
      </c>
      <c r="F7900">
        <v>16</v>
      </c>
      <c r="G7900">
        <f>WEEKDAY(Tbl_Hourly_Gen[[#This Row],[Date]])</f>
        <v>1</v>
      </c>
      <c r="H7900" s="7" t="s">
        <v>14</v>
      </c>
      <c r="I7900" s="5">
        <v>0</v>
      </c>
    </row>
    <row r="7901" spans="2:9">
      <c r="B7901" s="11">
        <f>IF(B7900+IF(Tbl_Hourly_Gen[[#This Row],[Hour]]=24,1,0)&lt;Date_End,B7900+IF(Tbl_Hourly_Gen[[#This Row],[Hour]]=24,1,0),0)</f>
        <v>45620</v>
      </c>
      <c r="C7901" s="29">
        <f>Tbl_Hourly_Gen[[#This Row],[Hour]]/24</f>
        <v>0.70833333333333337</v>
      </c>
      <c r="D7901">
        <f>MONTH(Tbl_Hourly_Gen[[#This Row],[Date]])</f>
        <v>11</v>
      </c>
      <c r="E7901">
        <f>DAY(Tbl_Hourly_Gen[[#This Row],[Date]])</f>
        <v>24</v>
      </c>
      <c r="F7901">
        <v>17</v>
      </c>
      <c r="G7901">
        <f>WEEKDAY(Tbl_Hourly_Gen[[#This Row],[Date]])</f>
        <v>1</v>
      </c>
      <c r="H7901" s="7" t="s">
        <v>14</v>
      </c>
      <c r="I7901" s="5">
        <v>0</v>
      </c>
    </row>
    <row r="7902" spans="2:9">
      <c r="B7902" s="11">
        <f>IF(B7901+IF(Tbl_Hourly_Gen[[#This Row],[Hour]]=24,1,0)&lt;Date_End,B7901+IF(Tbl_Hourly_Gen[[#This Row],[Hour]]=24,1,0),0)</f>
        <v>45620</v>
      </c>
      <c r="C7902" s="29">
        <f>Tbl_Hourly_Gen[[#This Row],[Hour]]/24</f>
        <v>0.75</v>
      </c>
      <c r="D7902">
        <f>MONTH(Tbl_Hourly_Gen[[#This Row],[Date]])</f>
        <v>11</v>
      </c>
      <c r="E7902">
        <f>DAY(Tbl_Hourly_Gen[[#This Row],[Date]])</f>
        <v>24</v>
      </c>
      <c r="F7902">
        <v>18</v>
      </c>
      <c r="G7902">
        <f>WEEKDAY(Tbl_Hourly_Gen[[#This Row],[Date]])</f>
        <v>1</v>
      </c>
      <c r="H7902" s="7" t="s">
        <v>14</v>
      </c>
      <c r="I7902" s="5">
        <v>0</v>
      </c>
    </row>
    <row r="7903" spans="2:9">
      <c r="B7903" s="11">
        <f>IF(B7902+IF(Tbl_Hourly_Gen[[#This Row],[Hour]]=24,1,0)&lt;Date_End,B7902+IF(Tbl_Hourly_Gen[[#This Row],[Hour]]=24,1,0),0)</f>
        <v>45620</v>
      </c>
      <c r="C7903" s="29">
        <f>Tbl_Hourly_Gen[[#This Row],[Hour]]/24</f>
        <v>0.79166666666666663</v>
      </c>
      <c r="D7903">
        <f>MONTH(Tbl_Hourly_Gen[[#This Row],[Date]])</f>
        <v>11</v>
      </c>
      <c r="E7903">
        <f>DAY(Tbl_Hourly_Gen[[#This Row],[Date]])</f>
        <v>24</v>
      </c>
      <c r="F7903">
        <v>19</v>
      </c>
      <c r="G7903">
        <f>WEEKDAY(Tbl_Hourly_Gen[[#This Row],[Date]])</f>
        <v>1</v>
      </c>
      <c r="H7903" s="7" t="s">
        <v>14</v>
      </c>
      <c r="I7903" s="5">
        <v>0</v>
      </c>
    </row>
    <row r="7904" spans="2:9">
      <c r="B7904" s="11">
        <f>IF(B7903+IF(Tbl_Hourly_Gen[[#This Row],[Hour]]=24,1,0)&lt;Date_End,B7903+IF(Tbl_Hourly_Gen[[#This Row],[Hour]]=24,1,0),0)</f>
        <v>45620</v>
      </c>
      <c r="C7904" s="29">
        <f>Tbl_Hourly_Gen[[#This Row],[Hour]]/24</f>
        <v>0.83333333333333337</v>
      </c>
      <c r="D7904">
        <f>MONTH(Tbl_Hourly_Gen[[#This Row],[Date]])</f>
        <v>11</v>
      </c>
      <c r="E7904">
        <f>DAY(Tbl_Hourly_Gen[[#This Row],[Date]])</f>
        <v>24</v>
      </c>
      <c r="F7904">
        <v>20</v>
      </c>
      <c r="G7904">
        <f>WEEKDAY(Tbl_Hourly_Gen[[#This Row],[Date]])</f>
        <v>1</v>
      </c>
      <c r="H7904" s="7" t="s">
        <v>14</v>
      </c>
      <c r="I7904" s="5">
        <v>0</v>
      </c>
    </row>
    <row r="7905" spans="2:9">
      <c r="B7905" s="11">
        <f>IF(B7904+IF(Tbl_Hourly_Gen[[#This Row],[Hour]]=24,1,0)&lt;Date_End,B7904+IF(Tbl_Hourly_Gen[[#This Row],[Hour]]=24,1,0),0)</f>
        <v>45620</v>
      </c>
      <c r="C7905" s="29">
        <f>Tbl_Hourly_Gen[[#This Row],[Hour]]/24</f>
        <v>0.875</v>
      </c>
      <c r="D7905">
        <f>MONTH(Tbl_Hourly_Gen[[#This Row],[Date]])</f>
        <v>11</v>
      </c>
      <c r="E7905">
        <f>DAY(Tbl_Hourly_Gen[[#This Row],[Date]])</f>
        <v>24</v>
      </c>
      <c r="F7905">
        <v>21</v>
      </c>
      <c r="G7905">
        <f>WEEKDAY(Tbl_Hourly_Gen[[#This Row],[Date]])</f>
        <v>1</v>
      </c>
      <c r="H7905" s="7" t="s">
        <v>14</v>
      </c>
      <c r="I7905" s="5">
        <v>0</v>
      </c>
    </row>
    <row r="7906" spans="2:9">
      <c r="B7906" s="11">
        <f>IF(B7905+IF(Tbl_Hourly_Gen[[#This Row],[Hour]]=24,1,0)&lt;Date_End,B7905+IF(Tbl_Hourly_Gen[[#This Row],[Hour]]=24,1,0),0)</f>
        <v>45620</v>
      </c>
      <c r="C7906" s="29">
        <f>Tbl_Hourly_Gen[[#This Row],[Hour]]/24</f>
        <v>0.91666666666666663</v>
      </c>
      <c r="D7906">
        <f>MONTH(Tbl_Hourly_Gen[[#This Row],[Date]])</f>
        <v>11</v>
      </c>
      <c r="E7906">
        <f>DAY(Tbl_Hourly_Gen[[#This Row],[Date]])</f>
        <v>24</v>
      </c>
      <c r="F7906">
        <v>22</v>
      </c>
      <c r="G7906">
        <f>WEEKDAY(Tbl_Hourly_Gen[[#This Row],[Date]])</f>
        <v>1</v>
      </c>
      <c r="H7906" s="7" t="s">
        <v>14</v>
      </c>
      <c r="I7906" s="5">
        <v>0</v>
      </c>
    </row>
    <row r="7907" spans="2:9">
      <c r="B7907" s="11">
        <f>IF(B7906+IF(Tbl_Hourly_Gen[[#This Row],[Hour]]=24,1,0)&lt;Date_End,B7906+IF(Tbl_Hourly_Gen[[#This Row],[Hour]]=24,1,0),0)</f>
        <v>45620</v>
      </c>
      <c r="C7907" s="29">
        <f>Tbl_Hourly_Gen[[#This Row],[Hour]]/24</f>
        <v>0.95833333333333337</v>
      </c>
      <c r="D7907">
        <f>MONTH(Tbl_Hourly_Gen[[#This Row],[Date]])</f>
        <v>11</v>
      </c>
      <c r="E7907">
        <f>DAY(Tbl_Hourly_Gen[[#This Row],[Date]])</f>
        <v>24</v>
      </c>
      <c r="F7907">
        <v>23</v>
      </c>
      <c r="G7907">
        <f>WEEKDAY(Tbl_Hourly_Gen[[#This Row],[Date]])</f>
        <v>1</v>
      </c>
      <c r="H7907" s="7" t="s">
        <v>14</v>
      </c>
      <c r="I7907" s="5">
        <v>0</v>
      </c>
    </row>
    <row r="7908" spans="2:9">
      <c r="B7908" s="11">
        <f>IF(B7907+IF(Tbl_Hourly_Gen[[#This Row],[Hour]]=24,1,0)&lt;Date_End,B7907+IF(Tbl_Hourly_Gen[[#This Row],[Hour]]=24,1,0),0)</f>
        <v>45621</v>
      </c>
      <c r="C7908" s="29">
        <f>Tbl_Hourly_Gen[[#This Row],[Hour]]/24</f>
        <v>1</v>
      </c>
      <c r="D7908">
        <f>MONTH(Tbl_Hourly_Gen[[#This Row],[Date]])</f>
        <v>11</v>
      </c>
      <c r="E7908">
        <f>DAY(Tbl_Hourly_Gen[[#This Row],[Date]])</f>
        <v>25</v>
      </c>
      <c r="F7908">
        <v>24</v>
      </c>
      <c r="G7908">
        <f>WEEKDAY(Tbl_Hourly_Gen[[#This Row],[Date]])</f>
        <v>2</v>
      </c>
      <c r="H7908" s="7" t="s">
        <v>14</v>
      </c>
      <c r="I7908" s="5">
        <v>0</v>
      </c>
    </row>
    <row r="7909" spans="2:9">
      <c r="B7909" s="11">
        <f>IF(B7908+IF(Tbl_Hourly_Gen[[#This Row],[Hour]]=24,1,0)&lt;Date_End,B7908+IF(Tbl_Hourly_Gen[[#This Row],[Hour]]=24,1,0),0)</f>
        <v>45621</v>
      </c>
      <c r="C7909" s="29">
        <f>Tbl_Hourly_Gen[[#This Row],[Hour]]/24</f>
        <v>4.1666666666666664E-2</v>
      </c>
      <c r="D7909">
        <f>MONTH(Tbl_Hourly_Gen[[#This Row],[Date]])</f>
        <v>11</v>
      </c>
      <c r="E7909">
        <f>DAY(Tbl_Hourly_Gen[[#This Row],[Date]])</f>
        <v>25</v>
      </c>
      <c r="F7909">
        <v>1</v>
      </c>
      <c r="G7909">
        <f>WEEKDAY(Tbl_Hourly_Gen[[#This Row],[Date]])</f>
        <v>2</v>
      </c>
      <c r="H7909" s="7" t="s">
        <v>14</v>
      </c>
      <c r="I7909" s="5">
        <v>0</v>
      </c>
    </row>
    <row r="7910" spans="2:9">
      <c r="B7910" s="11">
        <f>IF(B7909+IF(Tbl_Hourly_Gen[[#This Row],[Hour]]=24,1,0)&lt;Date_End,B7909+IF(Tbl_Hourly_Gen[[#This Row],[Hour]]=24,1,0),0)</f>
        <v>45621</v>
      </c>
      <c r="C7910" s="29">
        <f>Tbl_Hourly_Gen[[#This Row],[Hour]]/24</f>
        <v>8.3333333333333329E-2</v>
      </c>
      <c r="D7910">
        <f>MONTH(Tbl_Hourly_Gen[[#This Row],[Date]])</f>
        <v>11</v>
      </c>
      <c r="E7910">
        <f>DAY(Tbl_Hourly_Gen[[#This Row],[Date]])</f>
        <v>25</v>
      </c>
      <c r="F7910">
        <v>2</v>
      </c>
      <c r="G7910">
        <f>WEEKDAY(Tbl_Hourly_Gen[[#This Row],[Date]])</f>
        <v>2</v>
      </c>
      <c r="H7910" s="7" t="s">
        <v>14</v>
      </c>
      <c r="I7910" s="5">
        <v>0</v>
      </c>
    </row>
    <row r="7911" spans="2:9">
      <c r="B7911" s="11">
        <f>IF(B7910+IF(Tbl_Hourly_Gen[[#This Row],[Hour]]=24,1,0)&lt;Date_End,B7910+IF(Tbl_Hourly_Gen[[#This Row],[Hour]]=24,1,0),0)</f>
        <v>45621</v>
      </c>
      <c r="C7911" s="29">
        <f>Tbl_Hourly_Gen[[#This Row],[Hour]]/24</f>
        <v>0.125</v>
      </c>
      <c r="D7911">
        <f>MONTH(Tbl_Hourly_Gen[[#This Row],[Date]])</f>
        <v>11</v>
      </c>
      <c r="E7911">
        <f>DAY(Tbl_Hourly_Gen[[#This Row],[Date]])</f>
        <v>25</v>
      </c>
      <c r="F7911">
        <v>3</v>
      </c>
      <c r="G7911">
        <f>WEEKDAY(Tbl_Hourly_Gen[[#This Row],[Date]])</f>
        <v>2</v>
      </c>
      <c r="H7911" s="7" t="s">
        <v>14</v>
      </c>
      <c r="I7911" s="5">
        <v>0</v>
      </c>
    </row>
    <row r="7912" spans="2:9">
      <c r="B7912" s="11">
        <f>IF(B7911+IF(Tbl_Hourly_Gen[[#This Row],[Hour]]=24,1,0)&lt;Date_End,B7911+IF(Tbl_Hourly_Gen[[#This Row],[Hour]]=24,1,0),0)</f>
        <v>45621</v>
      </c>
      <c r="C7912" s="29">
        <f>Tbl_Hourly_Gen[[#This Row],[Hour]]/24</f>
        <v>0.16666666666666666</v>
      </c>
      <c r="D7912">
        <f>MONTH(Tbl_Hourly_Gen[[#This Row],[Date]])</f>
        <v>11</v>
      </c>
      <c r="E7912">
        <f>DAY(Tbl_Hourly_Gen[[#This Row],[Date]])</f>
        <v>25</v>
      </c>
      <c r="F7912">
        <v>4</v>
      </c>
      <c r="G7912">
        <f>WEEKDAY(Tbl_Hourly_Gen[[#This Row],[Date]])</f>
        <v>2</v>
      </c>
      <c r="H7912" s="7" t="s">
        <v>14</v>
      </c>
      <c r="I7912" s="5">
        <v>0</v>
      </c>
    </row>
    <row r="7913" spans="2:9">
      <c r="B7913" s="11">
        <f>IF(B7912+IF(Tbl_Hourly_Gen[[#This Row],[Hour]]=24,1,0)&lt;Date_End,B7912+IF(Tbl_Hourly_Gen[[#This Row],[Hour]]=24,1,0),0)</f>
        <v>45621</v>
      </c>
      <c r="C7913" s="29">
        <f>Tbl_Hourly_Gen[[#This Row],[Hour]]/24</f>
        <v>0.20833333333333334</v>
      </c>
      <c r="D7913">
        <f>MONTH(Tbl_Hourly_Gen[[#This Row],[Date]])</f>
        <v>11</v>
      </c>
      <c r="E7913">
        <f>DAY(Tbl_Hourly_Gen[[#This Row],[Date]])</f>
        <v>25</v>
      </c>
      <c r="F7913">
        <v>5</v>
      </c>
      <c r="G7913">
        <f>WEEKDAY(Tbl_Hourly_Gen[[#This Row],[Date]])</f>
        <v>2</v>
      </c>
      <c r="H7913" s="7" t="s">
        <v>14</v>
      </c>
      <c r="I7913" s="5">
        <v>0</v>
      </c>
    </row>
    <row r="7914" spans="2:9">
      <c r="B7914" s="11">
        <f>IF(B7913+IF(Tbl_Hourly_Gen[[#This Row],[Hour]]=24,1,0)&lt;Date_End,B7913+IF(Tbl_Hourly_Gen[[#This Row],[Hour]]=24,1,0),0)</f>
        <v>45621</v>
      </c>
      <c r="C7914" s="29">
        <f>Tbl_Hourly_Gen[[#This Row],[Hour]]/24</f>
        <v>0.25</v>
      </c>
      <c r="D7914">
        <f>MONTH(Tbl_Hourly_Gen[[#This Row],[Date]])</f>
        <v>11</v>
      </c>
      <c r="E7914">
        <f>DAY(Tbl_Hourly_Gen[[#This Row],[Date]])</f>
        <v>25</v>
      </c>
      <c r="F7914">
        <v>6</v>
      </c>
      <c r="G7914">
        <f>WEEKDAY(Tbl_Hourly_Gen[[#This Row],[Date]])</f>
        <v>2</v>
      </c>
      <c r="H7914" s="7" t="s">
        <v>14</v>
      </c>
      <c r="I7914" s="5">
        <v>0</v>
      </c>
    </row>
    <row r="7915" spans="2:9">
      <c r="B7915" s="11">
        <f>IF(B7914+IF(Tbl_Hourly_Gen[[#This Row],[Hour]]=24,1,0)&lt;Date_End,B7914+IF(Tbl_Hourly_Gen[[#This Row],[Hour]]=24,1,0),0)</f>
        <v>45621</v>
      </c>
      <c r="C7915" s="29">
        <f>Tbl_Hourly_Gen[[#This Row],[Hour]]/24</f>
        <v>0.29166666666666669</v>
      </c>
      <c r="D7915">
        <f>MONTH(Tbl_Hourly_Gen[[#This Row],[Date]])</f>
        <v>11</v>
      </c>
      <c r="E7915">
        <f>DAY(Tbl_Hourly_Gen[[#This Row],[Date]])</f>
        <v>25</v>
      </c>
      <c r="F7915">
        <v>7</v>
      </c>
      <c r="G7915">
        <f>WEEKDAY(Tbl_Hourly_Gen[[#This Row],[Date]])</f>
        <v>2</v>
      </c>
      <c r="H7915" s="7" t="s">
        <v>14</v>
      </c>
      <c r="I7915" s="5">
        <v>0</v>
      </c>
    </row>
    <row r="7916" spans="2:9">
      <c r="B7916" s="11">
        <f>IF(B7915+IF(Tbl_Hourly_Gen[[#This Row],[Hour]]=24,1,0)&lt;Date_End,B7915+IF(Tbl_Hourly_Gen[[#This Row],[Hour]]=24,1,0),0)</f>
        <v>45621</v>
      </c>
      <c r="C7916" s="29">
        <f>Tbl_Hourly_Gen[[#This Row],[Hour]]/24</f>
        <v>0.33333333333333331</v>
      </c>
      <c r="D7916">
        <f>MONTH(Tbl_Hourly_Gen[[#This Row],[Date]])</f>
        <v>11</v>
      </c>
      <c r="E7916">
        <f>DAY(Tbl_Hourly_Gen[[#This Row],[Date]])</f>
        <v>25</v>
      </c>
      <c r="F7916">
        <v>8</v>
      </c>
      <c r="G7916">
        <f>WEEKDAY(Tbl_Hourly_Gen[[#This Row],[Date]])</f>
        <v>2</v>
      </c>
      <c r="H7916" s="7" t="s">
        <v>14</v>
      </c>
      <c r="I7916" s="5">
        <v>0</v>
      </c>
    </row>
    <row r="7917" spans="2:9">
      <c r="B7917" s="11">
        <f>IF(B7916+IF(Tbl_Hourly_Gen[[#This Row],[Hour]]=24,1,0)&lt;Date_End,B7916+IF(Tbl_Hourly_Gen[[#This Row],[Hour]]=24,1,0),0)</f>
        <v>45621</v>
      </c>
      <c r="C7917" s="29">
        <f>Tbl_Hourly_Gen[[#This Row],[Hour]]/24</f>
        <v>0.375</v>
      </c>
      <c r="D7917">
        <f>MONTH(Tbl_Hourly_Gen[[#This Row],[Date]])</f>
        <v>11</v>
      </c>
      <c r="E7917">
        <f>DAY(Tbl_Hourly_Gen[[#This Row],[Date]])</f>
        <v>25</v>
      </c>
      <c r="F7917">
        <v>9</v>
      </c>
      <c r="G7917">
        <f>WEEKDAY(Tbl_Hourly_Gen[[#This Row],[Date]])</f>
        <v>2</v>
      </c>
      <c r="H7917" s="7" t="s">
        <v>14</v>
      </c>
      <c r="I7917" s="5">
        <v>0</v>
      </c>
    </row>
    <row r="7918" spans="2:9">
      <c r="B7918" s="11">
        <f>IF(B7917+IF(Tbl_Hourly_Gen[[#This Row],[Hour]]=24,1,0)&lt;Date_End,B7917+IF(Tbl_Hourly_Gen[[#This Row],[Hour]]=24,1,0),0)</f>
        <v>45621</v>
      </c>
      <c r="C7918" s="29">
        <f>Tbl_Hourly_Gen[[#This Row],[Hour]]/24</f>
        <v>0.41666666666666669</v>
      </c>
      <c r="D7918">
        <f>MONTH(Tbl_Hourly_Gen[[#This Row],[Date]])</f>
        <v>11</v>
      </c>
      <c r="E7918">
        <f>DAY(Tbl_Hourly_Gen[[#This Row],[Date]])</f>
        <v>25</v>
      </c>
      <c r="F7918">
        <v>10</v>
      </c>
      <c r="G7918">
        <f>WEEKDAY(Tbl_Hourly_Gen[[#This Row],[Date]])</f>
        <v>2</v>
      </c>
      <c r="H7918" s="7" t="s">
        <v>14</v>
      </c>
      <c r="I7918" s="5">
        <v>0</v>
      </c>
    </row>
    <row r="7919" spans="2:9">
      <c r="B7919" s="11">
        <f>IF(B7918+IF(Tbl_Hourly_Gen[[#This Row],[Hour]]=24,1,0)&lt;Date_End,B7918+IF(Tbl_Hourly_Gen[[#This Row],[Hour]]=24,1,0),0)</f>
        <v>45621</v>
      </c>
      <c r="C7919" s="29">
        <f>Tbl_Hourly_Gen[[#This Row],[Hour]]/24</f>
        <v>0.45833333333333331</v>
      </c>
      <c r="D7919">
        <f>MONTH(Tbl_Hourly_Gen[[#This Row],[Date]])</f>
        <v>11</v>
      </c>
      <c r="E7919">
        <f>DAY(Tbl_Hourly_Gen[[#This Row],[Date]])</f>
        <v>25</v>
      </c>
      <c r="F7919">
        <v>11</v>
      </c>
      <c r="G7919">
        <f>WEEKDAY(Tbl_Hourly_Gen[[#This Row],[Date]])</f>
        <v>2</v>
      </c>
      <c r="H7919" s="7" t="s">
        <v>14</v>
      </c>
      <c r="I7919" s="5">
        <v>0</v>
      </c>
    </row>
    <row r="7920" spans="2:9">
      <c r="B7920" s="11">
        <f>IF(B7919+IF(Tbl_Hourly_Gen[[#This Row],[Hour]]=24,1,0)&lt;Date_End,B7919+IF(Tbl_Hourly_Gen[[#This Row],[Hour]]=24,1,0),0)</f>
        <v>45621</v>
      </c>
      <c r="C7920" s="29">
        <f>Tbl_Hourly_Gen[[#This Row],[Hour]]/24</f>
        <v>0.5</v>
      </c>
      <c r="D7920">
        <f>MONTH(Tbl_Hourly_Gen[[#This Row],[Date]])</f>
        <v>11</v>
      </c>
      <c r="E7920">
        <f>DAY(Tbl_Hourly_Gen[[#This Row],[Date]])</f>
        <v>25</v>
      </c>
      <c r="F7920">
        <v>12</v>
      </c>
      <c r="G7920">
        <f>WEEKDAY(Tbl_Hourly_Gen[[#This Row],[Date]])</f>
        <v>2</v>
      </c>
      <c r="H7920" s="7" t="s">
        <v>14</v>
      </c>
      <c r="I7920" s="5">
        <v>0</v>
      </c>
    </row>
    <row r="7921" spans="2:9">
      <c r="B7921" s="11">
        <f>IF(B7920+IF(Tbl_Hourly_Gen[[#This Row],[Hour]]=24,1,0)&lt;Date_End,B7920+IF(Tbl_Hourly_Gen[[#This Row],[Hour]]=24,1,0),0)</f>
        <v>45621</v>
      </c>
      <c r="C7921" s="29">
        <f>Tbl_Hourly_Gen[[#This Row],[Hour]]/24</f>
        <v>0.54166666666666663</v>
      </c>
      <c r="D7921">
        <f>MONTH(Tbl_Hourly_Gen[[#This Row],[Date]])</f>
        <v>11</v>
      </c>
      <c r="E7921">
        <f>DAY(Tbl_Hourly_Gen[[#This Row],[Date]])</f>
        <v>25</v>
      </c>
      <c r="F7921">
        <v>13</v>
      </c>
      <c r="G7921">
        <f>WEEKDAY(Tbl_Hourly_Gen[[#This Row],[Date]])</f>
        <v>2</v>
      </c>
      <c r="H7921" s="7" t="s">
        <v>14</v>
      </c>
      <c r="I7921" s="5">
        <v>0</v>
      </c>
    </row>
    <row r="7922" spans="2:9">
      <c r="B7922" s="11">
        <f>IF(B7921+IF(Tbl_Hourly_Gen[[#This Row],[Hour]]=24,1,0)&lt;Date_End,B7921+IF(Tbl_Hourly_Gen[[#This Row],[Hour]]=24,1,0),0)</f>
        <v>45621</v>
      </c>
      <c r="C7922" s="29">
        <f>Tbl_Hourly_Gen[[#This Row],[Hour]]/24</f>
        <v>0.58333333333333337</v>
      </c>
      <c r="D7922">
        <f>MONTH(Tbl_Hourly_Gen[[#This Row],[Date]])</f>
        <v>11</v>
      </c>
      <c r="E7922">
        <f>DAY(Tbl_Hourly_Gen[[#This Row],[Date]])</f>
        <v>25</v>
      </c>
      <c r="F7922">
        <v>14</v>
      </c>
      <c r="G7922">
        <f>WEEKDAY(Tbl_Hourly_Gen[[#This Row],[Date]])</f>
        <v>2</v>
      </c>
      <c r="H7922" s="7" t="s">
        <v>14</v>
      </c>
      <c r="I7922" s="5">
        <v>0</v>
      </c>
    </row>
    <row r="7923" spans="2:9">
      <c r="B7923" s="11">
        <f>IF(B7922+IF(Tbl_Hourly_Gen[[#This Row],[Hour]]=24,1,0)&lt;Date_End,B7922+IF(Tbl_Hourly_Gen[[#This Row],[Hour]]=24,1,0),0)</f>
        <v>45621</v>
      </c>
      <c r="C7923" s="29">
        <f>Tbl_Hourly_Gen[[#This Row],[Hour]]/24</f>
        <v>0.625</v>
      </c>
      <c r="D7923">
        <f>MONTH(Tbl_Hourly_Gen[[#This Row],[Date]])</f>
        <v>11</v>
      </c>
      <c r="E7923">
        <f>DAY(Tbl_Hourly_Gen[[#This Row],[Date]])</f>
        <v>25</v>
      </c>
      <c r="F7923">
        <v>15</v>
      </c>
      <c r="G7923">
        <f>WEEKDAY(Tbl_Hourly_Gen[[#This Row],[Date]])</f>
        <v>2</v>
      </c>
      <c r="H7923" s="7" t="s">
        <v>14</v>
      </c>
      <c r="I7923" s="5">
        <v>0</v>
      </c>
    </row>
    <row r="7924" spans="2:9">
      <c r="B7924" s="11">
        <f>IF(B7923+IF(Tbl_Hourly_Gen[[#This Row],[Hour]]=24,1,0)&lt;Date_End,B7923+IF(Tbl_Hourly_Gen[[#This Row],[Hour]]=24,1,0),0)</f>
        <v>45621</v>
      </c>
      <c r="C7924" s="29">
        <f>Tbl_Hourly_Gen[[#This Row],[Hour]]/24</f>
        <v>0.66666666666666663</v>
      </c>
      <c r="D7924">
        <f>MONTH(Tbl_Hourly_Gen[[#This Row],[Date]])</f>
        <v>11</v>
      </c>
      <c r="E7924">
        <f>DAY(Tbl_Hourly_Gen[[#This Row],[Date]])</f>
        <v>25</v>
      </c>
      <c r="F7924">
        <v>16</v>
      </c>
      <c r="G7924">
        <f>WEEKDAY(Tbl_Hourly_Gen[[#This Row],[Date]])</f>
        <v>2</v>
      </c>
      <c r="H7924" s="7" t="s">
        <v>14</v>
      </c>
      <c r="I7924" s="5">
        <v>0</v>
      </c>
    </row>
    <row r="7925" spans="2:9">
      <c r="B7925" s="11">
        <f>IF(B7924+IF(Tbl_Hourly_Gen[[#This Row],[Hour]]=24,1,0)&lt;Date_End,B7924+IF(Tbl_Hourly_Gen[[#This Row],[Hour]]=24,1,0),0)</f>
        <v>45621</v>
      </c>
      <c r="C7925" s="29">
        <f>Tbl_Hourly_Gen[[#This Row],[Hour]]/24</f>
        <v>0.70833333333333337</v>
      </c>
      <c r="D7925">
        <f>MONTH(Tbl_Hourly_Gen[[#This Row],[Date]])</f>
        <v>11</v>
      </c>
      <c r="E7925">
        <f>DAY(Tbl_Hourly_Gen[[#This Row],[Date]])</f>
        <v>25</v>
      </c>
      <c r="F7925">
        <v>17</v>
      </c>
      <c r="G7925">
        <f>WEEKDAY(Tbl_Hourly_Gen[[#This Row],[Date]])</f>
        <v>2</v>
      </c>
      <c r="H7925" s="7" t="s">
        <v>14</v>
      </c>
      <c r="I7925" s="5">
        <v>0</v>
      </c>
    </row>
    <row r="7926" spans="2:9">
      <c r="B7926" s="11">
        <f>IF(B7925+IF(Tbl_Hourly_Gen[[#This Row],[Hour]]=24,1,0)&lt;Date_End,B7925+IF(Tbl_Hourly_Gen[[#This Row],[Hour]]=24,1,0),0)</f>
        <v>45621</v>
      </c>
      <c r="C7926" s="29">
        <f>Tbl_Hourly_Gen[[#This Row],[Hour]]/24</f>
        <v>0.75</v>
      </c>
      <c r="D7926">
        <f>MONTH(Tbl_Hourly_Gen[[#This Row],[Date]])</f>
        <v>11</v>
      </c>
      <c r="E7926">
        <f>DAY(Tbl_Hourly_Gen[[#This Row],[Date]])</f>
        <v>25</v>
      </c>
      <c r="F7926">
        <v>18</v>
      </c>
      <c r="G7926">
        <f>WEEKDAY(Tbl_Hourly_Gen[[#This Row],[Date]])</f>
        <v>2</v>
      </c>
      <c r="H7926" s="7" t="s">
        <v>14</v>
      </c>
      <c r="I7926" s="5">
        <v>0</v>
      </c>
    </row>
    <row r="7927" spans="2:9">
      <c r="B7927" s="11">
        <f>IF(B7926+IF(Tbl_Hourly_Gen[[#This Row],[Hour]]=24,1,0)&lt;Date_End,B7926+IF(Tbl_Hourly_Gen[[#This Row],[Hour]]=24,1,0),0)</f>
        <v>45621</v>
      </c>
      <c r="C7927" s="29">
        <f>Tbl_Hourly_Gen[[#This Row],[Hour]]/24</f>
        <v>0.79166666666666663</v>
      </c>
      <c r="D7927">
        <f>MONTH(Tbl_Hourly_Gen[[#This Row],[Date]])</f>
        <v>11</v>
      </c>
      <c r="E7927">
        <f>DAY(Tbl_Hourly_Gen[[#This Row],[Date]])</f>
        <v>25</v>
      </c>
      <c r="F7927">
        <v>19</v>
      </c>
      <c r="G7927">
        <f>WEEKDAY(Tbl_Hourly_Gen[[#This Row],[Date]])</f>
        <v>2</v>
      </c>
      <c r="H7927" s="7" t="s">
        <v>14</v>
      </c>
      <c r="I7927" s="5">
        <v>0</v>
      </c>
    </row>
    <row r="7928" spans="2:9">
      <c r="B7928" s="11">
        <f>IF(B7927+IF(Tbl_Hourly_Gen[[#This Row],[Hour]]=24,1,0)&lt;Date_End,B7927+IF(Tbl_Hourly_Gen[[#This Row],[Hour]]=24,1,0),0)</f>
        <v>45621</v>
      </c>
      <c r="C7928" s="29">
        <f>Tbl_Hourly_Gen[[#This Row],[Hour]]/24</f>
        <v>0.83333333333333337</v>
      </c>
      <c r="D7928">
        <f>MONTH(Tbl_Hourly_Gen[[#This Row],[Date]])</f>
        <v>11</v>
      </c>
      <c r="E7928">
        <f>DAY(Tbl_Hourly_Gen[[#This Row],[Date]])</f>
        <v>25</v>
      </c>
      <c r="F7928">
        <v>20</v>
      </c>
      <c r="G7928">
        <f>WEEKDAY(Tbl_Hourly_Gen[[#This Row],[Date]])</f>
        <v>2</v>
      </c>
      <c r="H7928" s="7" t="s">
        <v>14</v>
      </c>
      <c r="I7928" s="5">
        <v>0</v>
      </c>
    </row>
    <row r="7929" spans="2:9">
      <c r="B7929" s="11">
        <f>IF(B7928+IF(Tbl_Hourly_Gen[[#This Row],[Hour]]=24,1,0)&lt;Date_End,B7928+IF(Tbl_Hourly_Gen[[#This Row],[Hour]]=24,1,0),0)</f>
        <v>45621</v>
      </c>
      <c r="C7929" s="29">
        <f>Tbl_Hourly_Gen[[#This Row],[Hour]]/24</f>
        <v>0.875</v>
      </c>
      <c r="D7929">
        <f>MONTH(Tbl_Hourly_Gen[[#This Row],[Date]])</f>
        <v>11</v>
      </c>
      <c r="E7929">
        <f>DAY(Tbl_Hourly_Gen[[#This Row],[Date]])</f>
        <v>25</v>
      </c>
      <c r="F7929">
        <v>21</v>
      </c>
      <c r="G7929">
        <f>WEEKDAY(Tbl_Hourly_Gen[[#This Row],[Date]])</f>
        <v>2</v>
      </c>
      <c r="H7929" s="7" t="s">
        <v>14</v>
      </c>
      <c r="I7929" s="5">
        <v>0</v>
      </c>
    </row>
    <row r="7930" spans="2:9">
      <c r="B7930" s="11">
        <f>IF(B7929+IF(Tbl_Hourly_Gen[[#This Row],[Hour]]=24,1,0)&lt;Date_End,B7929+IF(Tbl_Hourly_Gen[[#This Row],[Hour]]=24,1,0),0)</f>
        <v>45621</v>
      </c>
      <c r="C7930" s="29">
        <f>Tbl_Hourly_Gen[[#This Row],[Hour]]/24</f>
        <v>0.91666666666666663</v>
      </c>
      <c r="D7930">
        <f>MONTH(Tbl_Hourly_Gen[[#This Row],[Date]])</f>
        <v>11</v>
      </c>
      <c r="E7930">
        <f>DAY(Tbl_Hourly_Gen[[#This Row],[Date]])</f>
        <v>25</v>
      </c>
      <c r="F7930">
        <v>22</v>
      </c>
      <c r="G7930">
        <f>WEEKDAY(Tbl_Hourly_Gen[[#This Row],[Date]])</f>
        <v>2</v>
      </c>
      <c r="H7930" s="7" t="s">
        <v>14</v>
      </c>
      <c r="I7930" s="5">
        <v>0</v>
      </c>
    </row>
    <row r="7931" spans="2:9">
      <c r="B7931" s="11">
        <f>IF(B7930+IF(Tbl_Hourly_Gen[[#This Row],[Hour]]=24,1,0)&lt;Date_End,B7930+IF(Tbl_Hourly_Gen[[#This Row],[Hour]]=24,1,0),0)</f>
        <v>45621</v>
      </c>
      <c r="C7931" s="29">
        <f>Tbl_Hourly_Gen[[#This Row],[Hour]]/24</f>
        <v>0.95833333333333337</v>
      </c>
      <c r="D7931">
        <f>MONTH(Tbl_Hourly_Gen[[#This Row],[Date]])</f>
        <v>11</v>
      </c>
      <c r="E7931">
        <f>DAY(Tbl_Hourly_Gen[[#This Row],[Date]])</f>
        <v>25</v>
      </c>
      <c r="F7931">
        <v>23</v>
      </c>
      <c r="G7931">
        <f>WEEKDAY(Tbl_Hourly_Gen[[#This Row],[Date]])</f>
        <v>2</v>
      </c>
      <c r="H7931" s="7" t="s">
        <v>14</v>
      </c>
      <c r="I7931" s="5">
        <v>0</v>
      </c>
    </row>
    <row r="7932" spans="2:9">
      <c r="B7932" s="11">
        <f>IF(B7931+IF(Tbl_Hourly_Gen[[#This Row],[Hour]]=24,1,0)&lt;Date_End,B7931+IF(Tbl_Hourly_Gen[[#This Row],[Hour]]=24,1,0),0)</f>
        <v>45622</v>
      </c>
      <c r="C7932" s="29">
        <f>Tbl_Hourly_Gen[[#This Row],[Hour]]/24</f>
        <v>1</v>
      </c>
      <c r="D7932">
        <f>MONTH(Tbl_Hourly_Gen[[#This Row],[Date]])</f>
        <v>11</v>
      </c>
      <c r="E7932">
        <f>DAY(Tbl_Hourly_Gen[[#This Row],[Date]])</f>
        <v>26</v>
      </c>
      <c r="F7932">
        <v>24</v>
      </c>
      <c r="G7932">
        <f>WEEKDAY(Tbl_Hourly_Gen[[#This Row],[Date]])</f>
        <v>3</v>
      </c>
      <c r="H7932" s="7" t="s">
        <v>14</v>
      </c>
      <c r="I7932" s="5">
        <v>0</v>
      </c>
    </row>
    <row r="7933" spans="2:9">
      <c r="B7933" s="11">
        <f>IF(B7932+IF(Tbl_Hourly_Gen[[#This Row],[Hour]]=24,1,0)&lt;Date_End,B7932+IF(Tbl_Hourly_Gen[[#This Row],[Hour]]=24,1,0),0)</f>
        <v>45622</v>
      </c>
      <c r="C7933" s="29">
        <f>Tbl_Hourly_Gen[[#This Row],[Hour]]/24</f>
        <v>4.1666666666666664E-2</v>
      </c>
      <c r="D7933">
        <f>MONTH(Tbl_Hourly_Gen[[#This Row],[Date]])</f>
        <v>11</v>
      </c>
      <c r="E7933">
        <f>DAY(Tbl_Hourly_Gen[[#This Row],[Date]])</f>
        <v>26</v>
      </c>
      <c r="F7933">
        <v>1</v>
      </c>
      <c r="G7933">
        <f>WEEKDAY(Tbl_Hourly_Gen[[#This Row],[Date]])</f>
        <v>3</v>
      </c>
      <c r="H7933" s="7" t="s">
        <v>14</v>
      </c>
      <c r="I7933" s="5">
        <v>0</v>
      </c>
    </row>
    <row r="7934" spans="2:9">
      <c r="B7934" s="11">
        <f>IF(B7933+IF(Tbl_Hourly_Gen[[#This Row],[Hour]]=24,1,0)&lt;Date_End,B7933+IF(Tbl_Hourly_Gen[[#This Row],[Hour]]=24,1,0),0)</f>
        <v>45622</v>
      </c>
      <c r="C7934" s="29">
        <f>Tbl_Hourly_Gen[[#This Row],[Hour]]/24</f>
        <v>8.3333333333333329E-2</v>
      </c>
      <c r="D7934">
        <f>MONTH(Tbl_Hourly_Gen[[#This Row],[Date]])</f>
        <v>11</v>
      </c>
      <c r="E7934">
        <f>DAY(Tbl_Hourly_Gen[[#This Row],[Date]])</f>
        <v>26</v>
      </c>
      <c r="F7934">
        <v>2</v>
      </c>
      <c r="G7934">
        <f>WEEKDAY(Tbl_Hourly_Gen[[#This Row],[Date]])</f>
        <v>3</v>
      </c>
      <c r="H7934" s="7" t="s">
        <v>14</v>
      </c>
      <c r="I7934" s="5">
        <v>0</v>
      </c>
    </row>
    <row r="7935" spans="2:9">
      <c r="B7935" s="11">
        <f>IF(B7934+IF(Tbl_Hourly_Gen[[#This Row],[Hour]]=24,1,0)&lt;Date_End,B7934+IF(Tbl_Hourly_Gen[[#This Row],[Hour]]=24,1,0),0)</f>
        <v>45622</v>
      </c>
      <c r="C7935" s="29">
        <f>Tbl_Hourly_Gen[[#This Row],[Hour]]/24</f>
        <v>0.125</v>
      </c>
      <c r="D7935">
        <f>MONTH(Tbl_Hourly_Gen[[#This Row],[Date]])</f>
        <v>11</v>
      </c>
      <c r="E7935">
        <f>DAY(Tbl_Hourly_Gen[[#This Row],[Date]])</f>
        <v>26</v>
      </c>
      <c r="F7935">
        <v>3</v>
      </c>
      <c r="G7935">
        <f>WEEKDAY(Tbl_Hourly_Gen[[#This Row],[Date]])</f>
        <v>3</v>
      </c>
      <c r="H7935" s="7" t="s">
        <v>14</v>
      </c>
      <c r="I7935" s="5">
        <v>0</v>
      </c>
    </row>
    <row r="7936" spans="2:9">
      <c r="B7936" s="11">
        <f>IF(B7935+IF(Tbl_Hourly_Gen[[#This Row],[Hour]]=24,1,0)&lt;Date_End,B7935+IF(Tbl_Hourly_Gen[[#This Row],[Hour]]=24,1,0),0)</f>
        <v>45622</v>
      </c>
      <c r="C7936" s="29">
        <f>Tbl_Hourly_Gen[[#This Row],[Hour]]/24</f>
        <v>0.16666666666666666</v>
      </c>
      <c r="D7936">
        <f>MONTH(Tbl_Hourly_Gen[[#This Row],[Date]])</f>
        <v>11</v>
      </c>
      <c r="E7936">
        <f>DAY(Tbl_Hourly_Gen[[#This Row],[Date]])</f>
        <v>26</v>
      </c>
      <c r="F7936">
        <v>4</v>
      </c>
      <c r="G7936">
        <f>WEEKDAY(Tbl_Hourly_Gen[[#This Row],[Date]])</f>
        <v>3</v>
      </c>
      <c r="H7936" s="7" t="s">
        <v>14</v>
      </c>
      <c r="I7936" s="5">
        <v>0</v>
      </c>
    </row>
    <row r="7937" spans="2:9">
      <c r="B7937" s="11">
        <f>IF(B7936+IF(Tbl_Hourly_Gen[[#This Row],[Hour]]=24,1,0)&lt;Date_End,B7936+IF(Tbl_Hourly_Gen[[#This Row],[Hour]]=24,1,0),0)</f>
        <v>45622</v>
      </c>
      <c r="C7937" s="29">
        <f>Tbl_Hourly_Gen[[#This Row],[Hour]]/24</f>
        <v>0.20833333333333334</v>
      </c>
      <c r="D7937">
        <f>MONTH(Tbl_Hourly_Gen[[#This Row],[Date]])</f>
        <v>11</v>
      </c>
      <c r="E7937">
        <f>DAY(Tbl_Hourly_Gen[[#This Row],[Date]])</f>
        <v>26</v>
      </c>
      <c r="F7937">
        <v>5</v>
      </c>
      <c r="G7937">
        <f>WEEKDAY(Tbl_Hourly_Gen[[#This Row],[Date]])</f>
        <v>3</v>
      </c>
      <c r="H7937" s="7" t="s">
        <v>14</v>
      </c>
      <c r="I7937" s="5">
        <v>0</v>
      </c>
    </row>
    <row r="7938" spans="2:9">
      <c r="B7938" s="11">
        <f>IF(B7937+IF(Tbl_Hourly_Gen[[#This Row],[Hour]]=24,1,0)&lt;Date_End,B7937+IF(Tbl_Hourly_Gen[[#This Row],[Hour]]=24,1,0),0)</f>
        <v>45622</v>
      </c>
      <c r="C7938" s="29">
        <f>Tbl_Hourly_Gen[[#This Row],[Hour]]/24</f>
        <v>0.25</v>
      </c>
      <c r="D7938">
        <f>MONTH(Tbl_Hourly_Gen[[#This Row],[Date]])</f>
        <v>11</v>
      </c>
      <c r="E7938">
        <f>DAY(Tbl_Hourly_Gen[[#This Row],[Date]])</f>
        <v>26</v>
      </c>
      <c r="F7938">
        <v>6</v>
      </c>
      <c r="G7938">
        <f>WEEKDAY(Tbl_Hourly_Gen[[#This Row],[Date]])</f>
        <v>3</v>
      </c>
      <c r="H7938" s="7" t="s">
        <v>14</v>
      </c>
      <c r="I7938" s="5">
        <v>0</v>
      </c>
    </row>
    <row r="7939" spans="2:9">
      <c r="B7939" s="11">
        <f>IF(B7938+IF(Tbl_Hourly_Gen[[#This Row],[Hour]]=24,1,0)&lt;Date_End,B7938+IF(Tbl_Hourly_Gen[[#This Row],[Hour]]=24,1,0),0)</f>
        <v>45622</v>
      </c>
      <c r="C7939" s="29">
        <f>Tbl_Hourly_Gen[[#This Row],[Hour]]/24</f>
        <v>0.29166666666666669</v>
      </c>
      <c r="D7939">
        <f>MONTH(Tbl_Hourly_Gen[[#This Row],[Date]])</f>
        <v>11</v>
      </c>
      <c r="E7939">
        <f>DAY(Tbl_Hourly_Gen[[#This Row],[Date]])</f>
        <v>26</v>
      </c>
      <c r="F7939">
        <v>7</v>
      </c>
      <c r="G7939">
        <f>WEEKDAY(Tbl_Hourly_Gen[[#This Row],[Date]])</f>
        <v>3</v>
      </c>
      <c r="H7939" s="7" t="s">
        <v>14</v>
      </c>
      <c r="I7939" s="5">
        <v>0</v>
      </c>
    </row>
    <row r="7940" spans="2:9">
      <c r="B7940" s="11">
        <f>IF(B7939+IF(Tbl_Hourly_Gen[[#This Row],[Hour]]=24,1,0)&lt;Date_End,B7939+IF(Tbl_Hourly_Gen[[#This Row],[Hour]]=24,1,0),0)</f>
        <v>45622</v>
      </c>
      <c r="C7940" s="29">
        <f>Tbl_Hourly_Gen[[#This Row],[Hour]]/24</f>
        <v>0.33333333333333331</v>
      </c>
      <c r="D7940">
        <f>MONTH(Tbl_Hourly_Gen[[#This Row],[Date]])</f>
        <v>11</v>
      </c>
      <c r="E7940">
        <f>DAY(Tbl_Hourly_Gen[[#This Row],[Date]])</f>
        <v>26</v>
      </c>
      <c r="F7940">
        <v>8</v>
      </c>
      <c r="G7940">
        <f>WEEKDAY(Tbl_Hourly_Gen[[#This Row],[Date]])</f>
        <v>3</v>
      </c>
      <c r="H7940" s="7" t="s">
        <v>14</v>
      </c>
      <c r="I7940" s="5">
        <v>0</v>
      </c>
    </row>
    <row r="7941" spans="2:9">
      <c r="B7941" s="11">
        <f>IF(B7940+IF(Tbl_Hourly_Gen[[#This Row],[Hour]]=24,1,0)&lt;Date_End,B7940+IF(Tbl_Hourly_Gen[[#This Row],[Hour]]=24,1,0),0)</f>
        <v>45622</v>
      </c>
      <c r="C7941" s="29">
        <f>Tbl_Hourly_Gen[[#This Row],[Hour]]/24</f>
        <v>0.375</v>
      </c>
      <c r="D7941">
        <f>MONTH(Tbl_Hourly_Gen[[#This Row],[Date]])</f>
        <v>11</v>
      </c>
      <c r="E7941">
        <f>DAY(Tbl_Hourly_Gen[[#This Row],[Date]])</f>
        <v>26</v>
      </c>
      <c r="F7941">
        <v>9</v>
      </c>
      <c r="G7941">
        <f>WEEKDAY(Tbl_Hourly_Gen[[#This Row],[Date]])</f>
        <v>3</v>
      </c>
      <c r="H7941" s="7" t="s">
        <v>14</v>
      </c>
      <c r="I7941" s="5">
        <v>0</v>
      </c>
    </row>
    <row r="7942" spans="2:9">
      <c r="B7942" s="11">
        <f>IF(B7941+IF(Tbl_Hourly_Gen[[#This Row],[Hour]]=24,1,0)&lt;Date_End,B7941+IF(Tbl_Hourly_Gen[[#This Row],[Hour]]=24,1,0),0)</f>
        <v>45622</v>
      </c>
      <c r="C7942" s="29">
        <f>Tbl_Hourly_Gen[[#This Row],[Hour]]/24</f>
        <v>0.41666666666666669</v>
      </c>
      <c r="D7942">
        <f>MONTH(Tbl_Hourly_Gen[[#This Row],[Date]])</f>
        <v>11</v>
      </c>
      <c r="E7942">
        <f>DAY(Tbl_Hourly_Gen[[#This Row],[Date]])</f>
        <v>26</v>
      </c>
      <c r="F7942">
        <v>10</v>
      </c>
      <c r="G7942">
        <f>WEEKDAY(Tbl_Hourly_Gen[[#This Row],[Date]])</f>
        <v>3</v>
      </c>
      <c r="H7942" s="7" t="s">
        <v>14</v>
      </c>
      <c r="I7942" s="5">
        <v>0</v>
      </c>
    </row>
    <row r="7943" spans="2:9">
      <c r="B7943" s="11">
        <f>IF(B7942+IF(Tbl_Hourly_Gen[[#This Row],[Hour]]=24,1,0)&lt;Date_End,B7942+IF(Tbl_Hourly_Gen[[#This Row],[Hour]]=24,1,0),0)</f>
        <v>45622</v>
      </c>
      <c r="C7943" s="29">
        <f>Tbl_Hourly_Gen[[#This Row],[Hour]]/24</f>
        <v>0.45833333333333331</v>
      </c>
      <c r="D7943">
        <f>MONTH(Tbl_Hourly_Gen[[#This Row],[Date]])</f>
        <v>11</v>
      </c>
      <c r="E7943">
        <f>DAY(Tbl_Hourly_Gen[[#This Row],[Date]])</f>
        <v>26</v>
      </c>
      <c r="F7943">
        <v>11</v>
      </c>
      <c r="G7943">
        <f>WEEKDAY(Tbl_Hourly_Gen[[#This Row],[Date]])</f>
        <v>3</v>
      </c>
      <c r="H7943" s="7" t="s">
        <v>14</v>
      </c>
      <c r="I7943" s="5">
        <v>0</v>
      </c>
    </row>
    <row r="7944" spans="2:9">
      <c r="B7944" s="11">
        <f>IF(B7943+IF(Tbl_Hourly_Gen[[#This Row],[Hour]]=24,1,0)&lt;Date_End,B7943+IF(Tbl_Hourly_Gen[[#This Row],[Hour]]=24,1,0),0)</f>
        <v>45622</v>
      </c>
      <c r="C7944" s="29">
        <f>Tbl_Hourly_Gen[[#This Row],[Hour]]/24</f>
        <v>0.5</v>
      </c>
      <c r="D7944">
        <f>MONTH(Tbl_Hourly_Gen[[#This Row],[Date]])</f>
        <v>11</v>
      </c>
      <c r="E7944">
        <f>DAY(Tbl_Hourly_Gen[[#This Row],[Date]])</f>
        <v>26</v>
      </c>
      <c r="F7944">
        <v>12</v>
      </c>
      <c r="G7944">
        <f>WEEKDAY(Tbl_Hourly_Gen[[#This Row],[Date]])</f>
        <v>3</v>
      </c>
      <c r="H7944" s="7" t="s">
        <v>14</v>
      </c>
      <c r="I7944" s="5">
        <v>0</v>
      </c>
    </row>
    <row r="7945" spans="2:9">
      <c r="B7945" s="11">
        <f>IF(B7944+IF(Tbl_Hourly_Gen[[#This Row],[Hour]]=24,1,0)&lt;Date_End,B7944+IF(Tbl_Hourly_Gen[[#This Row],[Hour]]=24,1,0),0)</f>
        <v>45622</v>
      </c>
      <c r="C7945" s="29">
        <f>Tbl_Hourly_Gen[[#This Row],[Hour]]/24</f>
        <v>0.54166666666666663</v>
      </c>
      <c r="D7945">
        <f>MONTH(Tbl_Hourly_Gen[[#This Row],[Date]])</f>
        <v>11</v>
      </c>
      <c r="E7945">
        <f>DAY(Tbl_Hourly_Gen[[#This Row],[Date]])</f>
        <v>26</v>
      </c>
      <c r="F7945">
        <v>13</v>
      </c>
      <c r="G7945">
        <f>WEEKDAY(Tbl_Hourly_Gen[[#This Row],[Date]])</f>
        <v>3</v>
      </c>
      <c r="H7945" s="7" t="s">
        <v>14</v>
      </c>
      <c r="I7945" s="5">
        <v>0</v>
      </c>
    </row>
    <row r="7946" spans="2:9">
      <c r="B7946" s="11">
        <f>IF(B7945+IF(Tbl_Hourly_Gen[[#This Row],[Hour]]=24,1,0)&lt;Date_End,B7945+IF(Tbl_Hourly_Gen[[#This Row],[Hour]]=24,1,0),0)</f>
        <v>45622</v>
      </c>
      <c r="C7946" s="29">
        <f>Tbl_Hourly_Gen[[#This Row],[Hour]]/24</f>
        <v>0.58333333333333337</v>
      </c>
      <c r="D7946">
        <f>MONTH(Tbl_Hourly_Gen[[#This Row],[Date]])</f>
        <v>11</v>
      </c>
      <c r="E7946">
        <f>DAY(Tbl_Hourly_Gen[[#This Row],[Date]])</f>
        <v>26</v>
      </c>
      <c r="F7946">
        <v>14</v>
      </c>
      <c r="G7946">
        <f>WEEKDAY(Tbl_Hourly_Gen[[#This Row],[Date]])</f>
        <v>3</v>
      </c>
      <c r="H7946" s="7" t="s">
        <v>14</v>
      </c>
      <c r="I7946" s="5">
        <v>0</v>
      </c>
    </row>
    <row r="7947" spans="2:9">
      <c r="B7947" s="11">
        <f>IF(B7946+IF(Tbl_Hourly_Gen[[#This Row],[Hour]]=24,1,0)&lt;Date_End,B7946+IF(Tbl_Hourly_Gen[[#This Row],[Hour]]=24,1,0),0)</f>
        <v>45622</v>
      </c>
      <c r="C7947" s="29">
        <f>Tbl_Hourly_Gen[[#This Row],[Hour]]/24</f>
        <v>0.625</v>
      </c>
      <c r="D7947">
        <f>MONTH(Tbl_Hourly_Gen[[#This Row],[Date]])</f>
        <v>11</v>
      </c>
      <c r="E7947">
        <f>DAY(Tbl_Hourly_Gen[[#This Row],[Date]])</f>
        <v>26</v>
      </c>
      <c r="F7947">
        <v>15</v>
      </c>
      <c r="G7947">
        <f>WEEKDAY(Tbl_Hourly_Gen[[#This Row],[Date]])</f>
        <v>3</v>
      </c>
      <c r="H7947" s="7" t="s">
        <v>14</v>
      </c>
      <c r="I7947" s="5">
        <v>0</v>
      </c>
    </row>
    <row r="7948" spans="2:9">
      <c r="B7948" s="11">
        <f>IF(B7947+IF(Tbl_Hourly_Gen[[#This Row],[Hour]]=24,1,0)&lt;Date_End,B7947+IF(Tbl_Hourly_Gen[[#This Row],[Hour]]=24,1,0),0)</f>
        <v>45622</v>
      </c>
      <c r="C7948" s="29">
        <f>Tbl_Hourly_Gen[[#This Row],[Hour]]/24</f>
        <v>0.66666666666666663</v>
      </c>
      <c r="D7948">
        <f>MONTH(Tbl_Hourly_Gen[[#This Row],[Date]])</f>
        <v>11</v>
      </c>
      <c r="E7948">
        <f>DAY(Tbl_Hourly_Gen[[#This Row],[Date]])</f>
        <v>26</v>
      </c>
      <c r="F7948">
        <v>16</v>
      </c>
      <c r="G7948">
        <f>WEEKDAY(Tbl_Hourly_Gen[[#This Row],[Date]])</f>
        <v>3</v>
      </c>
      <c r="H7948" s="7" t="s">
        <v>14</v>
      </c>
      <c r="I7948" s="5">
        <v>0</v>
      </c>
    </row>
    <row r="7949" spans="2:9">
      <c r="B7949" s="11">
        <f>IF(B7948+IF(Tbl_Hourly_Gen[[#This Row],[Hour]]=24,1,0)&lt;Date_End,B7948+IF(Tbl_Hourly_Gen[[#This Row],[Hour]]=24,1,0),0)</f>
        <v>45622</v>
      </c>
      <c r="C7949" s="29">
        <f>Tbl_Hourly_Gen[[#This Row],[Hour]]/24</f>
        <v>0.70833333333333337</v>
      </c>
      <c r="D7949">
        <f>MONTH(Tbl_Hourly_Gen[[#This Row],[Date]])</f>
        <v>11</v>
      </c>
      <c r="E7949">
        <f>DAY(Tbl_Hourly_Gen[[#This Row],[Date]])</f>
        <v>26</v>
      </c>
      <c r="F7949">
        <v>17</v>
      </c>
      <c r="G7949">
        <f>WEEKDAY(Tbl_Hourly_Gen[[#This Row],[Date]])</f>
        <v>3</v>
      </c>
      <c r="H7949" s="7" t="s">
        <v>14</v>
      </c>
      <c r="I7949" s="5">
        <v>0</v>
      </c>
    </row>
    <row r="7950" spans="2:9">
      <c r="B7950" s="11">
        <f>IF(B7949+IF(Tbl_Hourly_Gen[[#This Row],[Hour]]=24,1,0)&lt;Date_End,B7949+IF(Tbl_Hourly_Gen[[#This Row],[Hour]]=24,1,0),0)</f>
        <v>45622</v>
      </c>
      <c r="C7950" s="29">
        <f>Tbl_Hourly_Gen[[#This Row],[Hour]]/24</f>
        <v>0.75</v>
      </c>
      <c r="D7950">
        <f>MONTH(Tbl_Hourly_Gen[[#This Row],[Date]])</f>
        <v>11</v>
      </c>
      <c r="E7950">
        <f>DAY(Tbl_Hourly_Gen[[#This Row],[Date]])</f>
        <v>26</v>
      </c>
      <c r="F7950">
        <v>18</v>
      </c>
      <c r="G7950">
        <f>WEEKDAY(Tbl_Hourly_Gen[[#This Row],[Date]])</f>
        <v>3</v>
      </c>
      <c r="H7950" s="7" t="s">
        <v>14</v>
      </c>
      <c r="I7950" s="5">
        <v>0</v>
      </c>
    </row>
    <row r="7951" spans="2:9">
      <c r="B7951" s="11">
        <f>IF(B7950+IF(Tbl_Hourly_Gen[[#This Row],[Hour]]=24,1,0)&lt;Date_End,B7950+IF(Tbl_Hourly_Gen[[#This Row],[Hour]]=24,1,0),0)</f>
        <v>45622</v>
      </c>
      <c r="C7951" s="29">
        <f>Tbl_Hourly_Gen[[#This Row],[Hour]]/24</f>
        <v>0.79166666666666663</v>
      </c>
      <c r="D7951">
        <f>MONTH(Tbl_Hourly_Gen[[#This Row],[Date]])</f>
        <v>11</v>
      </c>
      <c r="E7951">
        <f>DAY(Tbl_Hourly_Gen[[#This Row],[Date]])</f>
        <v>26</v>
      </c>
      <c r="F7951">
        <v>19</v>
      </c>
      <c r="G7951">
        <f>WEEKDAY(Tbl_Hourly_Gen[[#This Row],[Date]])</f>
        <v>3</v>
      </c>
      <c r="H7951" s="7" t="s">
        <v>14</v>
      </c>
      <c r="I7951" s="5">
        <v>0</v>
      </c>
    </row>
    <row r="7952" spans="2:9">
      <c r="B7952" s="11">
        <f>IF(B7951+IF(Tbl_Hourly_Gen[[#This Row],[Hour]]=24,1,0)&lt;Date_End,B7951+IF(Tbl_Hourly_Gen[[#This Row],[Hour]]=24,1,0),0)</f>
        <v>45622</v>
      </c>
      <c r="C7952" s="29">
        <f>Tbl_Hourly_Gen[[#This Row],[Hour]]/24</f>
        <v>0.83333333333333337</v>
      </c>
      <c r="D7952">
        <f>MONTH(Tbl_Hourly_Gen[[#This Row],[Date]])</f>
        <v>11</v>
      </c>
      <c r="E7952">
        <f>DAY(Tbl_Hourly_Gen[[#This Row],[Date]])</f>
        <v>26</v>
      </c>
      <c r="F7952">
        <v>20</v>
      </c>
      <c r="G7952">
        <f>WEEKDAY(Tbl_Hourly_Gen[[#This Row],[Date]])</f>
        <v>3</v>
      </c>
      <c r="H7952" s="7" t="s">
        <v>14</v>
      </c>
      <c r="I7952" s="5">
        <v>0</v>
      </c>
    </row>
    <row r="7953" spans="2:9">
      <c r="B7953" s="11">
        <f>IF(B7952+IF(Tbl_Hourly_Gen[[#This Row],[Hour]]=24,1,0)&lt;Date_End,B7952+IF(Tbl_Hourly_Gen[[#This Row],[Hour]]=24,1,0),0)</f>
        <v>45622</v>
      </c>
      <c r="C7953" s="29">
        <f>Tbl_Hourly_Gen[[#This Row],[Hour]]/24</f>
        <v>0.875</v>
      </c>
      <c r="D7953">
        <f>MONTH(Tbl_Hourly_Gen[[#This Row],[Date]])</f>
        <v>11</v>
      </c>
      <c r="E7953">
        <f>DAY(Tbl_Hourly_Gen[[#This Row],[Date]])</f>
        <v>26</v>
      </c>
      <c r="F7953">
        <v>21</v>
      </c>
      <c r="G7953">
        <f>WEEKDAY(Tbl_Hourly_Gen[[#This Row],[Date]])</f>
        <v>3</v>
      </c>
      <c r="H7953" s="7" t="s">
        <v>14</v>
      </c>
      <c r="I7953" s="5">
        <v>0</v>
      </c>
    </row>
    <row r="7954" spans="2:9">
      <c r="B7954" s="11">
        <f>IF(B7953+IF(Tbl_Hourly_Gen[[#This Row],[Hour]]=24,1,0)&lt;Date_End,B7953+IF(Tbl_Hourly_Gen[[#This Row],[Hour]]=24,1,0),0)</f>
        <v>45622</v>
      </c>
      <c r="C7954" s="29">
        <f>Tbl_Hourly_Gen[[#This Row],[Hour]]/24</f>
        <v>0.91666666666666663</v>
      </c>
      <c r="D7954">
        <f>MONTH(Tbl_Hourly_Gen[[#This Row],[Date]])</f>
        <v>11</v>
      </c>
      <c r="E7954">
        <f>DAY(Tbl_Hourly_Gen[[#This Row],[Date]])</f>
        <v>26</v>
      </c>
      <c r="F7954">
        <v>22</v>
      </c>
      <c r="G7954">
        <f>WEEKDAY(Tbl_Hourly_Gen[[#This Row],[Date]])</f>
        <v>3</v>
      </c>
      <c r="H7954" s="7" t="s">
        <v>14</v>
      </c>
      <c r="I7954" s="5">
        <v>0</v>
      </c>
    </row>
    <row r="7955" spans="2:9">
      <c r="B7955" s="11">
        <f>IF(B7954+IF(Tbl_Hourly_Gen[[#This Row],[Hour]]=24,1,0)&lt;Date_End,B7954+IF(Tbl_Hourly_Gen[[#This Row],[Hour]]=24,1,0),0)</f>
        <v>45622</v>
      </c>
      <c r="C7955" s="29">
        <f>Tbl_Hourly_Gen[[#This Row],[Hour]]/24</f>
        <v>0.95833333333333337</v>
      </c>
      <c r="D7955">
        <f>MONTH(Tbl_Hourly_Gen[[#This Row],[Date]])</f>
        <v>11</v>
      </c>
      <c r="E7955">
        <f>DAY(Tbl_Hourly_Gen[[#This Row],[Date]])</f>
        <v>26</v>
      </c>
      <c r="F7955">
        <v>23</v>
      </c>
      <c r="G7955">
        <f>WEEKDAY(Tbl_Hourly_Gen[[#This Row],[Date]])</f>
        <v>3</v>
      </c>
      <c r="H7955" s="7" t="s">
        <v>14</v>
      </c>
      <c r="I7955" s="5">
        <v>0</v>
      </c>
    </row>
    <row r="7956" spans="2:9">
      <c r="B7956" s="11">
        <f>IF(B7955+IF(Tbl_Hourly_Gen[[#This Row],[Hour]]=24,1,0)&lt;Date_End,B7955+IF(Tbl_Hourly_Gen[[#This Row],[Hour]]=24,1,0),0)</f>
        <v>45623</v>
      </c>
      <c r="C7956" s="29">
        <f>Tbl_Hourly_Gen[[#This Row],[Hour]]/24</f>
        <v>1</v>
      </c>
      <c r="D7956">
        <f>MONTH(Tbl_Hourly_Gen[[#This Row],[Date]])</f>
        <v>11</v>
      </c>
      <c r="E7956">
        <f>DAY(Tbl_Hourly_Gen[[#This Row],[Date]])</f>
        <v>27</v>
      </c>
      <c r="F7956">
        <v>24</v>
      </c>
      <c r="G7956">
        <f>WEEKDAY(Tbl_Hourly_Gen[[#This Row],[Date]])</f>
        <v>4</v>
      </c>
      <c r="H7956" s="7" t="s">
        <v>14</v>
      </c>
      <c r="I7956" s="5">
        <v>0</v>
      </c>
    </row>
    <row r="7957" spans="2:9">
      <c r="B7957" s="11">
        <f>IF(B7956+IF(Tbl_Hourly_Gen[[#This Row],[Hour]]=24,1,0)&lt;Date_End,B7956+IF(Tbl_Hourly_Gen[[#This Row],[Hour]]=24,1,0),0)</f>
        <v>45623</v>
      </c>
      <c r="C7957" s="29">
        <f>Tbl_Hourly_Gen[[#This Row],[Hour]]/24</f>
        <v>4.1666666666666664E-2</v>
      </c>
      <c r="D7957">
        <f>MONTH(Tbl_Hourly_Gen[[#This Row],[Date]])</f>
        <v>11</v>
      </c>
      <c r="E7957">
        <f>DAY(Tbl_Hourly_Gen[[#This Row],[Date]])</f>
        <v>27</v>
      </c>
      <c r="F7957">
        <v>1</v>
      </c>
      <c r="G7957">
        <f>WEEKDAY(Tbl_Hourly_Gen[[#This Row],[Date]])</f>
        <v>4</v>
      </c>
      <c r="H7957" s="7" t="s">
        <v>14</v>
      </c>
      <c r="I7957" s="5">
        <v>0</v>
      </c>
    </row>
    <row r="7958" spans="2:9">
      <c r="B7958" s="11">
        <f>IF(B7957+IF(Tbl_Hourly_Gen[[#This Row],[Hour]]=24,1,0)&lt;Date_End,B7957+IF(Tbl_Hourly_Gen[[#This Row],[Hour]]=24,1,0),0)</f>
        <v>45623</v>
      </c>
      <c r="C7958" s="29">
        <f>Tbl_Hourly_Gen[[#This Row],[Hour]]/24</f>
        <v>8.3333333333333329E-2</v>
      </c>
      <c r="D7958">
        <f>MONTH(Tbl_Hourly_Gen[[#This Row],[Date]])</f>
        <v>11</v>
      </c>
      <c r="E7958">
        <f>DAY(Tbl_Hourly_Gen[[#This Row],[Date]])</f>
        <v>27</v>
      </c>
      <c r="F7958">
        <v>2</v>
      </c>
      <c r="G7958">
        <f>WEEKDAY(Tbl_Hourly_Gen[[#This Row],[Date]])</f>
        <v>4</v>
      </c>
      <c r="H7958" s="7" t="s">
        <v>14</v>
      </c>
      <c r="I7958" s="5">
        <v>0</v>
      </c>
    </row>
    <row r="7959" spans="2:9">
      <c r="B7959" s="11">
        <f>IF(B7958+IF(Tbl_Hourly_Gen[[#This Row],[Hour]]=24,1,0)&lt;Date_End,B7958+IF(Tbl_Hourly_Gen[[#This Row],[Hour]]=24,1,0),0)</f>
        <v>45623</v>
      </c>
      <c r="C7959" s="29">
        <f>Tbl_Hourly_Gen[[#This Row],[Hour]]/24</f>
        <v>0.125</v>
      </c>
      <c r="D7959">
        <f>MONTH(Tbl_Hourly_Gen[[#This Row],[Date]])</f>
        <v>11</v>
      </c>
      <c r="E7959">
        <f>DAY(Tbl_Hourly_Gen[[#This Row],[Date]])</f>
        <v>27</v>
      </c>
      <c r="F7959">
        <v>3</v>
      </c>
      <c r="G7959">
        <f>WEEKDAY(Tbl_Hourly_Gen[[#This Row],[Date]])</f>
        <v>4</v>
      </c>
      <c r="H7959" s="7" t="s">
        <v>14</v>
      </c>
      <c r="I7959" s="5">
        <v>0</v>
      </c>
    </row>
    <row r="7960" spans="2:9">
      <c r="B7960" s="11">
        <f>IF(B7959+IF(Tbl_Hourly_Gen[[#This Row],[Hour]]=24,1,0)&lt;Date_End,B7959+IF(Tbl_Hourly_Gen[[#This Row],[Hour]]=24,1,0),0)</f>
        <v>45623</v>
      </c>
      <c r="C7960" s="29">
        <f>Tbl_Hourly_Gen[[#This Row],[Hour]]/24</f>
        <v>0.16666666666666666</v>
      </c>
      <c r="D7960">
        <f>MONTH(Tbl_Hourly_Gen[[#This Row],[Date]])</f>
        <v>11</v>
      </c>
      <c r="E7960">
        <f>DAY(Tbl_Hourly_Gen[[#This Row],[Date]])</f>
        <v>27</v>
      </c>
      <c r="F7960">
        <v>4</v>
      </c>
      <c r="G7960">
        <f>WEEKDAY(Tbl_Hourly_Gen[[#This Row],[Date]])</f>
        <v>4</v>
      </c>
      <c r="H7960" s="7" t="s">
        <v>14</v>
      </c>
      <c r="I7960" s="5">
        <v>0</v>
      </c>
    </row>
    <row r="7961" spans="2:9">
      <c r="B7961" s="11">
        <f>IF(B7960+IF(Tbl_Hourly_Gen[[#This Row],[Hour]]=24,1,0)&lt;Date_End,B7960+IF(Tbl_Hourly_Gen[[#This Row],[Hour]]=24,1,0),0)</f>
        <v>45623</v>
      </c>
      <c r="C7961" s="29">
        <f>Tbl_Hourly_Gen[[#This Row],[Hour]]/24</f>
        <v>0.20833333333333334</v>
      </c>
      <c r="D7961">
        <f>MONTH(Tbl_Hourly_Gen[[#This Row],[Date]])</f>
        <v>11</v>
      </c>
      <c r="E7961">
        <f>DAY(Tbl_Hourly_Gen[[#This Row],[Date]])</f>
        <v>27</v>
      </c>
      <c r="F7961">
        <v>5</v>
      </c>
      <c r="G7961">
        <f>WEEKDAY(Tbl_Hourly_Gen[[#This Row],[Date]])</f>
        <v>4</v>
      </c>
      <c r="H7961" s="7" t="s">
        <v>14</v>
      </c>
      <c r="I7961" s="5">
        <v>0</v>
      </c>
    </row>
    <row r="7962" spans="2:9">
      <c r="B7962" s="11">
        <f>IF(B7961+IF(Tbl_Hourly_Gen[[#This Row],[Hour]]=24,1,0)&lt;Date_End,B7961+IF(Tbl_Hourly_Gen[[#This Row],[Hour]]=24,1,0),0)</f>
        <v>45623</v>
      </c>
      <c r="C7962" s="29">
        <f>Tbl_Hourly_Gen[[#This Row],[Hour]]/24</f>
        <v>0.25</v>
      </c>
      <c r="D7962">
        <f>MONTH(Tbl_Hourly_Gen[[#This Row],[Date]])</f>
        <v>11</v>
      </c>
      <c r="E7962">
        <f>DAY(Tbl_Hourly_Gen[[#This Row],[Date]])</f>
        <v>27</v>
      </c>
      <c r="F7962">
        <v>6</v>
      </c>
      <c r="G7962">
        <f>WEEKDAY(Tbl_Hourly_Gen[[#This Row],[Date]])</f>
        <v>4</v>
      </c>
      <c r="H7962" s="7" t="s">
        <v>14</v>
      </c>
      <c r="I7962" s="5">
        <v>0</v>
      </c>
    </row>
    <row r="7963" spans="2:9">
      <c r="B7963" s="11">
        <f>IF(B7962+IF(Tbl_Hourly_Gen[[#This Row],[Hour]]=24,1,0)&lt;Date_End,B7962+IF(Tbl_Hourly_Gen[[#This Row],[Hour]]=24,1,0),0)</f>
        <v>45623</v>
      </c>
      <c r="C7963" s="29">
        <f>Tbl_Hourly_Gen[[#This Row],[Hour]]/24</f>
        <v>0.29166666666666669</v>
      </c>
      <c r="D7963">
        <f>MONTH(Tbl_Hourly_Gen[[#This Row],[Date]])</f>
        <v>11</v>
      </c>
      <c r="E7963">
        <f>DAY(Tbl_Hourly_Gen[[#This Row],[Date]])</f>
        <v>27</v>
      </c>
      <c r="F7963">
        <v>7</v>
      </c>
      <c r="G7963">
        <f>WEEKDAY(Tbl_Hourly_Gen[[#This Row],[Date]])</f>
        <v>4</v>
      </c>
      <c r="H7963" s="7" t="s">
        <v>14</v>
      </c>
      <c r="I7963" s="5">
        <v>0</v>
      </c>
    </row>
    <row r="7964" spans="2:9">
      <c r="B7964" s="11">
        <f>IF(B7963+IF(Tbl_Hourly_Gen[[#This Row],[Hour]]=24,1,0)&lt;Date_End,B7963+IF(Tbl_Hourly_Gen[[#This Row],[Hour]]=24,1,0),0)</f>
        <v>45623</v>
      </c>
      <c r="C7964" s="29">
        <f>Tbl_Hourly_Gen[[#This Row],[Hour]]/24</f>
        <v>0.33333333333333331</v>
      </c>
      <c r="D7964">
        <f>MONTH(Tbl_Hourly_Gen[[#This Row],[Date]])</f>
        <v>11</v>
      </c>
      <c r="E7964">
        <f>DAY(Tbl_Hourly_Gen[[#This Row],[Date]])</f>
        <v>27</v>
      </c>
      <c r="F7964">
        <v>8</v>
      </c>
      <c r="G7964">
        <f>WEEKDAY(Tbl_Hourly_Gen[[#This Row],[Date]])</f>
        <v>4</v>
      </c>
      <c r="H7964" s="7" t="s">
        <v>14</v>
      </c>
      <c r="I7964" s="5">
        <v>0</v>
      </c>
    </row>
    <row r="7965" spans="2:9">
      <c r="B7965" s="11">
        <f>IF(B7964+IF(Tbl_Hourly_Gen[[#This Row],[Hour]]=24,1,0)&lt;Date_End,B7964+IF(Tbl_Hourly_Gen[[#This Row],[Hour]]=24,1,0),0)</f>
        <v>45623</v>
      </c>
      <c r="C7965" s="29">
        <f>Tbl_Hourly_Gen[[#This Row],[Hour]]/24</f>
        <v>0.375</v>
      </c>
      <c r="D7965">
        <f>MONTH(Tbl_Hourly_Gen[[#This Row],[Date]])</f>
        <v>11</v>
      </c>
      <c r="E7965">
        <f>DAY(Tbl_Hourly_Gen[[#This Row],[Date]])</f>
        <v>27</v>
      </c>
      <c r="F7965">
        <v>9</v>
      </c>
      <c r="G7965">
        <f>WEEKDAY(Tbl_Hourly_Gen[[#This Row],[Date]])</f>
        <v>4</v>
      </c>
      <c r="H7965" s="7" t="s">
        <v>14</v>
      </c>
      <c r="I7965" s="5">
        <v>0</v>
      </c>
    </row>
    <row r="7966" spans="2:9">
      <c r="B7966" s="11">
        <f>IF(B7965+IF(Tbl_Hourly_Gen[[#This Row],[Hour]]=24,1,0)&lt;Date_End,B7965+IF(Tbl_Hourly_Gen[[#This Row],[Hour]]=24,1,0),0)</f>
        <v>45623</v>
      </c>
      <c r="C7966" s="29">
        <f>Tbl_Hourly_Gen[[#This Row],[Hour]]/24</f>
        <v>0.41666666666666669</v>
      </c>
      <c r="D7966">
        <f>MONTH(Tbl_Hourly_Gen[[#This Row],[Date]])</f>
        <v>11</v>
      </c>
      <c r="E7966">
        <f>DAY(Tbl_Hourly_Gen[[#This Row],[Date]])</f>
        <v>27</v>
      </c>
      <c r="F7966">
        <v>10</v>
      </c>
      <c r="G7966">
        <f>WEEKDAY(Tbl_Hourly_Gen[[#This Row],[Date]])</f>
        <v>4</v>
      </c>
      <c r="H7966" s="7" t="s">
        <v>14</v>
      </c>
      <c r="I7966" s="5">
        <v>0</v>
      </c>
    </row>
    <row r="7967" spans="2:9">
      <c r="B7967" s="11">
        <f>IF(B7966+IF(Tbl_Hourly_Gen[[#This Row],[Hour]]=24,1,0)&lt;Date_End,B7966+IF(Tbl_Hourly_Gen[[#This Row],[Hour]]=24,1,0),0)</f>
        <v>45623</v>
      </c>
      <c r="C7967" s="29">
        <f>Tbl_Hourly_Gen[[#This Row],[Hour]]/24</f>
        <v>0.45833333333333331</v>
      </c>
      <c r="D7967">
        <f>MONTH(Tbl_Hourly_Gen[[#This Row],[Date]])</f>
        <v>11</v>
      </c>
      <c r="E7967">
        <f>DAY(Tbl_Hourly_Gen[[#This Row],[Date]])</f>
        <v>27</v>
      </c>
      <c r="F7967">
        <v>11</v>
      </c>
      <c r="G7967">
        <f>WEEKDAY(Tbl_Hourly_Gen[[#This Row],[Date]])</f>
        <v>4</v>
      </c>
      <c r="H7967" s="7" t="s">
        <v>14</v>
      </c>
      <c r="I7967" s="5">
        <v>0</v>
      </c>
    </row>
    <row r="7968" spans="2:9">
      <c r="B7968" s="11">
        <f>IF(B7967+IF(Tbl_Hourly_Gen[[#This Row],[Hour]]=24,1,0)&lt;Date_End,B7967+IF(Tbl_Hourly_Gen[[#This Row],[Hour]]=24,1,0),0)</f>
        <v>45623</v>
      </c>
      <c r="C7968" s="29">
        <f>Tbl_Hourly_Gen[[#This Row],[Hour]]/24</f>
        <v>0.5</v>
      </c>
      <c r="D7968">
        <f>MONTH(Tbl_Hourly_Gen[[#This Row],[Date]])</f>
        <v>11</v>
      </c>
      <c r="E7968">
        <f>DAY(Tbl_Hourly_Gen[[#This Row],[Date]])</f>
        <v>27</v>
      </c>
      <c r="F7968">
        <v>12</v>
      </c>
      <c r="G7968">
        <f>WEEKDAY(Tbl_Hourly_Gen[[#This Row],[Date]])</f>
        <v>4</v>
      </c>
      <c r="H7968" s="7" t="s">
        <v>14</v>
      </c>
      <c r="I7968" s="5">
        <v>0</v>
      </c>
    </row>
    <row r="7969" spans="2:9">
      <c r="B7969" s="11">
        <f>IF(B7968+IF(Tbl_Hourly_Gen[[#This Row],[Hour]]=24,1,0)&lt;Date_End,B7968+IF(Tbl_Hourly_Gen[[#This Row],[Hour]]=24,1,0),0)</f>
        <v>45623</v>
      </c>
      <c r="C7969" s="29">
        <f>Tbl_Hourly_Gen[[#This Row],[Hour]]/24</f>
        <v>0.54166666666666663</v>
      </c>
      <c r="D7969">
        <f>MONTH(Tbl_Hourly_Gen[[#This Row],[Date]])</f>
        <v>11</v>
      </c>
      <c r="E7969">
        <f>DAY(Tbl_Hourly_Gen[[#This Row],[Date]])</f>
        <v>27</v>
      </c>
      <c r="F7969">
        <v>13</v>
      </c>
      <c r="G7969">
        <f>WEEKDAY(Tbl_Hourly_Gen[[#This Row],[Date]])</f>
        <v>4</v>
      </c>
      <c r="H7969" s="7" t="s">
        <v>14</v>
      </c>
      <c r="I7969" s="5">
        <v>0</v>
      </c>
    </row>
    <row r="7970" spans="2:9">
      <c r="B7970" s="11">
        <f>IF(B7969+IF(Tbl_Hourly_Gen[[#This Row],[Hour]]=24,1,0)&lt;Date_End,B7969+IF(Tbl_Hourly_Gen[[#This Row],[Hour]]=24,1,0),0)</f>
        <v>45623</v>
      </c>
      <c r="C7970" s="29">
        <f>Tbl_Hourly_Gen[[#This Row],[Hour]]/24</f>
        <v>0.58333333333333337</v>
      </c>
      <c r="D7970">
        <f>MONTH(Tbl_Hourly_Gen[[#This Row],[Date]])</f>
        <v>11</v>
      </c>
      <c r="E7970">
        <f>DAY(Tbl_Hourly_Gen[[#This Row],[Date]])</f>
        <v>27</v>
      </c>
      <c r="F7970">
        <v>14</v>
      </c>
      <c r="G7970">
        <f>WEEKDAY(Tbl_Hourly_Gen[[#This Row],[Date]])</f>
        <v>4</v>
      </c>
      <c r="H7970" s="7" t="s">
        <v>14</v>
      </c>
      <c r="I7970" s="5">
        <v>0</v>
      </c>
    </row>
    <row r="7971" spans="2:9">
      <c r="B7971" s="11">
        <f>IF(B7970+IF(Tbl_Hourly_Gen[[#This Row],[Hour]]=24,1,0)&lt;Date_End,B7970+IF(Tbl_Hourly_Gen[[#This Row],[Hour]]=24,1,0),0)</f>
        <v>45623</v>
      </c>
      <c r="C7971" s="29">
        <f>Tbl_Hourly_Gen[[#This Row],[Hour]]/24</f>
        <v>0.625</v>
      </c>
      <c r="D7971">
        <f>MONTH(Tbl_Hourly_Gen[[#This Row],[Date]])</f>
        <v>11</v>
      </c>
      <c r="E7971">
        <f>DAY(Tbl_Hourly_Gen[[#This Row],[Date]])</f>
        <v>27</v>
      </c>
      <c r="F7971">
        <v>15</v>
      </c>
      <c r="G7971">
        <f>WEEKDAY(Tbl_Hourly_Gen[[#This Row],[Date]])</f>
        <v>4</v>
      </c>
      <c r="H7971" s="7" t="s">
        <v>14</v>
      </c>
      <c r="I7971" s="5">
        <v>0</v>
      </c>
    </row>
    <row r="7972" spans="2:9">
      <c r="B7972" s="11">
        <f>IF(B7971+IF(Tbl_Hourly_Gen[[#This Row],[Hour]]=24,1,0)&lt;Date_End,B7971+IF(Tbl_Hourly_Gen[[#This Row],[Hour]]=24,1,0),0)</f>
        <v>45623</v>
      </c>
      <c r="C7972" s="29">
        <f>Tbl_Hourly_Gen[[#This Row],[Hour]]/24</f>
        <v>0.66666666666666663</v>
      </c>
      <c r="D7972">
        <f>MONTH(Tbl_Hourly_Gen[[#This Row],[Date]])</f>
        <v>11</v>
      </c>
      <c r="E7972">
        <f>DAY(Tbl_Hourly_Gen[[#This Row],[Date]])</f>
        <v>27</v>
      </c>
      <c r="F7972">
        <v>16</v>
      </c>
      <c r="G7972">
        <f>WEEKDAY(Tbl_Hourly_Gen[[#This Row],[Date]])</f>
        <v>4</v>
      </c>
      <c r="H7972" s="7" t="s">
        <v>14</v>
      </c>
      <c r="I7972" s="5">
        <v>0</v>
      </c>
    </row>
    <row r="7973" spans="2:9">
      <c r="B7973" s="11">
        <f>IF(B7972+IF(Tbl_Hourly_Gen[[#This Row],[Hour]]=24,1,0)&lt;Date_End,B7972+IF(Tbl_Hourly_Gen[[#This Row],[Hour]]=24,1,0),0)</f>
        <v>45623</v>
      </c>
      <c r="C7973" s="29">
        <f>Tbl_Hourly_Gen[[#This Row],[Hour]]/24</f>
        <v>0.70833333333333337</v>
      </c>
      <c r="D7973">
        <f>MONTH(Tbl_Hourly_Gen[[#This Row],[Date]])</f>
        <v>11</v>
      </c>
      <c r="E7973">
        <f>DAY(Tbl_Hourly_Gen[[#This Row],[Date]])</f>
        <v>27</v>
      </c>
      <c r="F7973">
        <v>17</v>
      </c>
      <c r="G7973">
        <f>WEEKDAY(Tbl_Hourly_Gen[[#This Row],[Date]])</f>
        <v>4</v>
      </c>
      <c r="H7973" s="7" t="s">
        <v>14</v>
      </c>
      <c r="I7973" s="5">
        <v>0</v>
      </c>
    </row>
    <row r="7974" spans="2:9">
      <c r="B7974" s="11">
        <f>IF(B7973+IF(Tbl_Hourly_Gen[[#This Row],[Hour]]=24,1,0)&lt;Date_End,B7973+IF(Tbl_Hourly_Gen[[#This Row],[Hour]]=24,1,0),0)</f>
        <v>45623</v>
      </c>
      <c r="C7974" s="29">
        <f>Tbl_Hourly_Gen[[#This Row],[Hour]]/24</f>
        <v>0.75</v>
      </c>
      <c r="D7974">
        <f>MONTH(Tbl_Hourly_Gen[[#This Row],[Date]])</f>
        <v>11</v>
      </c>
      <c r="E7974">
        <f>DAY(Tbl_Hourly_Gen[[#This Row],[Date]])</f>
        <v>27</v>
      </c>
      <c r="F7974">
        <v>18</v>
      </c>
      <c r="G7974">
        <f>WEEKDAY(Tbl_Hourly_Gen[[#This Row],[Date]])</f>
        <v>4</v>
      </c>
      <c r="H7974" s="7" t="s">
        <v>14</v>
      </c>
      <c r="I7974" s="5">
        <v>0</v>
      </c>
    </row>
    <row r="7975" spans="2:9">
      <c r="B7975" s="11">
        <f>IF(B7974+IF(Tbl_Hourly_Gen[[#This Row],[Hour]]=24,1,0)&lt;Date_End,B7974+IF(Tbl_Hourly_Gen[[#This Row],[Hour]]=24,1,0),0)</f>
        <v>45623</v>
      </c>
      <c r="C7975" s="29">
        <f>Tbl_Hourly_Gen[[#This Row],[Hour]]/24</f>
        <v>0.79166666666666663</v>
      </c>
      <c r="D7975">
        <f>MONTH(Tbl_Hourly_Gen[[#This Row],[Date]])</f>
        <v>11</v>
      </c>
      <c r="E7975">
        <f>DAY(Tbl_Hourly_Gen[[#This Row],[Date]])</f>
        <v>27</v>
      </c>
      <c r="F7975">
        <v>19</v>
      </c>
      <c r="G7975">
        <f>WEEKDAY(Tbl_Hourly_Gen[[#This Row],[Date]])</f>
        <v>4</v>
      </c>
      <c r="H7975" s="7" t="s">
        <v>14</v>
      </c>
      <c r="I7975" s="5">
        <v>0</v>
      </c>
    </row>
    <row r="7976" spans="2:9">
      <c r="B7976" s="11">
        <f>IF(B7975+IF(Tbl_Hourly_Gen[[#This Row],[Hour]]=24,1,0)&lt;Date_End,B7975+IF(Tbl_Hourly_Gen[[#This Row],[Hour]]=24,1,0),0)</f>
        <v>45623</v>
      </c>
      <c r="C7976" s="29">
        <f>Tbl_Hourly_Gen[[#This Row],[Hour]]/24</f>
        <v>0.83333333333333337</v>
      </c>
      <c r="D7976">
        <f>MONTH(Tbl_Hourly_Gen[[#This Row],[Date]])</f>
        <v>11</v>
      </c>
      <c r="E7976">
        <f>DAY(Tbl_Hourly_Gen[[#This Row],[Date]])</f>
        <v>27</v>
      </c>
      <c r="F7976">
        <v>20</v>
      </c>
      <c r="G7976">
        <f>WEEKDAY(Tbl_Hourly_Gen[[#This Row],[Date]])</f>
        <v>4</v>
      </c>
      <c r="H7976" s="7" t="s">
        <v>14</v>
      </c>
      <c r="I7976" s="5">
        <v>0</v>
      </c>
    </row>
    <row r="7977" spans="2:9">
      <c r="B7977" s="11">
        <f>IF(B7976+IF(Tbl_Hourly_Gen[[#This Row],[Hour]]=24,1,0)&lt;Date_End,B7976+IF(Tbl_Hourly_Gen[[#This Row],[Hour]]=24,1,0),0)</f>
        <v>45623</v>
      </c>
      <c r="C7977" s="29">
        <f>Tbl_Hourly_Gen[[#This Row],[Hour]]/24</f>
        <v>0.875</v>
      </c>
      <c r="D7977">
        <f>MONTH(Tbl_Hourly_Gen[[#This Row],[Date]])</f>
        <v>11</v>
      </c>
      <c r="E7977">
        <f>DAY(Tbl_Hourly_Gen[[#This Row],[Date]])</f>
        <v>27</v>
      </c>
      <c r="F7977">
        <v>21</v>
      </c>
      <c r="G7977">
        <f>WEEKDAY(Tbl_Hourly_Gen[[#This Row],[Date]])</f>
        <v>4</v>
      </c>
      <c r="H7977" s="7" t="s">
        <v>14</v>
      </c>
      <c r="I7977" s="5">
        <v>0</v>
      </c>
    </row>
    <row r="7978" spans="2:9">
      <c r="B7978" s="11">
        <f>IF(B7977+IF(Tbl_Hourly_Gen[[#This Row],[Hour]]=24,1,0)&lt;Date_End,B7977+IF(Tbl_Hourly_Gen[[#This Row],[Hour]]=24,1,0),0)</f>
        <v>45623</v>
      </c>
      <c r="C7978" s="29">
        <f>Tbl_Hourly_Gen[[#This Row],[Hour]]/24</f>
        <v>0.91666666666666663</v>
      </c>
      <c r="D7978">
        <f>MONTH(Tbl_Hourly_Gen[[#This Row],[Date]])</f>
        <v>11</v>
      </c>
      <c r="E7978">
        <f>DAY(Tbl_Hourly_Gen[[#This Row],[Date]])</f>
        <v>27</v>
      </c>
      <c r="F7978">
        <v>22</v>
      </c>
      <c r="G7978">
        <f>WEEKDAY(Tbl_Hourly_Gen[[#This Row],[Date]])</f>
        <v>4</v>
      </c>
      <c r="H7978" s="7" t="s">
        <v>14</v>
      </c>
      <c r="I7978" s="5">
        <v>0</v>
      </c>
    </row>
    <row r="7979" spans="2:9">
      <c r="B7979" s="11">
        <f>IF(B7978+IF(Tbl_Hourly_Gen[[#This Row],[Hour]]=24,1,0)&lt;Date_End,B7978+IF(Tbl_Hourly_Gen[[#This Row],[Hour]]=24,1,0),0)</f>
        <v>45623</v>
      </c>
      <c r="C7979" s="29">
        <f>Tbl_Hourly_Gen[[#This Row],[Hour]]/24</f>
        <v>0.95833333333333337</v>
      </c>
      <c r="D7979">
        <f>MONTH(Tbl_Hourly_Gen[[#This Row],[Date]])</f>
        <v>11</v>
      </c>
      <c r="E7979">
        <f>DAY(Tbl_Hourly_Gen[[#This Row],[Date]])</f>
        <v>27</v>
      </c>
      <c r="F7979">
        <v>23</v>
      </c>
      <c r="G7979">
        <f>WEEKDAY(Tbl_Hourly_Gen[[#This Row],[Date]])</f>
        <v>4</v>
      </c>
      <c r="H7979" s="7" t="s">
        <v>14</v>
      </c>
      <c r="I7979" s="5">
        <v>0</v>
      </c>
    </row>
    <row r="7980" spans="2:9">
      <c r="B7980" s="11">
        <f>IF(B7979+IF(Tbl_Hourly_Gen[[#This Row],[Hour]]=24,1,0)&lt;Date_End,B7979+IF(Tbl_Hourly_Gen[[#This Row],[Hour]]=24,1,0),0)</f>
        <v>45624</v>
      </c>
      <c r="C7980" s="29">
        <f>Tbl_Hourly_Gen[[#This Row],[Hour]]/24</f>
        <v>1</v>
      </c>
      <c r="D7980">
        <f>MONTH(Tbl_Hourly_Gen[[#This Row],[Date]])</f>
        <v>11</v>
      </c>
      <c r="E7980">
        <f>DAY(Tbl_Hourly_Gen[[#This Row],[Date]])</f>
        <v>28</v>
      </c>
      <c r="F7980">
        <v>24</v>
      </c>
      <c r="G7980">
        <f>WEEKDAY(Tbl_Hourly_Gen[[#This Row],[Date]])</f>
        <v>5</v>
      </c>
      <c r="H7980" s="7" t="s">
        <v>14</v>
      </c>
      <c r="I7980" s="5">
        <v>0</v>
      </c>
    </row>
    <row r="7981" spans="2:9">
      <c r="B7981" s="11">
        <f>IF(B7980+IF(Tbl_Hourly_Gen[[#This Row],[Hour]]=24,1,0)&lt;Date_End,B7980+IF(Tbl_Hourly_Gen[[#This Row],[Hour]]=24,1,0),0)</f>
        <v>45624</v>
      </c>
      <c r="C7981" s="29">
        <f>Tbl_Hourly_Gen[[#This Row],[Hour]]/24</f>
        <v>4.1666666666666664E-2</v>
      </c>
      <c r="D7981">
        <f>MONTH(Tbl_Hourly_Gen[[#This Row],[Date]])</f>
        <v>11</v>
      </c>
      <c r="E7981">
        <f>DAY(Tbl_Hourly_Gen[[#This Row],[Date]])</f>
        <v>28</v>
      </c>
      <c r="F7981">
        <v>1</v>
      </c>
      <c r="G7981">
        <f>WEEKDAY(Tbl_Hourly_Gen[[#This Row],[Date]])</f>
        <v>5</v>
      </c>
      <c r="H7981" s="7" t="s">
        <v>14</v>
      </c>
      <c r="I7981" s="5">
        <v>0</v>
      </c>
    </row>
    <row r="7982" spans="2:9">
      <c r="B7982" s="11">
        <f>IF(B7981+IF(Tbl_Hourly_Gen[[#This Row],[Hour]]=24,1,0)&lt;Date_End,B7981+IF(Tbl_Hourly_Gen[[#This Row],[Hour]]=24,1,0),0)</f>
        <v>45624</v>
      </c>
      <c r="C7982" s="29">
        <f>Tbl_Hourly_Gen[[#This Row],[Hour]]/24</f>
        <v>8.3333333333333329E-2</v>
      </c>
      <c r="D7982">
        <f>MONTH(Tbl_Hourly_Gen[[#This Row],[Date]])</f>
        <v>11</v>
      </c>
      <c r="E7982">
        <f>DAY(Tbl_Hourly_Gen[[#This Row],[Date]])</f>
        <v>28</v>
      </c>
      <c r="F7982">
        <v>2</v>
      </c>
      <c r="G7982">
        <f>WEEKDAY(Tbl_Hourly_Gen[[#This Row],[Date]])</f>
        <v>5</v>
      </c>
      <c r="H7982" s="7" t="s">
        <v>14</v>
      </c>
      <c r="I7982" s="5">
        <v>0</v>
      </c>
    </row>
    <row r="7983" spans="2:9">
      <c r="B7983" s="11">
        <f>IF(B7982+IF(Tbl_Hourly_Gen[[#This Row],[Hour]]=24,1,0)&lt;Date_End,B7982+IF(Tbl_Hourly_Gen[[#This Row],[Hour]]=24,1,0),0)</f>
        <v>45624</v>
      </c>
      <c r="C7983" s="29">
        <f>Tbl_Hourly_Gen[[#This Row],[Hour]]/24</f>
        <v>0.125</v>
      </c>
      <c r="D7983">
        <f>MONTH(Tbl_Hourly_Gen[[#This Row],[Date]])</f>
        <v>11</v>
      </c>
      <c r="E7983">
        <f>DAY(Tbl_Hourly_Gen[[#This Row],[Date]])</f>
        <v>28</v>
      </c>
      <c r="F7983">
        <v>3</v>
      </c>
      <c r="G7983">
        <f>WEEKDAY(Tbl_Hourly_Gen[[#This Row],[Date]])</f>
        <v>5</v>
      </c>
      <c r="H7983" s="7" t="s">
        <v>14</v>
      </c>
      <c r="I7983" s="5">
        <v>0</v>
      </c>
    </row>
    <row r="7984" spans="2:9">
      <c r="B7984" s="11">
        <f>IF(B7983+IF(Tbl_Hourly_Gen[[#This Row],[Hour]]=24,1,0)&lt;Date_End,B7983+IF(Tbl_Hourly_Gen[[#This Row],[Hour]]=24,1,0),0)</f>
        <v>45624</v>
      </c>
      <c r="C7984" s="29">
        <f>Tbl_Hourly_Gen[[#This Row],[Hour]]/24</f>
        <v>0.16666666666666666</v>
      </c>
      <c r="D7984">
        <f>MONTH(Tbl_Hourly_Gen[[#This Row],[Date]])</f>
        <v>11</v>
      </c>
      <c r="E7984">
        <f>DAY(Tbl_Hourly_Gen[[#This Row],[Date]])</f>
        <v>28</v>
      </c>
      <c r="F7984">
        <v>4</v>
      </c>
      <c r="G7984">
        <f>WEEKDAY(Tbl_Hourly_Gen[[#This Row],[Date]])</f>
        <v>5</v>
      </c>
      <c r="H7984" s="7" t="s">
        <v>14</v>
      </c>
      <c r="I7984" s="5">
        <v>0</v>
      </c>
    </row>
    <row r="7985" spans="2:9">
      <c r="B7985" s="11">
        <f>IF(B7984+IF(Tbl_Hourly_Gen[[#This Row],[Hour]]=24,1,0)&lt;Date_End,B7984+IF(Tbl_Hourly_Gen[[#This Row],[Hour]]=24,1,0),0)</f>
        <v>45624</v>
      </c>
      <c r="C7985" s="29">
        <f>Tbl_Hourly_Gen[[#This Row],[Hour]]/24</f>
        <v>0.20833333333333334</v>
      </c>
      <c r="D7985">
        <f>MONTH(Tbl_Hourly_Gen[[#This Row],[Date]])</f>
        <v>11</v>
      </c>
      <c r="E7985">
        <f>DAY(Tbl_Hourly_Gen[[#This Row],[Date]])</f>
        <v>28</v>
      </c>
      <c r="F7985">
        <v>5</v>
      </c>
      <c r="G7985">
        <f>WEEKDAY(Tbl_Hourly_Gen[[#This Row],[Date]])</f>
        <v>5</v>
      </c>
      <c r="H7985" s="7" t="s">
        <v>14</v>
      </c>
      <c r="I7985" s="5">
        <v>0</v>
      </c>
    </row>
    <row r="7986" spans="2:9">
      <c r="B7986" s="11">
        <f>IF(B7985+IF(Tbl_Hourly_Gen[[#This Row],[Hour]]=24,1,0)&lt;Date_End,B7985+IF(Tbl_Hourly_Gen[[#This Row],[Hour]]=24,1,0),0)</f>
        <v>45624</v>
      </c>
      <c r="C7986" s="29">
        <f>Tbl_Hourly_Gen[[#This Row],[Hour]]/24</f>
        <v>0.25</v>
      </c>
      <c r="D7986">
        <f>MONTH(Tbl_Hourly_Gen[[#This Row],[Date]])</f>
        <v>11</v>
      </c>
      <c r="E7986">
        <f>DAY(Tbl_Hourly_Gen[[#This Row],[Date]])</f>
        <v>28</v>
      </c>
      <c r="F7986">
        <v>6</v>
      </c>
      <c r="G7986">
        <f>WEEKDAY(Tbl_Hourly_Gen[[#This Row],[Date]])</f>
        <v>5</v>
      </c>
      <c r="H7986" s="7" t="s">
        <v>14</v>
      </c>
      <c r="I7986" s="5">
        <v>0</v>
      </c>
    </row>
    <row r="7987" spans="2:9">
      <c r="B7987" s="11">
        <f>IF(B7986+IF(Tbl_Hourly_Gen[[#This Row],[Hour]]=24,1,0)&lt;Date_End,B7986+IF(Tbl_Hourly_Gen[[#This Row],[Hour]]=24,1,0),0)</f>
        <v>45624</v>
      </c>
      <c r="C7987" s="29">
        <f>Tbl_Hourly_Gen[[#This Row],[Hour]]/24</f>
        <v>0.29166666666666669</v>
      </c>
      <c r="D7987">
        <f>MONTH(Tbl_Hourly_Gen[[#This Row],[Date]])</f>
        <v>11</v>
      </c>
      <c r="E7987">
        <f>DAY(Tbl_Hourly_Gen[[#This Row],[Date]])</f>
        <v>28</v>
      </c>
      <c r="F7987">
        <v>7</v>
      </c>
      <c r="G7987">
        <f>WEEKDAY(Tbl_Hourly_Gen[[#This Row],[Date]])</f>
        <v>5</v>
      </c>
      <c r="H7987" s="7" t="s">
        <v>14</v>
      </c>
      <c r="I7987" s="5">
        <v>0</v>
      </c>
    </row>
    <row r="7988" spans="2:9">
      <c r="B7988" s="11">
        <f>IF(B7987+IF(Tbl_Hourly_Gen[[#This Row],[Hour]]=24,1,0)&lt;Date_End,B7987+IF(Tbl_Hourly_Gen[[#This Row],[Hour]]=24,1,0),0)</f>
        <v>45624</v>
      </c>
      <c r="C7988" s="29">
        <f>Tbl_Hourly_Gen[[#This Row],[Hour]]/24</f>
        <v>0.33333333333333331</v>
      </c>
      <c r="D7988">
        <f>MONTH(Tbl_Hourly_Gen[[#This Row],[Date]])</f>
        <v>11</v>
      </c>
      <c r="E7988">
        <f>DAY(Tbl_Hourly_Gen[[#This Row],[Date]])</f>
        <v>28</v>
      </c>
      <c r="F7988">
        <v>8</v>
      </c>
      <c r="G7988">
        <f>WEEKDAY(Tbl_Hourly_Gen[[#This Row],[Date]])</f>
        <v>5</v>
      </c>
      <c r="H7988" s="7" t="s">
        <v>14</v>
      </c>
      <c r="I7988" s="5">
        <v>0</v>
      </c>
    </row>
    <row r="7989" spans="2:9">
      <c r="B7989" s="11">
        <f>IF(B7988+IF(Tbl_Hourly_Gen[[#This Row],[Hour]]=24,1,0)&lt;Date_End,B7988+IF(Tbl_Hourly_Gen[[#This Row],[Hour]]=24,1,0),0)</f>
        <v>45624</v>
      </c>
      <c r="C7989" s="29">
        <f>Tbl_Hourly_Gen[[#This Row],[Hour]]/24</f>
        <v>0.375</v>
      </c>
      <c r="D7989">
        <f>MONTH(Tbl_Hourly_Gen[[#This Row],[Date]])</f>
        <v>11</v>
      </c>
      <c r="E7989">
        <f>DAY(Tbl_Hourly_Gen[[#This Row],[Date]])</f>
        <v>28</v>
      </c>
      <c r="F7989">
        <v>9</v>
      </c>
      <c r="G7989">
        <f>WEEKDAY(Tbl_Hourly_Gen[[#This Row],[Date]])</f>
        <v>5</v>
      </c>
      <c r="H7989" s="7" t="s">
        <v>14</v>
      </c>
      <c r="I7989" s="5">
        <v>0</v>
      </c>
    </row>
    <row r="7990" spans="2:9">
      <c r="B7990" s="11">
        <f>IF(B7989+IF(Tbl_Hourly_Gen[[#This Row],[Hour]]=24,1,0)&lt;Date_End,B7989+IF(Tbl_Hourly_Gen[[#This Row],[Hour]]=24,1,0),0)</f>
        <v>45624</v>
      </c>
      <c r="C7990" s="29">
        <f>Tbl_Hourly_Gen[[#This Row],[Hour]]/24</f>
        <v>0.41666666666666669</v>
      </c>
      <c r="D7990">
        <f>MONTH(Tbl_Hourly_Gen[[#This Row],[Date]])</f>
        <v>11</v>
      </c>
      <c r="E7990">
        <f>DAY(Tbl_Hourly_Gen[[#This Row],[Date]])</f>
        <v>28</v>
      </c>
      <c r="F7990">
        <v>10</v>
      </c>
      <c r="G7990">
        <f>WEEKDAY(Tbl_Hourly_Gen[[#This Row],[Date]])</f>
        <v>5</v>
      </c>
      <c r="H7990" s="7" t="s">
        <v>14</v>
      </c>
      <c r="I7990" s="5">
        <v>0</v>
      </c>
    </row>
    <row r="7991" spans="2:9">
      <c r="B7991" s="11">
        <f>IF(B7990+IF(Tbl_Hourly_Gen[[#This Row],[Hour]]=24,1,0)&lt;Date_End,B7990+IF(Tbl_Hourly_Gen[[#This Row],[Hour]]=24,1,0),0)</f>
        <v>45624</v>
      </c>
      <c r="C7991" s="29">
        <f>Tbl_Hourly_Gen[[#This Row],[Hour]]/24</f>
        <v>0.45833333333333331</v>
      </c>
      <c r="D7991">
        <f>MONTH(Tbl_Hourly_Gen[[#This Row],[Date]])</f>
        <v>11</v>
      </c>
      <c r="E7991">
        <f>DAY(Tbl_Hourly_Gen[[#This Row],[Date]])</f>
        <v>28</v>
      </c>
      <c r="F7991">
        <v>11</v>
      </c>
      <c r="G7991">
        <f>WEEKDAY(Tbl_Hourly_Gen[[#This Row],[Date]])</f>
        <v>5</v>
      </c>
      <c r="H7991" s="7" t="s">
        <v>14</v>
      </c>
      <c r="I7991" s="5">
        <v>0</v>
      </c>
    </row>
    <row r="7992" spans="2:9">
      <c r="B7992" s="11">
        <f>IF(B7991+IF(Tbl_Hourly_Gen[[#This Row],[Hour]]=24,1,0)&lt;Date_End,B7991+IF(Tbl_Hourly_Gen[[#This Row],[Hour]]=24,1,0),0)</f>
        <v>45624</v>
      </c>
      <c r="C7992" s="29">
        <f>Tbl_Hourly_Gen[[#This Row],[Hour]]/24</f>
        <v>0.5</v>
      </c>
      <c r="D7992">
        <f>MONTH(Tbl_Hourly_Gen[[#This Row],[Date]])</f>
        <v>11</v>
      </c>
      <c r="E7992">
        <f>DAY(Tbl_Hourly_Gen[[#This Row],[Date]])</f>
        <v>28</v>
      </c>
      <c r="F7992">
        <v>12</v>
      </c>
      <c r="G7992">
        <f>WEEKDAY(Tbl_Hourly_Gen[[#This Row],[Date]])</f>
        <v>5</v>
      </c>
      <c r="H7992" s="7" t="s">
        <v>14</v>
      </c>
      <c r="I7992" s="5">
        <v>0</v>
      </c>
    </row>
    <row r="7993" spans="2:9">
      <c r="B7993" s="11">
        <f>IF(B7992+IF(Tbl_Hourly_Gen[[#This Row],[Hour]]=24,1,0)&lt;Date_End,B7992+IF(Tbl_Hourly_Gen[[#This Row],[Hour]]=24,1,0),0)</f>
        <v>45624</v>
      </c>
      <c r="C7993" s="29">
        <f>Tbl_Hourly_Gen[[#This Row],[Hour]]/24</f>
        <v>0.54166666666666663</v>
      </c>
      <c r="D7993">
        <f>MONTH(Tbl_Hourly_Gen[[#This Row],[Date]])</f>
        <v>11</v>
      </c>
      <c r="E7993">
        <f>DAY(Tbl_Hourly_Gen[[#This Row],[Date]])</f>
        <v>28</v>
      </c>
      <c r="F7993">
        <v>13</v>
      </c>
      <c r="G7993">
        <f>WEEKDAY(Tbl_Hourly_Gen[[#This Row],[Date]])</f>
        <v>5</v>
      </c>
      <c r="H7993" s="7" t="s">
        <v>14</v>
      </c>
      <c r="I7993" s="5">
        <v>0</v>
      </c>
    </row>
    <row r="7994" spans="2:9">
      <c r="B7994" s="11">
        <f>IF(B7993+IF(Tbl_Hourly_Gen[[#This Row],[Hour]]=24,1,0)&lt;Date_End,B7993+IF(Tbl_Hourly_Gen[[#This Row],[Hour]]=24,1,0),0)</f>
        <v>45624</v>
      </c>
      <c r="C7994" s="29">
        <f>Tbl_Hourly_Gen[[#This Row],[Hour]]/24</f>
        <v>0.58333333333333337</v>
      </c>
      <c r="D7994">
        <f>MONTH(Tbl_Hourly_Gen[[#This Row],[Date]])</f>
        <v>11</v>
      </c>
      <c r="E7994">
        <f>DAY(Tbl_Hourly_Gen[[#This Row],[Date]])</f>
        <v>28</v>
      </c>
      <c r="F7994">
        <v>14</v>
      </c>
      <c r="G7994">
        <f>WEEKDAY(Tbl_Hourly_Gen[[#This Row],[Date]])</f>
        <v>5</v>
      </c>
      <c r="H7994" s="7" t="s">
        <v>14</v>
      </c>
      <c r="I7994" s="5">
        <v>0</v>
      </c>
    </row>
    <row r="7995" spans="2:9">
      <c r="B7995" s="11">
        <f>IF(B7994+IF(Tbl_Hourly_Gen[[#This Row],[Hour]]=24,1,0)&lt;Date_End,B7994+IF(Tbl_Hourly_Gen[[#This Row],[Hour]]=24,1,0),0)</f>
        <v>45624</v>
      </c>
      <c r="C7995" s="29">
        <f>Tbl_Hourly_Gen[[#This Row],[Hour]]/24</f>
        <v>0.625</v>
      </c>
      <c r="D7995">
        <f>MONTH(Tbl_Hourly_Gen[[#This Row],[Date]])</f>
        <v>11</v>
      </c>
      <c r="E7995">
        <f>DAY(Tbl_Hourly_Gen[[#This Row],[Date]])</f>
        <v>28</v>
      </c>
      <c r="F7995">
        <v>15</v>
      </c>
      <c r="G7995">
        <f>WEEKDAY(Tbl_Hourly_Gen[[#This Row],[Date]])</f>
        <v>5</v>
      </c>
      <c r="H7995" s="7" t="s">
        <v>14</v>
      </c>
      <c r="I7995" s="5">
        <v>0</v>
      </c>
    </row>
    <row r="7996" spans="2:9">
      <c r="B7996" s="11">
        <f>IF(B7995+IF(Tbl_Hourly_Gen[[#This Row],[Hour]]=24,1,0)&lt;Date_End,B7995+IF(Tbl_Hourly_Gen[[#This Row],[Hour]]=24,1,0),0)</f>
        <v>45624</v>
      </c>
      <c r="C7996" s="29">
        <f>Tbl_Hourly_Gen[[#This Row],[Hour]]/24</f>
        <v>0.66666666666666663</v>
      </c>
      <c r="D7996">
        <f>MONTH(Tbl_Hourly_Gen[[#This Row],[Date]])</f>
        <v>11</v>
      </c>
      <c r="E7996">
        <f>DAY(Tbl_Hourly_Gen[[#This Row],[Date]])</f>
        <v>28</v>
      </c>
      <c r="F7996">
        <v>16</v>
      </c>
      <c r="G7996">
        <f>WEEKDAY(Tbl_Hourly_Gen[[#This Row],[Date]])</f>
        <v>5</v>
      </c>
      <c r="H7996" s="7" t="s">
        <v>14</v>
      </c>
      <c r="I7996" s="5">
        <v>0</v>
      </c>
    </row>
    <row r="7997" spans="2:9">
      <c r="B7997" s="11">
        <f>IF(B7996+IF(Tbl_Hourly_Gen[[#This Row],[Hour]]=24,1,0)&lt;Date_End,B7996+IF(Tbl_Hourly_Gen[[#This Row],[Hour]]=24,1,0),0)</f>
        <v>45624</v>
      </c>
      <c r="C7997" s="29">
        <f>Tbl_Hourly_Gen[[#This Row],[Hour]]/24</f>
        <v>0.70833333333333337</v>
      </c>
      <c r="D7997">
        <f>MONTH(Tbl_Hourly_Gen[[#This Row],[Date]])</f>
        <v>11</v>
      </c>
      <c r="E7997">
        <f>DAY(Tbl_Hourly_Gen[[#This Row],[Date]])</f>
        <v>28</v>
      </c>
      <c r="F7997">
        <v>17</v>
      </c>
      <c r="G7997">
        <f>WEEKDAY(Tbl_Hourly_Gen[[#This Row],[Date]])</f>
        <v>5</v>
      </c>
      <c r="H7997" s="7" t="s">
        <v>14</v>
      </c>
      <c r="I7997" s="5">
        <v>0</v>
      </c>
    </row>
    <row r="7998" spans="2:9">
      <c r="B7998" s="11">
        <f>IF(B7997+IF(Tbl_Hourly_Gen[[#This Row],[Hour]]=24,1,0)&lt;Date_End,B7997+IF(Tbl_Hourly_Gen[[#This Row],[Hour]]=24,1,0),0)</f>
        <v>45624</v>
      </c>
      <c r="C7998" s="29">
        <f>Tbl_Hourly_Gen[[#This Row],[Hour]]/24</f>
        <v>0.75</v>
      </c>
      <c r="D7998">
        <f>MONTH(Tbl_Hourly_Gen[[#This Row],[Date]])</f>
        <v>11</v>
      </c>
      <c r="E7998">
        <f>DAY(Tbl_Hourly_Gen[[#This Row],[Date]])</f>
        <v>28</v>
      </c>
      <c r="F7998">
        <v>18</v>
      </c>
      <c r="G7998">
        <f>WEEKDAY(Tbl_Hourly_Gen[[#This Row],[Date]])</f>
        <v>5</v>
      </c>
      <c r="H7998" s="7" t="s">
        <v>14</v>
      </c>
      <c r="I7998" s="5">
        <v>0</v>
      </c>
    </row>
    <row r="7999" spans="2:9">
      <c r="B7999" s="11">
        <f>IF(B7998+IF(Tbl_Hourly_Gen[[#This Row],[Hour]]=24,1,0)&lt;Date_End,B7998+IF(Tbl_Hourly_Gen[[#This Row],[Hour]]=24,1,0),0)</f>
        <v>45624</v>
      </c>
      <c r="C7999" s="29">
        <f>Tbl_Hourly_Gen[[#This Row],[Hour]]/24</f>
        <v>0.79166666666666663</v>
      </c>
      <c r="D7999">
        <f>MONTH(Tbl_Hourly_Gen[[#This Row],[Date]])</f>
        <v>11</v>
      </c>
      <c r="E7999">
        <f>DAY(Tbl_Hourly_Gen[[#This Row],[Date]])</f>
        <v>28</v>
      </c>
      <c r="F7999">
        <v>19</v>
      </c>
      <c r="G7999">
        <f>WEEKDAY(Tbl_Hourly_Gen[[#This Row],[Date]])</f>
        <v>5</v>
      </c>
      <c r="H7999" s="7" t="s">
        <v>14</v>
      </c>
      <c r="I7999" s="5">
        <v>0</v>
      </c>
    </row>
    <row r="8000" spans="2:9">
      <c r="B8000" s="11">
        <f>IF(B7999+IF(Tbl_Hourly_Gen[[#This Row],[Hour]]=24,1,0)&lt;Date_End,B7999+IF(Tbl_Hourly_Gen[[#This Row],[Hour]]=24,1,0),0)</f>
        <v>45624</v>
      </c>
      <c r="C8000" s="29">
        <f>Tbl_Hourly_Gen[[#This Row],[Hour]]/24</f>
        <v>0.83333333333333337</v>
      </c>
      <c r="D8000">
        <f>MONTH(Tbl_Hourly_Gen[[#This Row],[Date]])</f>
        <v>11</v>
      </c>
      <c r="E8000">
        <f>DAY(Tbl_Hourly_Gen[[#This Row],[Date]])</f>
        <v>28</v>
      </c>
      <c r="F8000">
        <v>20</v>
      </c>
      <c r="G8000">
        <f>WEEKDAY(Tbl_Hourly_Gen[[#This Row],[Date]])</f>
        <v>5</v>
      </c>
      <c r="H8000" s="7" t="s">
        <v>14</v>
      </c>
      <c r="I8000" s="5">
        <v>0</v>
      </c>
    </row>
    <row r="8001" spans="2:9">
      <c r="B8001" s="11">
        <f>IF(B8000+IF(Tbl_Hourly_Gen[[#This Row],[Hour]]=24,1,0)&lt;Date_End,B8000+IF(Tbl_Hourly_Gen[[#This Row],[Hour]]=24,1,0),0)</f>
        <v>45624</v>
      </c>
      <c r="C8001" s="29">
        <f>Tbl_Hourly_Gen[[#This Row],[Hour]]/24</f>
        <v>0.875</v>
      </c>
      <c r="D8001">
        <f>MONTH(Tbl_Hourly_Gen[[#This Row],[Date]])</f>
        <v>11</v>
      </c>
      <c r="E8001">
        <f>DAY(Tbl_Hourly_Gen[[#This Row],[Date]])</f>
        <v>28</v>
      </c>
      <c r="F8001">
        <v>21</v>
      </c>
      <c r="G8001">
        <f>WEEKDAY(Tbl_Hourly_Gen[[#This Row],[Date]])</f>
        <v>5</v>
      </c>
      <c r="H8001" s="7" t="s">
        <v>14</v>
      </c>
      <c r="I8001" s="5">
        <v>0</v>
      </c>
    </row>
    <row r="8002" spans="2:9">
      <c r="B8002" s="11">
        <f>IF(B8001+IF(Tbl_Hourly_Gen[[#This Row],[Hour]]=24,1,0)&lt;Date_End,B8001+IF(Tbl_Hourly_Gen[[#This Row],[Hour]]=24,1,0),0)</f>
        <v>45624</v>
      </c>
      <c r="C8002" s="29">
        <f>Tbl_Hourly_Gen[[#This Row],[Hour]]/24</f>
        <v>0.91666666666666663</v>
      </c>
      <c r="D8002">
        <f>MONTH(Tbl_Hourly_Gen[[#This Row],[Date]])</f>
        <v>11</v>
      </c>
      <c r="E8002">
        <f>DAY(Tbl_Hourly_Gen[[#This Row],[Date]])</f>
        <v>28</v>
      </c>
      <c r="F8002">
        <v>22</v>
      </c>
      <c r="G8002">
        <f>WEEKDAY(Tbl_Hourly_Gen[[#This Row],[Date]])</f>
        <v>5</v>
      </c>
      <c r="H8002" s="7" t="s">
        <v>14</v>
      </c>
      <c r="I8002" s="5">
        <v>0</v>
      </c>
    </row>
    <row r="8003" spans="2:9">
      <c r="B8003" s="11">
        <f>IF(B8002+IF(Tbl_Hourly_Gen[[#This Row],[Hour]]=24,1,0)&lt;Date_End,B8002+IF(Tbl_Hourly_Gen[[#This Row],[Hour]]=24,1,0),0)</f>
        <v>45624</v>
      </c>
      <c r="C8003" s="29">
        <f>Tbl_Hourly_Gen[[#This Row],[Hour]]/24</f>
        <v>0.95833333333333337</v>
      </c>
      <c r="D8003">
        <f>MONTH(Tbl_Hourly_Gen[[#This Row],[Date]])</f>
        <v>11</v>
      </c>
      <c r="E8003">
        <f>DAY(Tbl_Hourly_Gen[[#This Row],[Date]])</f>
        <v>28</v>
      </c>
      <c r="F8003">
        <v>23</v>
      </c>
      <c r="G8003">
        <f>WEEKDAY(Tbl_Hourly_Gen[[#This Row],[Date]])</f>
        <v>5</v>
      </c>
      <c r="H8003" s="7" t="s">
        <v>14</v>
      </c>
      <c r="I8003" s="5">
        <v>0</v>
      </c>
    </row>
    <row r="8004" spans="2:9">
      <c r="B8004" s="11">
        <f>IF(B8003+IF(Tbl_Hourly_Gen[[#This Row],[Hour]]=24,1,0)&lt;Date_End,B8003+IF(Tbl_Hourly_Gen[[#This Row],[Hour]]=24,1,0),0)</f>
        <v>45625</v>
      </c>
      <c r="C8004" s="29">
        <f>Tbl_Hourly_Gen[[#This Row],[Hour]]/24</f>
        <v>1</v>
      </c>
      <c r="D8004">
        <f>MONTH(Tbl_Hourly_Gen[[#This Row],[Date]])</f>
        <v>11</v>
      </c>
      <c r="E8004">
        <f>DAY(Tbl_Hourly_Gen[[#This Row],[Date]])</f>
        <v>29</v>
      </c>
      <c r="F8004">
        <v>24</v>
      </c>
      <c r="G8004">
        <f>WEEKDAY(Tbl_Hourly_Gen[[#This Row],[Date]])</f>
        <v>6</v>
      </c>
      <c r="H8004" s="7" t="s">
        <v>14</v>
      </c>
      <c r="I8004" s="5">
        <v>0</v>
      </c>
    </row>
    <row r="8005" spans="2:9">
      <c r="B8005" s="11">
        <f>IF(B8004+IF(Tbl_Hourly_Gen[[#This Row],[Hour]]=24,1,0)&lt;Date_End,B8004+IF(Tbl_Hourly_Gen[[#This Row],[Hour]]=24,1,0),0)</f>
        <v>45625</v>
      </c>
      <c r="C8005" s="29">
        <f>Tbl_Hourly_Gen[[#This Row],[Hour]]/24</f>
        <v>4.1666666666666664E-2</v>
      </c>
      <c r="D8005">
        <f>MONTH(Tbl_Hourly_Gen[[#This Row],[Date]])</f>
        <v>11</v>
      </c>
      <c r="E8005">
        <f>DAY(Tbl_Hourly_Gen[[#This Row],[Date]])</f>
        <v>29</v>
      </c>
      <c r="F8005">
        <v>1</v>
      </c>
      <c r="G8005">
        <f>WEEKDAY(Tbl_Hourly_Gen[[#This Row],[Date]])</f>
        <v>6</v>
      </c>
      <c r="H8005" s="7" t="s">
        <v>14</v>
      </c>
      <c r="I8005" s="5">
        <v>0</v>
      </c>
    </row>
    <row r="8006" spans="2:9">
      <c r="B8006" s="11">
        <f>IF(B8005+IF(Tbl_Hourly_Gen[[#This Row],[Hour]]=24,1,0)&lt;Date_End,B8005+IF(Tbl_Hourly_Gen[[#This Row],[Hour]]=24,1,0),0)</f>
        <v>45625</v>
      </c>
      <c r="C8006" s="29">
        <f>Tbl_Hourly_Gen[[#This Row],[Hour]]/24</f>
        <v>8.3333333333333329E-2</v>
      </c>
      <c r="D8006">
        <f>MONTH(Tbl_Hourly_Gen[[#This Row],[Date]])</f>
        <v>11</v>
      </c>
      <c r="E8006">
        <f>DAY(Tbl_Hourly_Gen[[#This Row],[Date]])</f>
        <v>29</v>
      </c>
      <c r="F8006">
        <v>2</v>
      </c>
      <c r="G8006">
        <f>WEEKDAY(Tbl_Hourly_Gen[[#This Row],[Date]])</f>
        <v>6</v>
      </c>
      <c r="H8006" s="7" t="s">
        <v>14</v>
      </c>
      <c r="I8006" s="5">
        <v>0</v>
      </c>
    </row>
    <row r="8007" spans="2:9">
      <c r="B8007" s="11">
        <f>IF(B8006+IF(Tbl_Hourly_Gen[[#This Row],[Hour]]=24,1,0)&lt;Date_End,B8006+IF(Tbl_Hourly_Gen[[#This Row],[Hour]]=24,1,0),0)</f>
        <v>45625</v>
      </c>
      <c r="C8007" s="29">
        <f>Tbl_Hourly_Gen[[#This Row],[Hour]]/24</f>
        <v>0.125</v>
      </c>
      <c r="D8007">
        <f>MONTH(Tbl_Hourly_Gen[[#This Row],[Date]])</f>
        <v>11</v>
      </c>
      <c r="E8007">
        <f>DAY(Tbl_Hourly_Gen[[#This Row],[Date]])</f>
        <v>29</v>
      </c>
      <c r="F8007">
        <v>3</v>
      </c>
      <c r="G8007">
        <f>WEEKDAY(Tbl_Hourly_Gen[[#This Row],[Date]])</f>
        <v>6</v>
      </c>
      <c r="H8007" s="7" t="s">
        <v>14</v>
      </c>
      <c r="I8007" s="5">
        <v>0</v>
      </c>
    </row>
    <row r="8008" spans="2:9">
      <c r="B8008" s="11">
        <f>IF(B8007+IF(Tbl_Hourly_Gen[[#This Row],[Hour]]=24,1,0)&lt;Date_End,B8007+IF(Tbl_Hourly_Gen[[#This Row],[Hour]]=24,1,0),0)</f>
        <v>45625</v>
      </c>
      <c r="C8008" s="29">
        <f>Tbl_Hourly_Gen[[#This Row],[Hour]]/24</f>
        <v>0.16666666666666666</v>
      </c>
      <c r="D8008">
        <f>MONTH(Tbl_Hourly_Gen[[#This Row],[Date]])</f>
        <v>11</v>
      </c>
      <c r="E8008">
        <f>DAY(Tbl_Hourly_Gen[[#This Row],[Date]])</f>
        <v>29</v>
      </c>
      <c r="F8008">
        <v>4</v>
      </c>
      <c r="G8008">
        <f>WEEKDAY(Tbl_Hourly_Gen[[#This Row],[Date]])</f>
        <v>6</v>
      </c>
      <c r="H8008" s="7" t="s">
        <v>14</v>
      </c>
      <c r="I8008" s="5">
        <v>0</v>
      </c>
    </row>
    <row r="8009" spans="2:9">
      <c r="B8009" s="11">
        <f>IF(B8008+IF(Tbl_Hourly_Gen[[#This Row],[Hour]]=24,1,0)&lt;Date_End,B8008+IF(Tbl_Hourly_Gen[[#This Row],[Hour]]=24,1,0),0)</f>
        <v>45625</v>
      </c>
      <c r="C8009" s="29">
        <f>Tbl_Hourly_Gen[[#This Row],[Hour]]/24</f>
        <v>0.20833333333333334</v>
      </c>
      <c r="D8009">
        <f>MONTH(Tbl_Hourly_Gen[[#This Row],[Date]])</f>
        <v>11</v>
      </c>
      <c r="E8009">
        <f>DAY(Tbl_Hourly_Gen[[#This Row],[Date]])</f>
        <v>29</v>
      </c>
      <c r="F8009">
        <v>5</v>
      </c>
      <c r="G8009">
        <f>WEEKDAY(Tbl_Hourly_Gen[[#This Row],[Date]])</f>
        <v>6</v>
      </c>
      <c r="H8009" s="7" t="s">
        <v>14</v>
      </c>
      <c r="I8009" s="5">
        <v>0</v>
      </c>
    </row>
    <row r="8010" spans="2:9">
      <c r="B8010" s="11">
        <f>IF(B8009+IF(Tbl_Hourly_Gen[[#This Row],[Hour]]=24,1,0)&lt;Date_End,B8009+IF(Tbl_Hourly_Gen[[#This Row],[Hour]]=24,1,0),0)</f>
        <v>45625</v>
      </c>
      <c r="C8010" s="29">
        <f>Tbl_Hourly_Gen[[#This Row],[Hour]]/24</f>
        <v>0.25</v>
      </c>
      <c r="D8010">
        <f>MONTH(Tbl_Hourly_Gen[[#This Row],[Date]])</f>
        <v>11</v>
      </c>
      <c r="E8010">
        <f>DAY(Tbl_Hourly_Gen[[#This Row],[Date]])</f>
        <v>29</v>
      </c>
      <c r="F8010">
        <v>6</v>
      </c>
      <c r="G8010">
        <f>WEEKDAY(Tbl_Hourly_Gen[[#This Row],[Date]])</f>
        <v>6</v>
      </c>
      <c r="H8010" s="7" t="s">
        <v>14</v>
      </c>
      <c r="I8010" s="5">
        <v>0</v>
      </c>
    </row>
    <row r="8011" spans="2:9">
      <c r="B8011" s="11">
        <f>IF(B8010+IF(Tbl_Hourly_Gen[[#This Row],[Hour]]=24,1,0)&lt;Date_End,B8010+IF(Tbl_Hourly_Gen[[#This Row],[Hour]]=24,1,0),0)</f>
        <v>45625</v>
      </c>
      <c r="C8011" s="29">
        <f>Tbl_Hourly_Gen[[#This Row],[Hour]]/24</f>
        <v>0.29166666666666669</v>
      </c>
      <c r="D8011">
        <f>MONTH(Tbl_Hourly_Gen[[#This Row],[Date]])</f>
        <v>11</v>
      </c>
      <c r="E8011">
        <f>DAY(Tbl_Hourly_Gen[[#This Row],[Date]])</f>
        <v>29</v>
      </c>
      <c r="F8011">
        <v>7</v>
      </c>
      <c r="G8011">
        <f>WEEKDAY(Tbl_Hourly_Gen[[#This Row],[Date]])</f>
        <v>6</v>
      </c>
      <c r="H8011" s="7" t="s">
        <v>14</v>
      </c>
      <c r="I8011" s="5">
        <v>0</v>
      </c>
    </row>
    <row r="8012" spans="2:9">
      <c r="B8012" s="11">
        <f>IF(B8011+IF(Tbl_Hourly_Gen[[#This Row],[Hour]]=24,1,0)&lt;Date_End,B8011+IF(Tbl_Hourly_Gen[[#This Row],[Hour]]=24,1,0),0)</f>
        <v>45625</v>
      </c>
      <c r="C8012" s="29">
        <f>Tbl_Hourly_Gen[[#This Row],[Hour]]/24</f>
        <v>0.33333333333333331</v>
      </c>
      <c r="D8012">
        <f>MONTH(Tbl_Hourly_Gen[[#This Row],[Date]])</f>
        <v>11</v>
      </c>
      <c r="E8012">
        <f>DAY(Tbl_Hourly_Gen[[#This Row],[Date]])</f>
        <v>29</v>
      </c>
      <c r="F8012">
        <v>8</v>
      </c>
      <c r="G8012">
        <f>WEEKDAY(Tbl_Hourly_Gen[[#This Row],[Date]])</f>
        <v>6</v>
      </c>
      <c r="H8012" s="7" t="s">
        <v>14</v>
      </c>
      <c r="I8012" s="5">
        <v>0</v>
      </c>
    </row>
    <row r="8013" spans="2:9">
      <c r="B8013" s="11">
        <f>IF(B8012+IF(Tbl_Hourly_Gen[[#This Row],[Hour]]=24,1,0)&lt;Date_End,B8012+IF(Tbl_Hourly_Gen[[#This Row],[Hour]]=24,1,0),0)</f>
        <v>45625</v>
      </c>
      <c r="C8013" s="29">
        <f>Tbl_Hourly_Gen[[#This Row],[Hour]]/24</f>
        <v>0.375</v>
      </c>
      <c r="D8013">
        <f>MONTH(Tbl_Hourly_Gen[[#This Row],[Date]])</f>
        <v>11</v>
      </c>
      <c r="E8013">
        <f>DAY(Tbl_Hourly_Gen[[#This Row],[Date]])</f>
        <v>29</v>
      </c>
      <c r="F8013">
        <v>9</v>
      </c>
      <c r="G8013">
        <f>WEEKDAY(Tbl_Hourly_Gen[[#This Row],[Date]])</f>
        <v>6</v>
      </c>
      <c r="H8013" s="7" t="s">
        <v>14</v>
      </c>
      <c r="I8013" s="5">
        <v>0</v>
      </c>
    </row>
    <row r="8014" spans="2:9">
      <c r="B8014" s="11">
        <f>IF(B8013+IF(Tbl_Hourly_Gen[[#This Row],[Hour]]=24,1,0)&lt;Date_End,B8013+IF(Tbl_Hourly_Gen[[#This Row],[Hour]]=24,1,0),0)</f>
        <v>45625</v>
      </c>
      <c r="C8014" s="29">
        <f>Tbl_Hourly_Gen[[#This Row],[Hour]]/24</f>
        <v>0.41666666666666669</v>
      </c>
      <c r="D8014">
        <f>MONTH(Tbl_Hourly_Gen[[#This Row],[Date]])</f>
        <v>11</v>
      </c>
      <c r="E8014">
        <f>DAY(Tbl_Hourly_Gen[[#This Row],[Date]])</f>
        <v>29</v>
      </c>
      <c r="F8014">
        <v>10</v>
      </c>
      <c r="G8014">
        <f>WEEKDAY(Tbl_Hourly_Gen[[#This Row],[Date]])</f>
        <v>6</v>
      </c>
      <c r="H8014" s="7" t="s">
        <v>14</v>
      </c>
      <c r="I8014" s="5">
        <v>0</v>
      </c>
    </row>
    <row r="8015" spans="2:9">
      <c r="B8015" s="11">
        <f>IF(B8014+IF(Tbl_Hourly_Gen[[#This Row],[Hour]]=24,1,0)&lt;Date_End,B8014+IF(Tbl_Hourly_Gen[[#This Row],[Hour]]=24,1,0),0)</f>
        <v>45625</v>
      </c>
      <c r="C8015" s="29">
        <f>Tbl_Hourly_Gen[[#This Row],[Hour]]/24</f>
        <v>0.45833333333333331</v>
      </c>
      <c r="D8015">
        <f>MONTH(Tbl_Hourly_Gen[[#This Row],[Date]])</f>
        <v>11</v>
      </c>
      <c r="E8015">
        <f>DAY(Tbl_Hourly_Gen[[#This Row],[Date]])</f>
        <v>29</v>
      </c>
      <c r="F8015">
        <v>11</v>
      </c>
      <c r="G8015">
        <f>WEEKDAY(Tbl_Hourly_Gen[[#This Row],[Date]])</f>
        <v>6</v>
      </c>
      <c r="H8015" s="7" t="s">
        <v>14</v>
      </c>
      <c r="I8015" s="5">
        <v>0</v>
      </c>
    </row>
    <row r="8016" spans="2:9">
      <c r="B8016" s="11">
        <f>IF(B8015+IF(Tbl_Hourly_Gen[[#This Row],[Hour]]=24,1,0)&lt;Date_End,B8015+IF(Tbl_Hourly_Gen[[#This Row],[Hour]]=24,1,0),0)</f>
        <v>45625</v>
      </c>
      <c r="C8016" s="29">
        <f>Tbl_Hourly_Gen[[#This Row],[Hour]]/24</f>
        <v>0.5</v>
      </c>
      <c r="D8016">
        <f>MONTH(Tbl_Hourly_Gen[[#This Row],[Date]])</f>
        <v>11</v>
      </c>
      <c r="E8016">
        <f>DAY(Tbl_Hourly_Gen[[#This Row],[Date]])</f>
        <v>29</v>
      </c>
      <c r="F8016">
        <v>12</v>
      </c>
      <c r="G8016">
        <f>WEEKDAY(Tbl_Hourly_Gen[[#This Row],[Date]])</f>
        <v>6</v>
      </c>
      <c r="H8016" s="7" t="s">
        <v>14</v>
      </c>
      <c r="I8016" s="5">
        <v>0</v>
      </c>
    </row>
    <row r="8017" spans="2:9">
      <c r="B8017" s="11">
        <f>IF(B8016+IF(Tbl_Hourly_Gen[[#This Row],[Hour]]=24,1,0)&lt;Date_End,B8016+IF(Tbl_Hourly_Gen[[#This Row],[Hour]]=24,1,0),0)</f>
        <v>45625</v>
      </c>
      <c r="C8017" s="29">
        <f>Tbl_Hourly_Gen[[#This Row],[Hour]]/24</f>
        <v>0.54166666666666663</v>
      </c>
      <c r="D8017">
        <f>MONTH(Tbl_Hourly_Gen[[#This Row],[Date]])</f>
        <v>11</v>
      </c>
      <c r="E8017">
        <f>DAY(Tbl_Hourly_Gen[[#This Row],[Date]])</f>
        <v>29</v>
      </c>
      <c r="F8017">
        <v>13</v>
      </c>
      <c r="G8017">
        <f>WEEKDAY(Tbl_Hourly_Gen[[#This Row],[Date]])</f>
        <v>6</v>
      </c>
      <c r="H8017" s="7" t="s">
        <v>14</v>
      </c>
      <c r="I8017" s="5">
        <v>0</v>
      </c>
    </row>
    <row r="8018" spans="2:9">
      <c r="B8018" s="11">
        <f>IF(B8017+IF(Tbl_Hourly_Gen[[#This Row],[Hour]]=24,1,0)&lt;Date_End,B8017+IF(Tbl_Hourly_Gen[[#This Row],[Hour]]=24,1,0),0)</f>
        <v>45625</v>
      </c>
      <c r="C8018" s="29">
        <f>Tbl_Hourly_Gen[[#This Row],[Hour]]/24</f>
        <v>0.58333333333333337</v>
      </c>
      <c r="D8018">
        <f>MONTH(Tbl_Hourly_Gen[[#This Row],[Date]])</f>
        <v>11</v>
      </c>
      <c r="E8018">
        <f>DAY(Tbl_Hourly_Gen[[#This Row],[Date]])</f>
        <v>29</v>
      </c>
      <c r="F8018">
        <v>14</v>
      </c>
      <c r="G8018">
        <f>WEEKDAY(Tbl_Hourly_Gen[[#This Row],[Date]])</f>
        <v>6</v>
      </c>
      <c r="H8018" s="7" t="s">
        <v>14</v>
      </c>
      <c r="I8018" s="5">
        <v>0</v>
      </c>
    </row>
    <row r="8019" spans="2:9">
      <c r="B8019" s="11">
        <f>IF(B8018+IF(Tbl_Hourly_Gen[[#This Row],[Hour]]=24,1,0)&lt;Date_End,B8018+IF(Tbl_Hourly_Gen[[#This Row],[Hour]]=24,1,0),0)</f>
        <v>45625</v>
      </c>
      <c r="C8019" s="29">
        <f>Tbl_Hourly_Gen[[#This Row],[Hour]]/24</f>
        <v>0.625</v>
      </c>
      <c r="D8019">
        <f>MONTH(Tbl_Hourly_Gen[[#This Row],[Date]])</f>
        <v>11</v>
      </c>
      <c r="E8019">
        <f>DAY(Tbl_Hourly_Gen[[#This Row],[Date]])</f>
        <v>29</v>
      </c>
      <c r="F8019">
        <v>15</v>
      </c>
      <c r="G8019">
        <f>WEEKDAY(Tbl_Hourly_Gen[[#This Row],[Date]])</f>
        <v>6</v>
      </c>
      <c r="H8019" s="7" t="s">
        <v>14</v>
      </c>
      <c r="I8019" s="5">
        <v>0</v>
      </c>
    </row>
    <row r="8020" spans="2:9">
      <c r="B8020" s="11">
        <f>IF(B8019+IF(Tbl_Hourly_Gen[[#This Row],[Hour]]=24,1,0)&lt;Date_End,B8019+IF(Tbl_Hourly_Gen[[#This Row],[Hour]]=24,1,0),0)</f>
        <v>45625</v>
      </c>
      <c r="C8020" s="29">
        <f>Tbl_Hourly_Gen[[#This Row],[Hour]]/24</f>
        <v>0.66666666666666663</v>
      </c>
      <c r="D8020">
        <f>MONTH(Tbl_Hourly_Gen[[#This Row],[Date]])</f>
        <v>11</v>
      </c>
      <c r="E8020">
        <f>DAY(Tbl_Hourly_Gen[[#This Row],[Date]])</f>
        <v>29</v>
      </c>
      <c r="F8020">
        <v>16</v>
      </c>
      <c r="G8020">
        <f>WEEKDAY(Tbl_Hourly_Gen[[#This Row],[Date]])</f>
        <v>6</v>
      </c>
      <c r="H8020" s="7" t="s">
        <v>14</v>
      </c>
      <c r="I8020" s="5">
        <v>0</v>
      </c>
    </row>
    <row r="8021" spans="2:9">
      <c r="B8021" s="11">
        <f>IF(B8020+IF(Tbl_Hourly_Gen[[#This Row],[Hour]]=24,1,0)&lt;Date_End,B8020+IF(Tbl_Hourly_Gen[[#This Row],[Hour]]=24,1,0),0)</f>
        <v>45625</v>
      </c>
      <c r="C8021" s="29">
        <f>Tbl_Hourly_Gen[[#This Row],[Hour]]/24</f>
        <v>0.70833333333333337</v>
      </c>
      <c r="D8021">
        <f>MONTH(Tbl_Hourly_Gen[[#This Row],[Date]])</f>
        <v>11</v>
      </c>
      <c r="E8021">
        <f>DAY(Tbl_Hourly_Gen[[#This Row],[Date]])</f>
        <v>29</v>
      </c>
      <c r="F8021">
        <v>17</v>
      </c>
      <c r="G8021">
        <f>WEEKDAY(Tbl_Hourly_Gen[[#This Row],[Date]])</f>
        <v>6</v>
      </c>
      <c r="H8021" s="7" t="s">
        <v>14</v>
      </c>
      <c r="I8021" s="5">
        <v>0</v>
      </c>
    </row>
    <row r="8022" spans="2:9">
      <c r="B8022" s="11">
        <f>IF(B8021+IF(Tbl_Hourly_Gen[[#This Row],[Hour]]=24,1,0)&lt;Date_End,B8021+IF(Tbl_Hourly_Gen[[#This Row],[Hour]]=24,1,0),0)</f>
        <v>45625</v>
      </c>
      <c r="C8022" s="29">
        <f>Tbl_Hourly_Gen[[#This Row],[Hour]]/24</f>
        <v>0.75</v>
      </c>
      <c r="D8022">
        <f>MONTH(Tbl_Hourly_Gen[[#This Row],[Date]])</f>
        <v>11</v>
      </c>
      <c r="E8022">
        <f>DAY(Tbl_Hourly_Gen[[#This Row],[Date]])</f>
        <v>29</v>
      </c>
      <c r="F8022">
        <v>18</v>
      </c>
      <c r="G8022">
        <f>WEEKDAY(Tbl_Hourly_Gen[[#This Row],[Date]])</f>
        <v>6</v>
      </c>
      <c r="H8022" s="7" t="s">
        <v>14</v>
      </c>
      <c r="I8022" s="5">
        <v>0</v>
      </c>
    </row>
    <row r="8023" spans="2:9">
      <c r="B8023" s="11">
        <f>IF(B8022+IF(Tbl_Hourly_Gen[[#This Row],[Hour]]=24,1,0)&lt;Date_End,B8022+IF(Tbl_Hourly_Gen[[#This Row],[Hour]]=24,1,0),0)</f>
        <v>45625</v>
      </c>
      <c r="C8023" s="29">
        <f>Tbl_Hourly_Gen[[#This Row],[Hour]]/24</f>
        <v>0.79166666666666663</v>
      </c>
      <c r="D8023">
        <f>MONTH(Tbl_Hourly_Gen[[#This Row],[Date]])</f>
        <v>11</v>
      </c>
      <c r="E8023">
        <f>DAY(Tbl_Hourly_Gen[[#This Row],[Date]])</f>
        <v>29</v>
      </c>
      <c r="F8023">
        <v>19</v>
      </c>
      <c r="G8023">
        <f>WEEKDAY(Tbl_Hourly_Gen[[#This Row],[Date]])</f>
        <v>6</v>
      </c>
      <c r="H8023" s="7" t="s">
        <v>14</v>
      </c>
      <c r="I8023" s="5">
        <v>0</v>
      </c>
    </row>
    <row r="8024" spans="2:9">
      <c r="B8024" s="11">
        <f>IF(B8023+IF(Tbl_Hourly_Gen[[#This Row],[Hour]]=24,1,0)&lt;Date_End,B8023+IF(Tbl_Hourly_Gen[[#This Row],[Hour]]=24,1,0),0)</f>
        <v>45625</v>
      </c>
      <c r="C8024" s="29">
        <f>Tbl_Hourly_Gen[[#This Row],[Hour]]/24</f>
        <v>0.83333333333333337</v>
      </c>
      <c r="D8024">
        <f>MONTH(Tbl_Hourly_Gen[[#This Row],[Date]])</f>
        <v>11</v>
      </c>
      <c r="E8024">
        <f>DAY(Tbl_Hourly_Gen[[#This Row],[Date]])</f>
        <v>29</v>
      </c>
      <c r="F8024">
        <v>20</v>
      </c>
      <c r="G8024">
        <f>WEEKDAY(Tbl_Hourly_Gen[[#This Row],[Date]])</f>
        <v>6</v>
      </c>
      <c r="H8024" s="7" t="s">
        <v>14</v>
      </c>
      <c r="I8024" s="5">
        <v>0</v>
      </c>
    </row>
    <row r="8025" spans="2:9">
      <c r="B8025" s="11">
        <f>IF(B8024+IF(Tbl_Hourly_Gen[[#This Row],[Hour]]=24,1,0)&lt;Date_End,B8024+IF(Tbl_Hourly_Gen[[#This Row],[Hour]]=24,1,0),0)</f>
        <v>45625</v>
      </c>
      <c r="C8025" s="29">
        <f>Tbl_Hourly_Gen[[#This Row],[Hour]]/24</f>
        <v>0.875</v>
      </c>
      <c r="D8025">
        <f>MONTH(Tbl_Hourly_Gen[[#This Row],[Date]])</f>
        <v>11</v>
      </c>
      <c r="E8025">
        <f>DAY(Tbl_Hourly_Gen[[#This Row],[Date]])</f>
        <v>29</v>
      </c>
      <c r="F8025">
        <v>21</v>
      </c>
      <c r="G8025">
        <f>WEEKDAY(Tbl_Hourly_Gen[[#This Row],[Date]])</f>
        <v>6</v>
      </c>
      <c r="H8025" s="7" t="s">
        <v>14</v>
      </c>
      <c r="I8025" s="5">
        <v>0</v>
      </c>
    </row>
    <row r="8026" spans="2:9">
      <c r="B8026" s="11">
        <f>IF(B8025+IF(Tbl_Hourly_Gen[[#This Row],[Hour]]=24,1,0)&lt;Date_End,B8025+IF(Tbl_Hourly_Gen[[#This Row],[Hour]]=24,1,0),0)</f>
        <v>45625</v>
      </c>
      <c r="C8026" s="29">
        <f>Tbl_Hourly_Gen[[#This Row],[Hour]]/24</f>
        <v>0.91666666666666663</v>
      </c>
      <c r="D8026">
        <f>MONTH(Tbl_Hourly_Gen[[#This Row],[Date]])</f>
        <v>11</v>
      </c>
      <c r="E8026">
        <f>DAY(Tbl_Hourly_Gen[[#This Row],[Date]])</f>
        <v>29</v>
      </c>
      <c r="F8026">
        <v>22</v>
      </c>
      <c r="G8026">
        <f>WEEKDAY(Tbl_Hourly_Gen[[#This Row],[Date]])</f>
        <v>6</v>
      </c>
      <c r="H8026" s="7" t="s">
        <v>14</v>
      </c>
      <c r="I8026" s="5">
        <v>0</v>
      </c>
    </row>
    <row r="8027" spans="2:9">
      <c r="B8027" s="11">
        <f>IF(B8026+IF(Tbl_Hourly_Gen[[#This Row],[Hour]]=24,1,0)&lt;Date_End,B8026+IF(Tbl_Hourly_Gen[[#This Row],[Hour]]=24,1,0),0)</f>
        <v>45625</v>
      </c>
      <c r="C8027" s="29">
        <f>Tbl_Hourly_Gen[[#This Row],[Hour]]/24</f>
        <v>0.95833333333333337</v>
      </c>
      <c r="D8027">
        <f>MONTH(Tbl_Hourly_Gen[[#This Row],[Date]])</f>
        <v>11</v>
      </c>
      <c r="E8027">
        <f>DAY(Tbl_Hourly_Gen[[#This Row],[Date]])</f>
        <v>29</v>
      </c>
      <c r="F8027">
        <v>23</v>
      </c>
      <c r="G8027">
        <f>WEEKDAY(Tbl_Hourly_Gen[[#This Row],[Date]])</f>
        <v>6</v>
      </c>
      <c r="H8027" s="7" t="s">
        <v>14</v>
      </c>
      <c r="I8027" s="5">
        <v>0</v>
      </c>
    </row>
    <row r="8028" spans="2:9">
      <c r="B8028" s="11">
        <f>IF(B8027+IF(Tbl_Hourly_Gen[[#This Row],[Hour]]=24,1,0)&lt;Date_End,B8027+IF(Tbl_Hourly_Gen[[#This Row],[Hour]]=24,1,0),0)</f>
        <v>45626</v>
      </c>
      <c r="C8028" s="29">
        <f>Tbl_Hourly_Gen[[#This Row],[Hour]]/24</f>
        <v>1</v>
      </c>
      <c r="D8028">
        <f>MONTH(Tbl_Hourly_Gen[[#This Row],[Date]])</f>
        <v>11</v>
      </c>
      <c r="E8028">
        <f>DAY(Tbl_Hourly_Gen[[#This Row],[Date]])</f>
        <v>30</v>
      </c>
      <c r="F8028">
        <v>24</v>
      </c>
      <c r="G8028">
        <f>WEEKDAY(Tbl_Hourly_Gen[[#This Row],[Date]])</f>
        <v>7</v>
      </c>
      <c r="H8028" s="7" t="s">
        <v>14</v>
      </c>
      <c r="I8028" s="5">
        <v>0</v>
      </c>
    </row>
    <row r="8029" spans="2:9">
      <c r="B8029" s="11">
        <f>IF(B8028+IF(Tbl_Hourly_Gen[[#This Row],[Hour]]=24,1,0)&lt;Date_End,B8028+IF(Tbl_Hourly_Gen[[#This Row],[Hour]]=24,1,0),0)</f>
        <v>45626</v>
      </c>
      <c r="C8029" s="29">
        <f>Tbl_Hourly_Gen[[#This Row],[Hour]]/24</f>
        <v>4.1666666666666664E-2</v>
      </c>
      <c r="D8029">
        <f>MONTH(Tbl_Hourly_Gen[[#This Row],[Date]])</f>
        <v>11</v>
      </c>
      <c r="E8029">
        <f>DAY(Tbl_Hourly_Gen[[#This Row],[Date]])</f>
        <v>30</v>
      </c>
      <c r="F8029">
        <v>1</v>
      </c>
      <c r="G8029">
        <f>WEEKDAY(Tbl_Hourly_Gen[[#This Row],[Date]])</f>
        <v>7</v>
      </c>
      <c r="H8029" s="7" t="s">
        <v>14</v>
      </c>
      <c r="I8029" s="5">
        <v>0</v>
      </c>
    </row>
    <row r="8030" spans="2:9">
      <c r="B8030" s="11">
        <f>IF(B8029+IF(Tbl_Hourly_Gen[[#This Row],[Hour]]=24,1,0)&lt;Date_End,B8029+IF(Tbl_Hourly_Gen[[#This Row],[Hour]]=24,1,0),0)</f>
        <v>45626</v>
      </c>
      <c r="C8030" s="29">
        <f>Tbl_Hourly_Gen[[#This Row],[Hour]]/24</f>
        <v>8.3333333333333329E-2</v>
      </c>
      <c r="D8030">
        <f>MONTH(Tbl_Hourly_Gen[[#This Row],[Date]])</f>
        <v>11</v>
      </c>
      <c r="E8030">
        <f>DAY(Tbl_Hourly_Gen[[#This Row],[Date]])</f>
        <v>30</v>
      </c>
      <c r="F8030">
        <v>2</v>
      </c>
      <c r="G8030">
        <f>WEEKDAY(Tbl_Hourly_Gen[[#This Row],[Date]])</f>
        <v>7</v>
      </c>
      <c r="H8030" s="7" t="s">
        <v>14</v>
      </c>
      <c r="I8030" s="5">
        <v>0</v>
      </c>
    </row>
    <row r="8031" spans="2:9">
      <c r="B8031" s="11">
        <f>IF(B8030+IF(Tbl_Hourly_Gen[[#This Row],[Hour]]=24,1,0)&lt;Date_End,B8030+IF(Tbl_Hourly_Gen[[#This Row],[Hour]]=24,1,0),0)</f>
        <v>45626</v>
      </c>
      <c r="C8031" s="29">
        <f>Tbl_Hourly_Gen[[#This Row],[Hour]]/24</f>
        <v>0.125</v>
      </c>
      <c r="D8031">
        <f>MONTH(Tbl_Hourly_Gen[[#This Row],[Date]])</f>
        <v>11</v>
      </c>
      <c r="E8031">
        <f>DAY(Tbl_Hourly_Gen[[#This Row],[Date]])</f>
        <v>30</v>
      </c>
      <c r="F8031">
        <v>3</v>
      </c>
      <c r="G8031">
        <f>WEEKDAY(Tbl_Hourly_Gen[[#This Row],[Date]])</f>
        <v>7</v>
      </c>
      <c r="H8031" s="7" t="s">
        <v>14</v>
      </c>
      <c r="I8031" s="5">
        <v>0</v>
      </c>
    </row>
    <row r="8032" spans="2:9">
      <c r="B8032" s="11">
        <f>IF(B8031+IF(Tbl_Hourly_Gen[[#This Row],[Hour]]=24,1,0)&lt;Date_End,B8031+IF(Tbl_Hourly_Gen[[#This Row],[Hour]]=24,1,0),0)</f>
        <v>45626</v>
      </c>
      <c r="C8032" s="29">
        <f>Tbl_Hourly_Gen[[#This Row],[Hour]]/24</f>
        <v>0.16666666666666666</v>
      </c>
      <c r="D8032">
        <f>MONTH(Tbl_Hourly_Gen[[#This Row],[Date]])</f>
        <v>11</v>
      </c>
      <c r="E8032">
        <f>DAY(Tbl_Hourly_Gen[[#This Row],[Date]])</f>
        <v>30</v>
      </c>
      <c r="F8032">
        <v>4</v>
      </c>
      <c r="G8032">
        <f>WEEKDAY(Tbl_Hourly_Gen[[#This Row],[Date]])</f>
        <v>7</v>
      </c>
      <c r="H8032" s="7" t="s">
        <v>14</v>
      </c>
      <c r="I8032" s="5">
        <v>0</v>
      </c>
    </row>
    <row r="8033" spans="2:9">
      <c r="B8033" s="11">
        <f>IF(B8032+IF(Tbl_Hourly_Gen[[#This Row],[Hour]]=24,1,0)&lt;Date_End,B8032+IF(Tbl_Hourly_Gen[[#This Row],[Hour]]=24,1,0),0)</f>
        <v>45626</v>
      </c>
      <c r="C8033" s="29">
        <f>Tbl_Hourly_Gen[[#This Row],[Hour]]/24</f>
        <v>0.20833333333333334</v>
      </c>
      <c r="D8033">
        <f>MONTH(Tbl_Hourly_Gen[[#This Row],[Date]])</f>
        <v>11</v>
      </c>
      <c r="E8033">
        <f>DAY(Tbl_Hourly_Gen[[#This Row],[Date]])</f>
        <v>30</v>
      </c>
      <c r="F8033">
        <v>5</v>
      </c>
      <c r="G8033">
        <f>WEEKDAY(Tbl_Hourly_Gen[[#This Row],[Date]])</f>
        <v>7</v>
      </c>
      <c r="H8033" s="7" t="s">
        <v>14</v>
      </c>
      <c r="I8033" s="5">
        <v>0</v>
      </c>
    </row>
    <row r="8034" spans="2:9">
      <c r="B8034" s="11">
        <f>IF(B8033+IF(Tbl_Hourly_Gen[[#This Row],[Hour]]=24,1,0)&lt;Date_End,B8033+IF(Tbl_Hourly_Gen[[#This Row],[Hour]]=24,1,0),0)</f>
        <v>45626</v>
      </c>
      <c r="C8034" s="29">
        <f>Tbl_Hourly_Gen[[#This Row],[Hour]]/24</f>
        <v>0.25</v>
      </c>
      <c r="D8034">
        <f>MONTH(Tbl_Hourly_Gen[[#This Row],[Date]])</f>
        <v>11</v>
      </c>
      <c r="E8034">
        <f>DAY(Tbl_Hourly_Gen[[#This Row],[Date]])</f>
        <v>30</v>
      </c>
      <c r="F8034">
        <v>6</v>
      </c>
      <c r="G8034">
        <f>WEEKDAY(Tbl_Hourly_Gen[[#This Row],[Date]])</f>
        <v>7</v>
      </c>
      <c r="H8034" s="7" t="s">
        <v>14</v>
      </c>
      <c r="I8034" s="5">
        <v>0</v>
      </c>
    </row>
    <row r="8035" spans="2:9">
      <c r="B8035" s="11">
        <f>IF(B8034+IF(Tbl_Hourly_Gen[[#This Row],[Hour]]=24,1,0)&lt;Date_End,B8034+IF(Tbl_Hourly_Gen[[#This Row],[Hour]]=24,1,0),0)</f>
        <v>45626</v>
      </c>
      <c r="C8035" s="29">
        <f>Tbl_Hourly_Gen[[#This Row],[Hour]]/24</f>
        <v>0.29166666666666669</v>
      </c>
      <c r="D8035">
        <f>MONTH(Tbl_Hourly_Gen[[#This Row],[Date]])</f>
        <v>11</v>
      </c>
      <c r="E8035">
        <f>DAY(Tbl_Hourly_Gen[[#This Row],[Date]])</f>
        <v>30</v>
      </c>
      <c r="F8035">
        <v>7</v>
      </c>
      <c r="G8035">
        <f>WEEKDAY(Tbl_Hourly_Gen[[#This Row],[Date]])</f>
        <v>7</v>
      </c>
      <c r="H8035" s="7" t="s">
        <v>14</v>
      </c>
      <c r="I8035" s="5">
        <v>0</v>
      </c>
    </row>
    <row r="8036" spans="2:9">
      <c r="B8036" s="11">
        <f>IF(B8035+IF(Tbl_Hourly_Gen[[#This Row],[Hour]]=24,1,0)&lt;Date_End,B8035+IF(Tbl_Hourly_Gen[[#This Row],[Hour]]=24,1,0),0)</f>
        <v>45626</v>
      </c>
      <c r="C8036" s="29">
        <f>Tbl_Hourly_Gen[[#This Row],[Hour]]/24</f>
        <v>0.33333333333333331</v>
      </c>
      <c r="D8036">
        <f>MONTH(Tbl_Hourly_Gen[[#This Row],[Date]])</f>
        <v>11</v>
      </c>
      <c r="E8036">
        <f>DAY(Tbl_Hourly_Gen[[#This Row],[Date]])</f>
        <v>30</v>
      </c>
      <c r="F8036">
        <v>8</v>
      </c>
      <c r="G8036">
        <f>WEEKDAY(Tbl_Hourly_Gen[[#This Row],[Date]])</f>
        <v>7</v>
      </c>
      <c r="H8036" s="7" t="s">
        <v>14</v>
      </c>
      <c r="I8036" s="5">
        <v>0</v>
      </c>
    </row>
    <row r="8037" spans="2:9">
      <c r="B8037" s="11">
        <f>IF(B8036+IF(Tbl_Hourly_Gen[[#This Row],[Hour]]=24,1,0)&lt;Date_End,B8036+IF(Tbl_Hourly_Gen[[#This Row],[Hour]]=24,1,0),0)</f>
        <v>45626</v>
      </c>
      <c r="C8037" s="29">
        <f>Tbl_Hourly_Gen[[#This Row],[Hour]]/24</f>
        <v>0.375</v>
      </c>
      <c r="D8037">
        <f>MONTH(Tbl_Hourly_Gen[[#This Row],[Date]])</f>
        <v>11</v>
      </c>
      <c r="E8037">
        <f>DAY(Tbl_Hourly_Gen[[#This Row],[Date]])</f>
        <v>30</v>
      </c>
      <c r="F8037">
        <v>9</v>
      </c>
      <c r="G8037">
        <f>WEEKDAY(Tbl_Hourly_Gen[[#This Row],[Date]])</f>
        <v>7</v>
      </c>
      <c r="H8037" s="7" t="s">
        <v>14</v>
      </c>
      <c r="I8037" s="5">
        <v>0</v>
      </c>
    </row>
    <row r="8038" spans="2:9">
      <c r="B8038" s="11">
        <f>IF(B8037+IF(Tbl_Hourly_Gen[[#This Row],[Hour]]=24,1,0)&lt;Date_End,B8037+IF(Tbl_Hourly_Gen[[#This Row],[Hour]]=24,1,0),0)</f>
        <v>45626</v>
      </c>
      <c r="C8038" s="29">
        <f>Tbl_Hourly_Gen[[#This Row],[Hour]]/24</f>
        <v>0.41666666666666669</v>
      </c>
      <c r="D8038">
        <f>MONTH(Tbl_Hourly_Gen[[#This Row],[Date]])</f>
        <v>11</v>
      </c>
      <c r="E8038">
        <f>DAY(Tbl_Hourly_Gen[[#This Row],[Date]])</f>
        <v>30</v>
      </c>
      <c r="F8038">
        <v>10</v>
      </c>
      <c r="G8038">
        <f>WEEKDAY(Tbl_Hourly_Gen[[#This Row],[Date]])</f>
        <v>7</v>
      </c>
      <c r="H8038" s="7" t="s">
        <v>14</v>
      </c>
      <c r="I8038" s="5">
        <v>0</v>
      </c>
    </row>
    <row r="8039" spans="2:9">
      <c r="B8039" s="11">
        <f>IF(B8038+IF(Tbl_Hourly_Gen[[#This Row],[Hour]]=24,1,0)&lt;Date_End,B8038+IF(Tbl_Hourly_Gen[[#This Row],[Hour]]=24,1,0),0)</f>
        <v>45626</v>
      </c>
      <c r="C8039" s="29">
        <f>Tbl_Hourly_Gen[[#This Row],[Hour]]/24</f>
        <v>0.45833333333333331</v>
      </c>
      <c r="D8039">
        <f>MONTH(Tbl_Hourly_Gen[[#This Row],[Date]])</f>
        <v>11</v>
      </c>
      <c r="E8039">
        <f>DAY(Tbl_Hourly_Gen[[#This Row],[Date]])</f>
        <v>30</v>
      </c>
      <c r="F8039">
        <v>11</v>
      </c>
      <c r="G8039">
        <f>WEEKDAY(Tbl_Hourly_Gen[[#This Row],[Date]])</f>
        <v>7</v>
      </c>
      <c r="H8039" s="7" t="s">
        <v>14</v>
      </c>
      <c r="I8039" s="5">
        <v>0</v>
      </c>
    </row>
    <row r="8040" spans="2:9">
      <c r="B8040" s="11">
        <f>IF(B8039+IF(Tbl_Hourly_Gen[[#This Row],[Hour]]=24,1,0)&lt;Date_End,B8039+IF(Tbl_Hourly_Gen[[#This Row],[Hour]]=24,1,0),0)</f>
        <v>45626</v>
      </c>
      <c r="C8040" s="29">
        <f>Tbl_Hourly_Gen[[#This Row],[Hour]]/24</f>
        <v>0.5</v>
      </c>
      <c r="D8040">
        <f>MONTH(Tbl_Hourly_Gen[[#This Row],[Date]])</f>
        <v>11</v>
      </c>
      <c r="E8040">
        <f>DAY(Tbl_Hourly_Gen[[#This Row],[Date]])</f>
        <v>30</v>
      </c>
      <c r="F8040">
        <v>12</v>
      </c>
      <c r="G8040">
        <f>WEEKDAY(Tbl_Hourly_Gen[[#This Row],[Date]])</f>
        <v>7</v>
      </c>
      <c r="H8040" s="7" t="s">
        <v>14</v>
      </c>
      <c r="I8040" s="5">
        <v>0</v>
      </c>
    </row>
    <row r="8041" spans="2:9">
      <c r="B8041" s="11">
        <f>IF(B8040+IF(Tbl_Hourly_Gen[[#This Row],[Hour]]=24,1,0)&lt;Date_End,B8040+IF(Tbl_Hourly_Gen[[#This Row],[Hour]]=24,1,0),0)</f>
        <v>45626</v>
      </c>
      <c r="C8041" s="29">
        <f>Tbl_Hourly_Gen[[#This Row],[Hour]]/24</f>
        <v>0.54166666666666663</v>
      </c>
      <c r="D8041">
        <f>MONTH(Tbl_Hourly_Gen[[#This Row],[Date]])</f>
        <v>11</v>
      </c>
      <c r="E8041">
        <f>DAY(Tbl_Hourly_Gen[[#This Row],[Date]])</f>
        <v>30</v>
      </c>
      <c r="F8041">
        <v>13</v>
      </c>
      <c r="G8041">
        <f>WEEKDAY(Tbl_Hourly_Gen[[#This Row],[Date]])</f>
        <v>7</v>
      </c>
      <c r="H8041" s="7" t="s">
        <v>14</v>
      </c>
      <c r="I8041" s="5">
        <v>0</v>
      </c>
    </row>
    <row r="8042" spans="2:9">
      <c r="B8042" s="11">
        <f>IF(B8041+IF(Tbl_Hourly_Gen[[#This Row],[Hour]]=24,1,0)&lt;Date_End,B8041+IF(Tbl_Hourly_Gen[[#This Row],[Hour]]=24,1,0),0)</f>
        <v>45626</v>
      </c>
      <c r="C8042" s="29">
        <f>Tbl_Hourly_Gen[[#This Row],[Hour]]/24</f>
        <v>0.58333333333333337</v>
      </c>
      <c r="D8042">
        <f>MONTH(Tbl_Hourly_Gen[[#This Row],[Date]])</f>
        <v>11</v>
      </c>
      <c r="E8042">
        <f>DAY(Tbl_Hourly_Gen[[#This Row],[Date]])</f>
        <v>30</v>
      </c>
      <c r="F8042">
        <v>14</v>
      </c>
      <c r="G8042">
        <f>WEEKDAY(Tbl_Hourly_Gen[[#This Row],[Date]])</f>
        <v>7</v>
      </c>
      <c r="H8042" s="7" t="s">
        <v>14</v>
      </c>
      <c r="I8042" s="5">
        <v>0</v>
      </c>
    </row>
    <row r="8043" spans="2:9">
      <c r="B8043" s="11">
        <f>IF(B8042+IF(Tbl_Hourly_Gen[[#This Row],[Hour]]=24,1,0)&lt;Date_End,B8042+IF(Tbl_Hourly_Gen[[#This Row],[Hour]]=24,1,0),0)</f>
        <v>45626</v>
      </c>
      <c r="C8043" s="29">
        <f>Tbl_Hourly_Gen[[#This Row],[Hour]]/24</f>
        <v>0.625</v>
      </c>
      <c r="D8043">
        <f>MONTH(Tbl_Hourly_Gen[[#This Row],[Date]])</f>
        <v>11</v>
      </c>
      <c r="E8043">
        <f>DAY(Tbl_Hourly_Gen[[#This Row],[Date]])</f>
        <v>30</v>
      </c>
      <c r="F8043">
        <v>15</v>
      </c>
      <c r="G8043">
        <f>WEEKDAY(Tbl_Hourly_Gen[[#This Row],[Date]])</f>
        <v>7</v>
      </c>
      <c r="H8043" s="7" t="s">
        <v>14</v>
      </c>
      <c r="I8043" s="5">
        <v>0</v>
      </c>
    </row>
    <row r="8044" spans="2:9">
      <c r="B8044" s="11">
        <f>IF(B8043+IF(Tbl_Hourly_Gen[[#This Row],[Hour]]=24,1,0)&lt;Date_End,B8043+IF(Tbl_Hourly_Gen[[#This Row],[Hour]]=24,1,0),0)</f>
        <v>45626</v>
      </c>
      <c r="C8044" s="29">
        <f>Tbl_Hourly_Gen[[#This Row],[Hour]]/24</f>
        <v>0.66666666666666663</v>
      </c>
      <c r="D8044">
        <f>MONTH(Tbl_Hourly_Gen[[#This Row],[Date]])</f>
        <v>11</v>
      </c>
      <c r="E8044">
        <f>DAY(Tbl_Hourly_Gen[[#This Row],[Date]])</f>
        <v>30</v>
      </c>
      <c r="F8044">
        <v>16</v>
      </c>
      <c r="G8044">
        <f>WEEKDAY(Tbl_Hourly_Gen[[#This Row],[Date]])</f>
        <v>7</v>
      </c>
      <c r="H8044" s="7" t="s">
        <v>14</v>
      </c>
      <c r="I8044" s="5">
        <v>0</v>
      </c>
    </row>
    <row r="8045" spans="2:9">
      <c r="B8045" s="11">
        <f>IF(B8044+IF(Tbl_Hourly_Gen[[#This Row],[Hour]]=24,1,0)&lt;Date_End,B8044+IF(Tbl_Hourly_Gen[[#This Row],[Hour]]=24,1,0),0)</f>
        <v>45626</v>
      </c>
      <c r="C8045" s="29">
        <f>Tbl_Hourly_Gen[[#This Row],[Hour]]/24</f>
        <v>0.70833333333333337</v>
      </c>
      <c r="D8045">
        <f>MONTH(Tbl_Hourly_Gen[[#This Row],[Date]])</f>
        <v>11</v>
      </c>
      <c r="E8045">
        <f>DAY(Tbl_Hourly_Gen[[#This Row],[Date]])</f>
        <v>30</v>
      </c>
      <c r="F8045">
        <v>17</v>
      </c>
      <c r="G8045">
        <f>WEEKDAY(Tbl_Hourly_Gen[[#This Row],[Date]])</f>
        <v>7</v>
      </c>
      <c r="H8045" s="7" t="s">
        <v>14</v>
      </c>
      <c r="I8045" s="5">
        <v>0</v>
      </c>
    </row>
    <row r="8046" spans="2:9">
      <c r="B8046" s="11">
        <f>IF(B8045+IF(Tbl_Hourly_Gen[[#This Row],[Hour]]=24,1,0)&lt;Date_End,B8045+IF(Tbl_Hourly_Gen[[#This Row],[Hour]]=24,1,0),0)</f>
        <v>45626</v>
      </c>
      <c r="C8046" s="29">
        <f>Tbl_Hourly_Gen[[#This Row],[Hour]]/24</f>
        <v>0.75</v>
      </c>
      <c r="D8046">
        <f>MONTH(Tbl_Hourly_Gen[[#This Row],[Date]])</f>
        <v>11</v>
      </c>
      <c r="E8046">
        <f>DAY(Tbl_Hourly_Gen[[#This Row],[Date]])</f>
        <v>30</v>
      </c>
      <c r="F8046">
        <v>18</v>
      </c>
      <c r="G8046">
        <f>WEEKDAY(Tbl_Hourly_Gen[[#This Row],[Date]])</f>
        <v>7</v>
      </c>
      <c r="H8046" s="7" t="s">
        <v>14</v>
      </c>
      <c r="I8046" s="5">
        <v>0</v>
      </c>
    </row>
    <row r="8047" spans="2:9">
      <c r="B8047" s="11">
        <f>IF(B8046+IF(Tbl_Hourly_Gen[[#This Row],[Hour]]=24,1,0)&lt;Date_End,B8046+IF(Tbl_Hourly_Gen[[#This Row],[Hour]]=24,1,0),0)</f>
        <v>45626</v>
      </c>
      <c r="C8047" s="29">
        <f>Tbl_Hourly_Gen[[#This Row],[Hour]]/24</f>
        <v>0.79166666666666663</v>
      </c>
      <c r="D8047">
        <f>MONTH(Tbl_Hourly_Gen[[#This Row],[Date]])</f>
        <v>11</v>
      </c>
      <c r="E8047">
        <f>DAY(Tbl_Hourly_Gen[[#This Row],[Date]])</f>
        <v>30</v>
      </c>
      <c r="F8047">
        <v>19</v>
      </c>
      <c r="G8047">
        <f>WEEKDAY(Tbl_Hourly_Gen[[#This Row],[Date]])</f>
        <v>7</v>
      </c>
      <c r="H8047" s="7" t="s">
        <v>14</v>
      </c>
      <c r="I8047" s="5">
        <v>0</v>
      </c>
    </row>
    <row r="8048" spans="2:9">
      <c r="B8048" s="11">
        <f>IF(B8047+IF(Tbl_Hourly_Gen[[#This Row],[Hour]]=24,1,0)&lt;Date_End,B8047+IF(Tbl_Hourly_Gen[[#This Row],[Hour]]=24,1,0),0)</f>
        <v>45626</v>
      </c>
      <c r="C8048" s="29">
        <f>Tbl_Hourly_Gen[[#This Row],[Hour]]/24</f>
        <v>0.83333333333333337</v>
      </c>
      <c r="D8048">
        <f>MONTH(Tbl_Hourly_Gen[[#This Row],[Date]])</f>
        <v>11</v>
      </c>
      <c r="E8048">
        <f>DAY(Tbl_Hourly_Gen[[#This Row],[Date]])</f>
        <v>30</v>
      </c>
      <c r="F8048">
        <v>20</v>
      </c>
      <c r="G8048">
        <f>WEEKDAY(Tbl_Hourly_Gen[[#This Row],[Date]])</f>
        <v>7</v>
      </c>
      <c r="H8048" s="7" t="s">
        <v>14</v>
      </c>
      <c r="I8048" s="5">
        <v>0</v>
      </c>
    </row>
    <row r="8049" spans="2:9">
      <c r="B8049" s="11">
        <f>IF(B8048+IF(Tbl_Hourly_Gen[[#This Row],[Hour]]=24,1,0)&lt;Date_End,B8048+IF(Tbl_Hourly_Gen[[#This Row],[Hour]]=24,1,0),0)</f>
        <v>45626</v>
      </c>
      <c r="C8049" s="29">
        <f>Tbl_Hourly_Gen[[#This Row],[Hour]]/24</f>
        <v>0.875</v>
      </c>
      <c r="D8049">
        <f>MONTH(Tbl_Hourly_Gen[[#This Row],[Date]])</f>
        <v>11</v>
      </c>
      <c r="E8049">
        <f>DAY(Tbl_Hourly_Gen[[#This Row],[Date]])</f>
        <v>30</v>
      </c>
      <c r="F8049">
        <v>21</v>
      </c>
      <c r="G8049">
        <f>WEEKDAY(Tbl_Hourly_Gen[[#This Row],[Date]])</f>
        <v>7</v>
      </c>
      <c r="H8049" s="7" t="s">
        <v>14</v>
      </c>
      <c r="I8049" s="5">
        <v>0</v>
      </c>
    </row>
    <row r="8050" spans="2:9">
      <c r="B8050" s="11">
        <f>IF(B8049+IF(Tbl_Hourly_Gen[[#This Row],[Hour]]=24,1,0)&lt;Date_End,B8049+IF(Tbl_Hourly_Gen[[#This Row],[Hour]]=24,1,0),0)</f>
        <v>45626</v>
      </c>
      <c r="C8050" s="29">
        <f>Tbl_Hourly_Gen[[#This Row],[Hour]]/24</f>
        <v>0.91666666666666663</v>
      </c>
      <c r="D8050">
        <f>MONTH(Tbl_Hourly_Gen[[#This Row],[Date]])</f>
        <v>11</v>
      </c>
      <c r="E8050">
        <f>DAY(Tbl_Hourly_Gen[[#This Row],[Date]])</f>
        <v>30</v>
      </c>
      <c r="F8050">
        <v>22</v>
      </c>
      <c r="G8050">
        <f>WEEKDAY(Tbl_Hourly_Gen[[#This Row],[Date]])</f>
        <v>7</v>
      </c>
      <c r="H8050" s="7" t="s">
        <v>14</v>
      </c>
      <c r="I8050" s="5">
        <v>0</v>
      </c>
    </row>
    <row r="8051" spans="2:9">
      <c r="B8051" s="11">
        <f>IF(B8050+IF(Tbl_Hourly_Gen[[#This Row],[Hour]]=24,1,0)&lt;Date_End,B8050+IF(Tbl_Hourly_Gen[[#This Row],[Hour]]=24,1,0),0)</f>
        <v>45626</v>
      </c>
      <c r="C8051" s="29">
        <f>Tbl_Hourly_Gen[[#This Row],[Hour]]/24</f>
        <v>0.95833333333333337</v>
      </c>
      <c r="D8051">
        <f>MONTH(Tbl_Hourly_Gen[[#This Row],[Date]])</f>
        <v>11</v>
      </c>
      <c r="E8051">
        <f>DAY(Tbl_Hourly_Gen[[#This Row],[Date]])</f>
        <v>30</v>
      </c>
      <c r="F8051">
        <v>23</v>
      </c>
      <c r="G8051">
        <f>WEEKDAY(Tbl_Hourly_Gen[[#This Row],[Date]])</f>
        <v>7</v>
      </c>
      <c r="H8051" s="7" t="s">
        <v>14</v>
      </c>
      <c r="I8051" s="5">
        <v>0</v>
      </c>
    </row>
    <row r="8052" spans="2:9">
      <c r="B8052" s="11">
        <f>IF(B8051+IF(Tbl_Hourly_Gen[[#This Row],[Hour]]=24,1,0)&lt;Date_End,B8051+IF(Tbl_Hourly_Gen[[#This Row],[Hour]]=24,1,0),0)</f>
        <v>45627</v>
      </c>
      <c r="C8052" s="29">
        <f>Tbl_Hourly_Gen[[#This Row],[Hour]]/24</f>
        <v>1</v>
      </c>
      <c r="D8052">
        <f>MONTH(Tbl_Hourly_Gen[[#This Row],[Date]])</f>
        <v>12</v>
      </c>
      <c r="E8052">
        <f>DAY(Tbl_Hourly_Gen[[#This Row],[Date]])</f>
        <v>1</v>
      </c>
      <c r="F8052">
        <v>24</v>
      </c>
      <c r="G8052">
        <f>WEEKDAY(Tbl_Hourly_Gen[[#This Row],[Date]])</f>
        <v>1</v>
      </c>
      <c r="H8052" s="7" t="s">
        <v>14</v>
      </c>
      <c r="I8052" s="5">
        <v>0</v>
      </c>
    </row>
    <row r="8053" spans="2:9">
      <c r="B8053" s="11">
        <f>IF(B8052+IF(Tbl_Hourly_Gen[[#This Row],[Hour]]=24,1,0)&lt;Date_End,B8052+IF(Tbl_Hourly_Gen[[#This Row],[Hour]]=24,1,0),0)</f>
        <v>45627</v>
      </c>
      <c r="C8053" s="29">
        <f>Tbl_Hourly_Gen[[#This Row],[Hour]]/24</f>
        <v>4.1666666666666664E-2</v>
      </c>
      <c r="D8053">
        <f>MONTH(Tbl_Hourly_Gen[[#This Row],[Date]])</f>
        <v>12</v>
      </c>
      <c r="E8053">
        <f>DAY(Tbl_Hourly_Gen[[#This Row],[Date]])</f>
        <v>1</v>
      </c>
      <c r="F8053">
        <v>1</v>
      </c>
      <c r="G8053">
        <f>WEEKDAY(Tbl_Hourly_Gen[[#This Row],[Date]])</f>
        <v>1</v>
      </c>
      <c r="H8053" s="7" t="s">
        <v>14</v>
      </c>
      <c r="I8053" s="5">
        <v>0</v>
      </c>
    </row>
    <row r="8054" spans="2:9">
      <c r="B8054" s="11">
        <f>IF(B8053+IF(Tbl_Hourly_Gen[[#This Row],[Hour]]=24,1,0)&lt;Date_End,B8053+IF(Tbl_Hourly_Gen[[#This Row],[Hour]]=24,1,0),0)</f>
        <v>45627</v>
      </c>
      <c r="C8054" s="29">
        <f>Tbl_Hourly_Gen[[#This Row],[Hour]]/24</f>
        <v>8.3333333333333329E-2</v>
      </c>
      <c r="D8054">
        <f>MONTH(Tbl_Hourly_Gen[[#This Row],[Date]])</f>
        <v>12</v>
      </c>
      <c r="E8054">
        <f>DAY(Tbl_Hourly_Gen[[#This Row],[Date]])</f>
        <v>1</v>
      </c>
      <c r="F8054">
        <v>2</v>
      </c>
      <c r="G8054">
        <f>WEEKDAY(Tbl_Hourly_Gen[[#This Row],[Date]])</f>
        <v>1</v>
      </c>
      <c r="H8054" s="7" t="s">
        <v>14</v>
      </c>
      <c r="I8054" s="5">
        <v>0</v>
      </c>
    </row>
    <row r="8055" spans="2:9">
      <c r="B8055" s="11">
        <f>IF(B8054+IF(Tbl_Hourly_Gen[[#This Row],[Hour]]=24,1,0)&lt;Date_End,B8054+IF(Tbl_Hourly_Gen[[#This Row],[Hour]]=24,1,0),0)</f>
        <v>45627</v>
      </c>
      <c r="C8055" s="29">
        <f>Tbl_Hourly_Gen[[#This Row],[Hour]]/24</f>
        <v>0.125</v>
      </c>
      <c r="D8055">
        <f>MONTH(Tbl_Hourly_Gen[[#This Row],[Date]])</f>
        <v>12</v>
      </c>
      <c r="E8055">
        <f>DAY(Tbl_Hourly_Gen[[#This Row],[Date]])</f>
        <v>1</v>
      </c>
      <c r="F8055">
        <v>3</v>
      </c>
      <c r="G8055">
        <f>WEEKDAY(Tbl_Hourly_Gen[[#This Row],[Date]])</f>
        <v>1</v>
      </c>
      <c r="H8055" s="7" t="s">
        <v>14</v>
      </c>
      <c r="I8055" s="5">
        <v>0</v>
      </c>
    </row>
    <row r="8056" spans="2:9">
      <c r="B8056" s="11">
        <f>IF(B8055+IF(Tbl_Hourly_Gen[[#This Row],[Hour]]=24,1,0)&lt;Date_End,B8055+IF(Tbl_Hourly_Gen[[#This Row],[Hour]]=24,1,0),0)</f>
        <v>45627</v>
      </c>
      <c r="C8056" s="29">
        <f>Tbl_Hourly_Gen[[#This Row],[Hour]]/24</f>
        <v>0.16666666666666666</v>
      </c>
      <c r="D8056">
        <f>MONTH(Tbl_Hourly_Gen[[#This Row],[Date]])</f>
        <v>12</v>
      </c>
      <c r="E8056">
        <f>DAY(Tbl_Hourly_Gen[[#This Row],[Date]])</f>
        <v>1</v>
      </c>
      <c r="F8056">
        <v>4</v>
      </c>
      <c r="G8056">
        <f>WEEKDAY(Tbl_Hourly_Gen[[#This Row],[Date]])</f>
        <v>1</v>
      </c>
      <c r="H8056" s="7" t="s">
        <v>14</v>
      </c>
      <c r="I8056" s="5">
        <v>0</v>
      </c>
    </row>
    <row r="8057" spans="2:9">
      <c r="B8057" s="11">
        <f>IF(B8056+IF(Tbl_Hourly_Gen[[#This Row],[Hour]]=24,1,0)&lt;Date_End,B8056+IF(Tbl_Hourly_Gen[[#This Row],[Hour]]=24,1,0),0)</f>
        <v>45627</v>
      </c>
      <c r="C8057" s="29">
        <f>Tbl_Hourly_Gen[[#This Row],[Hour]]/24</f>
        <v>0.20833333333333334</v>
      </c>
      <c r="D8057">
        <f>MONTH(Tbl_Hourly_Gen[[#This Row],[Date]])</f>
        <v>12</v>
      </c>
      <c r="E8057">
        <f>DAY(Tbl_Hourly_Gen[[#This Row],[Date]])</f>
        <v>1</v>
      </c>
      <c r="F8057">
        <v>5</v>
      </c>
      <c r="G8057">
        <f>WEEKDAY(Tbl_Hourly_Gen[[#This Row],[Date]])</f>
        <v>1</v>
      </c>
      <c r="H8057" s="7" t="s">
        <v>14</v>
      </c>
      <c r="I8057" s="5">
        <v>0</v>
      </c>
    </row>
    <row r="8058" spans="2:9">
      <c r="B8058" s="11">
        <f>IF(B8057+IF(Tbl_Hourly_Gen[[#This Row],[Hour]]=24,1,0)&lt;Date_End,B8057+IF(Tbl_Hourly_Gen[[#This Row],[Hour]]=24,1,0),0)</f>
        <v>45627</v>
      </c>
      <c r="C8058" s="29">
        <f>Tbl_Hourly_Gen[[#This Row],[Hour]]/24</f>
        <v>0.25</v>
      </c>
      <c r="D8058">
        <f>MONTH(Tbl_Hourly_Gen[[#This Row],[Date]])</f>
        <v>12</v>
      </c>
      <c r="E8058">
        <f>DAY(Tbl_Hourly_Gen[[#This Row],[Date]])</f>
        <v>1</v>
      </c>
      <c r="F8058">
        <v>6</v>
      </c>
      <c r="G8058">
        <f>WEEKDAY(Tbl_Hourly_Gen[[#This Row],[Date]])</f>
        <v>1</v>
      </c>
      <c r="H8058" s="7" t="s">
        <v>14</v>
      </c>
      <c r="I8058" s="5">
        <v>0</v>
      </c>
    </row>
    <row r="8059" spans="2:9">
      <c r="B8059" s="11">
        <f>IF(B8058+IF(Tbl_Hourly_Gen[[#This Row],[Hour]]=24,1,0)&lt;Date_End,B8058+IF(Tbl_Hourly_Gen[[#This Row],[Hour]]=24,1,0),0)</f>
        <v>45627</v>
      </c>
      <c r="C8059" s="29">
        <f>Tbl_Hourly_Gen[[#This Row],[Hour]]/24</f>
        <v>0.29166666666666669</v>
      </c>
      <c r="D8059">
        <f>MONTH(Tbl_Hourly_Gen[[#This Row],[Date]])</f>
        <v>12</v>
      </c>
      <c r="E8059">
        <f>DAY(Tbl_Hourly_Gen[[#This Row],[Date]])</f>
        <v>1</v>
      </c>
      <c r="F8059">
        <v>7</v>
      </c>
      <c r="G8059">
        <f>WEEKDAY(Tbl_Hourly_Gen[[#This Row],[Date]])</f>
        <v>1</v>
      </c>
      <c r="H8059" s="7" t="s">
        <v>14</v>
      </c>
      <c r="I8059" s="5">
        <v>0</v>
      </c>
    </row>
    <row r="8060" spans="2:9">
      <c r="B8060" s="11">
        <f>IF(B8059+IF(Tbl_Hourly_Gen[[#This Row],[Hour]]=24,1,0)&lt;Date_End,B8059+IF(Tbl_Hourly_Gen[[#This Row],[Hour]]=24,1,0),0)</f>
        <v>45627</v>
      </c>
      <c r="C8060" s="29">
        <f>Tbl_Hourly_Gen[[#This Row],[Hour]]/24</f>
        <v>0.33333333333333331</v>
      </c>
      <c r="D8060">
        <f>MONTH(Tbl_Hourly_Gen[[#This Row],[Date]])</f>
        <v>12</v>
      </c>
      <c r="E8060">
        <f>DAY(Tbl_Hourly_Gen[[#This Row],[Date]])</f>
        <v>1</v>
      </c>
      <c r="F8060">
        <v>8</v>
      </c>
      <c r="G8060">
        <f>WEEKDAY(Tbl_Hourly_Gen[[#This Row],[Date]])</f>
        <v>1</v>
      </c>
      <c r="H8060" s="7" t="s">
        <v>14</v>
      </c>
      <c r="I8060" s="5">
        <v>0</v>
      </c>
    </row>
    <row r="8061" spans="2:9">
      <c r="B8061" s="11">
        <f>IF(B8060+IF(Tbl_Hourly_Gen[[#This Row],[Hour]]=24,1,0)&lt;Date_End,B8060+IF(Tbl_Hourly_Gen[[#This Row],[Hour]]=24,1,0),0)</f>
        <v>45627</v>
      </c>
      <c r="C8061" s="29">
        <f>Tbl_Hourly_Gen[[#This Row],[Hour]]/24</f>
        <v>0.375</v>
      </c>
      <c r="D8061">
        <f>MONTH(Tbl_Hourly_Gen[[#This Row],[Date]])</f>
        <v>12</v>
      </c>
      <c r="E8061">
        <f>DAY(Tbl_Hourly_Gen[[#This Row],[Date]])</f>
        <v>1</v>
      </c>
      <c r="F8061">
        <v>9</v>
      </c>
      <c r="G8061">
        <f>WEEKDAY(Tbl_Hourly_Gen[[#This Row],[Date]])</f>
        <v>1</v>
      </c>
      <c r="H8061" s="7" t="s">
        <v>14</v>
      </c>
      <c r="I8061" s="5">
        <v>0</v>
      </c>
    </row>
    <row r="8062" spans="2:9">
      <c r="B8062" s="11">
        <f>IF(B8061+IF(Tbl_Hourly_Gen[[#This Row],[Hour]]=24,1,0)&lt;Date_End,B8061+IF(Tbl_Hourly_Gen[[#This Row],[Hour]]=24,1,0),0)</f>
        <v>45627</v>
      </c>
      <c r="C8062" s="29">
        <f>Tbl_Hourly_Gen[[#This Row],[Hour]]/24</f>
        <v>0.41666666666666669</v>
      </c>
      <c r="D8062">
        <f>MONTH(Tbl_Hourly_Gen[[#This Row],[Date]])</f>
        <v>12</v>
      </c>
      <c r="E8062">
        <f>DAY(Tbl_Hourly_Gen[[#This Row],[Date]])</f>
        <v>1</v>
      </c>
      <c r="F8062">
        <v>10</v>
      </c>
      <c r="G8062">
        <f>WEEKDAY(Tbl_Hourly_Gen[[#This Row],[Date]])</f>
        <v>1</v>
      </c>
      <c r="H8062" s="7" t="s">
        <v>14</v>
      </c>
      <c r="I8062" s="5">
        <v>0</v>
      </c>
    </row>
    <row r="8063" spans="2:9">
      <c r="B8063" s="11">
        <f>IF(B8062+IF(Tbl_Hourly_Gen[[#This Row],[Hour]]=24,1,0)&lt;Date_End,B8062+IF(Tbl_Hourly_Gen[[#This Row],[Hour]]=24,1,0),0)</f>
        <v>45627</v>
      </c>
      <c r="C8063" s="29">
        <f>Tbl_Hourly_Gen[[#This Row],[Hour]]/24</f>
        <v>0.45833333333333331</v>
      </c>
      <c r="D8063">
        <f>MONTH(Tbl_Hourly_Gen[[#This Row],[Date]])</f>
        <v>12</v>
      </c>
      <c r="E8063">
        <f>DAY(Tbl_Hourly_Gen[[#This Row],[Date]])</f>
        <v>1</v>
      </c>
      <c r="F8063">
        <v>11</v>
      </c>
      <c r="G8063">
        <f>WEEKDAY(Tbl_Hourly_Gen[[#This Row],[Date]])</f>
        <v>1</v>
      </c>
      <c r="H8063" s="7" t="s">
        <v>14</v>
      </c>
      <c r="I8063" s="5">
        <v>0</v>
      </c>
    </row>
    <row r="8064" spans="2:9">
      <c r="B8064" s="11">
        <f>IF(B8063+IF(Tbl_Hourly_Gen[[#This Row],[Hour]]=24,1,0)&lt;Date_End,B8063+IF(Tbl_Hourly_Gen[[#This Row],[Hour]]=24,1,0),0)</f>
        <v>45627</v>
      </c>
      <c r="C8064" s="29">
        <f>Tbl_Hourly_Gen[[#This Row],[Hour]]/24</f>
        <v>0.5</v>
      </c>
      <c r="D8064">
        <f>MONTH(Tbl_Hourly_Gen[[#This Row],[Date]])</f>
        <v>12</v>
      </c>
      <c r="E8064">
        <f>DAY(Tbl_Hourly_Gen[[#This Row],[Date]])</f>
        <v>1</v>
      </c>
      <c r="F8064">
        <v>12</v>
      </c>
      <c r="G8064">
        <f>WEEKDAY(Tbl_Hourly_Gen[[#This Row],[Date]])</f>
        <v>1</v>
      </c>
      <c r="H8064" s="7" t="s">
        <v>14</v>
      </c>
      <c r="I8064" s="5">
        <v>0</v>
      </c>
    </row>
    <row r="8065" spans="2:9">
      <c r="B8065" s="11">
        <f>IF(B8064+IF(Tbl_Hourly_Gen[[#This Row],[Hour]]=24,1,0)&lt;Date_End,B8064+IF(Tbl_Hourly_Gen[[#This Row],[Hour]]=24,1,0),0)</f>
        <v>45627</v>
      </c>
      <c r="C8065" s="29">
        <f>Tbl_Hourly_Gen[[#This Row],[Hour]]/24</f>
        <v>0.54166666666666663</v>
      </c>
      <c r="D8065">
        <f>MONTH(Tbl_Hourly_Gen[[#This Row],[Date]])</f>
        <v>12</v>
      </c>
      <c r="E8065">
        <f>DAY(Tbl_Hourly_Gen[[#This Row],[Date]])</f>
        <v>1</v>
      </c>
      <c r="F8065">
        <v>13</v>
      </c>
      <c r="G8065">
        <f>WEEKDAY(Tbl_Hourly_Gen[[#This Row],[Date]])</f>
        <v>1</v>
      </c>
      <c r="H8065" s="7" t="s">
        <v>14</v>
      </c>
      <c r="I8065" s="5">
        <v>0</v>
      </c>
    </row>
    <row r="8066" spans="2:9">
      <c r="B8066" s="11">
        <f>IF(B8065+IF(Tbl_Hourly_Gen[[#This Row],[Hour]]=24,1,0)&lt;Date_End,B8065+IF(Tbl_Hourly_Gen[[#This Row],[Hour]]=24,1,0),0)</f>
        <v>45627</v>
      </c>
      <c r="C8066" s="29">
        <f>Tbl_Hourly_Gen[[#This Row],[Hour]]/24</f>
        <v>0.58333333333333337</v>
      </c>
      <c r="D8066">
        <f>MONTH(Tbl_Hourly_Gen[[#This Row],[Date]])</f>
        <v>12</v>
      </c>
      <c r="E8066">
        <f>DAY(Tbl_Hourly_Gen[[#This Row],[Date]])</f>
        <v>1</v>
      </c>
      <c r="F8066">
        <v>14</v>
      </c>
      <c r="G8066">
        <f>WEEKDAY(Tbl_Hourly_Gen[[#This Row],[Date]])</f>
        <v>1</v>
      </c>
      <c r="H8066" s="7" t="s">
        <v>14</v>
      </c>
      <c r="I8066" s="5">
        <v>0</v>
      </c>
    </row>
    <row r="8067" spans="2:9">
      <c r="B8067" s="11">
        <f>IF(B8066+IF(Tbl_Hourly_Gen[[#This Row],[Hour]]=24,1,0)&lt;Date_End,B8066+IF(Tbl_Hourly_Gen[[#This Row],[Hour]]=24,1,0),0)</f>
        <v>45627</v>
      </c>
      <c r="C8067" s="29">
        <f>Tbl_Hourly_Gen[[#This Row],[Hour]]/24</f>
        <v>0.625</v>
      </c>
      <c r="D8067">
        <f>MONTH(Tbl_Hourly_Gen[[#This Row],[Date]])</f>
        <v>12</v>
      </c>
      <c r="E8067">
        <f>DAY(Tbl_Hourly_Gen[[#This Row],[Date]])</f>
        <v>1</v>
      </c>
      <c r="F8067">
        <v>15</v>
      </c>
      <c r="G8067">
        <f>WEEKDAY(Tbl_Hourly_Gen[[#This Row],[Date]])</f>
        <v>1</v>
      </c>
      <c r="H8067" s="7" t="s">
        <v>14</v>
      </c>
      <c r="I8067" s="5">
        <v>0</v>
      </c>
    </row>
    <row r="8068" spans="2:9">
      <c r="B8068" s="11">
        <f>IF(B8067+IF(Tbl_Hourly_Gen[[#This Row],[Hour]]=24,1,0)&lt;Date_End,B8067+IF(Tbl_Hourly_Gen[[#This Row],[Hour]]=24,1,0),0)</f>
        <v>45627</v>
      </c>
      <c r="C8068" s="29">
        <f>Tbl_Hourly_Gen[[#This Row],[Hour]]/24</f>
        <v>0.66666666666666663</v>
      </c>
      <c r="D8068">
        <f>MONTH(Tbl_Hourly_Gen[[#This Row],[Date]])</f>
        <v>12</v>
      </c>
      <c r="E8068">
        <f>DAY(Tbl_Hourly_Gen[[#This Row],[Date]])</f>
        <v>1</v>
      </c>
      <c r="F8068">
        <v>16</v>
      </c>
      <c r="G8068">
        <f>WEEKDAY(Tbl_Hourly_Gen[[#This Row],[Date]])</f>
        <v>1</v>
      </c>
      <c r="H8068" s="7" t="s">
        <v>14</v>
      </c>
      <c r="I8068" s="5">
        <v>0</v>
      </c>
    </row>
    <row r="8069" spans="2:9">
      <c r="B8069" s="11">
        <f>IF(B8068+IF(Tbl_Hourly_Gen[[#This Row],[Hour]]=24,1,0)&lt;Date_End,B8068+IF(Tbl_Hourly_Gen[[#This Row],[Hour]]=24,1,0),0)</f>
        <v>45627</v>
      </c>
      <c r="C8069" s="29">
        <f>Tbl_Hourly_Gen[[#This Row],[Hour]]/24</f>
        <v>0.70833333333333337</v>
      </c>
      <c r="D8069">
        <f>MONTH(Tbl_Hourly_Gen[[#This Row],[Date]])</f>
        <v>12</v>
      </c>
      <c r="E8069">
        <f>DAY(Tbl_Hourly_Gen[[#This Row],[Date]])</f>
        <v>1</v>
      </c>
      <c r="F8069">
        <v>17</v>
      </c>
      <c r="G8069">
        <f>WEEKDAY(Tbl_Hourly_Gen[[#This Row],[Date]])</f>
        <v>1</v>
      </c>
      <c r="H8069" s="7" t="s">
        <v>14</v>
      </c>
      <c r="I8069" s="5">
        <v>0</v>
      </c>
    </row>
    <row r="8070" spans="2:9">
      <c r="B8070" s="11">
        <f>IF(B8069+IF(Tbl_Hourly_Gen[[#This Row],[Hour]]=24,1,0)&lt;Date_End,B8069+IF(Tbl_Hourly_Gen[[#This Row],[Hour]]=24,1,0),0)</f>
        <v>45627</v>
      </c>
      <c r="C8070" s="29">
        <f>Tbl_Hourly_Gen[[#This Row],[Hour]]/24</f>
        <v>0.75</v>
      </c>
      <c r="D8070">
        <f>MONTH(Tbl_Hourly_Gen[[#This Row],[Date]])</f>
        <v>12</v>
      </c>
      <c r="E8070">
        <f>DAY(Tbl_Hourly_Gen[[#This Row],[Date]])</f>
        <v>1</v>
      </c>
      <c r="F8070">
        <v>18</v>
      </c>
      <c r="G8070">
        <f>WEEKDAY(Tbl_Hourly_Gen[[#This Row],[Date]])</f>
        <v>1</v>
      </c>
      <c r="H8070" s="7" t="s">
        <v>14</v>
      </c>
      <c r="I8070" s="5">
        <v>0</v>
      </c>
    </row>
    <row r="8071" spans="2:9">
      <c r="B8071" s="11">
        <f>IF(B8070+IF(Tbl_Hourly_Gen[[#This Row],[Hour]]=24,1,0)&lt;Date_End,B8070+IF(Tbl_Hourly_Gen[[#This Row],[Hour]]=24,1,0),0)</f>
        <v>45627</v>
      </c>
      <c r="C8071" s="29">
        <f>Tbl_Hourly_Gen[[#This Row],[Hour]]/24</f>
        <v>0.79166666666666663</v>
      </c>
      <c r="D8071">
        <f>MONTH(Tbl_Hourly_Gen[[#This Row],[Date]])</f>
        <v>12</v>
      </c>
      <c r="E8071">
        <f>DAY(Tbl_Hourly_Gen[[#This Row],[Date]])</f>
        <v>1</v>
      </c>
      <c r="F8071">
        <v>19</v>
      </c>
      <c r="G8071">
        <f>WEEKDAY(Tbl_Hourly_Gen[[#This Row],[Date]])</f>
        <v>1</v>
      </c>
      <c r="H8071" s="7" t="s">
        <v>14</v>
      </c>
      <c r="I8071" s="5">
        <v>0</v>
      </c>
    </row>
    <row r="8072" spans="2:9">
      <c r="B8072" s="11">
        <f>IF(B8071+IF(Tbl_Hourly_Gen[[#This Row],[Hour]]=24,1,0)&lt;Date_End,B8071+IF(Tbl_Hourly_Gen[[#This Row],[Hour]]=24,1,0),0)</f>
        <v>45627</v>
      </c>
      <c r="C8072" s="29">
        <f>Tbl_Hourly_Gen[[#This Row],[Hour]]/24</f>
        <v>0.83333333333333337</v>
      </c>
      <c r="D8072">
        <f>MONTH(Tbl_Hourly_Gen[[#This Row],[Date]])</f>
        <v>12</v>
      </c>
      <c r="E8072">
        <f>DAY(Tbl_Hourly_Gen[[#This Row],[Date]])</f>
        <v>1</v>
      </c>
      <c r="F8072">
        <v>20</v>
      </c>
      <c r="G8072">
        <f>WEEKDAY(Tbl_Hourly_Gen[[#This Row],[Date]])</f>
        <v>1</v>
      </c>
      <c r="H8072" s="7" t="s">
        <v>14</v>
      </c>
      <c r="I8072" s="5">
        <v>0</v>
      </c>
    </row>
    <row r="8073" spans="2:9">
      <c r="B8073" s="11">
        <f>IF(B8072+IF(Tbl_Hourly_Gen[[#This Row],[Hour]]=24,1,0)&lt;Date_End,B8072+IF(Tbl_Hourly_Gen[[#This Row],[Hour]]=24,1,0),0)</f>
        <v>45627</v>
      </c>
      <c r="C8073" s="29">
        <f>Tbl_Hourly_Gen[[#This Row],[Hour]]/24</f>
        <v>0.875</v>
      </c>
      <c r="D8073">
        <f>MONTH(Tbl_Hourly_Gen[[#This Row],[Date]])</f>
        <v>12</v>
      </c>
      <c r="E8073">
        <f>DAY(Tbl_Hourly_Gen[[#This Row],[Date]])</f>
        <v>1</v>
      </c>
      <c r="F8073">
        <v>21</v>
      </c>
      <c r="G8073">
        <f>WEEKDAY(Tbl_Hourly_Gen[[#This Row],[Date]])</f>
        <v>1</v>
      </c>
      <c r="H8073" s="7" t="s">
        <v>14</v>
      </c>
      <c r="I8073" s="5">
        <v>0</v>
      </c>
    </row>
    <row r="8074" spans="2:9">
      <c r="B8074" s="11">
        <f>IF(B8073+IF(Tbl_Hourly_Gen[[#This Row],[Hour]]=24,1,0)&lt;Date_End,B8073+IF(Tbl_Hourly_Gen[[#This Row],[Hour]]=24,1,0),0)</f>
        <v>45627</v>
      </c>
      <c r="C8074" s="29">
        <f>Tbl_Hourly_Gen[[#This Row],[Hour]]/24</f>
        <v>0.91666666666666663</v>
      </c>
      <c r="D8074">
        <f>MONTH(Tbl_Hourly_Gen[[#This Row],[Date]])</f>
        <v>12</v>
      </c>
      <c r="E8074">
        <f>DAY(Tbl_Hourly_Gen[[#This Row],[Date]])</f>
        <v>1</v>
      </c>
      <c r="F8074">
        <v>22</v>
      </c>
      <c r="G8074">
        <f>WEEKDAY(Tbl_Hourly_Gen[[#This Row],[Date]])</f>
        <v>1</v>
      </c>
      <c r="H8074" s="7" t="s">
        <v>14</v>
      </c>
      <c r="I8074" s="5">
        <v>0</v>
      </c>
    </row>
    <row r="8075" spans="2:9">
      <c r="B8075" s="11">
        <f>IF(B8074+IF(Tbl_Hourly_Gen[[#This Row],[Hour]]=24,1,0)&lt;Date_End,B8074+IF(Tbl_Hourly_Gen[[#This Row],[Hour]]=24,1,0),0)</f>
        <v>45627</v>
      </c>
      <c r="C8075" s="29">
        <f>Tbl_Hourly_Gen[[#This Row],[Hour]]/24</f>
        <v>0.95833333333333337</v>
      </c>
      <c r="D8075">
        <f>MONTH(Tbl_Hourly_Gen[[#This Row],[Date]])</f>
        <v>12</v>
      </c>
      <c r="E8075">
        <f>DAY(Tbl_Hourly_Gen[[#This Row],[Date]])</f>
        <v>1</v>
      </c>
      <c r="F8075">
        <v>23</v>
      </c>
      <c r="G8075">
        <f>WEEKDAY(Tbl_Hourly_Gen[[#This Row],[Date]])</f>
        <v>1</v>
      </c>
      <c r="H8075" s="7" t="s">
        <v>14</v>
      </c>
      <c r="I8075" s="5">
        <v>0</v>
      </c>
    </row>
    <row r="8076" spans="2:9">
      <c r="B8076" s="11">
        <f>IF(B8075+IF(Tbl_Hourly_Gen[[#This Row],[Hour]]=24,1,0)&lt;Date_End,B8075+IF(Tbl_Hourly_Gen[[#This Row],[Hour]]=24,1,0),0)</f>
        <v>45628</v>
      </c>
      <c r="C8076" s="29">
        <f>Tbl_Hourly_Gen[[#This Row],[Hour]]/24</f>
        <v>1</v>
      </c>
      <c r="D8076">
        <f>MONTH(Tbl_Hourly_Gen[[#This Row],[Date]])</f>
        <v>12</v>
      </c>
      <c r="E8076">
        <f>DAY(Tbl_Hourly_Gen[[#This Row],[Date]])</f>
        <v>2</v>
      </c>
      <c r="F8076">
        <v>24</v>
      </c>
      <c r="G8076">
        <f>WEEKDAY(Tbl_Hourly_Gen[[#This Row],[Date]])</f>
        <v>2</v>
      </c>
      <c r="H8076" s="7" t="s">
        <v>14</v>
      </c>
      <c r="I8076" s="5">
        <v>0</v>
      </c>
    </row>
    <row r="8077" spans="2:9">
      <c r="B8077" s="11">
        <f>IF(B8076+IF(Tbl_Hourly_Gen[[#This Row],[Hour]]=24,1,0)&lt;Date_End,B8076+IF(Tbl_Hourly_Gen[[#This Row],[Hour]]=24,1,0),0)</f>
        <v>45628</v>
      </c>
      <c r="C8077" s="29">
        <f>Tbl_Hourly_Gen[[#This Row],[Hour]]/24</f>
        <v>4.1666666666666664E-2</v>
      </c>
      <c r="D8077">
        <f>MONTH(Tbl_Hourly_Gen[[#This Row],[Date]])</f>
        <v>12</v>
      </c>
      <c r="E8077">
        <f>DAY(Tbl_Hourly_Gen[[#This Row],[Date]])</f>
        <v>2</v>
      </c>
      <c r="F8077">
        <v>1</v>
      </c>
      <c r="G8077">
        <f>WEEKDAY(Tbl_Hourly_Gen[[#This Row],[Date]])</f>
        <v>2</v>
      </c>
      <c r="H8077" s="7" t="s">
        <v>14</v>
      </c>
      <c r="I8077" s="5">
        <v>0</v>
      </c>
    </row>
    <row r="8078" spans="2:9">
      <c r="B8078" s="11">
        <f>IF(B8077+IF(Tbl_Hourly_Gen[[#This Row],[Hour]]=24,1,0)&lt;Date_End,B8077+IF(Tbl_Hourly_Gen[[#This Row],[Hour]]=24,1,0),0)</f>
        <v>45628</v>
      </c>
      <c r="C8078" s="29">
        <f>Tbl_Hourly_Gen[[#This Row],[Hour]]/24</f>
        <v>8.3333333333333329E-2</v>
      </c>
      <c r="D8078">
        <f>MONTH(Tbl_Hourly_Gen[[#This Row],[Date]])</f>
        <v>12</v>
      </c>
      <c r="E8078">
        <f>DAY(Tbl_Hourly_Gen[[#This Row],[Date]])</f>
        <v>2</v>
      </c>
      <c r="F8078">
        <v>2</v>
      </c>
      <c r="G8078">
        <f>WEEKDAY(Tbl_Hourly_Gen[[#This Row],[Date]])</f>
        <v>2</v>
      </c>
      <c r="H8078" s="7" t="s">
        <v>14</v>
      </c>
      <c r="I8078" s="5">
        <v>0</v>
      </c>
    </row>
    <row r="8079" spans="2:9">
      <c r="B8079" s="11">
        <f>IF(B8078+IF(Tbl_Hourly_Gen[[#This Row],[Hour]]=24,1,0)&lt;Date_End,B8078+IF(Tbl_Hourly_Gen[[#This Row],[Hour]]=24,1,0),0)</f>
        <v>45628</v>
      </c>
      <c r="C8079" s="29">
        <f>Tbl_Hourly_Gen[[#This Row],[Hour]]/24</f>
        <v>0.125</v>
      </c>
      <c r="D8079">
        <f>MONTH(Tbl_Hourly_Gen[[#This Row],[Date]])</f>
        <v>12</v>
      </c>
      <c r="E8079">
        <f>DAY(Tbl_Hourly_Gen[[#This Row],[Date]])</f>
        <v>2</v>
      </c>
      <c r="F8079">
        <v>3</v>
      </c>
      <c r="G8079">
        <f>WEEKDAY(Tbl_Hourly_Gen[[#This Row],[Date]])</f>
        <v>2</v>
      </c>
      <c r="H8079" s="7" t="s">
        <v>14</v>
      </c>
      <c r="I8079" s="5">
        <v>0</v>
      </c>
    </row>
    <row r="8080" spans="2:9">
      <c r="B8080" s="11">
        <f>IF(B8079+IF(Tbl_Hourly_Gen[[#This Row],[Hour]]=24,1,0)&lt;Date_End,B8079+IF(Tbl_Hourly_Gen[[#This Row],[Hour]]=24,1,0),0)</f>
        <v>45628</v>
      </c>
      <c r="C8080" s="29">
        <f>Tbl_Hourly_Gen[[#This Row],[Hour]]/24</f>
        <v>0.16666666666666666</v>
      </c>
      <c r="D8080">
        <f>MONTH(Tbl_Hourly_Gen[[#This Row],[Date]])</f>
        <v>12</v>
      </c>
      <c r="E8080">
        <f>DAY(Tbl_Hourly_Gen[[#This Row],[Date]])</f>
        <v>2</v>
      </c>
      <c r="F8080">
        <v>4</v>
      </c>
      <c r="G8080">
        <f>WEEKDAY(Tbl_Hourly_Gen[[#This Row],[Date]])</f>
        <v>2</v>
      </c>
      <c r="H8080" s="7" t="s">
        <v>14</v>
      </c>
      <c r="I8080" s="5">
        <v>0</v>
      </c>
    </row>
    <row r="8081" spans="2:9">
      <c r="B8081" s="11">
        <f>IF(B8080+IF(Tbl_Hourly_Gen[[#This Row],[Hour]]=24,1,0)&lt;Date_End,B8080+IF(Tbl_Hourly_Gen[[#This Row],[Hour]]=24,1,0),0)</f>
        <v>45628</v>
      </c>
      <c r="C8081" s="29">
        <f>Tbl_Hourly_Gen[[#This Row],[Hour]]/24</f>
        <v>0.20833333333333334</v>
      </c>
      <c r="D8081">
        <f>MONTH(Tbl_Hourly_Gen[[#This Row],[Date]])</f>
        <v>12</v>
      </c>
      <c r="E8081">
        <f>DAY(Tbl_Hourly_Gen[[#This Row],[Date]])</f>
        <v>2</v>
      </c>
      <c r="F8081">
        <v>5</v>
      </c>
      <c r="G8081">
        <f>WEEKDAY(Tbl_Hourly_Gen[[#This Row],[Date]])</f>
        <v>2</v>
      </c>
      <c r="H8081" s="7" t="s">
        <v>14</v>
      </c>
      <c r="I8081" s="5">
        <v>0</v>
      </c>
    </row>
    <row r="8082" spans="2:9">
      <c r="B8082" s="11">
        <f>IF(B8081+IF(Tbl_Hourly_Gen[[#This Row],[Hour]]=24,1,0)&lt;Date_End,B8081+IF(Tbl_Hourly_Gen[[#This Row],[Hour]]=24,1,0),0)</f>
        <v>45628</v>
      </c>
      <c r="C8082" s="29">
        <f>Tbl_Hourly_Gen[[#This Row],[Hour]]/24</f>
        <v>0.25</v>
      </c>
      <c r="D8082">
        <f>MONTH(Tbl_Hourly_Gen[[#This Row],[Date]])</f>
        <v>12</v>
      </c>
      <c r="E8082">
        <f>DAY(Tbl_Hourly_Gen[[#This Row],[Date]])</f>
        <v>2</v>
      </c>
      <c r="F8082">
        <v>6</v>
      </c>
      <c r="G8082">
        <f>WEEKDAY(Tbl_Hourly_Gen[[#This Row],[Date]])</f>
        <v>2</v>
      </c>
      <c r="H8082" s="7" t="s">
        <v>14</v>
      </c>
      <c r="I8082" s="5">
        <v>0</v>
      </c>
    </row>
    <row r="8083" spans="2:9">
      <c r="B8083" s="11">
        <f>IF(B8082+IF(Tbl_Hourly_Gen[[#This Row],[Hour]]=24,1,0)&lt;Date_End,B8082+IF(Tbl_Hourly_Gen[[#This Row],[Hour]]=24,1,0),0)</f>
        <v>45628</v>
      </c>
      <c r="C8083" s="29">
        <f>Tbl_Hourly_Gen[[#This Row],[Hour]]/24</f>
        <v>0.29166666666666669</v>
      </c>
      <c r="D8083">
        <f>MONTH(Tbl_Hourly_Gen[[#This Row],[Date]])</f>
        <v>12</v>
      </c>
      <c r="E8083">
        <f>DAY(Tbl_Hourly_Gen[[#This Row],[Date]])</f>
        <v>2</v>
      </c>
      <c r="F8083">
        <v>7</v>
      </c>
      <c r="G8083">
        <f>WEEKDAY(Tbl_Hourly_Gen[[#This Row],[Date]])</f>
        <v>2</v>
      </c>
      <c r="H8083" s="7" t="s">
        <v>14</v>
      </c>
      <c r="I8083" s="5">
        <v>0</v>
      </c>
    </row>
    <row r="8084" spans="2:9">
      <c r="B8084" s="11">
        <f>IF(B8083+IF(Tbl_Hourly_Gen[[#This Row],[Hour]]=24,1,0)&lt;Date_End,B8083+IF(Tbl_Hourly_Gen[[#This Row],[Hour]]=24,1,0),0)</f>
        <v>45628</v>
      </c>
      <c r="C8084" s="29">
        <f>Tbl_Hourly_Gen[[#This Row],[Hour]]/24</f>
        <v>0.33333333333333331</v>
      </c>
      <c r="D8084">
        <f>MONTH(Tbl_Hourly_Gen[[#This Row],[Date]])</f>
        <v>12</v>
      </c>
      <c r="E8084">
        <f>DAY(Tbl_Hourly_Gen[[#This Row],[Date]])</f>
        <v>2</v>
      </c>
      <c r="F8084">
        <v>8</v>
      </c>
      <c r="G8084">
        <f>WEEKDAY(Tbl_Hourly_Gen[[#This Row],[Date]])</f>
        <v>2</v>
      </c>
      <c r="H8084" s="7" t="s">
        <v>14</v>
      </c>
      <c r="I8084" s="5">
        <v>0</v>
      </c>
    </row>
    <row r="8085" spans="2:9">
      <c r="B8085" s="11">
        <f>IF(B8084+IF(Tbl_Hourly_Gen[[#This Row],[Hour]]=24,1,0)&lt;Date_End,B8084+IF(Tbl_Hourly_Gen[[#This Row],[Hour]]=24,1,0),0)</f>
        <v>45628</v>
      </c>
      <c r="C8085" s="29">
        <f>Tbl_Hourly_Gen[[#This Row],[Hour]]/24</f>
        <v>0.375</v>
      </c>
      <c r="D8085">
        <f>MONTH(Tbl_Hourly_Gen[[#This Row],[Date]])</f>
        <v>12</v>
      </c>
      <c r="E8085">
        <f>DAY(Tbl_Hourly_Gen[[#This Row],[Date]])</f>
        <v>2</v>
      </c>
      <c r="F8085">
        <v>9</v>
      </c>
      <c r="G8085">
        <f>WEEKDAY(Tbl_Hourly_Gen[[#This Row],[Date]])</f>
        <v>2</v>
      </c>
      <c r="H8085" s="7" t="s">
        <v>14</v>
      </c>
      <c r="I8085" s="5">
        <v>0</v>
      </c>
    </row>
    <row r="8086" spans="2:9">
      <c r="B8086" s="11">
        <f>IF(B8085+IF(Tbl_Hourly_Gen[[#This Row],[Hour]]=24,1,0)&lt;Date_End,B8085+IF(Tbl_Hourly_Gen[[#This Row],[Hour]]=24,1,0),0)</f>
        <v>45628</v>
      </c>
      <c r="C8086" s="29">
        <f>Tbl_Hourly_Gen[[#This Row],[Hour]]/24</f>
        <v>0.41666666666666669</v>
      </c>
      <c r="D8086">
        <f>MONTH(Tbl_Hourly_Gen[[#This Row],[Date]])</f>
        <v>12</v>
      </c>
      <c r="E8086">
        <f>DAY(Tbl_Hourly_Gen[[#This Row],[Date]])</f>
        <v>2</v>
      </c>
      <c r="F8086">
        <v>10</v>
      </c>
      <c r="G8086">
        <f>WEEKDAY(Tbl_Hourly_Gen[[#This Row],[Date]])</f>
        <v>2</v>
      </c>
      <c r="H8086" s="7" t="s">
        <v>14</v>
      </c>
      <c r="I8086" s="5">
        <v>0</v>
      </c>
    </row>
    <row r="8087" spans="2:9">
      <c r="B8087" s="11">
        <f>IF(B8086+IF(Tbl_Hourly_Gen[[#This Row],[Hour]]=24,1,0)&lt;Date_End,B8086+IF(Tbl_Hourly_Gen[[#This Row],[Hour]]=24,1,0),0)</f>
        <v>45628</v>
      </c>
      <c r="C8087" s="29">
        <f>Tbl_Hourly_Gen[[#This Row],[Hour]]/24</f>
        <v>0.45833333333333331</v>
      </c>
      <c r="D8087">
        <f>MONTH(Tbl_Hourly_Gen[[#This Row],[Date]])</f>
        <v>12</v>
      </c>
      <c r="E8087">
        <f>DAY(Tbl_Hourly_Gen[[#This Row],[Date]])</f>
        <v>2</v>
      </c>
      <c r="F8087">
        <v>11</v>
      </c>
      <c r="G8087">
        <f>WEEKDAY(Tbl_Hourly_Gen[[#This Row],[Date]])</f>
        <v>2</v>
      </c>
      <c r="H8087" s="7" t="s">
        <v>14</v>
      </c>
      <c r="I8087" s="5">
        <v>0</v>
      </c>
    </row>
    <row r="8088" spans="2:9">
      <c r="B8088" s="11">
        <f>IF(B8087+IF(Tbl_Hourly_Gen[[#This Row],[Hour]]=24,1,0)&lt;Date_End,B8087+IF(Tbl_Hourly_Gen[[#This Row],[Hour]]=24,1,0),0)</f>
        <v>45628</v>
      </c>
      <c r="C8088" s="29">
        <f>Tbl_Hourly_Gen[[#This Row],[Hour]]/24</f>
        <v>0.5</v>
      </c>
      <c r="D8088">
        <f>MONTH(Tbl_Hourly_Gen[[#This Row],[Date]])</f>
        <v>12</v>
      </c>
      <c r="E8088">
        <f>DAY(Tbl_Hourly_Gen[[#This Row],[Date]])</f>
        <v>2</v>
      </c>
      <c r="F8088">
        <v>12</v>
      </c>
      <c r="G8088">
        <f>WEEKDAY(Tbl_Hourly_Gen[[#This Row],[Date]])</f>
        <v>2</v>
      </c>
      <c r="H8088" s="7" t="s">
        <v>14</v>
      </c>
      <c r="I8088" s="5">
        <v>0</v>
      </c>
    </row>
    <row r="8089" spans="2:9">
      <c r="B8089" s="11">
        <f>IF(B8088+IF(Tbl_Hourly_Gen[[#This Row],[Hour]]=24,1,0)&lt;Date_End,B8088+IF(Tbl_Hourly_Gen[[#This Row],[Hour]]=24,1,0),0)</f>
        <v>45628</v>
      </c>
      <c r="C8089" s="29">
        <f>Tbl_Hourly_Gen[[#This Row],[Hour]]/24</f>
        <v>0.54166666666666663</v>
      </c>
      <c r="D8089">
        <f>MONTH(Tbl_Hourly_Gen[[#This Row],[Date]])</f>
        <v>12</v>
      </c>
      <c r="E8089">
        <f>DAY(Tbl_Hourly_Gen[[#This Row],[Date]])</f>
        <v>2</v>
      </c>
      <c r="F8089">
        <v>13</v>
      </c>
      <c r="G8089">
        <f>WEEKDAY(Tbl_Hourly_Gen[[#This Row],[Date]])</f>
        <v>2</v>
      </c>
      <c r="H8089" s="7" t="s">
        <v>14</v>
      </c>
      <c r="I8089" s="5">
        <v>0</v>
      </c>
    </row>
    <row r="8090" spans="2:9">
      <c r="B8090" s="11">
        <f>IF(B8089+IF(Tbl_Hourly_Gen[[#This Row],[Hour]]=24,1,0)&lt;Date_End,B8089+IF(Tbl_Hourly_Gen[[#This Row],[Hour]]=24,1,0),0)</f>
        <v>45628</v>
      </c>
      <c r="C8090" s="29">
        <f>Tbl_Hourly_Gen[[#This Row],[Hour]]/24</f>
        <v>0.58333333333333337</v>
      </c>
      <c r="D8090">
        <f>MONTH(Tbl_Hourly_Gen[[#This Row],[Date]])</f>
        <v>12</v>
      </c>
      <c r="E8090">
        <f>DAY(Tbl_Hourly_Gen[[#This Row],[Date]])</f>
        <v>2</v>
      </c>
      <c r="F8090">
        <v>14</v>
      </c>
      <c r="G8090">
        <f>WEEKDAY(Tbl_Hourly_Gen[[#This Row],[Date]])</f>
        <v>2</v>
      </c>
      <c r="H8090" s="7" t="s">
        <v>14</v>
      </c>
      <c r="I8090" s="5">
        <v>0</v>
      </c>
    </row>
    <row r="8091" spans="2:9">
      <c r="B8091" s="11">
        <f>IF(B8090+IF(Tbl_Hourly_Gen[[#This Row],[Hour]]=24,1,0)&lt;Date_End,B8090+IF(Tbl_Hourly_Gen[[#This Row],[Hour]]=24,1,0),0)</f>
        <v>45628</v>
      </c>
      <c r="C8091" s="29">
        <f>Tbl_Hourly_Gen[[#This Row],[Hour]]/24</f>
        <v>0.625</v>
      </c>
      <c r="D8091">
        <f>MONTH(Tbl_Hourly_Gen[[#This Row],[Date]])</f>
        <v>12</v>
      </c>
      <c r="E8091">
        <f>DAY(Tbl_Hourly_Gen[[#This Row],[Date]])</f>
        <v>2</v>
      </c>
      <c r="F8091">
        <v>15</v>
      </c>
      <c r="G8091">
        <f>WEEKDAY(Tbl_Hourly_Gen[[#This Row],[Date]])</f>
        <v>2</v>
      </c>
      <c r="H8091" s="7" t="s">
        <v>14</v>
      </c>
      <c r="I8091" s="5">
        <v>0</v>
      </c>
    </row>
    <row r="8092" spans="2:9">
      <c r="B8092" s="11">
        <f>IF(B8091+IF(Tbl_Hourly_Gen[[#This Row],[Hour]]=24,1,0)&lt;Date_End,B8091+IF(Tbl_Hourly_Gen[[#This Row],[Hour]]=24,1,0),0)</f>
        <v>45628</v>
      </c>
      <c r="C8092" s="29">
        <f>Tbl_Hourly_Gen[[#This Row],[Hour]]/24</f>
        <v>0.66666666666666663</v>
      </c>
      <c r="D8092">
        <f>MONTH(Tbl_Hourly_Gen[[#This Row],[Date]])</f>
        <v>12</v>
      </c>
      <c r="E8092">
        <f>DAY(Tbl_Hourly_Gen[[#This Row],[Date]])</f>
        <v>2</v>
      </c>
      <c r="F8092">
        <v>16</v>
      </c>
      <c r="G8092">
        <f>WEEKDAY(Tbl_Hourly_Gen[[#This Row],[Date]])</f>
        <v>2</v>
      </c>
      <c r="H8092" s="7" t="s">
        <v>14</v>
      </c>
      <c r="I8092" s="5">
        <v>0</v>
      </c>
    </row>
    <row r="8093" spans="2:9">
      <c r="B8093" s="11">
        <f>IF(B8092+IF(Tbl_Hourly_Gen[[#This Row],[Hour]]=24,1,0)&lt;Date_End,B8092+IF(Tbl_Hourly_Gen[[#This Row],[Hour]]=24,1,0),0)</f>
        <v>45628</v>
      </c>
      <c r="C8093" s="29">
        <f>Tbl_Hourly_Gen[[#This Row],[Hour]]/24</f>
        <v>0.70833333333333337</v>
      </c>
      <c r="D8093">
        <f>MONTH(Tbl_Hourly_Gen[[#This Row],[Date]])</f>
        <v>12</v>
      </c>
      <c r="E8093">
        <f>DAY(Tbl_Hourly_Gen[[#This Row],[Date]])</f>
        <v>2</v>
      </c>
      <c r="F8093">
        <v>17</v>
      </c>
      <c r="G8093">
        <f>WEEKDAY(Tbl_Hourly_Gen[[#This Row],[Date]])</f>
        <v>2</v>
      </c>
      <c r="H8093" s="7" t="s">
        <v>14</v>
      </c>
      <c r="I8093" s="5">
        <v>0</v>
      </c>
    </row>
    <row r="8094" spans="2:9">
      <c r="B8094" s="11">
        <f>IF(B8093+IF(Tbl_Hourly_Gen[[#This Row],[Hour]]=24,1,0)&lt;Date_End,B8093+IF(Tbl_Hourly_Gen[[#This Row],[Hour]]=24,1,0),0)</f>
        <v>45628</v>
      </c>
      <c r="C8094" s="29">
        <f>Tbl_Hourly_Gen[[#This Row],[Hour]]/24</f>
        <v>0.75</v>
      </c>
      <c r="D8094">
        <f>MONTH(Tbl_Hourly_Gen[[#This Row],[Date]])</f>
        <v>12</v>
      </c>
      <c r="E8094">
        <f>DAY(Tbl_Hourly_Gen[[#This Row],[Date]])</f>
        <v>2</v>
      </c>
      <c r="F8094">
        <v>18</v>
      </c>
      <c r="G8094">
        <f>WEEKDAY(Tbl_Hourly_Gen[[#This Row],[Date]])</f>
        <v>2</v>
      </c>
      <c r="H8094" s="7" t="s">
        <v>14</v>
      </c>
      <c r="I8094" s="5">
        <v>0</v>
      </c>
    </row>
    <row r="8095" spans="2:9">
      <c r="B8095" s="11">
        <f>IF(B8094+IF(Tbl_Hourly_Gen[[#This Row],[Hour]]=24,1,0)&lt;Date_End,B8094+IF(Tbl_Hourly_Gen[[#This Row],[Hour]]=24,1,0),0)</f>
        <v>45628</v>
      </c>
      <c r="C8095" s="29">
        <f>Tbl_Hourly_Gen[[#This Row],[Hour]]/24</f>
        <v>0.79166666666666663</v>
      </c>
      <c r="D8095">
        <f>MONTH(Tbl_Hourly_Gen[[#This Row],[Date]])</f>
        <v>12</v>
      </c>
      <c r="E8095">
        <f>DAY(Tbl_Hourly_Gen[[#This Row],[Date]])</f>
        <v>2</v>
      </c>
      <c r="F8095">
        <v>19</v>
      </c>
      <c r="G8095">
        <f>WEEKDAY(Tbl_Hourly_Gen[[#This Row],[Date]])</f>
        <v>2</v>
      </c>
      <c r="H8095" s="7" t="s">
        <v>14</v>
      </c>
      <c r="I8095" s="5">
        <v>0</v>
      </c>
    </row>
    <row r="8096" spans="2:9">
      <c r="B8096" s="11">
        <f>IF(B8095+IF(Tbl_Hourly_Gen[[#This Row],[Hour]]=24,1,0)&lt;Date_End,B8095+IF(Tbl_Hourly_Gen[[#This Row],[Hour]]=24,1,0),0)</f>
        <v>45628</v>
      </c>
      <c r="C8096" s="29">
        <f>Tbl_Hourly_Gen[[#This Row],[Hour]]/24</f>
        <v>0.83333333333333337</v>
      </c>
      <c r="D8096">
        <f>MONTH(Tbl_Hourly_Gen[[#This Row],[Date]])</f>
        <v>12</v>
      </c>
      <c r="E8096">
        <f>DAY(Tbl_Hourly_Gen[[#This Row],[Date]])</f>
        <v>2</v>
      </c>
      <c r="F8096">
        <v>20</v>
      </c>
      <c r="G8096">
        <f>WEEKDAY(Tbl_Hourly_Gen[[#This Row],[Date]])</f>
        <v>2</v>
      </c>
      <c r="H8096" s="7" t="s">
        <v>14</v>
      </c>
      <c r="I8096" s="5">
        <v>0</v>
      </c>
    </row>
    <row r="8097" spans="2:9">
      <c r="B8097" s="11">
        <f>IF(B8096+IF(Tbl_Hourly_Gen[[#This Row],[Hour]]=24,1,0)&lt;Date_End,B8096+IF(Tbl_Hourly_Gen[[#This Row],[Hour]]=24,1,0),0)</f>
        <v>45628</v>
      </c>
      <c r="C8097" s="29">
        <f>Tbl_Hourly_Gen[[#This Row],[Hour]]/24</f>
        <v>0.875</v>
      </c>
      <c r="D8097">
        <f>MONTH(Tbl_Hourly_Gen[[#This Row],[Date]])</f>
        <v>12</v>
      </c>
      <c r="E8097">
        <f>DAY(Tbl_Hourly_Gen[[#This Row],[Date]])</f>
        <v>2</v>
      </c>
      <c r="F8097">
        <v>21</v>
      </c>
      <c r="G8097">
        <f>WEEKDAY(Tbl_Hourly_Gen[[#This Row],[Date]])</f>
        <v>2</v>
      </c>
      <c r="H8097" s="7" t="s">
        <v>14</v>
      </c>
      <c r="I8097" s="5">
        <v>0</v>
      </c>
    </row>
    <row r="8098" spans="2:9">
      <c r="B8098" s="11">
        <f>IF(B8097+IF(Tbl_Hourly_Gen[[#This Row],[Hour]]=24,1,0)&lt;Date_End,B8097+IF(Tbl_Hourly_Gen[[#This Row],[Hour]]=24,1,0),0)</f>
        <v>45628</v>
      </c>
      <c r="C8098" s="29">
        <f>Tbl_Hourly_Gen[[#This Row],[Hour]]/24</f>
        <v>0.91666666666666663</v>
      </c>
      <c r="D8098">
        <f>MONTH(Tbl_Hourly_Gen[[#This Row],[Date]])</f>
        <v>12</v>
      </c>
      <c r="E8098">
        <f>DAY(Tbl_Hourly_Gen[[#This Row],[Date]])</f>
        <v>2</v>
      </c>
      <c r="F8098">
        <v>22</v>
      </c>
      <c r="G8098">
        <f>WEEKDAY(Tbl_Hourly_Gen[[#This Row],[Date]])</f>
        <v>2</v>
      </c>
      <c r="H8098" s="7" t="s">
        <v>14</v>
      </c>
      <c r="I8098" s="5">
        <v>0</v>
      </c>
    </row>
    <row r="8099" spans="2:9">
      <c r="B8099" s="11">
        <f>IF(B8098+IF(Tbl_Hourly_Gen[[#This Row],[Hour]]=24,1,0)&lt;Date_End,B8098+IF(Tbl_Hourly_Gen[[#This Row],[Hour]]=24,1,0),0)</f>
        <v>45628</v>
      </c>
      <c r="C8099" s="29">
        <f>Tbl_Hourly_Gen[[#This Row],[Hour]]/24</f>
        <v>0.95833333333333337</v>
      </c>
      <c r="D8099">
        <f>MONTH(Tbl_Hourly_Gen[[#This Row],[Date]])</f>
        <v>12</v>
      </c>
      <c r="E8099">
        <f>DAY(Tbl_Hourly_Gen[[#This Row],[Date]])</f>
        <v>2</v>
      </c>
      <c r="F8099">
        <v>23</v>
      </c>
      <c r="G8099">
        <f>WEEKDAY(Tbl_Hourly_Gen[[#This Row],[Date]])</f>
        <v>2</v>
      </c>
      <c r="H8099" s="7" t="s">
        <v>14</v>
      </c>
      <c r="I8099" s="5">
        <v>0</v>
      </c>
    </row>
    <row r="8100" spans="2:9">
      <c r="B8100" s="11">
        <f>IF(B8099+IF(Tbl_Hourly_Gen[[#This Row],[Hour]]=24,1,0)&lt;Date_End,B8099+IF(Tbl_Hourly_Gen[[#This Row],[Hour]]=24,1,0),0)</f>
        <v>45629</v>
      </c>
      <c r="C8100" s="29">
        <f>Tbl_Hourly_Gen[[#This Row],[Hour]]/24</f>
        <v>1</v>
      </c>
      <c r="D8100">
        <f>MONTH(Tbl_Hourly_Gen[[#This Row],[Date]])</f>
        <v>12</v>
      </c>
      <c r="E8100">
        <f>DAY(Tbl_Hourly_Gen[[#This Row],[Date]])</f>
        <v>3</v>
      </c>
      <c r="F8100">
        <v>24</v>
      </c>
      <c r="G8100">
        <f>WEEKDAY(Tbl_Hourly_Gen[[#This Row],[Date]])</f>
        <v>3</v>
      </c>
      <c r="H8100" s="7" t="s">
        <v>14</v>
      </c>
      <c r="I8100" s="5">
        <v>0</v>
      </c>
    </row>
    <row r="8101" spans="2:9">
      <c r="B8101" s="11">
        <f>IF(B8100+IF(Tbl_Hourly_Gen[[#This Row],[Hour]]=24,1,0)&lt;Date_End,B8100+IF(Tbl_Hourly_Gen[[#This Row],[Hour]]=24,1,0),0)</f>
        <v>45629</v>
      </c>
      <c r="C8101" s="29">
        <f>Tbl_Hourly_Gen[[#This Row],[Hour]]/24</f>
        <v>4.1666666666666664E-2</v>
      </c>
      <c r="D8101">
        <f>MONTH(Tbl_Hourly_Gen[[#This Row],[Date]])</f>
        <v>12</v>
      </c>
      <c r="E8101">
        <f>DAY(Tbl_Hourly_Gen[[#This Row],[Date]])</f>
        <v>3</v>
      </c>
      <c r="F8101">
        <v>1</v>
      </c>
      <c r="G8101">
        <f>WEEKDAY(Tbl_Hourly_Gen[[#This Row],[Date]])</f>
        <v>3</v>
      </c>
      <c r="H8101" s="7" t="s">
        <v>14</v>
      </c>
      <c r="I8101" s="5">
        <v>0</v>
      </c>
    </row>
    <row r="8102" spans="2:9">
      <c r="B8102" s="11">
        <f>IF(B8101+IF(Tbl_Hourly_Gen[[#This Row],[Hour]]=24,1,0)&lt;Date_End,B8101+IF(Tbl_Hourly_Gen[[#This Row],[Hour]]=24,1,0),0)</f>
        <v>45629</v>
      </c>
      <c r="C8102" s="29">
        <f>Tbl_Hourly_Gen[[#This Row],[Hour]]/24</f>
        <v>8.3333333333333329E-2</v>
      </c>
      <c r="D8102">
        <f>MONTH(Tbl_Hourly_Gen[[#This Row],[Date]])</f>
        <v>12</v>
      </c>
      <c r="E8102">
        <f>DAY(Tbl_Hourly_Gen[[#This Row],[Date]])</f>
        <v>3</v>
      </c>
      <c r="F8102">
        <v>2</v>
      </c>
      <c r="G8102">
        <f>WEEKDAY(Tbl_Hourly_Gen[[#This Row],[Date]])</f>
        <v>3</v>
      </c>
      <c r="H8102" s="7" t="s">
        <v>14</v>
      </c>
      <c r="I8102" s="5">
        <v>0</v>
      </c>
    </row>
    <row r="8103" spans="2:9">
      <c r="B8103" s="11">
        <f>IF(B8102+IF(Tbl_Hourly_Gen[[#This Row],[Hour]]=24,1,0)&lt;Date_End,B8102+IF(Tbl_Hourly_Gen[[#This Row],[Hour]]=24,1,0),0)</f>
        <v>45629</v>
      </c>
      <c r="C8103" s="29">
        <f>Tbl_Hourly_Gen[[#This Row],[Hour]]/24</f>
        <v>0.125</v>
      </c>
      <c r="D8103">
        <f>MONTH(Tbl_Hourly_Gen[[#This Row],[Date]])</f>
        <v>12</v>
      </c>
      <c r="E8103">
        <f>DAY(Tbl_Hourly_Gen[[#This Row],[Date]])</f>
        <v>3</v>
      </c>
      <c r="F8103">
        <v>3</v>
      </c>
      <c r="G8103">
        <f>WEEKDAY(Tbl_Hourly_Gen[[#This Row],[Date]])</f>
        <v>3</v>
      </c>
      <c r="H8103" s="7" t="s">
        <v>14</v>
      </c>
      <c r="I8103" s="5">
        <v>0</v>
      </c>
    </row>
    <row r="8104" spans="2:9">
      <c r="B8104" s="11">
        <f>IF(B8103+IF(Tbl_Hourly_Gen[[#This Row],[Hour]]=24,1,0)&lt;Date_End,B8103+IF(Tbl_Hourly_Gen[[#This Row],[Hour]]=24,1,0),0)</f>
        <v>45629</v>
      </c>
      <c r="C8104" s="29">
        <f>Tbl_Hourly_Gen[[#This Row],[Hour]]/24</f>
        <v>0.16666666666666666</v>
      </c>
      <c r="D8104">
        <f>MONTH(Tbl_Hourly_Gen[[#This Row],[Date]])</f>
        <v>12</v>
      </c>
      <c r="E8104">
        <f>DAY(Tbl_Hourly_Gen[[#This Row],[Date]])</f>
        <v>3</v>
      </c>
      <c r="F8104">
        <v>4</v>
      </c>
      <c r="G8104">
        <f>WEEKDAY(Tbl_Hourly_Gen[[#This Row],[Date]])</f>
        <v>3</v>
      </c>
      <c r="H8104" s="7" t="s">
        <v>14</v>
      </c>
      <c r="I8104" s="5">
        <v>0</v>
      </c>
    </row>
    <row r="8105" spans="2:9">
      <c r="B8105" s="11">
        <f>IF(B8104+IF(Tbl_Hourly_Gen[[#This Row],[Hour]]=24,1,0)&lt;Date_End,B8104+IF(Tbl_Hourly_Gen[[#This Row],[Hour]]=24,1,0),0)</f>
        <v>45629</v>
      </c>
      <c r="C8105" s="29">
        <f>Tbl_Hourly_Gen[[#This Row],[Hour]]/24</f>
        <v>0.20833333333333334</v>
      </c>
      <c r="D8105">
        <f>MONTH(Tbl_Hourly_Gen[[#This Row],[Date]])</f>
        <v>12</v>
      </c>
      <c r="E8105">
        <f>DAY(Tbl_Hourly_Gen[[#This Row],[Date]])</f>
        <v>3</v>
      </c>
      <c r="F8105">
        <v>5</v>
      </c>
      <c r="G8105">
        <f>WEEKDAY(Tbl_Hourly_Gen[[#This Row],[Date]])</f>
        <v>3</v>
      </c>
      <c r="H8105" s="7" t="s">
        <v>14</v>
      </c>
      <c r="I8105" s="5">
        <v>0</v>
      </c>
    </row>
    <row r="8106" spans="2:9">
      <c r="B8106" s="11">
        <f>IF(B8105+IF(Tbl_Hourly_Gen[[#This Row],[Hour]]=24,1,0)&lt;Date_End,B8105+IF(Tbl_Hourly_Gen[[#This Row],[Hour]]=24,1,0),0)</f>
        <v>45629</v>
      </c>
      <c r="C8106" s="29">
        <f>Tbl_Hourly_Gen[[#This Row],[Hour]]/24</f>
        <v>0.25</v>
      </c>
      <c r="D8106">
        <f>MONTH(Tbl_Hourly_Gen[[#This Row],[Date]])</f>
        <v>12</v>
      </c>
      <c r="E8106">
        <f>DAY(Tbl_Hourly_Gen[[#This Row],[Date]])</f>
        <v>3</v>
      </c>
      <c r="F8106">
        <v>6</v>
      </c>
      <c r="G8106">
        <f>WEEKDAY(Tbl_Hourly_Gen[[#This Row],[Date]])</f>
        <v>3</v>
      </c>
      <c r="H8106" s="7" t="s">
        <v>14</v>
      </c>
      <c r="I8106" s="5">
        <v>0</v>
      </c>
    </row>
    <row r="8107" spans="2:9">
      <c r="B8107" s="11">
        <f>IF(B8106+IF(Tbl_Hourly_Gen[[#This Row],[Hour]]=24,1,0)&lt;Date_End,B8106+IF(Tbl_Hourly_Gen[[#This Row],[Hour]]=24,1,0),0)</f>
        <v>45629</v>
      </c>
      <c r="C8107" s="29">
        <f>Tbl_Hourly_Gen[[#This Row],[Hour]]/24</f>
        <v>0.29166666666666669</v>
      </c>
      <c r="D8107">
        <f>MONTH(Tbl_Hourly_Gen[[#This Row],[Date]])</f>
        <v>12</v>
      </c>
      <c r="E8107">
        <f>DAY(Tbl_Hourly_Gen[[#This Row],[Date]])</f>
        <v>3</v>
      </c>
      <c r="F8107">
        <v>7</v>
      </c>
      <c r="G8107">
        <f>WEEKDAY(Tbl_Hourly_Gen[[#This Row],[Date]])</f>
        <v>3</v>
      </c>
      <c r="H8107" s="7" t="s">
        <v>14</v>
      </c>
      <c r="I8107" s="5">
        <v>0</v>
      </c>
    </row>
    <row r="8108" spans="2:9">
      <c r="B8108" s="11">
        <f>IF(B8107+IF(Tbl_Hourly_Gen[[#This Row],[Hour]]=24,1,0)&lt;Date_End,B8107+IF(Tbl_Hourly_Gen[[#This Row],[Hour]]=24,1,0),0)</f>
        <v>45629</v>
      </c>
      <c r="C8108" s="29">
        <f>Tbl_Hourly_Gen[[#This Row],[Hour]]/24</f>
        <v>0.33333333333333331</v>
      </c>
      <c r="D8108">
        <f>MONTH(Tbl_Hourly_Gen[[#This Row],[Date]])</f>
        <v>12</v>
      </c>
      <c r="E8108">
        <f>DAY(Tbl_Hourly_Gen[[#This Row],[Date]])</f>
        <v>3</v>
      </c>
      <c r="F8108">
        <v>8</v>
      </c>
      <c r="G8108">
        <f>WEEKDAY(Tbl_Hourly_Gen[[#This Row],[Date]])</f>
        <v>3</v>
      </c>
      <c r="H8108" s="7" t="s">
        <v>14</v>
      </c>
      <c r="I8108" s="5">
        <v>0</v>
      </c>
    </row>
    <row r="8109" spans="2:9">
      <c r="B8109" s="11">
        <f>IF(B8108+IF(Tbl_Hourly_Gen[[#This Row],[Hour]]=24,1,0)&lt;Date_End,B8108+IF(Tbl_Hourly_Gen[[#This Row],[Hour]]=24,1,0),0)</f>
        <v>45629</v>
      </c>
      <c r="C8109" s="29">
        <f>Tbl_Hourly_Gen[[#This Row],[Hour]]/24</f>
        <v>0.375</v>
      </c>
      <c r="D8109">
        <f>MONTH(Tbl_Hourly_Gen[[#This Row],[Date]])</f>
        <v>12</v>
      </c>
      <c r="E8109">
        <f>DAY(Tbl_Hourly_Gen[[#This Row],[Date]])</f>
        <v>3</v>
      </c>
      <c r="F8109">
        <v>9</v>
      </c>
      <c r="G8109">
        <f>WEEKDAY(Tbl_Hourly_Gen[[#This Row],[Date]])</f>
        <v>3</v>
      </c>
      <c r="H8109" s="7" t="s">
        <v>14</v>
      </c>
      <c r="I8109" s="5">
        <v>0</v>
      </c>
    </row>
    <row r="8110" spans="2:9">
      <c r="B8110" s="11">
        <f>IF(B8109+IF(Tbl_Hourly_Gen[[#This Row],[Hour]]=24,1,0)&lt;Date_End,B8109+IF(Tbl_Hourly_Gen[[#This Row],[Hour]]=24,1,0),0)</f>
        <v>45629</v>
      </c>
      <c r="C8110" s="29">
        <f>Tbl_Hourly_Gen[[#This Row],[Hour]]/24</f>
        <v>0.41666666666666669</v>
      </c>
      <c r="D8110">
        <f>MONTH(Tbl_Hourly_Gen[[#This Row],[Date]])</f>
        <v>12</v>
      </c>
      <c r="E8110">
        <f>DAY(Tbl_Hourly_Gen[[#This Row],[Date]])</f>
        <v>3</v>
      </c>
      <c r="F8110">
        <v>10</v>
      </c>
      <c r="G8110">
        <f>WEEKDAY(Tbl_Hourly_Gen[[#This Row],[Date]])</f>
        <v>3</v>
      </c>
      <c r="H8110" s="7" t="s">
        <v>14</v>
      </c>
      <c r="I8110" s="5">
        <v>0</v>
      </c>
    </row>
    <row r="8111" spans="2:9">
      <c r="B8111" s="11">
        <f>IF(B8110+IF(Tbl_Hourly_Gen[[#This Row],[Hour]]=24,1,0)&lt;Date_End,B8110+IF(Tbl_Hourly_Gen[[#This Row],[Hour]]=24,1,0),0)</f>
        <v>45629</v>
      </c>
      <c r="C8111" s="29">
        <f>Tbl_Hourly_Gen[[#This Row],[Hour]]/24</f>
        <v>0.45833333333333331</v>
      </c>
      <c r="D8111">
        <f>MONTH(Tbl_Hourly_Gen[[#This Row],[Date]])</f>
        <v>12</v>
      </c>
      <c r="E8111">
        <f>DAY(Tbl_Hourly_Gen[[#This Row],[Date]])</f>
        <v>3</v>
      </c>
      <c r="F8111">
        <v>11</v>
      </c>
      <c r="G8111">
        <f>WEEKDAY(Tbl_Hourly_Gen[[#This Row],[Date]])</f>
        <v>3</v>
      </c>
      <c r="H8111" s="7" t="s">
        <v>14</v>
      </c>
      <c r="I8111" s="5">
        <v>0</v>
      </c>
    </row>
    <row r="8112" spans="2:9">
      <c r="B8112" s="11">
        <f>IF(B8111+IF(Tbl_Hourly_Gen[[#This Row],[Hour]]=24,1,0)&lt;Date_End,B8111+IF(Tbl_Hourly_Gen[[#This Row],[Hour]]=24,1,0),0)</f>
        <v>45629</v>
      </c>
      <c r="C8112" s="29">
        <f>Tbl_Hourly_Gen[[#This Row],[Hour]]/24</f>
        <v>0.5</v>
      </c>
      <c r="D8112">
        <f>MONTH(Tbl_Hourly_Gen[[#This Row],[Date]])</f>
        <v>12</v>
      </c>
      <c r="E8112">
        <f>DAY(Tbl_Hourly_Gen[[#This Row],[Date]])</f>
        <v>3</v>
      </c>
      <c r="F8112">
        <v>12</v>
      </c>
      <c r="G8112">
        <f>WEEKDAY(Tbl_Hourly_Gen[[#This Row],[Date]])</f>
        <v>3</v>
      </c>
      <c r="H8112" s="7" t="s">
        <v>14</v>
      </c>
      <c r="I8112" s="5">
        <v>0</v>
      </c>
    </row>
    <row r="8113" spans="2:9">
      <c r="B8113" s="11">
        <f>IF(B8112+IF(Tbl_Hourly_Gen[[#This Row],[Hour]]=24,1,0)&lt;Date_End,B8112+IF(Tbl_Hourly_Gen[[#This Row],[Hour]]=24,1,0),0)</f>
        <v>45629</v>
      </c>
      <c r="C8113" s="29">
        <f>Tbl_Hourly_Gen[[#This Row],[Hour]]/24</f>
        <v>0.54166666666666663</v>
      </c>
      <c r="D8113">
        <f>MONTH(Tbl_Hourly_Gen[[#This Row],[Date]])</f>
        <v>12</v>
      </c>
      <c r="E8113">
        <f>DAY(Tbl_Hourly_Gen[[#This Row],[Date]])</f>
        <v>3</v>
      </c>
      <c r="F8113">
        <v>13</v>
      </c>
      <c r="G8113">
        <f>WEEKDAY(Tbl_Hourly_Gen[[#This Row],[Date]])</f>
        <v>3</v>
      </c>
      <c r="H8113" s="7" t="s">
        <v>14</v>
      </c>
      <c r="I8113" s="5">
        <v>0</v>
      </c>
    </row>
    <row r="8114" spans="2:9">
      <c r="B8114" s="11">
        <f>IF(B8113+IF(Tbl_Hourly_Gen[[#This Row],[Hour]]=24,1,0)&lt;Date_End,B8113+IF(Tbl_Hourly_Gen[[#This Row],[Hour]]=24,1,0),0)</f>
        <v>45629</v>
      </c>
      <c r="C8114" s="29">
        <f>Tbl_Hourly_Gen[[#This Row],[Hour]]/24</f>
        <v>0.58333333333333337</v>
      </c>
      <c r="D8114">
        <f>MONTH(Tbl_Hourly_Gen[[#This Row],[Date]])</f>
        <v>12</v>
      </c>
      <c r="E8114">
        <f>DAY(Tbl_Hourly_Gen[[#This Row],[Date]])</f>
        <v>3</v>
      </c>
      <c r="F8114">
        <v>14</v>
      </c>
      <c r="G8114">
        <f>WEEKDAY(Tbl_Hourly_Gen[[#This Row],[Date]])</f>
        <v>3</v>
      </c>
      <c r="H8114" s="7" t="s">
        <v>14</v>
      </c>
      <c r="I8114" s="5">
        <v>0</v>
      </c>
    </row>
    <row r="8115" spans="2:9">
      <c r="B8115" s="11">
        <f>IF(B8114+IF(Tbl_Hourly_Gen[[#This Row],[Hour]]=24,1,0)&lt;Date_End,B8114+IF(Tbl_Hourly_Gen[[#This Row],[Hour]]=24,1,0),0)</f>
        <v>45629</v>
      </c>
      <c r="C8115" s="29">
        <f>Tbl_Hourly_Gen[[#This Row],[Hour]]/24</f>
        <v>0.625</v>
      </c>
      <c r="D8115">
        <f>MONTH(Tbl_Hourly_Gen[[#This Row],[Date]])</f>
        <v>12</v>
      </c>
      <c r="E8115">
        <f>DAY(Tbl_Hourly_Gen[[#This Row],[Date]])</f>
        <v>3</v>
      </c>
      <c r="F8115">
        <v>15</v>
      </c>
      <c r="G8115">
        <f>WEEKDAY(Tbl_Hourly_Gen[[#This Row],[Date]])</f>
        <v>3</v>
      </c>
      <c r="H8115" s="7" t="s">
        <v>14</v>
      </c>
      <c r="I8115" s="5">
        <v>0</v>
      </c>
    </row>
    <row r="8116" spans="2:9">
      <c r="B8116" s="11">
        <f>IF(B8115+IF(Tbl_Hourly_Gen[[#This Row],[Hour]]=24,1,0)&lt;Date_End,B8115+IF(Tbl_Hourly_Gen[[#This Row],[Hour]]=24,1,0),0)</f>
        <v>45629</v>
      </c>
      <c r="C8116" s="29">
        <f>Tbl_Hourly_Gen[[#This Row],[Hour]]/24</f>
        <v>0.66666666666666663</v>
      </c>
      <c r="D8116">
        <f>MONTH(Tbl_Hourly_Gen[[#This Row],[Date]])</f>
        <v>12</v>
      </c>
      <c r="E8116">
        <f>DAY(Tbl_Hourly_Gen[[#This Row],[Date]])</f>
        <v>3</v>
      </c>
      <c r="F8116">
        <v>16</v>
      </c>
      <c r="G8116">
        <f>WEEKDAY(Tbl_Hourly_Gen[[#This Row],[Date]])</f>
        <v>3</v>
      </c>
      <c r="H8116" s="7" t="s">
        <v>14</v>
      </c>
      <c r="I8116" s="5">
        <v>0</v>
      </c>
    </row>
    <row r="8117" spans="2:9">
      <c r="B8117" s="11">
        <f>IF(B8116+IF(Tbl_Hourly_Gen[[#This Row],[Hour]]=24,1,0)&lt;Date_End,B8116+IF(Tbl_Hourly_Gen[[#This Row],[Hour]]=24,1,0),0)</f>
        <v>45629</v>
      </c>
      <c r="C8117" s="29">
        <f>Tbl_Hourly_Gen[[#This Row],[Hour]]/24</f>
        <v>0.70833333333333337</v>
      </c>
      <c r="D8117">
        <f>MONTH(Tbl_Hourly_Gen[[#This Row],[Date]])</f>
        <v>12</v>
      </c>
      <c r="E8117">
        <f>DAY(Tbl_Hourly_Gen[[#This Row],[Date]])</f>
        <v>3</v>
      </c>
      <c r="F8117">
        <v>17</v>
      </c>
      <c r="G8117">
        <f>WEEKDAY(Tbl_Hourly_Gen[[#This Row],[Date]])</f>
        <v>3</v>
      </c>
      <c r="H8117" s="7" t="s">
        <v>14</v>
      </c>
      <c r="I8117" s="5">
        <v>0</v>
      </c>
    </row>
    <row r="8118" spans="2:9">
      <c r="B8118" s="11">
        <f>IF(B8117+IF(Tbl_Hourly_Gen[[#This Row],[Hour]]=24,1,0)&lt;Date_End,B8117+IF(Tbl_Hourly_Gen[[#This Row],[Hour]]=24,1,0),0)</f>
        <v>45629</v>
      </c>
      <c r="C8118" s="29">
        <f>Tbl_Hourly_Gen[[#This Row],[Hour]]/24</f>
        <v>0.75</v>
      </c>
      <c r="D8118">
        <f>MONTH(Tbl_Hourly_Gen[[#This Row],[Date]])</f>
        <v>12</v>
      </c>
      <c r="E8118">
        <f>DAY(Tbl_Hourly_Gen[[#This Row],[Date]])</f>
        <v>3</v>
      </c>
      <c r="F8118">
        <v>18</v>
      </c>
      <c r="G8118">
        <f>WEEKDAY(Tbl_Hourly_Gen[[#This Row],[Date]])</f>
        <v>3</v>
      </c>
      <c r="H8118" s="7" t="s">
        <v>14</v>
      </c>
      <c r="I8118" s="5">
        <v>0</v>
      </c>
    </row>
    <row r="8119" spans="2:9">
      <c r="B8119" s="11">
        <f>IF(B8118+IF(Tbl_Hourly_Gen[[#This Row],[Hour]]=24,1,0)&lt;Date_End,B8118+IF(Tbl_Hourly_Gen[[#This Row],[Hour]]=24,1,0),0)</f>
        <v>45629</v>
      </c>
      <c r="C8119" s="29">
        <f>Tbl_Hourly_Gen[[#This Row],[Hour]]/24</f>
        <v>0.79166666666666663</v>
      </c>
      <c r="D8119">
        <f>MONTH(Tbl_Hourly_Gen[[#This Row],[Date]])</f>
        <v>12</v>
      </c>
      <c r="E8119">
        <f>DAY(Tbl_Hourly_Gen[[#This Row],[Date]])</f>
        <v>3</v>
      </c>
      <c r="F8119">
        <v>19</v>
      </c>
      <c r="G8119">
        <f>WEEKDAY(Tbl_Hourly_Gen[[#This Row],[Date]])</f>
        <v>3</v>
      </c>
      <c r="H8119" s="7" t="s">
        <v>14</v>
      </c>
      <c r="I8119" s="5">
        <v>0</v>
      </c>
    </row>
    <row r="8120" spans="2:9">
      <c r="B8120" s="11">
        <f>IF(B8119+IF(Tbl_Hourly_Gen[[#This Row],[Hour]]=24,1,0)&lt;Date_End,B8119+IF(Tbl_Hourly_Gen[[#This Row],[Hour]]=24,1,0),0)</f>
        <v>45629</v>
      </c>
      <c r="C8120" s="29">
        <f>Tbl_Hourly_Gen[[#This Row],[Hour]]/24</f>
        <v>0.83333333333333337</v>
      </c>
      <c r="D8120">
        <f>MONTH(Tbl_Hourly_Gen[[#This Row],[Date]])</f>
        <v>12</v>
      </c>
      <c r="E8120">
        <f>DAY(Tbl_Hourly_Gen[[#This Row],[Date]])</f>
        <v>3</v>
      </c>
      <c r="F8120">
        <v>20</v>
      </c>
      <c r="G8120">
        <f>WEEKDAY(Tbl_Hourly_Gen[[#This Row],[Date]])</f>
        <v>3</v>
      </c>
      <c r="H8120" s="7" t="s">
        <v>14</v>
      </c>
      <c r="I8120" s="5">
        <v>0</v>
      </c>
    </row>
    <row r="8121" spans="2:9">
      <c r="B8121" s="11">
        <f>IF(B8120+IF(Tbl_Hourly_Gen[[#This Row],[Hour]]=24,1,0)&lt;Date_End,B8120+IF(Tbl_Hourly_Gen[[#This Row],[Hour]]=24,1,0),0)</f>
        <v>45629</v>
      </c>
      <c r="C8121" s="29">
        <f>Tbl_Hourly_Gen[[#This Row],[Hour]]/24</f>
        <v>0.875</v>
      </c>
      <c r="D8121">
        <f>MONTH(Tbl_Hourly_Gen[[#This Row],[Date]])</f>
        <v>12</v>
      </c>
      <c r="E8121">
        <f>DAY(Tbl_Hourly_Gen[[#This Row],[Date]])</f>
        <v>3</v>
      </c>
      <c r="F8121">
        <v>21</v>
      </c>
      <c r="G8121">
        <f>WEEKDAY(Tbl_Hourly_Gen[[#This Row],[Date]])</f>
        <v>3</v>
      </c>
      <c r="H8121" s="7" t="s">
        <v>14</v>
      </c>
      <c r="I8121" s="5">
        <v>0</v>
      </c>
    </row>
    <row r="8122" spans="2:9">
      <c r="B8122" s="11">
        <f>IF(B8121+IF(Tbl_Hourly_Gen[[#This Row],[Hour]]=24,1,0)&lt;Date_End,B8121+IF(Tbl_Hourly_Gen[[#This Row],[Hour]]=24,1,0),0)</f>
        <v>45629</v>
      </c>
      <c r="C8122" s="29">
        <f>Tbl_Hourly_Gen[[#This Row],[Hour]]/24</f>
        <v>0.91666666666666663</v>
      </c>
      <c r="D8122">
        <f>MONTH(Tbl_Hourly_Gen[[#This Row],[Date]])</f>
        <v>12</v>
      </c>
      <c r="E8122">
        <f>DAY(Tbl_Hourly_Gen[[#This Row],[Date]])</f>
        <v>3</v>
      </c>
      <c r="F8122">
        <v>22</v>
      </c>
      <c r="G8122">
        <f>WEEKDAY(Tbl_Hourly_Gen[[#This Row],[Date]])</f>
        <v>3</v>
      </c>
      <c r="H8122" s="7" t="s">
        <v>14</v>
      </c>
      <c r="I8122" s="5">
        <v>0</v>
      </c>
    </row>
    <row r="8123" spans="2:9">
      <c r="B8123" s="11">
        <f>IF(B8122+IF(Tbl_Hourly_Gen[[#This Row],[Hour]]=24,1,0)&lt;Date_End,B8122+IF(Tbl_Hourly_Gen[[#This Row],[Hour]]=24,1,0),0)</f>
        <v>45629</v>
      </c>
      <c r="C8123" s="29">
        <f>Tbl_Hourly_Gen[[#This Row],[Hour]]/24</f>
        <v>0.95833333333333337</v>
      </c>
      <c r="D8123">
        <f>MONTH(Tbl_Hourly_Gen[[#This Row],[Date]])</f>
        <v>12</v>
      </c>
      <c r="E8123">
        <f>DAY(Tbl_Hourly_Gen[[#This Row],[Date]])</f>
        <v>3</v>
      </c>
      <c r="F8123">
        <v>23</v>
      </c>
      <c r="G8123">
        <f>WEEKDAY(Tbl_Hourly_Gen[[#This Row],[Date]])</f>
        <v>3</v>
      </c>
      <c r="H8123" s="7" t="s">
        <v>14</v>
      </c>
      <c r="I8123" s="5">
        <v>0</v>
      </c>
    </row>
    <row r="8124" spans="2:9">
      <c r="B8124" s="11">
        <f>IF(B8123+IF(Tbl_Hourly_Gen[[#This Row],[Hour]]=24,1,0)&lt;Date_End,B8123+IF(Tbl_Hourly_Gen[[#This Row],[Hour]]=24,1,0),0)</f>
        <v>45630</v>
      </c>
      <c r="C8124" s="29">
        <f>Tbl_Hourly_Gen[[#This Row],[Hour]]/24</f>
        <v>1</v>
      </c>
      <c r="D8124">
        <f>MONTH(Tbl_Hourly_Gen[[#This Row],[Date]])</f>
        <v>12</v>
      </c>
      <c r="E8124">
        <f>DAY(Tbl_Hourly_Gen[[#This Row],[Date]])</f>
        <v>4</v>
      </c>
      <c r="F8124">
        <v>24</v>
      </c>
      <c r="G8124">
        <f>WEEKDAY(Tbl_Hourly_Gen[[#This Row],[Date]])</f>
        <v>4</v>
      </c>
      <c r="H8124" s="7" t="s">
        <v>14</v>
      </c>
      <c r="I8124" s="5">
        <v>0</v>
      </c>
    </row>
    <row r="8125" spans="2:9">
      <c r="B8125" s="11">
        <f>IF(B8124+IF(Tbl_Hourly_Gen[[#This Row],[Hour]]=24,1,0)&lt;Date_End,B8124+IF(Tbl_Hourly_Gen[[#This Row],[Hour]]=24,1,0),0)</f>
        <v>45630</v>
      </c>
      <c r="C8125" s="29">
        <f>Tbl_Hourly_Gen[[#This Row],[Hour]]/24</f>
        <v>4.1666666666666664E-2</v>
      </c>
      <c r="D8125">
        <f>MONTH(Tbl_Hourly_Gen[[#This Row],[Date]])</f>
        <v>12</v>
      </c>
      <c r="E8125">
        <f>DAY(Tbl_Hourly_Gen[[#This Row],[Date]])</f>
        <v>4</v>
      </c>
      <c r="F8125">
        <v>1</v>
      </c>
      <c r="G8125">
        <f>WEEKDAY(Tbl_Hourly_Gen[[#This Row],[Date]])</f>
        <v>4</v>
      </c>
      <c r="H8125" s="7" t="s">
        <v>14</v>
      </c>
      <c r="I8125" s="5">
        <v>0</v>
      </c>
    </row>
    <row r="8126" spans="2:9">
      <c r="B8126" s="11">
        <f>IF(B8125+IF(Tbl_Hourly_Gen[[#This Row],[Hour]]=24,1,0)&lt;Date_End,B8125+IF(Tbl_Hourly_Gen[[#This Row],[Hour]]=24,1,0),0)</f>
        <v>45630</v>
      </c>
      <c r="C8126" s="29">
        <f>Tbl_Hourly_Gen[[#This Row],[Hour]]/24</f>
        <v>8.3333333333333329E-2</v>
      </c>
      <c r="D8126">
        <f>MONTH(Tbl_Hourly_Gen[[#This Row],[Date]])</f>
        <v>12</v>
      </c>
      <c r="E8126">
        <f>DAY(Tbl_Hourly_Gen[[#This Row],[Date]])</f>
        <v>4</v>
      </c>
      <c r="F8126">
        <v>2</v>
      </c>
      <c r="G8126">
        <f>WEEKDAY(Tbl_Hourly_Gen[[#This Row],[Date]])</f>
        <v>4</v>
      </c>
      <c r="H8126" s="7" t="s">
        <v>14</v>
      </c>
      <c r="I8126" s="5">
        <v>0</v>
      </c>
    </row>
    <row r="8127" spans="2:9">
      <c r="B8127" s="11">
        <f>IF(B8126+IF(Tbl_Hourly_Gen[[#This Row],[Hour]]=24,1,0)&lt;Date_End,B8126+IF(Tbl_Hourly_Gen[[#This Row],[Hour]]=24,1,0),0)</f>
        <v>45630</v>
      </c>
      <c r="C8127" s="29">
        <f>Tbl_Hourly_Gen[[#This Row],[Hour]]/24</f>
        <v>0.125</v>
      </c>
      <c r="D8127">
        <f>MONTH(Tbl_Hourly_Gen[[#This Row],[Date]])</f>
        <v>12</v>
      </c>
      <c r="E8127">
        <f>DAY(Tbl_Hourly_Gen[[#This Row],[Date]])</f>
        <v>4</v>
      </c>
      <c r="F8127">
        <v>3</v>
      </c>
      <c r="G8127">
        <f>WEEKDAY(Tbl_Hourly_Gen[[#This Row],[Date]])</f>
        <v>4</v>
      </c>
      <c r="H8127" s="7" t="s">
        <v>14</v>
      </c>
      <c r="I8127" s="5">
        <v>0</v>
      </c>
    </row>
    <row r="8128" spans="2:9">
      <c r="B8128" s="11">
        <f>IF(B8127+IF(Tbl_Hourly_Gen[[#This Row],[Hour]]=24,1,0)&lt;Date_End,B8127+IF(Tbl_Hourly_Gen[[#This Row],[Hour]]=24,1,0),0)</f>
        <v>45630</v>
      </c>
      <c r="C8128" s="29">
        <f>Tbl_Hourly_Gen[[#This Row],[Hour]]/24</f>
        <v>0.16666666666666666</v>
      </c>
      <c r="D8128">
        <f>MONTH(Tbl_Hourly_Gen[[#This Row],[Date]])</f>
        <v>12</v>
      </c>
      <c r="E8128">
        <f>DAY(Tbl_Hourly_Gen[[#This Row],[Date]])</f>
        <v>4</v>
      </c>
      <c r="F8128">
        <v>4</v>
      </c>
      <c r="G8128">
        <f>WEEKDAY(Tbl_Hourly_Gen[[#This Row],[Date]])</f>
        <v>4</v>
      </c>
      <c r="H8128" s="7" t="s">
        <v>14</v>
      </c>
      <c r="I8128" s="5">
        <v>0</v>
      </c>
    </row>
    <row r="8129" spans="2:9">
      <c r="B8129" s="11">
        <f>IF(B8128+IF(Tbl_Hourly_Gen[[#This Row],[Hour]]=24,1,0)&lt;Date_End,B8128+IF(Tbl_Hourly_Gen[[#This Row],[Hour]]=24,1,0),0)</f>
        <v>45630</v>
      </c>
      <c r="C8129" s="29">
        <f>Tbl_Hourly_Gen[[#This Row],[Hour]]/24</f>
        <v>0.20833333333333334</v>
      </c>
      <c r="D8129">
        <f>MONTH(Tbl_Hourly_Gen[[#This Row],[Date]])</f>
        <v>12</v>
      </c>
      <c r="E8129">
        <f>DAY(Tbl_Hourly_Gen[[#This Row],[Date]])</f>
        <v>4</v>
      </c>
      <c r="F8129">
        <v>5</v>
      </c>
      <c r="G8129">
        <f>WEEKDAY(Tbl_Hourly_Gen[[#This Row],[Date]])</f>
        <v>4</v>
      </c>
      <c r="H8129" s="7" t="s">
        <v>14</v>
      </c>
      <c r="I8129" s="5">
        <v>0</v>
      </c>
    </row>
    <row r="8130" spans="2:9">
      <c r="B8130" s="11">
        <f>IF(B8129+IF(Tbl_Hourly_Gen[[#This Row],[Hour]]=24,1,0)&lt;Date_End,B8129+IF(Tbl_Hourly_Gen[[#This Row],[Hour]]=24,1,0),0)</f>
        <v>45630</v>
      </c>
      <c r="C8130" s="29">
        <f>Tbl_Hourly_Gen[[#This Row],[Hour]]/24</f>
        <v>0.25</v>
      </c>
      <c r="D8130">
        <f>MONTH(Tbl_Hourly_Gen[[#This Row],[Date]])</f>
        <v>12</v>
      </c>
      <c r="E8130">
        <f>DAY(Tbl_Hourly_Gen[[#This Row],[Date]])</f>
        <v>4</v>
      </c>
      <c r="F8130">
        <v>6</v>
      </c>
      <c r="G8130">
        <f>WEEKDAY(Tbl_Hourly_Gen[[#This Row],[Date]])</f>
        <v>4</v>
      </c>
      <c r="H8130" s="7" t="s">
        <v>14</v>
      </c>
      <c r="I8130" s="5">
        <v>0</v>
      </c>
    </row>
    <row r="8131" spans="2:9">
      <c r="B8131" s="11">
        <f>IF(B8130+IF(Tbl_Hourly_Gen[[#This Row],[Hour]]=24,1,0)&lt;Date_End,B8130+IF(Tbl_Hourly_Gen[[#This Row],[Hour]]=24,1,0),0)</f>
        <v>45630</v>
      </c>
      <c r="C8131" s="29">
        <f>Tbl_Hourly_Gen[[#This Row],[Hour]]/24</f>
        <v>0.29166666666666669</v>
      </c>
      <c r="D8131">
        <f>MONTH(Tbl_Hourly_Gen[[#This Row],[Date]])</f>
        <v>12</v>
      </c>
      <c r="E8131">
        <f>DAY(Tbl_Hourly_Gen[[#This Row],[Date]])</f>
        <v>4</v>
      </c>
      <c r="F8131">
        <v>7</v>
      </c>
      <c r="G8131">
        <f>WEEKDAY(Tbl_Hourly_Gen[[#This Row],[Date]])</f>
        <v>4</v>
      </c>
      <c r="H8131" s="7" t="s">
        <v>14</v>
      </c>
      <c r="I8131" s="5">
        <v>0</v>
      </c>
    </row>
    <row r="8132" spans="2:9">
      <c r="B8132" s="11">
        <f>IF(B8131+IF(Tbl_Hourly_Gen[[#This Row],[Hour]]=24,1,0)&lt;Date_End,B8131+IF(Tbl_Hourly_Gen[[#This Row],[Hour]]=24,1,0),0)</f>
        <v>45630</v>
      </c>
      <c r="C8132" s="29">
        <f>Tbl_Hourly_Gen[[#This Row],[Hour]]/24</f>
        <v>0.33333333333333331</v>
      </c>
      <c r="D8132">
        <f>MONTH(Tbl_Hourly_Gen[[#This Row],[Date]])</f>
        <v>12</v>
      </c>
      <c r="E8132">
        <f>DAY(Tbl_Hourly_Gen[[#This Row],[Date]])</f>
        <v>4</v>
      </c>
      <c r="F8132">
        <v>8</v>
      </c>
      <c r="G8132">
        <f>WEEKDAY(Tbl_Hourly_Gen[[#This Row],[Date]])</f>
        <v>4</v>
      </c>
      <c r="H8132" s="7" t="s">
        <v>14</v>
      </c>
      <c r="I8132" s="5">
        <v>0</v>
      </c>
    </row>
    <row r="8133" spans="2:9">
      <c r="B8133" s="11">
        <f>IF(B8132+IF(Tbl_Hourly_Gen[[#This Row],[Hour]]=24,1,0)&lt;Date_End,B8132+IF(Tbl_Hourly_Gen[[#This Row],[Hour]]=24,1,0),0)</f>
        <v>45630</v>
      </c>
      <c r="C8133" s="29">
        <f>Tbl_Hourly_Gen[[#This Row],[Hour]]/24</f>
        <v>0.375</v>
      </c>
      <c r="D8133">
        <f>MONTH(Tbl_Hourly_Gen[[#This Row],[Date]])</f>
        <v>12</v>
      </c>
      <c r="E8133">
        <f>DAY(Tbl_Hourly_Gen[[#This Row],[Date]])</f>
        <v>4</v>
      </c>
      <c r="F8133">
        <v>9</v>
      </c>
      <c r="G8133">
        <f>WEEKDAY(Tbl_Hourly_Gen[[#This Row],[Date]])</f>
        <v>4</v>
      </c>
      <c r="H8133" s="7" t="s">
        <v>14</v>
      </c>
      <c r="I8133" s="5">
        <v>0</v>
      </c>
    </row>
    <row r="8134" spans="2:9">
      <c r="B8134" s="11">
        <f>IF(B8133+IF(Tbl_Hourly_Gen[[#This Row],[Hour]]=24,1,0)&lt;Date_End,B8133+IF(Tbl_Hourly_Gen[[#This Row],[Hour]]=24,1,0),0)</f>
        <v>45630</v>
      </c>
      <c r="C8134" s="29">
        <f>Tbl_Hourly_Gen[[#This Row],[Hour]]/24</f>
        <v>0.41666666666666669</v>
      </c>
      <c r="D8134">
        <f>MONTH(Tbl_Hourly_Gen[[#This Row],[Date]])</f>
        <v>12</v>
      </c>
      <c r="E8134">
        <f>DAY(Tbl_Hourly_Gen[[#This Row],[Date]])</f>
        <v>4</v>
      </c>
      <c r="F8134">
        <v>10</v>
      </c>
      <c r="G8134">
        <f>WEEKDAY(Tbl_Hourly_Gen[[#This Row],[Date]])</f>
        <v>4</v>
      </c>
      <c r="H8134" s="7" t="s">
        <v>14</v>
      </c>
      <c r="I8134" s="5">
        <v>0</v>
      </c>
    </row>
    <row r="8135" spans="2:9">
      <c r="B8135" s="11">
        <f>IF(B8134+IF(Tbl_Hourly_Gen[[#This Row],[Hour]]=24,1,0)&lt;Date_End,B8134+IF(Tbl_Hourly_Gen[[#This Row],[Hour]]=24,1,0),0)</f>
        <v>45630</v>
      </c>
      <c r="C8135" s="29">
        <f>Tbl_Hourly_Gen[[#This Row],[Hour]]/24</f>
        <v>0.45833333333333331</v>
      </c>
      <c r="D8135">
        <f>MONTH(Tbl_Hourly_Gen[[#This Row],[Date]])</f>
        <v>12</v>
      </c>
      <c r="E8135">
        <f>DAY(Tbl_Hourly_Gen[[#This Row],[Date]])</f>
        <v>4</v>
      </c>
      <c r="F8135">
        <v>11</v>
      </c>
      <c r="G8135">
        <f>WEEKDAY(Tbl_Hourly_Gen[[#This Row],[Date]])</f>
        <v>4</v>
      </c>
      <c r="H8135" s="7" t="s">
        <v>14</v>
      </c>
      <c r="I8135" s="5">
        <v>0</v>
      </c>
    </row>
    <row r="8136" spans="2:9">
      <c r="B8136" s="11">
        <f>IF(B8135+IF(Tbl_Hourly_Gen[[#This Row],[Hour]]=24,1,0)&lt;Date_End,B8135+IF(Tbl_Hourly_Gen[[#This Row],[Hour]]=24,1,0),0)</f>
        <v>45630</v>
      </c>
      <c r="C8136" s="29">
        <f>Tbl_Hourly_Gen[[#This Row],[Hour]]/24</f>
        <v>0.5</v>
      </c>
      <c r="D8136">
        <f>MONTH(Tbl_Hourly_Gen[[#This Row],[Date]])</f>
        <v>12</v>
      </c>
      <c r="E8136">
        <f>DAY(Tbl_Hourly_Gen[[#This Row],[Date]])</f>
        <v>4</v>
      </c>
      <c r="F8136">
        <v>12</v>
      </c>
      <c r="G8136">
        <f>WEEKDAY(Tbl_Hourly_Gen[[#This Row],[Date]])</f>
        <v>4</v>
      </c>
      <c r="H8136" s="7" t="s">
        <v>14</v>
      </c>
      <c r="I8136" s="5">
        <v>0</v>
      </c>
    </row>
    <row r="8137" spans="2:9">
      <c r="B8137" s="11">
        <f>IF(B8136+IF(Tbl_Hourly_Gen[[#This Row],[Hour]]=24,1,0)&lt;Date_End,B8136+IF(Tbl_Hourly_Gen[[#This Row],[Hour]]=24,1,0),0)</f>
        <v>45630</v>
      </c>
      <c r="C8137" s="29">
        <f>Tbl_Hourly_Gen[[#This Row],[Hour]]/24</f>
        <v>0.54166666666666663</v>
      </c>
      <c r="D8137">
        <f>MONTH(Tbl_Hourly_Gen[[#This Row],[Date]])</f>
        <v>12</v>
      </c>
      <c r="E8137">
        <f>DAY(Tbl_Hourly_Gen[[#This Row],[Date]])</f>
        <v>4</v>
      </c>
      <c r="F8137">
        <v>13</v>
      </c>
      <c r="G8137">
        <f>WEEKDAY(Tbl_Hourly_Gen[[#This Row],[Date]])</f>
        <v>4</v>
      </c>
      <c r="H8137" s="7" t="s">
        <v>14</v>
      </c>
      <c r="I8137" s="5">
        <v>0</v>
      </c>
    </row>
    <row r="8138" spans="2:9">
      <c r="B8138" s="11">
        <f>IF(B8137+IF(Tbl_Hourly_Gen[[#This Row],[Hour]]=24,1,0)&lt;Date_End,B8137+IF(Tbl_Hourly_Gen[[#This Row],[Hour]]=24,1,0),0)</f>
        <v>45630</v>
      </c>
      <c r="C8138" s="29">
        <f>Tbl_Hourly_Gen[[#This Row],[Hour]]/24</f>
        <v>0.58333333333333337</v>
      </c>
      <c r="D8138">
        <f>MONTH(Tbl_Hourly_Gen[[#This Row],[Date]])</f>
        <v>12</v>
      </c>
      <c r="E8138">
        <f>DAY(Tbl_Hourly_Gen[[#This Row],[Date]])</f>
        <v>4</v>
      </c>
      <c r="F8138">
        <v>14</v>
      </c>
      <c r="G8138">
        <f>WEEKDAY(Tbl_Hourly_Gen[[#This Row],[Date]])</f>
        <v>4</v>
      </c>
      <c r="H8138" s="7" t="s">
        <v>14</v>
      </c>
      <c r="I8138" s="5">
        <v>0</v>
      </c>
    </row>
    <row r="8139" spans="2:9">
      <c r="B8139" s="11">
        <f>IF(B8138+IF(Tbl_Hourly_Gen[[#This Row],[Hour]]=24,1,0)&lt;Date_End,B8138+IF(Tbl_Hourly_Gen[[#This Row],[Hour]]=24,1,0),0)</f>
        <v>45630</v>
      </c>
      <c r="C8139" s="29">
        <f>Tbl_Hourly_Gen[[#This Row],[Hour]]/24</f>
        <v>0.625</v>
      </c>
      <c r="D8139">
        <f>MONTH(Tbl_Hourly_Gen[[#This Row],[Date]])</f>
        <v>12</v>
      </c>
      <c r="E8139">
        <f>DAY(Tbl_Hourly_Gen[[#This Row],[Date]])</f>
        <v>4</v>
      </c>
      <c r="F8139">
        <v>15</v>
      </c>
      <c r="G8139">
        <f>WEEKDAY(Tbl_Hourly_Gen[[#This Row],[Date]])</f>
        <v>4</v>
      </c>
      <c r="H8139" s="7" t="s">
        <v>14</v>
      </c>
      <c r="I8139" s="5">
        <v>0</v>
      </c>
    </row>
    <row r="8140" spans="2:9">
      <c r="B8140" s="11">
        <f>IF(B8139+IF(Tbl_Hourly_Gen[[#This Row],[Hour]]=24,1,0)&lt;Date_End,B8139+IF(Tbl_Hourly_Gen[[#This Row],[Hour]]=24,1,0),0)</f>
        <v>45630</v>
      </c>
      <c r="C8140" s="29">
        <f>Tbl_Hourly_Gen[[#This Row],[Hour]]/24</f>
        <v>0.66666666666666663</v>
      </c>
      <c r="D8140">
        <f>MONTH(Tbl_Hourly_Gen[[#This Row],[Date]])</f>
        <v>12</v>
      </c>
      <c r="E8140">
        <f>DAY(Tbl_Hourly_Gen[[#This Row],[Date]])</f>
        <v>4</v>
      </c>
      <c r="F8140">
        <v>16</v>
      </c>
      <c r="G8140">
        <f>WEEKDAY(Tbl_Hourly_Gen[[#This Row],[Date]])</f>
        <v>4</v>
      </c>
      <c r="H8140" s="7" t="s">
        <v>14</v>
      </c>
      <c r="I8140" s="5">
        <v>0</v>
      </c>
    </row>
    <row r="8141" spans="2:9">
      <c r="B8141" s="11">
        <f>IF(B8140+IF(Tbl_Hourly_Gen[[#This Row],[Hour]]=24,1,0)&lt;Date_End,B8140+IF(Tbl_Hourly_Gen[[#This Row],[Hour]]=24,1,0),0)</f>
        <v>45630</v>
      </c>
      <c r="C8141" s="29">
        <f>Tbl_Hourly_Gen[[#This Row],[Hour]]/24</f>
        <v>0.70833333333333337</v>
      </c>
      <c r="D8141">
        <f>MONTH(Tbl_Hourly_Gen[[#This Row],[Date]])</f>
        <v>12</v>
      </c>
      <c r="E8141">
        <f>DAY(Tbl_Hourly_Gen[[#This Row],[Date]])</f>
        <v>4</v>
      </c>
      <c r="F8141">
        <v>17</v>
      </c>
      <c r="G8141">
        <f>WEEKDAY(Tbl_Hourly_Gen[[#This Row],[Date]])</f>
        <v>4</v>
      </c>
      <c r="H8141" s="7" t="s">
        <v>14</v>
      </c>
      <c r="I8141" s="5">
        <v>0</v>
      </c>
    </row>
    <row r="8142" spans="2:9">
      <c r="B8142" s="11">
        <f>IF(B8141+IF(Tbl_Hourly_Gen[[#This Row],[Hour]]=24,1,0)&lt;Date_End,B8141+IF(Tbl_Hourly_Gen[[#This Row],[Hour]]=24,1,0),0)</f>
        <v>45630</v>
      </c>
      <c r="C8142" s="29">
        <f>Tbl_Hourly_Gen[[#This Row],[Hour]]/24</f>
        <v>0.75</v>
      </c>
      <c r="D8142">
        <f>MONTH(Tbl_Hourly_Gen[[#This Row],[Date]])</f>
        <v>12</v>
      </c>
      <c r="E8142">
        <f>DAY(Tbl_Hourly_Gen[[#This Row],[Date]])</f>
        <v>4</v>
      </c>
      <c r="F8142">
        <v>18</v>
      </c>
      <c r="G8142">
        <f>WEEKDAY(Tbl_Hourly_Gen[[#This Row],[Date]])</f>
        <v>4</v>
      </c>
      <c r="H8142" s="7" t="s">
        <v>14</v>
      </c>
      <c r="I8142" s="5">
        <v>0</v>
      </c>
    </row>
    <row r="8143" spans="2:9">
      <c r="B8143" s="11">
        <f>IF(B8142+IF(Tbl_Hourly_Gen[[#This Row],[Hour]]=24,1,0)&lt;Date_End,B8142+IF(Tbl_Hourly_Gen[[#This Row],[Hour]]=24,1,0),0)</f>
        <v>45630</v>
      </c>
      <c r="C8143" s="29">
        <f>Tbl_Hourly_Gen[[#This Row],[Hour]]/24</f>
        <v>0.79166666666666663</v>
      </c>
      <c r="D8143">
        <f>MONTH(Tbl_Hourly_Gen[[#This Row],[Date]])</f>
        <v>12</v>
      </c>
      <c r="E8143">
        <f>DAY(Tbl_Hourly_Gen[[#This Row],[Date]])</f>
        <v>4</v>
      </c>
      <c r="F8143">
        <v>19</v>
      </c>
      <c r="G8143">
        <f>WEEKDAY(Tbl_Hourly_Gen[[#This Row],[Date]])</f>
        <v>4</v>
      </c>
      <c r="H8143" s="7" t="s">
        <v>14</v>
      </c>
      <c r="I8143" s="5">
        <v>0</v>
      </c>
    </row>
    <row r="8144" spans="2:9">
      <c r="B8144" s="11">
        <f>IF(B8143+IF(Tbl_Hourly_Gen[[#This Row],[Hour]]=24,1,0)&lt;Date_End,B8143+IF(Tbl_Hourly_Gen[[#This Row],[Hour]]=24,1,0),0)</f>
        <v>45630</v>
      </c>
      <c r="C8144" s="29">
        <f>Tbl_Hourly_Gen[[#This Row],[Hour]]/24</f>
        <v>0.83333333333333337</v>
      </c>
      <c r="D8144">
        <f>MONTH(Tbl_Hourly_Gen[[#This Row],[Date]])</f>
        <v>12</v>
      </c>
      <c r="E8144">
        <f>DAY(Tbl_Hourly_Gen[[#This Row],[Date]])</f>
        <v>4</v>
      </c>
      <c r="F8144">
        <v>20</v>
      </c>
      <c r="G8144">
        <f>WEEKDAY(Tbl_Hourly_Gen[[#This Row],[Date]])</f>
        <v>4</v>
      </c>
      <c r="H8144" s="7" t="s">
        <v>14</v>
      </c>
      <c r="I8144" s="5">
        <v>0</v>
      </c>
    </row>
    <row r="8145" spans="2:9">
      <c r="B8145" s="11">
        <f>IF(B8144+IF(Tbl_Hourly_Gen[[#This Row],[Hour]]=24,1,0)&lt;Date_End,B8144+IF(Tbl_Hourly_Gen[[#This Row],[Hour]]=24,1,0),0)</f>
        <v>45630</v>
      </c>
      <c r="C8145" s="29">
        <f>Tbl_Hourly_Gen[[#This Row],[Hour]]/24</f>
        <v>0.875</v>
      </c>
      <c r="D8145">
        <f>MONTH(Tbl_Hourly_Gen[[#This Row],[Date]])</f>
        <v>12</v>
      </c>
      <c r="E8145">
        <f>DAY(Tbl_Hourly_Gen[[#This Row],[Date]])</f>
        <v>4</v>
      </c>
      <c r="F8145">
        <v>21</v>
      </c>
      <c r="G8145">
        <f>WEEKDAY(Tbl_Hourly_Gen[[#This Row],[Date]])</f>
        <v>4</v>
      </c>
      <c r="H8145" s="7" t="s">
        <v>14</v>
      </c>
      <c r="I8145" s="5">
        <v>0</v>
      </c>
    </row>
    <row r="8146" spans="2:9">
      <c r="B8146" s="11">
        <f>IF(B8145+IF(Tbl_Hourly_Gen[[#This Row],[Hour]]=24,1,0)&lt;Date_End,B8145+IF(Tbl_Hourly_Gen[[#This Row],[Hour]]=24,1,0),0)</f>
        <v>45630</v>
      </c>
      <c r="C8146" s="29">
        <f>Tbl_Hourly_Gen[[#This Row],[Hour]]/24</f>
        <v>0.91666666666666663</v>
      </c>
      <c r="D8146">
        <f>MONTH(Tbl_Hourly_Gen[[#This Row],[Date]])</f>
        <v>12</v>
      </c>
      <c r="E8146">
        <f>DAY(Tbl_Hourly_Gen[[#This Row],[Date]])</f>
        <v>4</v>
      </c>
      <c r="F8146">
        <v>22</v>
      </c>
      <c r="G8146">
        <f>WEEKDAY(Tbl_Hourly_Gen[[#This Row],[Date]])</f>
        <v>4</v>
      </c>
      <c r="H8146" s="7" t="s">
        <v>14</v>
      </c>
      <c r="I8146" s="5">
        <v>0</v>
      </c>
    </row>
    <row r="8147" spans="2:9">
      <c r="B8147" s="11">
        <f>IF(B8146+IF(Tbl_Hourly_Gen[[#This Row],[Hour]]=24,1,0)&lt;Date_End,B8146+IF(Tbl_Hourly_Gen[[#This Row],[Hour]]=24,1,0),0)</f>
        <v>45630</v>
      </c>
      <c r="C8147" s="29">
        <f>Tbl_Hourly_Gen[[#This Row],[Hour]]/24</f>
        <v>0.95833333333333337</v>
      </c>
      <c r="D8147">
        <f>MONTH(Tbl_Hourly_Gen[[#This Row],[Date]])</f>
        <v>12</v>
      </c>
      <c r="E8147">
        <f>DAY(Tbl_Hourly_Gen[[#This Row],[Date]])</f>
        <v>4</v>
      </c>
      <c r="F8147">
        <v>23</v>
      </c>
      <c r="G8147">
        <f>WEEKDAY(Tbl_Hourly_Gen[[#This Row],[Date]])</f>
        <v>4</v>
      </c>
      <c r="H8147" s="7" t="s">
        <v>14</v>
      </c>
      <c r="I8147" s="5">
        <v>0</v>
      </c>
    </row>
    <row r="8148" spans="2:9">
      <c r="B8148" s="11">
        <f>IF(B8147+IF(Tbl_Hourly_Gen[[#This Row],[Hour]]=24,1,0)&lt;Date_End,B8147+IF(Tbl_Hourly_Gen[[#This Row],[Hour]]=24,1,0),0)</f>
        <v>45631</v>
      </c>
      <c r="C8148" s="29">
        <f>Tbl_Hourly_Gen[[#This Row],[Hour]]/24</f>
        <v>1</v>
      </c>
      <c r="D8148">
        <f>MONTH(Tbl_Hourly_Gen[[#This Row],[Date]])</f>
        <v>12</v>
      </c>
      <c r="E8148">
        <f>DAY(Tbl_Hourly_Gen[[#This Row],[Date]])</f>
        <v>5</v>
      </c>
      <c r="F8148">
        <v>24</v>
      </c>
      <c r="G8148">
        <f>WEEKDAY(Tbl_Hourly_Gen[[#This Row],[Date]])</f>
        <v>5</v>
      </c>
      <c r="H8148" s="7" t="s">
        <v>14</v>
      </c>
      <c r="I8148" s="5">
        <v>0</v>
      </c>
    </row>
    <row r="8149" spans="2:9">
      <c r="B8149" s="11">
        <f>IF(B8148+IF(Tbl_Hourly_Gen[[#This Row],[Hour]]=24,1,0)&lt;Date_End,B8148+IF(Tbl_Hourly_Gen[[#This Row],[Hour]]=24,1,0),0)</f>
        <v>45631</v>
      </c>
      <c r="C8149" s="29">
        <f>Tbl_Hourly_Gen[[#This Row],[Hour]]/24</f>
        <v>4.1666666666666664E-2</v>
      </c>
      <c r="D8149">
        <f>MONTH(Tbl_Hourly_Gen[[#This Row],[Date]])</f>
        <v>12</v>
      </c>
      <c r="E8149">
        <f>DAY(Tbl_Hourly_Gen[[#This Row],[Date]])</f>
        <v>5</v>
      </c>
      <c r="F8149">
        <v>1</v>
      </c>
      <c r="G8149">
        <f>WEEKDAY(Tbl_Hourly_Gen[[#This Row],[Date]])</f>
        <v>5</v>
      </c>
      <c r="H8149" s="7" t="s">
        <v>14</v>
      </c>
      <c r="I8149" s="5">
        <v>0</v>
      </c>
    </row>
    <row r="8150" spans="2:9">
      <c r="B8150" s="11">
        <f>IF(B8149+IF(Tbl_Hourly_Gen[[#This Row],[Hour]]=24,1,0)&lt;Date_End,B8149+IF(Tbl_Hourly_Gen[[#This Row],[Hour]]=24,1,0),0)</f>
        <v>45631</v>
      </c>
      <c r="C8150" s="29">
        <f>Tbl_Hourly_Gen[[#This Row],[Hour]]/24</f>
        <v>8.3333333333333329E-2</v>
      </c>
      <c r="D8150">
        <f>MONTH(Tbl_Hourly_Gen[[#This Row],[Date]])</f>
        <v>12</v>
      </c>
      <c r="E8150">
        <f>DAY(Tbl_Hourly_Gen[[#This Row],[Date]])</f>
        <v>5</v>
      </c>
      <c r="F8150">
        <v>2</v>
      </c>
      <c r="G8150">
        <f>WEEKDAY(Tbl_Hourly_Gen[[#This Row],[Date]])</f>
        <v>5</v>
      </c>
      <c r="H8150" s="7" t="s">
        <v>14</v>
      </c>
      <c r="I8150" s="5">
        <v>0</v>
      </c>
    </row>
    <row r="8151" spans="2:9">
      <c r="B8151" s="11">
        <f>IF(B8150+IF(Tbl_Hourly_Gen[[#This Row],[Hour]]=24,1,0)&lt;Date_End,B8150+IF(Tbl_Hourly_Gen[[#This Row],[Hour]]=24,1,0),0)</f>
        <v>45631</v>
      </c>
      <c r="C8151" s="29">
        <f>Tbl_Hourly_Gen[[#This Row],[Hour]]/24</f>
        <v>0.125</v>
      </c>
      <c r="D8151">
        <f>MONTH(Tbl_Hourly_Gen[[#This Row],[Date]])</f>
        <v>12</v>
      </c>
      <c r="E8151">
        <f>DAY(Tbl_Hourly_Gen[[#This Row],[Date]])</f>
        <v>5</v>
      </c>
      <c r="F8151">
        <v>3</v>
      </c>
      <c r="G8151">
        <f>WEEKDAY(Tbl_Hourly_Gen[[#This Row],[Date]])</f>
        <v>5</v>
      </c>
      <c r="H8151" s="7" t="s">
        <v>14</v>
      </c>
      <c r="I8151" s="5">
        <v>0</v>
      </c>
    </row>
    <row r="8152" spans="2:9">
      <c r="B8152" s="11">
        <f>IF(B8151+IF(Tbl_Hourly_Gen[[#This Row],[Hour]]=24,1,0)&lt;Date_End,B8151+IF(Tbl_Hourly_Gen[[#This Row],[Hour]]=24,1,0),0)</f>
        <v>45631</v>
      </c>
      <c r="C8152" s="29">
        <f>Tbl_Hourly_Gen[[#This Row],[Hour]]/24</f>
        <v>0.16666666666666666</v>
      </c>
      <c r="D8152">
        <f>MONTH(Tbl_Hourly_Gen[[#This Row],[Date]])</f>
        <v>12</v>
      </c>
      <c r="E8152">
        <f>DAY(Tbl_Hourly_Gen[[#This Row],[Date]])</f>
        <v>5</v>
      </c>
      <c r="F8152">
        <v>4</v>
      </c>
      <c r="G8152">
        <f>WEEKDAY(Tbl_Hourly_Gen[[#This Row],[Date]])</f>
        <v>5</v>
      </c>
      <c r="H8152" s="7" t="s">
        <v>14</v>
      </c>
      <c r="I8152" s="5">
        <v>0</v>
      </c>
    </row>
    <row r="8153" spans="2:9">
      <c r="B8153" s="11">
        <f>IF(B8152+IF(Tbl_Hourly_Gen[[#This Row],[Hour]]=24,1,0)&lt;Date_End,B8152+IF(Tbl_Hourly_Gen[[#This Row],[Hour]]=24,1,0),0)</f>
        <v>45631</v>
      </c>
      <c r="C8153" s="29">
        <f>Tbl_Hourly_Gen[[#This Row],[Hour]]/24</f>
        <v>0.20833333333333334</v>
      </c>
      <c r="D8153">
        <f>MONTH(Tbl_Hourly_Gen[[#This Row],[Date]])</f>
        <v>12</v>
      </c>
      <c r="E8153">
        <f>DAY(Tbl_Hourly_Gen[[#This Row],[Date]])</f>
        <v>5</v>
      </c>
      <c r="F8153">
        <v>5</v>
      </c>
      <c r="G8153">
        <f>WEEKDAY(Tbl_Hourly_Gen[[#This Row],[Date]])</f>
        <v>5</v>
      </c>
      <c r="H8153" s="7" t="s">
        <v>14</v>
      </c>
      <c r="I8153" s="5">
        <v>0</v>
      </c>
    </row>
    <row r="8154" spans="2:9">
      <c r="B8154" s="11">
        <f>IF(B8153+IF(Tbl_Hourly_Gen[[#This Row],[Hour]]=24,1,0)&lt;Date_End,B8153+IF(Tbl_Hourly_Gen[[#This Row],[Hour]]=24,1,0),0)</f>
        <v>45631</v>
      </c>
      <c r="C8154" s="29">
        <f>Tbl_Hourly_Gen[[#This Row],[Hour]]/24</f>
        <v>0.25</v>
      </c>
      <c r="D8154">
        <f>MONTH(Tbl_Hourly_Gen[[#This Row],[Date]])</f>
        <v>12</v>
      </c>
      <c r="E8154">
        <f>DAY(Tbl_Hourly_Gen[[#This Row],[Date]])</f>
        <v>5</v>
      </c>
      <c r="F8154">
        <v>6</v>
      </c>
      <c r="G8154">
        <f>WEEKDAY(Tbl_Hourly_Gen[[#This Row],[Date]])</f>
        <v>5</v>
      </c>
      <c r="H8154" s="7" t="s">
        <v>14</v>
      </c>
      <c r="I8154" s="5">
        <v>0</v>
      </c>
    </row>
    <row r="8155" spans="2:9">
      <c r="B8155" s="11">
        <f>IF(B8154+IF(Tbl_Hourly_Gen[[#This Row],[Hour]]=24,1,0)&lt;Date_End,B8154+IF(Tbl_Hourly_Gen[[#This Row],[Hour]]=24,1,0),0)</f>
        <v>45631</v>
      </c>
      <c r="C8155" s="29">
        <f>Tbl_Hourly_Gen[[#This Row],[Hour]]/24</f>
        <v>0.29166666666666669</v>
      </c>
      <c r="D8155">
        <f>MONTH(Tbl_Hourly_Gen[[#This Row],[Date]])</f>
        <v>12</v>
      </c>
      <c r="E8155">
        <f>DAY(Tbl_Hourly_Gen[[#This Row],[Date]])</f>
        <v>5</v>
      </c>
      <c r="F8155">
        <v>7</v>
      </c>
      <c r="G8155">
        <f>WEEKDAY(Tbl_Hourly_Gen[[#This Row],[Date]])</f>
        <v>5</v>
      </c>
      <c r="H8155" s="7" t="s">
        <v>14</v>
      </c>
      <c r="I8155" s="5">
        <v>0</v>
      </c>
    </row>
    <row r="8156" spans="2:9">
      <c r="B8156" s="11">
        <f>IF(B8155+IF(Tbl_Hourly_Gen[[#This Row],[Hour]]=24,1,0)&lt;Date_End,B8155+IF(Tbl_Hourly_Gen[[#This Row],[Hour]]=24,1,0),0)</f>
        <v>45631</v>
      </c>
      <c r="C8156" s="29">
        <f>Tbl_Hourly_Gen[[#This Row],[Hour]]/24</f>
        <v>0.33333333333333331</v>
      </c>
      <c r="D8156">
        <f>MONTH(Tbl_Hourly_Gen[[#This Row],[Date]])</f>
        <v>12</v>
      </c>
      <c r="E8156">
        <f>DAY(Tbl_Hourly_Gen[[#This Row],[Date]])</f>
        <v>5</v>
      </c>
      <c r="F8156">
        <v>8</v>
      </c>
      <c r="G8156">
        <f>WEEKDAY(Tbl_Hourly_Gen[[#This Row],[Date]])</f>
        <v>5</v>
      </c>
      <c r="H8156" s="7" t="s">
        <v>14</v>
      </c>
      <c r="I8156" s="5">
        <v>0</v>
      </c>
    </row>
    <row r="8157" spans="2:9">
      <c r="B8157" s="11">
        <f>IF(B8156+IF(Tbl_Hourly_Gen[[#This Row],[Hour]]=24,1,0)&lt;Date_End,B8156+IF(Tbl_Hourly_Gen[[#This Row],[Hour]]=24,1,0),0)</f>
        <v>45631</v>
      </c>
      <c r="C8157" s="29">
        <f>Tbl_Hourly_Gen[[#This Row],[Hour]]/24</f>
        <v>0.375</v>
      </c>
      <c r="D8157">
        <f>MONTH(Tbl_Hourly_Gen[[#This Row],[Date]])</f>
        <v>12</v>
      </c>
      <c r="E8157">
        <f>DAY(Tbl_Hourly_Gen[[#This Row],[Date]])</f>
        <v>5</v>
      </c>
      <c r="F8157">
        <v>9</v>
      </c>
      <c r="G8157">
        <f>WEEKDAY(Tbl_Hourly_Gen[[#This Row],[Date]])</f>
        <v>5</v>
      </c>
      <c r="H8157" s="7" t="s">
        <v>14</v>
      </c>
      <c r="I8157" s="5">
        <v>0</v>
      </c>
    </row>
    <row r="8158" spans="2:9">
      <c r="B8158" s="11">
        <f>IF(B8157+IF(Tbl_Hourly_Gen[[#This Row],[Hour]]=24,1,0)&lt;Date_End,B8157+IF(Tbl_Hourly_Gen[[#This Row],[Hour]]=24,1,0),0)</f>
        <v>45631</v>
      </c>
      <c r="C8158" s="29">
        <f>Tbl_Hourly_Gen[[#This Row],[Hour]]/24</f>
        <v>0.41666666666666669</v>
      </c>
      <c r="D8158">
        <f>MONTH(Tbl_Hourly_Gen[[#This Row],[Date]])</f>
        <v>12</v>
      </c>
      <c r="E8158">
        <f>DAY(Tbl_Hourly_Gen[[#This Row],[Date]])</f>
        <v>5</v>
      </c>
      <c r="F8158">
        <v>10</v>
      </c>
      <c r="G8158">
        <f>WEEKDAY(Tbl_Hourly_Gen[[#This Row],[Date]])</f>
        <v>5</v>
      </c>
      <c r="H8158" s="7" t="s">
        <v>14</v>
      </c>
      <c r="I8158" s="5">
        <v>0</v>
      </c>
    </row>
    <row r="8159" spans="2:9">
      <c r="B8159" s="11">
        <f>IF(B8158+IF(Tbl_Hourly_Gen[[#This Row],[Hour]]=24,1,0)&lt;Date_End,B8158+IF(Tbl_Hourly_Gen[[#This Row],[Hour]]=24,1,0),0)</f>
        <v>45631</v>
      </c>
      <c r="C8159" s="29">
        <f>Tbl_Hourly_Gen[[#This Row],[Hour]]/24</f>
        <v>0.45833333333333331</v>
      </c>
      <c r="D8159">
        <f>MONTH(Tbl_Hourly_Gen[[#This Row],[Date]])</f>
        <v>12</v>
      </c>
      <c r="E8159">
        <f>DAY(Tbl_Hourly_Gen[[#This Row],[Date]])</f>
        <v>5</v>
      </c>
      <c r="F8159">
        <v>11</v>
      </c>
      <c r="G8159">
        <f>WEEKDAY(Tbl_Hourly_Gen[[#This Row],[Date]])</f>
        <v>5</v>
      </c>
      <c r="H8159" s="7" t="s">
        <v>14</v>
      </c>
      <c r="I8159" s="5">
        <v>0</v>
      </c>
    </row>
    <row r="8160" spans="2:9">
      <c r="B8160" s="11">
        <f>IF(B8159+IF(Tbl_Hourly_Gen[[#This Row],[Hour]]=24,1,0)&lt;Date_End,B8159+IF(Tbl_Hourly_Gen[[#This Row],[Hour]]=24,1,0),0)</f>
        <v>45631</v>
      </c>
      <c r="C8160" s="29">
        <f>Tbl_Hourly_Gen[[#This Row],[Hour]]/24</f>
        <v>0.5</v>
      </c>
      <c r="D8160">
        <f>MONTH(Tbl_Hourly_Gen[[#This Row],[Date]])</f>
        <v>12</v>
      </c>
      <c r="E8160">
        <f>DAY(Tbl_Hourly_Gen[[#This Row],[Date]])</f>
        <v>5</v>
      </c>
      <c r="F8160">
        <v>12</v>
      </c>
      <c r="G8160">
        <f>WEEKDAY(Tbl_Hourly_Gen[[#This Row],[Date]])</f>
        <v>5</v>
      </c>
      <c r="H8160" s="7" t="s">
        <v>14</v>
      </c>
      <c r="I8160" s="5">
        <v>0</v>
      </c>
    </row>
    <row r="8161" spans="2:9">
      <c r="B8161" s="11">
        <f>IF(B8160+IF(Tbl_Hourly_Gen[[#This Row],[Hour]]=24,1,0)&lt;Date_End,B8160+IF(Tbl_Hourly_Gen[[#This Row],[Hour]]=24,1,0),0)</f>
        <v>45631</v>
      </c>
      <c r="C8161" s="29">
        <f>Tbl_Hourly_Gen[[#This Row],[Hour]]/24</f>
        <v>0.54166666666666663</v>
      </c>
      <c r="D8161">
        <f>MONTH(Tbl_Hourly_Gen[[#This Row],[Date]])</f>
        <v>12</v>
      </c>
      <c r="E8161">
        <f>DAY(Tbl_Hourly_Gen[[#This Row],[Date]])</f>
        <v>5</v>
      </c>
      <c r="F8161">
        <v>13</v>
      </c>
      <c r="G8161">
        <f>WEEKDAY(Tbl_Hourly_Gen[[#This Row],[Date]])</f>
        <v>5</v>
      </c>
      <c r="H8161" s="7" t="s">
        <v>14</v>
      </c>
      <c r="I8161" s="5">
        <v>0</v>
      </c>
    </row>
    <row r="8162" spans="2:9">
      <c r="B8162" s="11">
        <f>IF(B8161+IF(Tbl_Hourly_Gen[[#This Row],[Hour]]=24,1,0)&lt;Date_End,B8161+IF(Tbl_Hourly_Gen[[#This Row],[Hour]]=24,1,0),0)</f>
        <v>45631</v>
      </c>
      <c r="C8162" s="29">
        <f>Tbl_Hourly_Gen[[#This Row],[Hour]]/24</f>
        <v>0.58333333333333337</v>
      </c>
      <c r="D8162">
        <f>MONTH(Tbl_Hourly_Gen[[#This Row],[Date]])</f>
        <v>12</v>
      </c>
      <c r="E8162">
        <f>DAY(Tbl_Hourly_Gen[[#This Row],[Date]])</f>
        <v>5</v>
      </c>
      <c r="F8162">
        <v>14</v>
      </c>
      <c r="G8162">
        <f>WEEKDAY(Tbl_Hourly_Gen[[#This Row],[Date]])</f>
        <v>5</v>
      </c>
      <c r="H8162" s="7" t="s">
        <v>14</v>
      </c>
      <c r="I8162" s="5">
        <v>0</v>
      </c>
    </row>
    <row r="8163" spans="2:9">
      <c r="B8163" s="11">
        <f>IF(B8162+IF(Tbl_Hourly_Gen[[#This Row],[Hour]]=24,1,0)&lt;Date_End,B8162+IF(Tbl_Hourly_Gen[[#This Row],[Hour]]=24,1,0),0)</f>
        <v>45631</v>
      </c>
      <c r="C8163" s="29">
        <f>Tbl_Hourly_Gen[[#This Row],[Hour]]/24</f>
        <v>0.625</v>
      </c>
      <c r="D8163">
        <f>MONTH(Tbl_Hourly_Gen[[#This Row],[Date]])</f>
        <v>12</v>
      </c>
      <c r="E8163">
        <f>DAY(Tbl_Hourly_Gen[[#This Row],[Date]])</f>
        <v>5</v>
      </c>
      <c r="F8163">
        <v>15</v>
      </c>
      <c r="G8163">
        <f>WEEKDAY(Tbl_Hourly_Gen[[#This Row],[Date]])</f>
        <v>5</v>
      </c>
      <c r="H8163" s="7" t="s">
        <v>14</v>
      </c>
      <c r="I8163" s="5">
        <v>0</v>
      </c>
    </row>
    <row r="8164" spans="2:9">
      <c r="B8164" s="11">
        <f>IF(B8163+IF(Tbl_Hourly_Gen[[#This Row],[Hour]]=24,1,0)&lt;Date_End,B8163+IF(Tbl_Hourly_Gen[[#This Row],[Hour]]=24,1,0),0)</f>
        <v>45631</v>
      </c>
      <c r="C8164" s="29">
        <f>Tbl_Hourly_Gen[[#This Row],[Hour]]/24</f>
        <v>0.66666666666666663</v>
      </c>
      <c r="D8164">
        <f>MONTH(Tbl_Hourly_Gen[[#This Row],[Date]])</f>
        <v>12</v>
      </c>
      <c r="E8164">
        <f>DAY(Tbl_Hourly_Gen[[#This Row],[Date]])</f>
        <v>5</v>
      </c>
      <c r="F8164">
        <v>16</v>
      </c>
      <c r="G8164">
        <f>WEEKDAY(Tbl_Hourly_Gen[[#This Row],[Date]])</f>
        <v>5</v>
      </c>
      <c r="H8164" s="7" t="s">
        <v>14</v>
      </c>
      <c r="I8164" s="5">
        <v>0</v>
      </c>
    </row>
    <row r="8165" spans="2:9">
      <c r="B8165" s="11">
        <f>IF(B8164+IF(Tbl_Hourly_Gen[[#This Row],[Hour]]=24,1,0)&lt;Date_End,B8164+IF(Tbl_Hourly_Gen[[#This Row],[Hour]]=24,1,0),0)</f>
        <v>45631</v>
      </c>
      <c r="C8165" s="29">
        <f>Tbl_Hourly_Gen[[#This Row],[Hour]]/24</f>
        <v>0.70833333333333337</v>
      </c>
      <c r="D8165">
        <f>MONTH(Tbl_Hourly_Gen[[#This Row],[Date]])</f>
        <v>12</v>
      </c>
      <c r="E8165">
        <f>DAY(Tbl_Hourly_Gen[[#This Row],[Date]])</f>
        <v>5</v>
      </c>
      <c r="F8165">
        <v>17</v>
      </c>
      <c r="G8165">
        <f>WEEKDAY(Tbl_Hourly_Gen[[#This Row],[Date]])</f>
        <v>5</v>
      </c>
      <c r="H8165" s="7" t="s">
        <v>14</v>
      </c>
      <c r="I8165" s="5">
        <v>0</v>
      </c>
    </row>
    <row r="8166" spans="2:9">
      <c r="B8166" s="11">
        <f>IF(B8165+IF(Tbl_Hourly_Gen[[#This Row],[Hour]]=24,1,0)&lt;Date_End,B8165+IF(Tbl_Hourly_Gen[[#This Row],[Hour]]=24,1,0),0)</f>
        <v>45631</v>
      </c>
      <c r="C8166" s="29">
        <f>Tbl_Hourly_Gen[[#This Row],[Hour]]/24</f>
        <v>0.75</v>
      </c>
      <c r="D8166">
        <f>MONTH(Tbl_Hourly_Gen[[#This Row],[Date]])</f>
        <v>12</v>
      </c>
      <c r="E8166">
        <f>DAY(Tbl_Hourly_Gen[[#This Row],[Date]])</f>
        <v>5</v>
      </c>
      <c r="F8166">
        <v>18</v>
      </c>
      <c r="G8166">
        <f>WEEKDAY(Tbl_Hourly_Gen[[#This Row],[Date]])</f>
        <v>5</v>
      </c>
      <c r="H8166" s="7" t="s">
        <v>14</v>
      </c>
      <c r="I8166" s="5">
        <v>0</v>
      </c>
    </row>
    <row r="8167" spans="2:9">
      <c r="B8167" s="11">
        <f>IF(B8166+IF(Tbl_Hourly_Gen[[#This Row],[Hour]]=24,1,0)&lt;Date_End,B8166+IF(Tbl_Hourly_Gen[[#This Row],[Hour]]=24,1,0),0)</f>
        <v>45631</v>
      </c>
      <c r="C8167" s="29">
        <f>Tbl_Hourly_Gen[[#This Row],[Hour]]/24</f>
        <v>0.79166666666666663</v>
      </c>
      <c r="D8167">
        <f>MONTH(Tbl_Hourly_Gen[[#This Row],[Date]])</f>
        <v>12</v>
      </c>
      <c r="E8167">
        <f>DAY(Tbl_Hourly_Gen[[#This Row],[Date]])</f>
        <v>5</v>
      </c>
      <c r="F8167">
        <v>19</v>
      </c>
      <c r="G8167">
        <f>WEEKDAY(Tbl_Hourly_Gen[[#This Row],[Date]])</f>
        <v>5</v>
      </c>
      <c r="H8167" s="7" t="s">
        <v>14</v>
      </c>
      <c r="I8167" s="5">
        <v>0</v>
      </c>
    </row>
    <row r="8168" spans="2:9">
      <c r="B8168" s="11">
        <f>IF(B8167+IF(Tbl_Hourly_Gen[[#This Row],[Hour]]=24,1,0)&lt;Date_End,B8167+IF(Tbl_Hourly_Gen[[#This Row],[Hour]]=24,1,0),0)</f>
        <v>45631</v>
      </c>
      <c r="C8168" s="29">
        <f>Tbl_Hourly_Gen[[#This Row],[Hour]]/24</f>
        <v>0.83333333333333337</v>
      </c>
      <c r="D8168">
        <f>MONTH(Tbl_Hourly_Gen[[#This Row],[Date]])</f>
        <v>12</v>
      </c>
      <c r="E8168">
        <f>DAY(Tbl_Hourly_Gen[[#This Row],[Date]])</f>
        <v>5</v>
      </c>
      <c r="F8168">
        <v>20</v>
      </c>
      <c r="G8168">
        <f>WEEKDAY(Tbl_Hourly_Gen[[#This Row],[Date]])</f>
        <v>5</v>
      </c>
      <c r="H8168" s="7" t="s">
        <v>14</v>
      </c>
      <c r="I8168" s="5">
        <v>0</v>
      </c>
    </row>
    <row r="8169" spans="2:9">
      <c r="B8169" s="11">
        <f>IF(B8168+IF(Tbl_Hourly_Gen[[#This Row],[Hour]]=24,1,0)&lt;Date_End,B8168+IF(Tbl_Hourly_Gen[[#This Row],[Hour]]=24,1,0),0)</f>
        <v>45631</v>
      </c>
      <c r="C8169" s="29">
        <f>Tbl_Hourly_Gen[[#This Row],[Hour]]/24</f>
        <v>0.875</v>
      </c>
      <c r="D8169">
        <f>MONTH(Tbl_Hourly_Gen[[#This Row],[Date]])</f>
        <v>12</v>
      </c>
      <c r="E8169">
        <f>DAY(Tbl_Hourly_Gen[[#This Row],[Date]])</f>
        <v>5</v>
      </c>
      <c r="F8169">
        <v>21</v>
      </c>
      <c r="G8169">
        <f>WEEKDAY(Tbl_Hourly_Gen[[#This Row],[Date]])</f>
        <v>5</v>
      </c>
      <c r="H8169" s="7" t="s">
        <v>14</v>
      </c>
      <c r="I8169" s="5">
        <v>0</v>
      </c>
    </row>
    <row r="8170" spans="2:9">
      <c r="B8170" s="11">
        <f>IF(B8169+IF(Tbl_Hourly_Gen[[#This Row],[Hour]]=24,1,0)&lt;Date_End,B8169+IF(Tbl_Hourly_Gen[[#This Row],[Hour]]=24,1,0),0)</f>
        <v>45631</v>
      </c>
      <c r="C8170" s="29">
        <f>Tbl_Hourly_Gen[[#This Row],[Hour]]/24</f>
        <v>0.91666666666666663</v>
      </c>
      <c r="D8170">
        <f>MONTH(Tbl_Hourly_Gen[[#This Row],[Date]])</f>
        <v>12</v>
      </c>
      <c r="E8170">
        <f>DAY(Tbl_Hourly_Gen[[#This Row],[Date]])</f>
        <v>5</v>
      </c>
      <c r="F8170">
        <v>22</v>
      </c>
      <c r="G8170">
        <f>WEEKDAY(Tbl_Hourly_Gen[[#This Row],[Date]])</f>
        <v>5</v>
      </c>
      <c r="H8170" s="7" t="s">
        <v>14</v>
      </c>
      <c r="I8170" s="5">
        <v>0</v>
      </c>
    </row>
    <row r="8171" spans="2:9">
      <c r="B8171" s="11">
        <f>IF(B8170+IF(Tbl_Hourly_Gen[[#This Row],[Hour]]=24,1,0)&lt;Date_End,B8170+IF(Tbl_Hourly_Gen[[#This Row],[Hour]]=24,1,0),0)</f>
        <v>45631</v>
      </c>
      <c r="C8171" s="29">
        <f>Tbl_Hourly_Gen[[#This Row],[Hour]]/24</f>
        <v>0.95833333333333337</v>
      </c>
      <c r="D8171">
        <f>MONTH(Tbl_Hourly_Gen[[#This Row],[Date]])</f>
        <v>12</v>
      </c>
      <c r="E8171">
        <f>DAY(Tbl_Hourly_Gen[[#This Row],[Date]])</f>
        <v>5</v>
      </c>
      <c r="F8171">
        <v>23</v>
      </c>
      <c r="G8171">
        <f>WEEKDAY(Tbl_Hourly_Gen[[#This Row],[Date]])</f>
        <v>5</v>
      </c>
      <c r="H8171" s="7" t="s">
        <v>14</v>
      </c>
      <c r="I8171" s="5">
        <v>0</v>
      </c>
    </row>
    <row r="8172" spans="2:9">
      <c r="B8172" s="11">
        <f>IF(B8171+IF(Tbl_Hourly_Gen[[#This Row],[Hour]]=24,1,0)&lt;Date_End,B8171+IF(Tbl_Hourly_Gen[[#This Row],[Hour]]=24,1,0),0)</f>
        <v>45632</v>
      </c>
      <c r="C8172" s="29">
        <f>Tbl_Hourly_Gen[[#This Row],[Hour]]/24</f>
        <v>1</v>
      </c>
      <c r="D8172">
        <f>MONTH(Tbl_Hourly_Gen[[#This Row],[Date]])</f>
        <v>12</v>
      </c>
      <c r="E8172">
        <f>DAY(Tbl_Hourly_Gen[[#This Row],[Date]])</f>
        <v>6</v>
      </c>
      <c r="F8172">
        <v>24</v>
      </c>
      <c r="G8172">
        <f>WEEKDAY(Tbl_Hourly_Gen[[#This Row],[Date]])</f>
        <v>6</v>
      </c>
      <c r="H8172" s="7" t="s">
        <v>14</v>
      </c>
      <c r="I8172" s="5">
        <v>0</v>
      </c>
    </row>
    <row r="8173" spans="2:9">
      <c r="B8173" s="11">
        <f>IF(B8172+IF(Tbl_Hourly_Gen[[#This Row],[Hour]]=24,1,0)&lt;Date_End,B8172+IF(Tbl_Hourly_Gen[[#This Row],[Hour]]=24,1,0),0)</f>
        <v>45632</v>
      </c>
      <c r="C8173" s="29">
        <f>Tbl_Hourly_Gen[[#This Row],[Hour]]/24</f>
        <v>4.1666666666666664E-2</v>
      </c>
      <c r="D8173">
        <f>MONTH(Tbl_Hourly_Gen[[#This Row],[Date]])</f>
        <v>12</v>
      </c>
      <c r="E8173">
        <f>DAY(Tbl_Hourly_Gen[[#This Row],[Date]])</f>
        <v>6</v>
      </c>
      <c r="F8173">
        <v>1</v>
      </c>
      <c r="G8173">
        <f>WEEKDAY(Tbl_Hourly_Gen[[#This Row],[Date]])</f>
        <v>6</v>
      </c>
      <c r="H8173" s="7" t="s">
        <v>14</v>
      </c>
      <c r="I8173" s="5">
        <v>0</v>
      </c>
    </row>
    <row r="8174" spans="2:9">
      <c r="B8174" s="11">
        <f>IF(B8173+IF(Tbl_Hourly_Gen[[#This Row],[Hour]]=24,1,0)&lt;Date_End,B8173+IF(Tbl_Hourly_Gen[[#This Row],[Hour]]=24,1,0),0)</f>
        <v>45632</v>
      </c>
      <c r="C8174" s="29">
        <f>Tbl_Hourly_Gen[[#This Row],[Hour]]/24</f>
        <v>8.3333333333333329E-2</v>
      </c>
      <c r="D8174">
        <f>MONTH(Tbl_Hourly_Gen[[#This Row],[Date]])</f>
        <v>12</v>
      </c>
      <c r="E8174">
        <f>DAY(Tbl_Hourly_Gen[[#This Row],[Date]])</f>
        <v>6</v>
      </c>
      <c r="F8174">
        <v>2</v>
      </c>
      <c r="G8174">
        <f>WEEKDAY(Tbl_Hourly_Gen[[#This Row],[Date]])</f>
        <v>6</v>
      </c>
      <c r="H8174" s="7" t="s">
        <v>14</v>
      </c>
      <c r="I8174" s="5">
        <v>0</v>
      </c>
    </row>
    <row r="8175" spans="2:9">
      <c r="B8175" s="11">
        <f>IF(B8174+IF(Tbl_Hourly_Gen[[#This Row],[Hour]]=24,1,0)&lt;Date_End,B8174+IF(Tbl_Hourly_Gen[[#This Row],[Hour]]=24,1,0),0)</f>
        <v>45632</v>
      </c>
      <c r="C8175" s="29">
        <f>Tbl_Hourly_Gen[[#This Row],[Hour]]/24</f>
        <v>0.125</v>
      </c>
      <c r="D8175">
        <f>MONTH(Tbl_Hourly_Gen[[#This Row],[Date]])</f>
        <v>12</v>
      </c>
      <c r="E8175">
        <f>DAY(Tbl_Hourly_Gen[[#This Row],[Date]])</f>
        <v>6</v>
      </c>
      <c r="F8175">
        <v>3</v>
      </c>
      <c r="G8175">
        <f>WEEKDAY(Tbl_Hourly_Gen[[#This Row],[Date]])</f>
        <v>6</v>
      </c>
      <c r="H8175" s="7" t="s">
        <v>14</v>
      </c>
      <c r="I8175" s="5">
        <v>0</v>
      </c>
    </row>
    <row r="8176" spans="2:9">
      <c r="B8176" s="11">
        <f>IF(B8175+IF(Tbl_Hourly_Gen[[#This Row],[Hour]]=24,1,0)&lt;Date_End,B8175+IF(Tbl_Hourly_Gen[[#This Row],[Hour]]=24,1,0),0)</f>
        <v>45632</v>
      </c>
      <c r="C8176" s="29">
        <f>Tbl_Hourly_Gen[[#This Row],[Hour]]/24</f>
        <v>0.16666666666666666</v>
      </c>
      <c r="D8176">
        <f>MONTH(Tbl_Hourly_Gen[[#This Row],[Date]])</f>
        <v>12</v>
      </c>
      <c r="E8176">
        <f>DAY(Tbl_Hourly_Gen[[#This Row],[Date]])</f>
        <v>6</v>
      </c>
      <c r="F8176">
        <v>4</v>
      </c>
      <c r="G8176">
        <f>WEEKDAY(Tbl_Hourly_Gen[[#This Row],[Date]])</f>
        <v>6</v>
      </c>
      <c r="H8176" s="7" t="s">
        <v>14</v>
      </c>
      <c r="I8176" s="5">
        <v>0</v>
      </c>
    </row>
    <row r="8177" spans="2:9">
      <c r="B8177" s="11">
        <f>IF(B8176+IF(Tbl_Hourly_Gen[[#This Row],[Hour]]=24,1,0)&lt;Date_End,B8176+IF(Tbl_Hourly_Gen[[#This Row],[Hour]]=24,1,0),0)</f>
        <v>45632</v>
      </c>
      <c r="C8177" s="29">
        <f>Tbl_Hourly_Gen[[#This Row],[Hour]]/24</f>
        <v>0.20833333333333334</v>
      </c>
      <c r="D8177">
        <f>MONTH(Tbl_Hourly_Gen[[#This Row],[Date]])</f>
        <v>12</v>
      </c>
      <c r="E8177">
        <f>DAY(Tbl_Hourly_Gen[[#This Row],[Date]])</f>
        <v>6</v>
      </c>
      <c r="F8177">
        <v>5</v>
      </c>
      <c r="G8177">
        <f>WEEKDAY(Tbl_Hourly_Gen[[#This Row],[Date]])</f>
        <v>6</v>
      </c>
      <c r="H8177" s="7" t="s">
        <v>14</v>
      </c>
      <c r="I8177" s="5">
        <v>0</v>
      </c>
    </row>
    <row r="8178" spans="2:9">
      <c r="B8178" s="11">
        <f>IF(B8177+IF(Tbl_Hourly_Gen[[#This Row],[Hour]]=24,1,0)&lt;Date_End,B8177+IF(Tbl_Hourly_Gen[[#This Row],[Hour]]=24,1,0),0)</f>
        <v>45632</v>
      </c>
      <c r="C8178" s="29">
        <f>Tbl_Hourly_Gen[[#This Row],[Hour]]/24</f>
        <v>0.25</v>
      </c>
      <c r="D8178">
        <f>MONTH(Tbl_Hourly_Gen[[#This Row],[Date]])</f>
        <v>12</v>
      </c>
      <c r="E8178">
        <f>DAY(Tbl_Hourly_Gen[[#This Row],[Date]])</f>
        <v>6</v>
      </c>
      <c r="F8178">
        <v>6</v>
      </c>
      <c r="G8178">
        <f>WEEKDAY(Tbl_Hourly_Gen[[#This Row],[Date]])</f>
        <v>6</v>
      </c>
      <c r="H8178" s="7" t="s">
        <v>14</v>
      </c>
      <c r="I8178" s="5">
        <v>0</v>
      </c>
    </row>
    <row r="8179" spans="2:9">
      <c r="B8179" s="11">
        <f>IF(B8178+IF(Tbl_Hourly_Gen[[#This Row],[Hour]]=24,1,0)&lt;Date_End,B8178+IF(Tbl_Hourly_Gen[[#This Row],[Hour]]=24,1,0),0)</f>
        <v>45632</v>
      </c>
      <c r="C8179" s="29">
        <f>Tbl_Hourly_Gen[[#This Row],[Hour]]/24</f>
        <v>0.29166666666666669</v>
      </c>
      <c r="D8179">
        <f>MONTH(Tbl_Hourly_Gen[[#This Row],[Date]])</f>
        <v>12</v>
      </c>
      <c r="E8179">
        <f>DAY(Tbl_Hourly_Gen[[#This Row],[Date]])</f>
        <v>6</v>
      </c>
      <c r="F8179">
        <v>7</v>
      </c>
      <c r="G8179">
        <f>WEEKDAY(Tbl_Hourly_Gen[[#This Row],[Date]])</f>
        <v>6</v>
      </c>
      <c r="H8179" s="7" t="s">
        <v>14</v>
      </c>
      <c r="I8179" s="5">
        <v>0</v>
      </c>
    </row>
    <row r="8180" spans="2:9">
      <c r="B8180" s="11">
        <f>IF(B8179+IF(Tbl_Hourly_Gen[[#This Row],[Hour]]=24,1,0)&lt;Date_End,B8179+IF(Tbl_Hourly_Gen[[#This Row],[Hour]]=24,1,0),0)</f>
        <v>45632</v>
      </c>
      <c r="C8180" s="29">
        <f>Tbl_Hourly_Gen[[#This Row],[Hour]]/24</f>
        <v>0.33333333333333331</v>
      </c>
      <c r="D8180">
        <f>MONTH(Tbl_Hourly_Gen[[#This Row],[Date]])</f>
        <v>12</v>
      </c>
      <c r="E8180">
        <f>DAY(Tbl_Hourly_Gen[[#This Row],[Date]])</f>
        <v>6</v>
      </c>
      <c r="F8180">
        <v>8</v>
      </c>
      <c r="G8180">
        <f>WEEKDAY(Tbl_Hourly_Gen[[#This Row],[Date]])</f>
        <v>6</v>
      </c>
      <c r="H8180" s="7" t="s">
        <v>14</v>
      </c>
      <c r="I8180" s="5">
        <v>0</v>
      </c>
    </row>
    <row r="8181" spans="2:9">
      <c r="B8181" s="11">
        <f>IF(B8180+IF(Tbl_Hourly_Gen[[#This Row],[Hour]]=24,1,0)&lt;Date_End,B8180+IF(Tbl_Hourly_Gen[[#This Row],[Hour]]=24,1,0),0)</f>
        <v>45632</v>
      </c>
      <c r="C8181" s="29">
        <f>Tbl_Hourly_Gen[[#This Row],[Hour]]/24</f>
        <v>0.375</v>
      </c>
      <c r="D8181">
        <f>MONTH(Tbl_Hourly_Gen[[#This Row],[Date]])</f>
        <v>12</v>
      </c>
      <c r="E8181">
        <f>DAY(Tbl_Hourly_Gen[[#This Row],[Date]])</f>
        <v>6</v>
      </c>
      <c r="F8181">
        <v>9</v>
      </c>
      <c r="G8181">
        <f>WEEKDAY(Tbl_Hourly_Gen[[#This Row],[Date]])</f>
        <v>6</v>
      </c>
      <c r="H8181" s="7" t="s">
        <v>14</v>
      </c>
      <c r="I8181" s="5">
        <v>0</v>
      </c>
    </row>
    <row r="8182" spans="2:9">
      <c r="B8182" s="11">
        <f>IF(B8181+IF(Tbl_Hourly_Gen[[#This Row],[Hour]]=24,1,0)&lt;Date_End,B8181+IF(Tbl_Hourly_Gen[[#This Row],[Hour]]=24,1,0),0)</f>
        <v>45632</v>
      </c>
      <c r="C8182" s="29">
        <f>Tbl_Hourly_Gen[[#This Row],[Hour]]/24</f>
        <v>0.41666666666666669</v>
      </c>
      <c r="D8182">
        <f>MONTH(Tbl_Hourly_Gen[[#This Row],[Date]])</f>
        <v>12</v>
      </c>
      <c r="E8182">
        <f>DAY(Tbl_Hourly_Gen[[#This Row],[Date]])</f>
        <v>6</v>
      </c>
      <c r="F8182">
        <v>10</v>
      </c>
      <c r="G8182">
        <f>WEEKDAY(Tbl_Hourly_Gen[[#This Row],[Date]])</f>
        <v>6</v>
      </c>
      <c r="H8182" s="7" t="s">
        <v>14</v>
      </c>
      <c r="I8182" s="5">
        <v>0</v>
      </c>
    </row>
    <row r="8183" spans="2:9">
      <c r="B8183" s="11">
        <f>IF(B8182+IF(Tbl_Hourly_Gen[[#This Row],[Hour]]=24,1,0)&lt;Date_End,B8182+IF(Tbl_Hourly_Gen[[#This Row],[Hour]]=24,1,0),0)</f>
        <v>45632</v>
      </c>
      <c r="C8183" s="29">
        <f>Tbl_Hourly_Gen[[#This Row],[Hour]]/24</f>
        <v>0.45833333333333331</v>
      </c>
      <c r="D8183">
        <f>MONTH(Tbl_Hourly_Gen[[#This Row],[Date]])</f>
        <v>12</v>
      </c>
      <c r="E8183">
        <f>DAY(Tbl_Hourly_Gen[[#This Row],[Date]])</f>
        <v>6</v>
      </c>
      <c r="F8183">
        <v>11</v>
      </c>
      <c r="G8183">
        <f>WEEKDAY(Tbl_Hourly_Gen[[#This Row],[Date]])</f>
        <v>6</v>
      </c>
      <c r="H8183" s="7" t="s">
        <v>14</v>
      </c>
      <c r="I8183" s="5">
        <v>0</v>
      </c>
    </row>
    <row r="8184" spans="2:9">
      <c r="B8184" s="11">
        <f>IF(B8183+IF(Tbl_Hourly_Gen[[#This Row],[Hour]]=24,1,0)&lt;Date_End,B8183+IF(Tbl_Hourly_Gen[[#This Row],[Hour]]=24,1,0),0)</f>
        <v>45632</v>
      </c>
      <c r="C8184" s="29">
        <f>Tbl_Hourly_Gen[[#This Row],[Hour]]/24</f>
        <v>0.5</v>
      </c>
      <c r="D8184">
        <f>MONTH(Tbl_Hourly_Gen[[#This Row],[Date]])</f>
        <v>12</v>
      </c>
      <c r="E8184">
        <f>DAY(Tbl_Hourly_Gen[[#This Row],[Date]])</f>
        <v>6</v>
      </c>
      <c r="F8184">
        <v>12</v>
      </c>
      <c r="G8184">
        <f>WEEKDAY(Tbl_Hourly_Gen[[#This Row],[Date]])</f>
        <v>6</v>
      </c>
      <c r="H8184" s="7" t="s">
        <v>14</v>
      </c>
      <c r="I8184" s="5">
        <v>0</v>
      </c>
    </row>
    <row r="8185" spans="2:9">
      <c r="B8185" s="11">
        <f>IF(B8184+IF(Tbl_Hourly_Gen[[#This Row],[Hour]]=24,1,0)&lt;Date_End,B8184+IF(Tbl_Hourly_Gen[[#This Row],[Hour]]=24,1,0),0)</f>
        <v>45632</v>
      </c>
      <c r="C8185" s="29">
        <f>Tbl_Hourly_Gen[[#This Row],[Hour]]/24</f>
        <v>0.54166666666666663</v>
      </c>
      <c r="D8185">
        <f>MONTH(Tbl_Hourly_Gen[[#This Row],[Date]])</f>
        <v>12</v>
      </c>
      <c r="E8185">
        <f>DAY(Tbl_Hourly_Gen[[#This Row],[Date]])</f>
        <v>6</v>
      </c>
      <c r="F8185">
        <v>13</v>
      </c>
      <c r="G8185">
        <f>WEEKDAY(Tbl_Hourly_Gen[[#This Row],[Date]])</f>
        <v>6</v>
      </c>
      <c r="H8185" s="7" t="s">
        <v>14</v>
      </c>
      <c r="I8185" s="5">
        <v>0</v>
      </c>
    </row>
    <row r="8186" spans="2:9">
      <c r="B8186" s="11">
        <f>IF(B8185+IF(Tbl_Hourly_Gen[[#This Row],[Hour]]=24,1,0)&lt;Date_End,B8185+IF(Tbl_Hourly_Gen[[#This Row],[Hour]]=24,1,0),0)</f>
        <v>45632</v>
      </c>
      <c r="C8186" s="29">
        <f>Tbl_Hourly_Gen[[#This Row],[Hour]]/24</f>
        <v>0.58333333333333337</v>
      </c>
      <c r="D8186">
        <f>MONTH(Tbl_Hourly_Gen[[#This Row],[Date]])</f>
        <v>12</v>
      </c>
      <c r="E8186">
        <f>DAY(Tbl_Hourly_Gen[[#This Row],[Date]])</f>
        <v>6</v>
      </c>
      <c r="F8186">
        <v>14</v>
      </c>
      <c r="G8186">
        <f>WEEKDAY(Tbl_Hourly_Gen[[#This Row],[Date]])</f>
        <v>6</v>
      </c>
      <c r="H8186" s="7" t="s">
        <v>14</v>
      </c>
      <c r="I8186" s="5">
        <v>0</v>
      </c>
    </row>
    <row r="8187" spans="2:9">
      <c r="B8187" s="11">
        <f>IF(B8186+IF(Tbl_Hourly_Gen[[#This Row],[Hour]]=24,1,0)&lt;Date_End,B8186+IF(Tbl_Hourly_Gen[[#This Row],[Hour]]=24,1,0),0)</f>
        <v>45632</v>
      </c>
      <c r="C8187" s="29">
        <f>Tbl_Hourly_Gen[[#This Row],[Hour]]/24</f>
        <v>0.625</v>
      </c>
      <c r="D8187">
        <f>MONTH(Tbl_Hourly_Gen[[#This Row],[Date]])</f>
        <v>12</v>
      </c>
      <c r="E8187">
        <f>DAY(Tbl_Hourly_Gen[[#This Row],[Date]])</f>
        <v>6</v>
      </c>
      <c r="F8187">
        <v>15</v>
      </c>
      <c r="G8187">
        <f>WEEKDAY(Tbl_Hourly_Gen[[#This Row],[Date]])</f>
        <v>6</v>
      </c>
      <c r="H8187" s="7" t="s">
        <v>14</v>
      </c>
      <c r="I8187" s="5">
        <v>0</v>
      </c>
    </row>
    <row r="8188" spans="2:9">
      <c r="B8188" s="11">
        <f>IF(B8187+IF(Tbl_Hourly_Gen[[#This Row],[Hour]]=24,1,0)&lt;Date_End,B8187+IF(Tbl_Hourly_Gen[[#This Row],[Hour]]=24,1,0),0)</f>
        <v>45632</v>
      </c>
      <c r="C8188" s="29">
        <f>Tbl_Hourly_Gen[[#This Row],[Hour]]/24</f>
        <v>0.66666666666666663</v>
      </c>
      <c r="D8188">
        <f>MONTH(Tbl_Hourly_Gen[[#This Row],[Date]])</f>
        <v>12</v>
      </c>
      <c r="E8188">
        <f>DAY(Tbl_Hourly_Gen[[#This Row],[Date]])</f>
        <v>6</v>
      </c>
      <c r="F8188">
        <v>16</v>
      </c>
      <c r="G8188">
        <f>WEEKDAY(Tbl_Hourly_Gen[[#This Row],[Date]])</f>
        <v>6</v>
      </c>
      <c r="H8188" s="7" t="s">
        <v>14</v>
      </c>
      <c r="I8188" s="5">
        <v>0</v>
      </c>
    </row>
    <row r="8189" spans="2:9">
      <c r="B8189" s="11">
        <f>IF(B8188+IF(Tbl_Hourly_Gen[[#This Row],[Hour]]=24,1,0)&lt;Date_End,B8188+IF(Tbl_Hourly_Gen[[#This Row],[Hour]]=24,1,0),0)</f>
        <v>45632</v>
      </c>
      <c r="C8189" s="29">
        <f>Tbl_Hourly_Gen[[#This Row],[Hour]]/24</f>
        <v>0.70833333333333337</v>
      </c>
      <c r="D8189">
        <f>MONTH(Tbl_Hourly_Gen[[#This Row],[Date]])</f>
        <v>12</v>
      </c>
      <c r="E8189">
        <f>DAY(Tbl_Hourly_Gen[[#This Row],[Date]])</f>
        <v>6</v>
      </c>
      <c r="F8189">
        <v>17</v>
      </c>
      <c r="G8189">
        <f>WEEKDAY(Tbl_Hourly_Gen[[#This Row],[Date]])</f>
        <v>6</v>
      </c>
      <c r="H8189" s="7" t="s">
        <v>14</v>
      </c>
      <c r="I8189" s="5">
        <v>0</v>
      </c>
    </row>
    <row r="8190" spans="2:9">
      <c r="B8190" s="11">
        <f>IF(B8189+IF(Tbl_Hourly_Gen[[#This Row],[Hour]]=24,1,0)&lt;Date_End,B8189+IF(Tbl_Hourly_Gen[[#This Row],[Hour]]=24,1,0),0)</f>
        <v>45632</v>
      </c>
      <c r="C8190" s="29">
        <f>Tbl_Hourly_Gen[[#This Row],[Hour]]/24</f>
        <v>0.75</v>
      </c>
      <c r="D8190">
        <f>MONTH(Tbl_Hourly_Gen[[#This Row],[Date]])</f>
        <v>12</v>
      </c>
      <c r="E8190">
        <f>DAY(Tbl_Hourly_Gen[[#This Row],[Date]])</f>
        <v>6</v>
      </c>
      <c r="F8190">
        <v>18</v>
      </c>
      <c r="G8190">
        <f>WEEKDAY(Tbl_Hourly_Gen[[#This Row],[Date]])</f>
        <v>6</v>
      </c>
      <c r="H8190" s="7" t="s">
        <v>14</v>
      </c>
      <c r="I8190" s="5">
        <v>0</v>
      </c>
    </row>
    <row r="8191" spans="2:9">
      <c r="B8191" s="11">
        <f>IF(B8190+IF(Tbl_Hourly_Gen[[#This Row],[Hour]]=24,1,0)&lt;Date_End,B8190+IF(Tbl_Hourly_Gen[[#This Row],[Hour]]=24,1,0),0)</f>
        <v>45632</v>
      </c>
      <c r="C8191" s="29">
        <f>Tbl_Hourly_Gen[[#This Row],[Hour]]/24</f>
        <v>0.79166666666666663</v>
      </c>
      <c r="D8191">
        <f>MONTH(Tbl_Hourly_Gen[[#This Row],[Date]])</f>
        <v>12</v>
      </c>
      <c r="E8191">
        <f>DAY(Tbl_Hourly_Gen[[#This Row],[Date]])</f>
        <v>6</v>
      </c>
      <c r="F8191">
        <v>19</v>
      </c>
      <c r="G8191">
        <f>WEEKDAY(Tbl_Hourly_Gen[[#This Row],[Date]])</f>
        <v>6</v>
      </c>
      <c r="H8191" s="7" t="s">
        <v>14</v>
      </c>
      <c r="I8191" s="5">
        <v>0</v>
      </c>
    </row>
    <row r="8192" spans="2:9">
      <c r="B8192" s="11">
        <f>IF(B8191+IF(Tbl_Hourly_Gen[[#This Row],[Hour]]=24,1,0)&lt;Date_End,B8191+IF(Tbl_Hourly_Gen[[#This Row],[Hour]]=24,1,0),0)</f>
        <v>45632</v>
      </c>
      <c r="C8192" s="29">
        <f>Tbl_Hourly_Gen[[#This Row],[Hour]]/24</f>
        <v>0.83333333333333337</v>
      </c>
      <c r="D8192">
        <f>MONTH(Tbl_Hourly_Gen[[#This Row],[Date]])</f>
        <v>12</v>
      </c>
      <c r="E8192">
        <f>DAY(Tbl_Hourly_Gen[[#This Row],[Date]])</f>
        <v>6</v>
      </c>
      <c r="F8192">
        <v>20</v>
      </c>
      <c r="G8192">
        <f>WEEKDAY(Tbl_Hourly_Gen[[#This Row],[Date]])</f>
        <v>6</v>
      </c>
      <c r="H8192" s="7" t="s">
        <v>14</v>
      </c>
      <c r="I8192" s="5">
        <v>0</v>
      </c>
    </row>
    <row r="8193" spans="2:9">
      <c r="B8193" s="11">
        <f>IF(B8192+IF(Tbl_Hourly_Gen[[#This Row],[Hour]]=24,1,0)&lt;Date_End,B8192+IF(Tbl_Hourly_Gen[[#This Row],[Hour]]=24,1,0),0)</f>
        <v>45632</v>
      </c>
      <c r="C8193" s="29">
        <f>Tbl_Hourly_Gen[[#This Row],[Hour]]/24</f>
        <v>0.875</v>
      </c>
      <c r="D8193">
        <f>MONTH(Tbl_Hourly_Gen[[#This Row],[Date]])</f>
        <v>12</v>
      </c>
      <c r="E8193">
        <f>DAY(Tbl_Hourly_Gen[[#This Row],[Date]])</f>
        <v>6</v>
      </c>
      <c r="F8193">
        <v>21</v>
      </c>
      <c r="G8193">
        <f>WEEKDAY(Tbl_Hourly_Gen[[#This Row],[Date]])</f>
        <v>6</v>
      </c>
      <c r="H8193" s="7" t="s">
        <v>14</v>
      </c>
      <c r="I8193" s="5">
        <v>0</v>
      </c>
    </row>
    <row r="8194" spans="2:9">
      <c r="B8194" s="11">
        <f>IF(B8193+IF(Tbl_Hourly_Gen[[#This Row],[Hour]]=24,1,0)&lt;Date_End,B8193+IF(Tbl_Hourly_Gen[[#This Row],[Hour]]=24,1,0),0)</f>
        <v>45632</v>
      </c>
      <c r="C8194" s="29">
        <f>Tbl_Hourly_Gen[[#This Row],[Hour]]/24</f>
        <v>0.91666666666666663</v>
      </c>
      <c r="D8194">
        <f>MONTH(Tbl_Hourly_Gen[[#This Row],[Date]])</f>
        <v>12</v>
      </c>
      <c r="E8194">
        <f>DAY(Tbl_Hourly_Gen[[#This Row],[Date]])</f>
        <v>6</v>
      </c>
      <c r="F8194">
        <v>22</v>
      </c>
      <c r="G8194">
        <f>WEEKDAY(Tbl_Hourly_Gen[[#This Row],[Date]])</f>
        <v>6</v>
      </c>
      <c r="H8194" s="7" t="s">
        <v>14</v>
      </c>
      <c r="I8194" s="5">
        <v>0</v>
      </c>
    </row>
    <row r="8195" spans="2:9">
      <c r="B8195" s="11">
        <f>IF(B8194+IF(Tbl_Hourly_Gen[[#This Row],[Hour]]=24,1,0)&lt;Date_End,B8194+IF(Tbl_Hourly_Gen[[#This Row],[Hour]]=24,1,0),0)</f>
        <v>45632</v>
      </c>
      <c r="C8195" s="29">
        <f>Tbl_Hourly_Gen[[#This Row],[Hour]]/24</f>
        <v>0.95833333333333337</v>
      </c>
      <c r="D8195">
        <f>MONTH(Tbl_Hourly_Gen[[#This Row],[Date]])</f>
        <v>12</v>
      </c>
      <c r="E8195">
        <f>DAY(Tbl_Hourly_Gen[[#This Row],[Date]])</f>
        <v>6</v>
      </c>
      <c r="F8195">
        <v>23</v>
      </c>
      <c r="G8195">
        <f>WEEKDAY(Tbl_Hourly_Gen[[#This Row],[Date]])</f>
        <v>6</v>
      </c>
      <c r="H8195" s="7" t="s">
        <v>14</v>
      </c>
      <c r="I8195" s="5">
        <v>0</v>
      </c>
    </row>
    <row r="8196" spans="2:9">
      <c r="B8196" s="11">
        <f>IF(B8195+IF(Tbl_Hourly_Gen[[#This Row],[Hour]]=24,1,0)&lt;Date_End,B8195+IF(Tbl_Hourly_Gen[[#This Row],[Hour]]=24,1,0),0)</f>
        <v>45633</v>
      </c>
      <c r="C8196" s="29">
        <f>Tbl_Hourly_Gen[[#This Row],[Hour]]/24</f>
        <v>1</v>
      </c>
      <c r="D8196">
        <f>MONTH(Tbl_Hourly_Gen[[#This Row],[Date]])</f>
        <v>12</v>
      </c>
      <c r="E8196">
        <f>DAY(Tbl_Hourly_Gen[[#This Row],[Date]])</f>
        <v>7</v>
      </c>
      <c r="F8196">
        <v>24</v>
      </c>
      <c r="G8196">
        <f>WEEKDAY(Tbl_Hourly_Gen[[#This Row],[Date]])</f>
        <v>7</v>
      </c>
      <c r="H8196" s="7" t="s">
        <v>14</v>
      </c>
      <c r="I8196" s="5">
        <v>0</v>
      </c>
    </row>
    <row r="8197" spans="2:9">
      <c r="B8197" s="11">
        <f>IF(B8196+IF(Tbl_Hourly_Gen[[#This Row],[Hour]]=24,1,0)&lt;Date_End,B8196+IF(Tbl_Hourly_Gen[[#This Row],[Hour]]=24,1,0),0)</f>
        <v>45633</v>
      </c>
      <c r="C8197" s="29">
        <f>Tbl_Hourly_Gen[[#This Row],[Hour]]/24</f>
        <v>4.1666666666666664E-2</v>
      </c>
      <c r="D8197">
        <f>MONTH(Tbl_Hourly_Gen[[#This Row],[Date]])</f>
        <v>12</v>
      </c>
      <c r="E8197">
        <f>DAY(Tbl_Hourly_Gen[[#This Row],[Date]])</f>
        <v>7</v>
      </c>
      <c r="F8197">
        <v>1</v>
      </c>
      <c r="G8197">
        <f>WEEKDAY(Tbl_Hourly_Gen[[#This Row],[Date]])</f>
        <v>7</v>
      </c>
      <c r="H8197" s="7" t="s">
        <v>14</v>
      </c>
      <c r="I8197" s="5">
        <v>0</v>
      </c>
    </row>
    <row r="8198" spans="2:9">
      <c r="B8198" s="11">
        <f>IF(B8197+IF(Tbl_Hourly_Gen[[#This Row],[Hour]]=24,1,0)&lt;Date_End,B8197+IF(Tbl_Hourly_Gen[[#This Row],[Hour]]=24,1,0),0)</f>
        <v>45633</v>
      </c>
      <c r="C8198" s="29">
        <f>Tbl_Hourly_Gen[[#This Row],[Hour]]/24</f>
        <v>8.3333333333333329E-2</v>
      </c>
      <c r="D8198">
        <f>MONTH(Tbl_Hourly_Gen[[#This Row],[Date]])</f>
        <v>12</v>
      </c>
      <c r="E8198">
        <f>DAY(Tbl_Hourly_Gen[[#This Row],[Date]])</f>
        <v>7</v>
      </c>
      <c r="F8198">
        <v>2</v>
      </c>
      <c r="G8198">
        <f>WEEKDAY(Tbl_Hourly_Gen[[#This Row],[Date]])</f>
        <v>7</v>
      </c>
      <c r="H8198" s="7" t="s">
        <v>14</v>
      </c>
      <c r="I8198" s="5">
        <v>0</v>
      </c>
    </row>
    <row r="8199" spans="2:9">
      <c r="B8199" s="11">
        <f>IF(B8198+IF(Tbl_Hourly_Gen[[#This Row],[Hour]]=24,1,0)&lt;Date_End,B8198+IF(Tbl_Hourly_Gen[[#This Row],[Hour]]=24,1,0),0)</f>
        <v>45633</v>
      </c>
      <c r="C8199" s="29">
        <f>Tbl_Hourly_Gen[[#This Row],[Hour]]/24</f>
        <v>0.125</v>
      </c>
      <c r="D8199">
        <f>MONTH(Tbl_Hourly_Gen[[#This Row],[Date]])</f>
        <v>12</v>
      </c>
      <c r="E8199">
        <f>DAY(Tbl_Hourly_Gen[[#This Row],[Date]])</f>
        <v>7</v>
      </c>
      <c r="F8199">
        <v>3</v>
      </c>
      <c r="G8199">
        <f>WEEKDAY(Tbl_Hourly_Gen[[#This Row],[Date]])</f>
        <v>7</v>
      </c>
      <c r="H8199" s="7" t="s">
        <v>14</v>
      </c>
      <c r="I8199" s="5">
        <v>0</v>
      </c>
    </row>
    <row r="8200" spans="2:9">
      <c r="B8200" s="11">
        <f>IF(B8199+IF(Tbl_Hourly_Gen[[#This Row],[Hour]]=24,1,0)&lt;Date_End,B8199+IF(Tbl_Hourly_Gen[[#This Row],[Hour]]=24,1,0),0)</f>
        <v>45633</v>
      </c>
      <c r="C8200" s="29">
        <f>Tbl_Hourly_Gen[[#This Row],[Hour]]/24</f>
        <v>0.16666666666666666</v>
      </c>
      <c r="D8200">
        <f>MONTH(Tbl_Hourly_Gen[[#This Row],[Date]])</f>
        <v>12</v>
      </c>
      <c r="E8200">
        <f>DAY(Tbl_Hourly_Gen[[#This Row],[Date]])</f>
        <v>7</v>
      </c>
      <c r="F8200">
        <v>4</v>
      </c>
      <c r="G8200">
        <f>WEEKDAY(Tbl_Hourly_Gen[[#This Row],[Date]])</f>
        <v>7</v>
      </c>
      <c r="H8200" s="7" t="s">
        <v>14</v>
      </c>
      <c r="I8200" s="5">
        <v>0</v>
      </c>
    </row>
    <row r="8201" spans="2:9">
      <c r="B8201" s="11">
        <f>IF(B8200+IF(Tbl_Hourly_Gen[[#This Row],[Hour]]=24,1,0)&lt;Date_End,B8200+IF(Tbl_Hourly_Gen[[#This Row],[Hour]]=24,1,0),0)</f>
        <v>45633</v>
      </c>
      <c r="C8201" s="29">
        <f>Tbl_Hourly_Gen[[#This Row],[Hour]]/24</f>
        <v>0.20833333333333334</v>
      </c>
      <c r="D8201">
        <f>MONTH(Tbl_Hourly_Gen[[#This Row],[Date]])</f>
        <v>12</v>
      </c>
      <c r="E8201">
        <f>DAY(Tbl_Hourly_Gen[[#This Row],[Date]])</f>
        <v>7</v>
      </c>
      <c r="F8201">
        <v>5</v>
      </c>
      <c r="G8201">
        <f>WEEKDAY(Tbl_Hourly_Gen[[#This Row],[Date]])</f>
        <v>7</v>
      </c>
      <c r="H8201" s="7" t="s">
        <v>14</v>
      </c>
      <c r="I8201" s="5">
        <v>0</v>
      </c>
    </row>
    <row r="8202" spans="2:9">
      <c r="B8202" s="11">
        <f>IF(B8201+IF(Tbl_Hourly_Gen[[#This Row],[Hour]]=24,1,0)&lt;Date_End,B8201+IF(Tbl_Hourly_Gen[[#This Row],[Hour]]=24,1,0),0)</f>
        <v>45633</v>
      </c>
      <c r="C8202" s="29">
        <f>Tbl_Hourly_Gen[[#This Row],[Hour]]/24</f>
        <v>0.25</v>
      </c>
      <c r="D8202">
        <f>MONTH(Tbl_Hourly_Gen[[#This Row],[Date]])</f>
        <v>12</v>
      </c>
      <c r="E8202">
        <f>DAY(Tbl_Hourly_Gen[[#This Row],[Date]])</f>
        <v>7</v>
      </c>
      <c r="F8202">
        <v>6</v>
      </c>
      <c r="G8202">
        <f>WEEKDAY(Tbl_Hourly_Gen[[#This Row],[Date]])</f>
        <v>7</v>
      </c>
      <c r="H8202" s="7" t="s">
        <v>14</v>
      </c>
      <c r="I8202" s="5">
        <v>0</v>
      </c>
    </row>
    <row r="8203" spans="2:9">
      <c r="B8203" s="11">
        <f>IF(B8202+IF(Tbl_Hourly_Gen[[#This Row],[Hour]]=24,1,0)&lt;Date_End,B8202+IF(Tbl_Hourly_Gen[[#This Row],[Hour]]=24,1,0),0)</f>
        <v>45633</v>
      </c>
      <c r="C8203" s="29">
        <f>Tbl_Hourly_Gen[[#This Row],[Hour]]/24</f>
        <v>0.29166666666666669</v>
      </c>
      <c r="D8203">
        <f>MONTH(Tbl_Hourly_Gen[[#This Row],[Date]])</f>
        <v>12</v>
      </c>
      <c r="E8203">
        <f>DAY(Tbl_Hourly_Gen[[#This Row],[Date]])</f>
        <v>7</v>
      </c>
      <c r="F8203">
        <v>7</v>
      </c>
      <c r="G8203">
        <f>WEEKDAY(Tbl_Hourly_Gen[[#This Row],[Date]])</f>
        <v>7</v>
      </c>
      <c r="H8203" s="7" t="s">
        <v>14</v>
      </c>
      <c r="I8203" s="5">
        <v>0</v>
      </c>
    </row>
    <row r="8204" spans="2:9">
      <c r="B8204" s="11">
        <f>IF(B8203+IF(Tbl_Hourly_Gen[[#This Row],[Hour]]=24,1,0)&lt;Date_End,B8203+IF(Tbl_Hourly_Gen[[#This Row],[Hour]]=24,1,0),0)</f>
        <v>45633</v>
      </c>
      <c r="C8204" s="29">
        <f>Tbl_Hourly_Gen[[#This Row],[Hour]]/24</f>
        <v>0.33333333333333331</v>
      </c>
      <c r="D8204">
        <f>MONTH(Tbl_Hourly_Gen[[#This Row],[Date]])</f>
        <v>12</v>
      </c>
      <c r="E8204">
        <f>DAY(Tbl_Hourly_Gen[[#This Row],[Date]])</f>
        <v>7</v>
      </c>
      <c r="F8204">
        <v>8</v>
      </c>
      <c r="G8204">
        <f>WEEKDAY(Tbl_Hourly_Gen[[#This Row],[Date]])</f>
        <v>7</v>
      </c>
      <c r="H8204" s="7" t="s">
        <v>14</v>
      </c>
      <c r="I8204" s="5">
        <v>0</v>
      </c>
    </row>
    <row r="8205" spans="2:9">
      <c r="B8205" s="11">
        <f>IF(B8204+IF(Tbl_Hourly_Gen[[#This Row],[Hour]]=24,1,0)&lt;Date_End,B8204+IF(Tbl_Hourly_Gen[[#This Row],[Hour]]=24,1,0),0)</f>
        <v>45633</v>
      </c>
      <c r="C8205" s="29">
        <f>Tbl_Hourly_Gen[[#This Row],[Hour]]/24</f>
        <v>0.375</v>
      </c>
      <c r="D8205">
        <f>MONTH(Tbl_Hourly_Gen[[#This Row],[Date]])</f>
        <v>12</v>
      </c>
      <c r="E8205">
        <f>DAY(Tbl_Hourly_Gen[[#This Row],[Date]])</f>
        <v>7</v>
      </c>
      <c r="F8205">
        <v>9</v>
      </c>
      <c r="G8205">
        <f>WEEKDAY(Tbl_Hourly_Gen[[#This Row],[Date]])</f>
        <v>7</v>
      </c>
      <c r="H8205" s="7" t="s">
        <v>14</v>
      </c>
      <c r="I8205" s="5">
        <v>0</v>
      </c>
    </row>
    <row r="8206" spans="2:9">
      <c r="B8206" s="11">
        <f>IF(B8205+IF(Tbl_Hourly_Gen[[#This Row],[Hour]]=24,1,0)&lt;Date_End,B8205+IF(Tbl_Hourly_Gen[[#This Row],[Hour]]=24,1,0),0)</f>
        <v>45633</v>
      </c>
      <c r="C8206" s="29">
        <f>Tbl_Hourly_Gen[[#This Row],[Hour]]/24</f>
        <v>0.41666666666666669</v>
      </c>
      <c r="D8206">
        <f>MONTH(Tbl_Hourly_Gen[[#This Row],[Date]])</f>
        <v>12</v>
      </c>
      <c r="E8206">
        <f>DAY(Tbl_Hourly_Gen[[#This Row],[Date]])</f>
        <v>7</v>
      </c>
      <c r="F8206">
        <v>10</v>
      </c>
      <c r="G8206">
        <f>WEEKDAY(Tbl_Hourly_Gen[[#This Row],[Date]])</f>
        <v>7</v>
      </c>
      <c r="H8206" s="7" t="s">
        <v>14</v>
      </c>
      <c r="I8206" s="5">
        <v>0</v>
      </c>
    </row>
    <row r="8207" spans="2:9">
      <c r="B8207" s="11">
        <f>IF(B8206+IF(Tbl_Hourly_Gen[[#This Row],[Hour]]=24,1,0)&lt;Date_End,B8206+IF(Tbl_Hourly_Gen[[#This Row],[Hour]]=24,1,0),0)</f>
        <v>45633</v>
      </c>
      <c r="C8207" s="29">
        <f>Tbl_Hourly_Gen[[#This Row],[Hour]]/24</f>
        <v>0.45833333333333331</v>
      </c>
      <c r="D8207">
        <f>MONTH(Tbl_Hourly_Gen[[#This Row],[Date]])</f>
        <v>12</v>
      </c>
      <c r="E8207">
        <f>DAY(Tbl_Hourly_Gen[[#This Row],[Date]])</f>
        <v>7</v>
      </c>
      <c r="F8207">
        <v>11</v>
      </c>
      <c r="G8207">
        <f>WEEKDAY(Tbl_Hourly_Gen[[#This Row],[Date]])</f>
        <v>7</v>
      </c>
      <c r="H8207" s="7" t="s">
        <v>14</v>
      </c>
      <c r="I8207" s="5">
        <v>0</v>
      </c>
    </row>
    <row r="8208" spans="2:9">
      <c r="B8208" s="11">
        <f>IF(B8207+IF(Tbl_Hourly_Gen[[#This Row],[Hour]]=24,1,0)&lt;Date_End,B8207+IF(Tbl_Hourly_Gen[[#This Row],[Hour]]=24,1,0),0)</f>
        <v>45633</v>
      </c>
      <c r="C8208" s="29">
        <f>Tbl_Hourly_Gen[[#This Row],[Hour]]/24</f>
        <v>0.5</v>
      </c>
      <c r="D8208">
        <f>MONTH(Tbl_Hourly_Gen[[#This Row],[Date]])</f>
        <v>12</v>
      </c>
      <c r="E8208">
        <f>DAY(Tbl_Hourly_Gen[[#This Row],[Date]])</f>
        <v>7</v>
      </c>
      <c r="F8208">
        <v>12</v>
      </c>
      <c r="G8208">
        <f>WEEKDAY(Tbl_Hourly_Gen[[#This Row],[Date]])</f>
        <v>7</v>
      </c>
      <c r="H8208" s="7" t="s">
        <v>14</v>
      </c>
      <c r="I8208" s="5">
        <v>0</v>
      </c>
    </row>
    <row r="8209" spans="2:9">
      <c r="B8209" s="11">
        <f>IF(B8208+IF(Tbl_Hourly_Gen[[#This Row],[Hour]]=24,1,0)&lt;Date_End,B8208+IF(Tbl_Hourly_Gen[[#This Row],[Hour]]=24,1,0),0)</f>
        <v>45633</v>
      </c>
      <c r="C8209" s="29">
        <f>Tbl_Hourly_Gen[[#This Row],[Hour]]/24</f>
        <v>0.54166666666666663</v>
      </c>
      <c r="D8209">
        <f>MONTH(Tbl_Hourly_Gen[[#This Row],[Date]])</f>
        <v>12</v>
      </c>
      <c r="E8209">
        <f>DAY(Tbl_Hourly_Gen[[#This Row],[Date]])</f>
        <v>7</v>
      </c>
      <c r="F8209">
        <v>13</v>
      </c>
      <c r="G8209">
        <f>WEEKDAY(Tbl_Hourly_Gen[[#This Row],[Date]])</f>
        <v>7</v>
      </c>
      <c r="H8209" s="7" t="s">
        <v>14</v>
      </c>
      <c r="I8209" s="5">
        <v>0</v>
      </c>
    </row>
    <row r="8210" spans="2:9">
      <c r="B8210" s="11">
        <f>IF(B8209+IF(Tbl_Hourly_Gen[[#This Row],[Hour]]=24,1,0)&lt;Date_End,B8209+IF(Tbl_Hourly_Gen[[#This Row],[Hour]]=24,1,0),0)</f>
        <v>45633</v>
      </c>
      <c r="C8210" s="29">
        <f>Tbl_Hourly_Gen[[#This Row],[Hour]]/24</f>
        <v>0.58333333333333337</v>
      </c>
      <c r="D8210">
        <f>MONTH(Tbl_Hourly_Gen[[#This Row],[Date]])</f>
        <v>12</v>
      </c>
      <c r="E8210">
        <f>DAY(Tbl_Hourly_Gen[[#This Row],[Date]])</f>
        <v>7</v>
      </c>
      <c r="F8210">
        <v>14</v>
      </c>
      <c r="G8210">
        <f>WEEKDAY(Tbl_Hourly_Gen[[#This Row],[Date]])</f>
        <v>7</v>
      </c>
      <c r="H8210" s="7" t="s">
        <v>14</v>
      </c>
      <c r="I8210" s="5">
        <v>0</v>
      </c>
    </row>
    <row r="8211" spans="2:9">
      <c r="B8211" s="11">
        <f>IF(B8210+IF(Tbl_Hourly_Gen[[#This Row],[Hour]]=24,1,0)&lt;Date_End,B8210+IF(Tbl_Hourly_Gen[[#This Row],[Hour]]=24,1,0),0)</f>
        <v>45633</v>
      </c>
      <c r="C8211" s="29">
        <f>Tbl_Hourly_Gen[[#This Row],[Hour]]/24</f>
        <v>0.625</v>
      </c>
      <c r="D8211">
        <f>MONTH(Tbl_Hourly_Gen[[#This Row],[Date]])</f>
        <v>12</v>
      </c>
      <c r="E8211">
        <f>DAY(Tbl_Hourly_Gen[[#This Row],[Date]])</f>
        <v>7</v>
      </c>
      <c r="F8211">
        <v>15</v>
      </c>
      <c r="G8211">
        <f>WEEKDAY(Tbl_Hourly_Gen[[#This Row],[Date]])</f>
        <v>7</v>
      </c>
      <c r="H8211" s="7" t="s">
        <v>14</v>
      </c>
      <c r="I8211" s="5">
        <v>0</v>
      </c>
    </row>
    <row r="8212" spans="2:9">
      <c r="B8212" s="11">
        <f>IF(B8211+IF(Tbl_Hourly_Gen[[#This Row],[Hour]]=24,1,0)&lt;Date_End,B8211+IF(Tbl_Hourly_Gen[[#This Row],[Hour]]=24,1,0),0)</f>
        <v>45633</v>
      </c>
      <c r="C8212" s="29">
        <f>Tbl_Hourly_Gen[[#This Row],[Hour]]/24</f>
        <v>0.66666666666666663</v>
      </c>
      <c r="D8212">
        <f>MONTH(Tbl_Hourly_Gen[[#This Row],[Date]])</f>
        <v>12</v>
      </c>
      <c r="E8212">
        <f>DAY(Tbl_Hourly_Gen[[#This Row],[Date]])</f>
        <v>7</v>
      </c>
      <c r="F8212">
        <v>16</v>
      </c>
      <c r="G8212">
        <f>WEEKDAY(Tbl_Hourly_Gen[[#This Row],[Date]])</f>
        <v>7</v>
      </c>
      <c r="H8212" s="7" t="s">
        <v>14</v>
      </c>
      <c r="I8212" s="5">
        <v>0</v>
      </c>
    </row>
    <row r="8213" spans="2:9">
      <c r="B8213" s="11">
        <f>IF(B8212+IF(Tbl_Hourly_Gen[[#This Row],[Hour]]=24,1,0)&lt;Date_End,B8212+IF(Tbl_Hourly_Gen[[#This Row],[Hour]]=24,1,0),0)</f>
        <v>45633</v>
      </c>
      <c r="C8213" s="29">
        <f>Tbl_Hourly_Gen[[#This Row],[Hour]]/24</f>
        <v>0.70833333333333337</v>
      </c>
      <c r="D8213">
        <f>MONTH(Tbl_Hourly_Gen[[#This Row],[Date]])</f>
        <v>12</v>
      </c>
      <c r="E8213">
        <f>DAY(Tbl_Hourly_Gen[[#This Row],[Date]])</f>
        <v>7</v>
      </c>
      <c r="F8213">
        <v>17</v>
      </c>
      <c r="G8213">
        <f>WEEKDAY(Tbl_Hourly_Gen[[#This Row],[Date]])</f>
        <v>7</v>
      </c>
      <c r="H8213" s="7" t="s">
        <v>14</v>
      </c>
      <c r="I8213" s="5">
        <v>0</v>
      </c>
    </row>
    <row r="8214" spans="2:9">
      <c r="B8214" s="11">
        <f>IF(B8213+IF(Tbl_Hourly_Gen[[#This Row],[Hour]]=24,1,0)&lt;Date_End,B8213+IF(Tbl_Hourly_Gen[[#This Row],[Hour]]=24,1,0),0)</f>
        <v>45633</v>
      </c>
      <c r="C8214" s="29">
        <f>Tbl_Hourly_Gen[[#This Row],[Hour]]/24</f>
        <v>0.75</v>
      </c>
      <c r="D8214">
        <f>MONTH(Tbl_Hourly_Gen[[#This Row],[Date]])</f>
        <v>12</v>
      </c>
      <c r="E8214">
        <f>DAY(Tbl_Hourly_Gen[[#This Row],[Date]])</f>
        <v>7</v>
      </c>
      <c r="F8214">
        <v>18</v>
      </c>
      <c r="G8214">
        <f>WEEKDAY(Tbl_Hourly_Gen[[#This Row],[Date]])</f>
        <v>7</v>
      </c>
      <c r="H8214" s="7" t="s">
        <v>14</v>
      </c>
      <c r="I8214" s="5">
        <v>0</v>
      </c>
    </row>
    <row r="8215" spans="2:9">
      <c r="B8215" s="11">
        <f>IF(B8214+IF(Tbl_Hourly_Gen[[#This Row],[Hour]]=24,1,0)&lt;Date_End,B8214+IF(Tbl_Hourly_Gen[[#This Row],[Hour]]=24,1,0),0)</f>
        <v>45633</v>
      </c>
      <c r="C8215" s="29">
        <f>Tbl_Hourly_Gen[[#This Row],[Hour]]/24</f>
        <v>0.79166666666666663</v>
      </c>
      <c r="D8215">
        <f>MONTH(Tbl_Hourly_Gen[[#This Row],[Date]])</f>
        <v>12</v>
      </c>
      <c r="E8215">
        <f>DAY(Tbl_Hourly_Gen[[#This Row],[Date]])</f>
        <v>7</v>
      </c>
      <c r="F8215">
        <v>19</v>
      </c>
      <c r="G8215">
        <f>WEEKDAY(Tbl_Hourly_Gen[[#This Row],[Date]])</f>
        <v>7</v>
      </c>
      <c r="H8215" s="7" t="s">
        <v>14</v>
      </c>
      <c r="I8215" s="5">
        <v>0</v>
      </c>
    </row>
    <row r="8216" spans="2:9">
      <c r="B8216" s="11">
        <f>IF(B8215+IF(Tbl_Hourly_Gen[[#This Row],[Hour]]=24,1,0)&lt;Date_End,B8215+IF(Tbl_Hourly_Gen[[#This Row],[Hour]]=24,1,0),0)</f>
        <v>45633</v>
      </c>
      <c r="C8216" s="29">
        <f>Tbl_Hourly_Gen[[#This Row],[Hour]]/24</f>
        <v>0.83333333333333337</v>
      </c>
      <c r="D8216">
        <f>MONTH(Tbl_Hourly_Gen[[#This Row],[Date]])</f>
        <v>12</v>
      </c>
      <c r="E8216">
        <f>DAY(Tbl_Hourly_Gen[[#This Row],[Date]])</f>
        <v>7</v>
      </c>
      <c r="F8216">
        <v>20</v>
      </c>
      <c r="G8216">
        <f>WEEKDAY(Tbl_Hourly_Gen[[#This Row],[Date]])</f>
        <v>7</v>
      </c>
      <c r="H8216" s="7" t="s">
        <v>14</v>
      </c>
      <c r="I8216" s="5">
        <v>0</v>
      </c>
    </row>
    <row r="8217" spans="2:9">
      <c r="B8217" s="11">
        <f>IF(B8216+IF(Tbl_Hourly_Gen[[#This Row],[Hour]]=24,1,0)&lt;Date_End,B8216+IF(Tbl_Hourly_Gen[[#This Row],[Hour]]=24,1,0),0)</f>
        <v>45633</v>
      </c>
      <c r="C8217" s="29">
        <f>Tbl_Hourly_Gen[[#This Row],[Hour]]/24</f>
        <v>0.875</v>
      </c>
      <c r="D8217">
        <f>MONTH(Tbl_Hourly_Gen[[#This Row],[Date]])</f>
        <v>12</v>
      </c>
      <c r="E8217">
        <f>DAY(Tbl_Hourly_Gen[[#This Row],[Date]])</f>
        <v>7</v>
      </c>
      <c r="F8217">
        <v>21</v>
      </c>
      <c r="G8217">
        <f>WEEKDAY(Tbl_Hourly_Gen[[#This Row],[Date]])</f>
        <v>7</v>
      </c>
      <c r="H8217" s="7" t="s">
        <v>14</v>
      </c>
      <c r="I8217" s="5">
        <v>0</v>
      </c>
    </row>
    <row r="8218" spans="2:9">
      <c r="B8218" s="11">
        <f>IF(B8217+IF(Tbl_Hourly_Gen[[#This Row],[Hour]]=24,1,0)&lt;Date_End,B8217+IF(Tbl_Hourly_Gen[[#This Row],[Hour]]=24,1,0),0)</f>
        <v>45633</v>
      </c>
      <c r="C8218" s="29">
        <f>Tbl_Hourly_Gen[[#This Row],[Hour]]/24</f>
        <v>0.91666666666666663</v>
      </c>
      <c r="D8218">
        <f>MONTH(Tbl_Hourly_Gen[[#This Row],[Date]])</f>
        <v>12</v>
      </c>
      <c r="E8218">
        <f>DAY(Tbl_Hourly_Gen[[#This Row],[Date]])</f>
        <v>7</v>
      </c>
      <c r="F8218">
        <v>22</v>
      </c>
      <c r="G8218">
        <f>WEEKDAY(Tbl_Hourly_Gen[[#This Row],[Date]])</f>
        <v>7</v>
      </c>
      <c r="H8218" s="7" t="s">
        <v>14</v>
      </c>
      <c r="I8218" s="5">
        <v>0</v>
      </c>
    </row>
    <row r="8219" spans="2:9">
      <c r="B8219" s="11">
        <f>IF(B8218+IF(Tbl_Hourly_Gen[[#This Row],[Hour]]=24,1,0)&lt;Date_End,B8218+IF(Tbl_Hourly_Gen[[#This Row],[Hour]]=24,1,0),0)</f>
        <v>45633</v>
      </c>
      <c r="C8219" s="29">
        <f>Tbl_Hourly_Gen[[#This Row],[Hour]]/24</f>
        <v>0.95833333333333337</v>
      </c>
      <c r="D8219">
        <f>MONTH(Tbl_Hourly_Gen[[#This Row],[Date]])</f>
        <v>12</v>
      </c>
      <c r="E8219">
        <f>DAY(Tbl_Hourly_Gen[[#This Row],[Date]])</f>
        <v>7</v>
      </c>
      <c r="F8219">
        <v>23</v>
      </c>
      <c r="G8219">
        <f>WEEKDAY(Tbl_Hourly_Gen[[#This Row],[Date]])</f>
        <v>7</v>
      </c>
      <c r="H8219" s="7" t="s">
        <v>14</v>
      </c>
      <c r="I8219" s="5">
        <v>0</v>
      </c>
    </row>
    <row r="8220" spans="2:9">
      <c r="B8220" s="11">
        <f>IF(B8219+IF(Tbl_Hourly_Gen[[#This Row],[Hour]]=24,1,0)&lt;Date_End,B8219+IF(Tbl_Hourly_Gen[[#This Row],[Hour]]=24,1,0),0)</f>
        <v>45634</v>
      </c>
      <c r="C8220" s="29">
        <f>Tbl_Hourly_Gen[[#This Row],[Hour]]/24</f>
        <v>1</v>
      </c>
      <c r="D8220">
        <f>MONTH(Tbl_Hourly_Gen[[#This Row],[Date]])</f>
        <v>12</v>
      </c>
      <c r="E8220">
        <f>DAY(Tbl_Hourly_Gen[[#This Row],[Date]])</f>
        <v>8</v>
      </c>
      <c r="F8220">
        <v>24</v>
      </c>
      <c r="G8220">
        <f>WEEKDAY(Tbl_Hourly_Gen[[#This Row],[Date]])</f>
        <v>1</v>
      </c>
      <c r="H8220" s="7" t="s">
        <v>14</v>
      </c>
      <c r="I8220" s="5">
        <v>0</v>
      </c>
    </row>
    <row r="8221" spans="2:9">
      <c r="B8221" s="11">
        <f>IF(B8220+IF(Tbl_Hourly_Gen[[#This Row],[Hour]]=24,1,0)&lt;Date_End,B8220+IF(Tbl_Hourly_Gen[[#This Row],[Hour]]=24,1,0),0)</f>
        <v>45634</v>
      </c>
      <c r="C8221" s="29">
        <f>Tbl_Hourly_Gen[[#This Row],[Hour]]/24</f>
        <v>4.1666666666666664E-2</v>
      </c>
      <c r="D8221">
        <f>MONTH(Tbl_Hourly_Gen[[#This Row],[Date]])</f>
        <v>12</v>
      </c>
      <c r="E8221">
        <f>DAY(Tbl_Hourly_Gen[[#This Row],[Date]])</f>
        <v>8</v>
      </c>
      <c r="F8221">
        <v>1</v>
      </c>
      <c r="G8221">
        <f>WEEKDAY(Tbl_Hourly_Gen[[#This Row],[Date]])</f>
        <v>1</v>
      </c>
      <c r="H8221" s="7" t="s">
        <v>14</v>
      </c>
      <c r="I8221" s="5">
        <v>0</v>
      </c>
    </row>
    <row r="8222" spans="2:9">
      <c r="B8222" s="11">
        <f>IF(B8221+IF(Tbl_Hourly_Gen[[#This Row],[Hour]]=24,1,0)&lt;Date_End,B8221+IF(Tbl_Hourly_Gen[[#This Row],[Hour]]=24,1,0),0)</f>
        <v>45634</v>
      </c>
      <c r="C8222" s="29">
        <f>Tbl_Hourly_Gen[[#This Row],[Hour]]/24</f>
        <v>8.3333333333333329E-2</v>
      </c>
      <c r="D8222">
        <f>MONTH(Tbl_Hourly_Gen[[#This Row],[Date]])</f>
        <v>12</v>
      </c>
      <c r="E8222">
        <f>DAY(Tbl_Hourly_Gen[[#This Row],[Date]])</f>
        <v>8</v>
      </c>
      <c r="F8222">
        <v>2</v>
      </c>
      <c r="G8222">
        <f>WEEKDAY(Tbl_Hourly_Gen[[#This Row],[Date]])</f>
        <v>1</v>
      </c>
      <c r="H8222" s="7" t="s">
        <v>14</v>
      </c>
      <c r="I8222" s="5">
        <v>0</v>
      </c>
    </row>
    <row r="8223" spans="2:9">
      <c r="B8223" s="11">
        <f>IF(B8222+IF(Tbl_Hourly_Gen[[#This Row],[Hour]]=24,1,0)&lt;Date_End,B8222+IF(Tbl_Hourly_Gen[[#This Row],[Hour]]=24,1,0),0)</f>
        <v>45634</v>
      </c>
      <c r="C8223" s="29">
        <f>Tbl_Hourly_Gen[[#This Row],[Hour]]/24</f>
        <v>0.125</v>
      </c>
      <c r="D8223">
        <f>MONTH(Tbl_Hourly_Gen[[#This Row],[Date]])</f>
        <v>12</v>
      </c>
      <c r="E8223">
        <f>DAY(Tbl_Hourly_Gen[[#This Row],[Date]])</f>
        <v>8</v>
      </c>
      <c r="F8223">
        <v>3</v>
      </c>
      <c r="G8223">
        <f>WEEKDAY(Tbl_Hourly_Gen[[#This Row],[Date]])</f>
        <v>1</v>
      </c>
      <c r="H8223" s="7" t="s">
        <v>14</v>
      </c>
      <c r="I8223" s="5">
        <v>0</v>
      </c>
    </row>
    <row r="8224" spans="2:9">
      <c r="B8224" s="11">
        <f>IF(B8223+IF(Tbl_Hourly_Gen[[#This Row],[Hour]]=24,1,0)&lt;Date_End,B8223+IF(Tbl_Hourly_Gen[[#This Row],[Hour]]=24,1,0),0)</f>
        <v>45634</v>
      </c>
      <c r="C8224" s="29">
        <f>Tbl_Hourly_Gen[[#This Row],[Hour]]/24</f>
        <v>0.16666666666666666</v>
      </c>
      <c r="D8224">
        <f>MONTH(Tbl_Hourly_Gen[[#This Row],[Date]])</f>
        <v>12</v>
      </c>
      <c r="E8224">
        <f>DAY(Tbl_Hourly_Gen[[#This Row],[Date]])</f>
        <v>8</v>
      </c>
      <c r="F8224">
        <v>4</v>
      </c>
      <c r="G8224">
        <f>WEEKDAY(Tbl_Hourly_Gen[[#This Row],[Date]])</f>
        <v>1</v>
      </c>
      <c r="H8224" s="7" t="s">
        <v>14</v>
      </c>
      <c r="I8224" s="5">
        <v>0</v>
      </c>
    </row>
    <row r="8225" spans="2:9">
      <c r="B8225" s="11">
        <f>IF(B8224+IF(Tbl_Hourly_Gen[[#This Row],[Hour]]=24,1,0)&lt;Date_End,B8224+IF(Tbl_Hourly_Gen[[#This Row],[Hour]]=24,1,0),0)</f>
        <v>45634</v>
      </c>
      <c r="C8225" s="29">
        <f>Tbl_Hourly_Gen[[#This Row],[Hour]]/24</f>
        <v>0.20833333333333334</v>
      </c>
      <c r="D8225">
        <f>MONTH(Tbl_Hourly_Gen[[#This Row],[Date]])</f>
        <v>12</v>
      </c>
      <c r="E8225">
        <f>DAY(Tbl_Hourly_Gen[[#This Row],[Date]])</f>
        <v>8</v>
      </c>
      <c r="F8225">
        <v>5</v>
      </c>
      <c r="G8225">
        <f>WEEKDAY(Tbl_Hourly_Gen[[#This Row],[Date]])</f>
        <v>1</v>
      </c>
      <c r="H8225" s="7" t="s">
        <v>14</v>
      </c>
      <c r="I8225" s="5">
        <v>0</v>
      </c>
    </row>
    <row r="8226" spans="2:9">
      <c r="B8226" s="11">
        <f>IF(B8225+IF(Tbl_Hourly_Gen[[#This Row],[Hour]]=24,1,0)&lt;Date_End,B8225+IF(Tbl_Hourly_Gen[[#This Row],[Hour]]=24,1,0),0)</f>
        <v>45634</v>
      </c>
      <c r="C8226" s="29">
        <f>Tbl_Hourly_Gen[[#This Row],[Hour]]/24</f>
        <v>0.25</v>
      </c>
      <c r="D8226">
        <f>MONTH(Tbl_Hourly_Gen[[#This Row],[Date]])</f>
        <v>12</v>
      </c>
      <c r="E8226">
        <f>DAY(Tbl_Hourly_Gen[[#This Row],[Date]])</f>
        <v>8</v>
      </c>
      <c r="F8226">
        <v>6</v>
      </c>
      <c r="G8226">
        <f>WEEKDAY(Tbl_Hourly_Gen[[#This Row],[Date]])</f>
        <v>1</v>
      </c>
      <c r="H8226" s="7" t="s">
        <v>14</v>
      </c>
      <c r="I8226" s="5">
        <v>0</v>
      </c>
    </row>
    <row r="8227" spans="2:9">
      <c r="B8227" s="11">
        <f>IF(B8226+IF(Tbl_Hourly_Gen[[#This Row],[Hour]]=24,1,0)&lt;Date_End,B8226+IF(Tbl_Hourly_Gen[[#This Row],[Hour]]=24,1,0),0)</f>
        <v>45634</v>
      </c>
      <c r="C8227" s="29">
        <f>Tbl_Hourly_Gen[[#This Row],[Hour]]/24</f>
        <v>0.29166666666666669</v>
      </c>
      <c r="D8227">
        <f>MONTH(Tbl_Hourly_Gen[[#This Row],[Date]])</f>
        <v>12</v>
      </c>
      <c r="E8227">
        <f>DAY(Tbl_Hourly_Gen[[#This Row],[Date]])</f>
        <v>8</v>
      </c>
      <c r="F8227">
        <v>7</v>
      </c>
      <c r="G8227">
        <f>WEEKDAY(Tbl_Hourly_Gen[[#This Row],[Date]])</f>
        <v>1</v>
      </c>
      <c r="H8227" s="7" t="s">
        <v>14</v>
      </c>
      <c r="I8227" s="5">
        <v>0</v>
      </c>
    </row>
    <row r="8228" spans="2:9">
      <c r="B8228" s="11">
        <f>IF(B8227+IF(Tbl_Hourly_Gen[[#This Row],[Hour]]=24,1,0)&lt;Date_End,B8227+IF(Tbl_Hourly_Gen[[#This Row],[Hour]]=24,1,0),0)</f>
        <v>45634</v>
      </c>
      <c r="C8228" s="29">
        <f>Tbl_Hourly_Gen[[#This Row],[Hour]]/24</f>
        <v>0.33333333333333331</v>
      </c>
      <c r="D8228">
        <f>MONTH(Tbl_Hourly_Gen[[#This Row],[Date]])</f>
        <v>12</v>
      </c>
      <c r="E8228">
        <f>DAY(Tbl_Hourly_Gen[[#This Row],[Date]])</f>
        <v>8</v>
      </c>
      <c r="F8228">
        <v>8</v>
      </c>
      <c r="G8228">
        <f>WEEKDAY(Tbl_Hourly_Gen[[#This Row],[Date]])</f>
        <v>1</v>
      </c>
      <c r="H8228" s="7" t="s">
        <v>14</v>
      </c>
      <c r="I8228" s="5">
        <v>0</v>
      </c>
    </row>
    <row r="8229" spans="2:9">
      <c r="B8229" s="11">
        <f>IF(B8228+IF(Tbl_Hourly_Gen[[#This Row],[Hour]]=24,1,0)&lt;Date_End,B8228+IF(Tbl_Hourly_Gen[[#This Row],[Hour]]=24,1,0),0)</f>
        <v>45634</v>
      </c>
      <c r="C8229" s="29">
        <f>Tbl_Hourly_Gen[[#This Row],[Hour]]/24</f>
        <v>0.375</v>
      </c>
      <c r="D8229">
        <f>MONTH(Tbl_Hourly_Gen[[#This Row],[Date]])</f>
        <v>12</v>
      </c>
      <c r="E8229">
        <f>DAY(Tbl_Hourly_Gen[[#This Row],[Date]])</f>
        <v>8</v>
      </c>
      <c r="F8229">
        <v>9</v>
      </c>
      <c r="G8229">
        <f>WEEKDAY(Tbl_Hourly_Gen[[#This Row],[Date]])</f>
        <v>1</v>
      </c>
      <c r="H8229" s="7" t="s">
        <v>14</v>
      </c>
      <c r="I8229" s="5">
        <v>0</v>
      </c>
    </row>
    <row r="8230" spans="2:9">
      <c r="B8230" s="11">
        <f>IF(B8229+IF(Tbl_Hourly_Gen[[#This Row],[Hour]]=24,1,0)&lt;Date_End,B8229+IF(Tbl_Hourly_Gen[[#This Row],[Hour]]=24,1,0),0)</f>
        <v>45634</v>
      </c>
      <c r="C8230" s="29">
        <f>Tbl_Hourly_Gen[[#This Row],[Hour]]/24</f>
        <v>0.41666666666666669</v>
      </c>
      <c r="D8230">
        <f>MONTH(Tbl_Hourly_Gen[[#This Row],[Date]])</f>
        <v>12</v>
      </c>
      <c r="E8230">
        <f>DAY(Tbl_Hourly_Gen[[#This Row],[Date]])</f>
        <v>8</v>
      </c>
      <c r="F8230">
        <v>10</v>
      </c>
      <c r="G8230">
        <f>WEEKDAY(Tbl_Hourly_Gen[[#This Row],[Date]])</f>
        <v>1</v>
      </c>
      <c r="H8230" s="7" t="s">
        <v>14</v>
      </c>
      <c r="I8230" s="5">
        <v>0</v>
      </c>
    </row>
    <row r="8231" spans="2:9">
      <c r="B8231" s="11">
        <f>IF(B8230+IF(Tbl_Hourly_Gen[[#This Row],[Hour]]=24,1,0)&lt;Date_End,B8230+IF(Tbl_Hourly_Gen[[#This Row],[Hour]]=24,1,0),0)</f>
        <v>45634</v>
      </c>
      <c r="C8231" s="29">
        <f>Tbl_Hourly_Gen[[#This Row],[Hour]]/24</f>
        <v>0.45833333333333331</v>
      </c>
      <c r="D8231">
        <f>MONTH(Tbl_Hourly_Gen[[#This Row],[Date]])</f>
        <v>12</v>
      </c>
      <c r="E8231">
        <f>DAY(Tbl_Hourly_Gen[[#This Row],[Date]])</f>
        <v>8</v>
      </c>
      <c r="F8231">
        <v>11</v>
      </c>
      <c r="G8231">
        <f>WEEKDAY(Tbl_Hourly_Gen[[#This Row],[Date]])</f>
        <v>1</v>
      </c>
      <c r="H8231" s="7" t="s">
        <v>14</v>
      </c>
      <c r="I8231" s="5">
        <v>0</v>
      </c>
    </row>
    <row r="8232" spans="2:9">
      <c r="B8232" s="11">
        <f>IF(B8231+IF(Tbl_Hourly_Gen[[#This Row],[Hour]]=24,1,0)&lt;Date_End,B8231+IF(Tbl_Hourly_Gen[[#This Row],[Hour]]=24,1,0),0)</f>
        <v>45634</v>
      </c>
      <c r="C8232" s="29">
        <f>Tbl_Hourly_Gen[[#This Row],[Hour]]/24</f>
        <v>0.5</v>
      </c>
      <c r="D8232">
        <f>MONTH(Tbl_Hourly_Gen[[#This Row],[Date]])</f>
        <v>12</v>
      </c>
      <c r="E8232">
        <f>DAY(Tbl_Hourly_Gen[[#This Row],[Date]])</f>
        <v>8</v>
      </c>
      <c r="F8232">
        <v>12</v>
      </c>
      <c r="G8232">
        <f>WEEKDAY(Tbl_Hourly_Gen[[#This Row],[Date]])</f>
        <v>1</v>
      </c>
      <c r="H8232" s="7" t="s">
        <v>14</v>
      </c>
      <c r="I8232" s="5">
        <v>0</v>
      </c>
    </row>
    <row r="8233" spans="2:9">
      <c r="B8233" s="11">
        <f>IF(B8232+IF(Tbl_Hourly_Gen[[#This Row],[Hour]]=24,1,0)&lt;Date_End,B8232+IF(Tbl_Hourly_Gen[[#This Row],[Hour]]=24,1,0),0)</f>
        <v>45634</v>
      </c>
      <c r="C8233" s="29">
        <f>Tbl_Hourly_Gen[[#This Row],[Hour]]/24</f>
        <v>0.54166666666666663</v>
      </c>
      <c r="D8233">
        <f>MONTH(Tbl_Hourly_Gen[[#This Row],[Date]])</f>
        <v>12</v>
      </c>
      <c r="E8233">
        <f>DAY(Tbl_Hourly_Gen[[#This Row],[Date]])</f>
        <v>8</v>
      </c>
      <c r="F8233">
        <v>13</v>
      </c>
      <c r="G8233">
        <f>WEEKDAY(Tbl_Hourly_Gen[[#This Row],[Date]])</f>
        <v>1</v>
      </c>
      <c r="H8233" s="7" t="s">
        <v>14</v>
      </c>
      <c r="I8233" s="5">
        <v>0</v>
      </c>
    </row>
    <row r="8234" spans="2:9">
      <c r="B8234" s="11">
        <f>IF(B8233+IF(Tbl_Hourly_Gen[[#This Row],[Hour]]=24,1,0)&lt;Date_End,B8233+IF(Tbl_Hourly_Gen[[#This Row],[Hour]]=24,1,0),0)</f>
        <v>45634</v>
      </c>
      <c r="C8234" s="29">
        <f>Tbl_Hourly_Gen[[#This Row],[Hour]]/24</f>
        <v>0.58333333333333337</v>
      </c>
      <c r="D8234">
        <f>MONTH(Tbl_Hourly_Gen[[#This Row],[Date]])</f>
        <v>12</v>
      </c>
      <c r="E8234">
        <f>DAY(Tbl_Hourly_Gen[[#This Row],[Date]])</f>
        <v>8</v>
      </c>
      <c r="F8234">
        <v>14</v>
      </c>
      <c r="G8234">
        <f>WEEKDAY(Tbl_Hourly_Gen[[#This Row],[Date]])</f>
        <v>1</v>
      </c>
      <c r="H8234" s="7" t="s">
        <v>14</v>
      </c>
      <c r="I8234" s="5">
        <v>0</v>
      </c>
    </row>
    <row r="8235" spans="2:9">
      <c r="B8235" s="11">
        <f>IF(B8234+IF(Tbl_Hourly_Gen[[#This Row],[Hour]]=24,1,0)&lt;Date_End,B8234+IF(Tbl_Hourly_Gen[[#This Row],[Hour]]=24,1,0),0)</f>
        <v>45634</v>
      </c>
      <c r="C8235" s="29">
        <f>Tbl_Hourly_Gen[[#This Row],[Hour]]/24</f>
        <v>0.625</v>
      </c>
      <c r="D8235">
        <f>MONTH(Tbl_Hourly_Gen[[#This Row],[Date]])</f>
        <v>12</v>
      </c>
      <c r="E8235">
        <f>DAY(Tbl_Hourly_Gen[[#This Row],[Date]])</f>
        <v>8</v>
      </c>
      <c r="F8235">
        <v>15</v>
      </c>
      <c r="G8235">
        <f>WEEKDAY(Tbl_Hourly_Gen[[#This Row],[Date]])</f>
        <v>1</v>
      </c>
      <c r="H8235" s="7" t="s">
        <v>14</v>
      </c>
      <c r="I8235" s="5">
        <v>0</v>
      </c>
    </row>
    <row r="8236" spans="2:9">
      <c r="B8236" s="11">
        <f>IF(B8235+IF(Tbl_Hourly_Gen[[#This Row],[Hour]]=24,1,0)&lt;Date_End,B8235+IF(Tbl_Hourly_Gen[[#This Row],[Hour]]=24,1,0),0)</f>
        <v>45634</v>
      </c>
      <c r="C8236" s="29">
        <f>Tbl_Hourly_Gen[[#This Row],[Hour]]/24</f>
        <v>0.66666666666666663</v>
      </c>
      <c r="D8236">
        <f>MONTH(Tbl_Hourly_Gen[[#This Row],[Date]])</f>
        <v>12</v>
      </c>
      <c r="E8236">
        <f>DAY(Tbl_Hourly_Gen[[#This Row],[Date]])</f>
        <v>8</v>
      </c>
      <c r="F8236">
        <v>16</v>
      </c>
      <c r="G8236">
        <f>WEEKDAY(Tbl_Hourly_Gen[[#This Row],[Date]])</f>
        <v>1</v>
      </c>
      <c r="H8236" s="7" t="s">
        <v>14</v>
      </c>
      <c r="I8236" s="5">
        <v>0</v>
      </c>
    </row>
    <row r="8237" spans="2:9">
      <c r="B8237" s="11">
        <f>IF(B8236+IF(Tbl_Hourly_Gen[[#This Row],[Hour]]=24,1,0)&lt;Date_End,B8236+IF(Tbl_Hourly_Gen[[#This Row],[Hour]]=24,1,0),0)</f>
        <v>45634</v>
      </c>
      <c r="C8237" s="29">
        <f>Tbl_Hourly_Gen[[#This Row],[Hour]]/24</f>
        <v>0.70833333333333337</v>
      </c>
      <c r="D8237">
        <f>MONTH(Tbl_Hourly_Gen[[#This Row],[Date]])</f>
        <v>12</v>
      </c>
      <c r="E8237">
        <f>DAY(Tbl_Hourly_Gen[[#This Row],[Date]])</f>
        <v>8</v>
      </c>
      <c r="F8237">
        <v>17</v>
      </c>
      <c r="G8237">
        <f>WEEKDAY(Tbl_Hourly_Gen[[#This Row],[Date]])</f>
        <v>1</v>
      </c>
      <c r="H8237" s="7" t="s">
        <v>14</v>
      </c>
      <c r="I8237" s="5">
        <v>0</v>
      </c>
    </row>
    <row r="8238" spans="2:9">
      <c r="B8238" s="11">
        <f>IF(B8237+IF(Tbl_Hourly_Gen[[#This Row],[Hour]]=24,1,0)&lt;Date_End,B8237+IF(Tbl_Hourly_Gen[[#This Row],[Hour]]=24,1,0),0)</f>
        <v>45634</v>
      </c>
      <c r="C8238" s="29">
        <f>Tbl_Hourly_Gen[[#This Row],[Hour]]/24</f>
        <v>0.75</v>
      </c>
      <c r="D8238">
        <f>MONTH(Tbl_Hourly_Gen[[#This Row],[Date]])</f>
        <v>12</v>
      </c>
      <c r="E8238">
        <f>DAY(Tbl_Hourly_Gen[[#This Row],[Date]])</f>
        <v>8</v>
      </c>
      <c r="F8238">
        <v>18</v>
      </c>
      <c r="G8238">
        <f>WEEKDAY(Tbl_Hourly_Gen[[#This Row],[Date]])</f>
        <v>1</v>
      </c>
      <c r="H8238" s="7" t="s">
        <v>14</v>
      </c>
      <c r="I8238" s="5">
        <v>0</v>
      </c>
    </row>
    <row r="8239" spans="2:9">
      <c r="B8239" s="11">
        <f>IF(B8238+IF(Tbl_Hourly_Gen[[#This Row],[Hour]]=24,1,0)&lt;Date_End,B8238+IF(Tbl_Hourly_Gen[[#This Row],[Hour]]=24,1,0),0)</f>
        <v>45634</v>
      </c>
      <c r="C8239" s="29">
        <f>Tbl_Hourly_Gen[[#This Row],[Hour]]/24</f>
        <v>0.79166666666666663</v>
      </c>
      <c r="D8239">
        <f>MONTH(Tbl_Hourly_Gen[[#This Row],[Date]])</f>
        <v>12</v>
      </c>
      <c r="E8239">
        <f>DAY(Tbl_Hourly_Gen[[#This Row],[Date]])</f>
        <v>8</v>
      </c>
      <c r="F8239">
        <v>19</v>
      </c>
      <c r="G8239">
        <f>WEEKDAY(Tbl_Hourly_Gen[[#This Row],[Date]])</f>
        <v>1</v>
      </c>
      <c r="H8239" s="7" t="s">
        <v>14</v>
      </c>
      <c r="I8239" s="5">
        <v>0</v>
      </c>
    </row>
    <row r="8240" spans="2:9">
      <c r="B8240" s="11">
        <f>IF(B8239+IF(Tbl_Hourly_Gen[[#This Row],[Hour]]=24,1,0)&lt;Date_End,B8239+IF(Tbl_Hourly_Gen[[#This Row],[Hour]]=24,1,0),0)</f>
        <v>45634</v>
      </c>
      <c r="C8240" s="29">
        <f>Tbl_Hourly_Gen[[#This Row],[Hour]]/24</f>
        <v>0.83333333333333337</v>
      </c>
      <c r="D8240">
        <f>MONTH(Tbl_Hourly_Gen[[#This Row],[Date]])</f>
        <v>12</v>
      </c>
      <c r="E8240">
        <f>DAY(Tbl_Hourly_Gen[[#This Row],[Date]])</f>
        <v>8</v>
      </c>
      <c r="F8240">
        <v>20</v>
      </c>
      <c r="G8240">
        <f>WEEKDAY(Tbl_Hourly_Gen[[#This Row],[Date]])</f>
        <v>1</v>
      </c>
      <c r="H8240" s="7" t="s">
        <v>14</v>
      </c>
      <c r="I8240" s="5">
        <v>0</v>
      </c>
    </row>
    <row r="8241" spans="2:9">
      <c r="B8241" s="11">
        <f>IF(B8240+IF(Tbl_Hourly_Gen[[#This Row],[Hour]]=24,1,0)&lt;Date_End,B8240+IF(Tbl_Hourly_Gen[[#This Row],[Hour]]=24,1,0),0)</f>
        <v>45634</v>
      </c>
      <c r="C8241" s="29">
        <f>Tbl_Hourly_Gen[[#This Row],[Hour]]/24</f>
        <v>0.875</v>
      </c>
      <c r="D8241">
        <f>MONTH(Tbl_Hourly_Gen[[#This Row],[Date]])</f>
        <v>12</v>
      </c>
      <c r="E8241">
        <f>DAY(Tbl_Hourly_Gen[[#This Row],[Date]])</f>
        <v>8</v>
      </c>
      <c r="F8241">
        <v>21</v>
      </c>
      <c r="G8241">
        <f>WEEKDAY(Tbl_Hourly_Gen[[#This Row],[Date]])</f>
        <v>1</v>
      </c>
      <c r="H8241" s="7" t="s">
        <v>14</v>
      </c>
      <c r="I8241" s="5">
        <v>0</v>
      </c>
    </row>
    <row r="8242" spans="2:9">
      <c r="B8242" s="11">
        <f>IF(B8241+IF(Tbl_Hourly_Gen[[#This Row],[Hour]]=24,1,0)&lt;Date_End,B8241+IF(Tbl_Hourly_Gen[[#This Row],[Hour]]=24,1,0),0)</f>
        <v>45634</v>
      </c>
      <c r="C8242" s="29">
        <f>Tbl_Hourly_Gen[[#This Row],[Hour]]/24</f>
        <v>0.91666666666666663</v>
      </c>
      <c r="D8242">
        <f>MONTH(Tbl_Hourly_Gen[[#This Row],[Date]])</f>
        <v>12</v>
      </c>
      <c r="E8242">
        <f>DAY(Tbl_Hourly_Gen[[#This Row],[Date]])</f>
        <v>8</v>
      </c>
      <c r="F8242">
        <v>22</v>
      </c>
      <c r="G8242">
        <f>WEEKDAY(Tbl_Hourly_Gen[[#This Row],[Date]])</f>
        <v>1</v>
      </c>
      <c r="H8242" s="7" t="s">
        <v>14</v>
      </c>
      <c r="I8242" s="5">
        <v>0</v>
      </c>
    </row>
    <row r="8243" spans="2:9">
      <c r="B8243" s="11">
        <f>IF(B8242+IF(Tbl_Hourly_Gen[[#This Row],[Hour]]=24,1,0)&lt;Date_End,B8242+IF(Tbl_Hourly_Gen[[#This Row],[Hour]]=24,1,0),0)</f>
        <v>45634</v>
      </c>
      <c r="C8243" s="29">
        <f>Tbl_Hourly_Gen[[#This Row],[Hour]]/24</f>
        <v>0.95833333333333337</v>
      </c>
      <c r="D8243">
        <f>MONTH(Tbl_Hourly_Gen[[#This Row],[Date]])</f>
        <v>12</v>
      </c>
      <c r="E8243">
        <f>DAY(Tbl_Hourly_Gen[[#This Row],[Date]])</f>
        <v>8</v>
      </c>
      <c r="F8243">
        <v>23</v>
      </c>
      <c r="G8243">
        <f>WEEKDAY(Tbl_Hourly_Gen[[#This Row],[Date]])</f>
        <v>1</v>
      </c>
      <c r="H8243" s="7" t="s">
        <v>14</v>
      </c>
      <c r="I8243" s="5">
        <v>0</v>
      </c>
    </row>
    <row r="8244" spans="2:9">
      <c r="B8244" s="11">
        <f>IF(B8243+IF(Tbl_Hourly_Gen[[#This Row],[Hour]]=24,1,0)&lt;Date_End,B8243+IF(Tbl_Hourly_Gen[[#This Row],[Hour]]=24,1,0),0)</f>
        <v>45635</v>
      </c>
      <c r="C8244" s="29">
        <f>Tbl_Hourly_Gen[[#This Row],[Hour]]/24</f>
        <v>1</v>
      </c>
      <c r="D8244">
        <f>MONTH(Tbl_Hourly_Gen[[#This Row],[Date]])</f>
        <v>12</v>
      </c>
      <c r="E8244">
        <f>DAY(Tbl_Hourly_Gen[[#This Row],[Date]])</f>
        <v>9</v>
      </c>
      <c r="F8244">
        <v>24</v>
      </c>
      <c r="G8244">
        <f>WEEKDAY(Tbl_Hourly_Gen[[#This Row],[Date]])</f>
        <v>2</v>
      </c>
      <c r="H8244" s="7" t="s">
        <v>14</v>
      </c>
      <c r="I8244" s="5">
        <v>0</v>
      </c>
    </row>
    <row r="8245" spans="2:9">
      <c r="B8245" s="11">
        <f>IF(B8244+IF(Tbl_Hourly_Gen[[#This Row],[Hour]]=24,1,0)&lt;Date_End,B8244+IF(Tbl_Hourly_Gen[[#This Row],[Hour]]=24,1,0),0)</f>
        <v>45635</v>
      </c>
      <c r="C8245" s="29">
        <f>Tbl_Hourly_Gen[[#This Row],[Hour]]/24</f>
        <v>4.1666666666666664E-2</v>
      </c>
      <c r="D8245">
        <f>MONTH(Tbl_Hourly_Gen[[#This Row],[Date]])</f>
        <v>12</v>
      </c>
      <c r="E8245">
        <f>DAY(Tbl_Hourly_Gen[[#This Row],[Date]])</f>
        <v>9</v>
      </c>
      <c r="F8245">
        <v>1</v>
      </c>
      <c r="G8245">
        <f>WEEKDAY(Tbl_Hourly_Gen[[#This Row],[Date]])</f>
        <v>2</v>
      </c>
      <c r="H8245" s="7" t="s">
        <v>14</v>
      </c>
      <c r="I8245" s="5">
        <v>0</v>
      </c>
    </row>
    <row r="8246" spans="2:9">
      <c r="B8246" s="11">
        <f>IF(B8245+IF(Tbl_Hourly_Gen[[#This Row],[Hour]]=24,1,0)&lt;Date_End,B8245+IF(Tbl_Hourly_Gen[[#This Row],[Hour]]=24,1,0),0)</f>
        <v>45635</v>
      </c>
      <c r="C8246" s="29">
        <f>Tbl_Hourly_Gen[[#This Row],[Hour]]/24</f>
        <v>8.3333333333333329E-2</v>
      </c>
      <c r="D8246">
        <f>MONTH(Tbl_Hourly_Gen[[#This Row],[Date]])</f>
        <v>12</v>
      </c>
      <c r="E8246">
        <f>DAY(Tbl_Hourly_Gen[[#This Row],[Date]])</f>
        <v>9</v>
      </c>
      <c r="F8246">
        <v>2</v>
      </c>
      <c r="G8246">
        <f>WEEKDAY(Tbl_Hourly_Gen[[#This Row],[Date]])</f>
        <v>2</v>
      </c>
      <c r="H8246" s="7" t="s">
        <v>14</v>
      </c>
      <c r="I8246" s="5">
        <v>0</v>
      </c>
    </row>
    <row r="8247" spans="2:9">
      <c r="B8247" s="11">
        <f>IF(B8246+IF(Tbl_Hourly_Gen[[#This Row],[Hour]]=24,1,0)&lt;Date_End,B8246+IF(Tbl_Hourly_Gen[[#This Row],[Hour]]=24,1,0),0)</f>
        <v>45635</v>
      </c>
      <c r="C8247" s="29">
        <f>Tbl_Hourly_Gen[[#This Row],[Hour]]/24</f>
        <v>0.125</v>
      </c>
      <c r="D8247">
        <f>MONTH(Tbl_Hourly_Gen[[#This Row],[Date]])</f>
        <v>12</v>
      </c>
      <c r="E8247">
        <f>DAY(Tbl_Hourly_Gen[[#This Row],[Date]])</f>
        <v>9</v>
      </c>
      <c r="F8247">
        <v>3</v>
      </c>
      <c r="G8247">
        <f>WEEKDAY(Tbl_Hourly_Gen[[#This Row],[Date]])</f>
        <v>2</v>
      </c>
      <c r="H8247" s="7" t="s">
        <v>14</v>
      </c>
      <c r="I8247" s="5">
        <v>0</v>
      </c>
    </row>
    <row r="8248" spans="2:9">
      <c r="B8248" s="11">
        <f>IF(B8247+IF(Tbl_Hourly_Gen[[#This Row],[Hour]]=24,1,0)&lt;Date_End,B8247+IF(Tbl_Hourly_Gen[[#This Row],[Hour]]=24,1,0),0)</f>
        <v>45635</v>
      </c>
      <c r="C8248" s="29">
        <f>Tbl_Hourly_Gen[[#This Row],[Hour]]/24</f>
        <v>0.16666666666666666</v>
      </c>
      <c r="D8248">
        <f>MONTH(Tbl_Hourly_Gen[[#This Row],[Date]])</f>
        <v>12</v>
      </c>
      <c r="E8248">
        <f>DAY(Tbl_Hourly_Gen[[#This Row],[Date]])</f>
        <v>9</v>
      </c>
      <c r="F8248">
        <v>4</v>
      </c>
      <c r="G8248">
        <f>WEEKDAY(Tbl_Hourly_Gen[[#This Row],[Date]])</f>
        <v>2</v>
      </c>
      <c r="H8248" s="7" t="s">
        <v>14</v>
      </c>
      <c r="I8248" s="5">
        <v>0</v>
      </c>
    </row>
    <row r="8249" spans="2:9">
      <c r="B8249" s="11">
        <f>IF(B8248+IF(Tbl_Hourly_Gen[[#This Row],[Hour]]=24,1,0)&lt;Date_End,B8248+IF(Tbl_Hourly_Gen[[#This Row],[Hour]]=24,1,0),0)</f>
        <v>45635</v>
      </c>
      <c r="C8249" s="29">
        <f>Tbl_Hourly_Gen[[#This Row],[Hour]]/24</f>
        <v>0.20833333333333334</v>
      </c>
      <c r="D8249">
        <f>MONTH(Tbl_Hourly_Gen[[#This Row],[Date]])</f>
        <v>12</v>
      </c>
      <c r="E8249">
        <f>DAY(Tbl_Hourly_Gen[[#This Row],[Date]])</f>
        <v>9</v>
      </c>
      <c r="F8249">
        <v>5</v>
      </c>
      <c r="G8249">
        <f>WEEKDAY(Tbl_Hourly_Gen[[#This Row],[Date]])</f>
        <v>2</v>
      </c>
      <c r="H8249" s="7" t="s">
        <v>14</v>
      </c>
      <c r="I8249" s="5">
        <v>0</v>
      </c>
    </row>
    <row r="8250" spans="2:9">
      <c r="B8250" s="11">
        <f>IF(B8249+IF(Tbl_Hourly_Gen[[#This Row],[Hour]]=24,1,0)&lt;Date_End,B8249+IF(Tbl_Hourly_Gen[[#This Row],[Hour]]=24,1,0),0)</f>
        <v>45635</v>
      </c>
      <c r="C8250" s="29">
        <f>Tbl_Hourly_Gen[[#This Row],[Hour]]/24</f>
        <v>0.25</v>
      </c>
      <c r="D8250">
        <f>MONTH(Tbl_Hourly_Gen[[#This Row],[Date]])</f>
        <v>12</v>
      </c>
      <c r="E8250">
        <f>DAY(Tbl_Hourly_Gen[[#This Row],[Date]])</f>
        <v>9</v>
      </c>
      <c r="F8250">
        <v>6</v>
      </c>
      <c r="G8250">
        <f>WEEKDAY(Tbl_Hourly_Gen[[#This Row],[Date]])</f>
        <v>2</v>
      </c>
      <c r="H8250" s="7" t="s">
        <v>14</v>
      </c>
      <c r="I8250" s="5">
        <v>0</v>
      </c>
    </row>
    <row r="8251" spans="2:9">
      <c r="B8251" s="11">
        <f>IF(B8250+IF(Tbl_Hourly_Gen[[#This Row],[Hour]]=24,1,0)&lt;Date_End,B8250+IF(Tbl_Hourly_Gen[[#This Row],[Hour]]=24,1,0),0)</f>
        <v>45635</v>
      </c>
      <c r="C8251" s="29">
        <f>Tbl_Hourly_Gen[[#This Row],[Hour]]/24</f>
        <v>0.29166666666666669</v>
      </c>
      <c r="D8251">
        <f>MONTH(Tbl_Hourly_Gen[[#This Row],[Date]])</f>
        <v>12</v>
      </c>
      <c r="E8251">
        <f>DAY(Tbl_Hourly_Gen[[#This Row],[Date]])</f>
        <v>9</v>
      </c>
      <c r="F8251">
        <v>7</v>
      </c>
      <c r="G8251">
        <f>WEEKDAY(Tbl_Hourly_Gen[[#This Row],[Date]])</f>
        <v>2</v>
      </c>
      <c r="H8251" s="7" t="s">
        <v>14</v>
      </c>
      <c r="I8251" s="5">
        <v>0</v>
      </c>
    </row>
    <row r="8252" spans="2:9">
      <c r="B8252" s="11">
        <f>IF(B8251+IF(Tbl_Hourly_Gen[[#This Row],[Hour]]=24,1,0)&lt;Date_End,B8251+IF(Tbl_Hourly_Gen[[#This Row],[Hour]]=24,1,0),0)</f>
        <v>45635</v>
      </c>
      <c r="C8252" s="29">
        <f>Tbl_Hourly_Gen[[#This Row],[Hour]]/24</f>
        <v>0.33333333333333331</v>
      </c>
      <c r="D8252">
        <f>MONTH(Tbl_Hourly_Gen[[#This Row],[Date]])</f>
        <v>12</v>
      </c>
      <c r="E8252">
        <f>DAY(Tbl_Hourly_Gen[[#This Row],[Date]])</f>
        <v>9</v>
      </c>
      <c r="F8252">
        <v>8</v>
      </c>
      <c r="G8252">
        <f>WEEKDAY(Tbl_Hourly_Gen[[#This Row],[Date]])</f>
        <v>2</v>
      </c>
      <c r="H8252" s="7" t="s">
        <v>14</v>
      </c>
      <c r="I8252" s="5">
        <v>0</v>
      </c>
    </row>
    <row r="8253" spans="2:9">
      <c r="B8253" s="11">
        <f>IF(B8252+IF(Tbl_Hourly_Gen[[#This Row],[Hour]]=24,1,0)&lt;Date_End,B8252+IF(Tbl_Hourly_Gen[[#This Row],[Hour]]=24,1,0),0)</f>
        <v>45635</v>
      </c>
      <c r="C8253" s="29">
        <f>Tbl_Hourly_Gen[[#This Row],[Hour]]/24</f>
        <v>0.375</v>
      </c>
      <c r="D8253">
        <f>MONTH(Tbl_Hourly_Gen[[#This Row],[Date]])</f>
        <v>12</v>
      </c>
      <c r="E8253">
        <f>DAY(Tbl_Hourly_Gen[[#This Row],[Date]])</f>
        <v>9</v>
      </c>
      <c r="F8253">
        <v>9</v>
      </c>
      <c r="G8253">
        <f>WEEKDAY(Tbl_Hourly_Gen[[#This Row],[Date]])</f>
        <v>2</v>
      </c>
      <c r="H8253" s="7" t="s">
        <v>14</v>
      </c>
      <c r="I8253" s="5">
        <v>0</v>
      </c>
    </row>
    <row r="8254" spans="2:9">
      <c r="B8254" s="11">
        <f>IF(B8253+IF(Tbl_Hourly_Gen[[#This Row],[Hour]]=24,1,0)&lt;Date_End,B8253+IF(Tbl_Hourly_Gen[[#This Row],[Hour]]=24,1,0),0)</f>
        <v>45635</v>
      </c>
      <c r="C8254" s="29">
        <f>Tbl_Hourly_Gen[[#This Row],[Hour]]/24</f>
        <v>0.41666666666666669</v>
      </c>
      <c r="D8254">
        <f>MONTH(Tbl_Hourly_Gen[[#This Row],[Date]])</f>
        <v>12</v>
      </c>
      <c r="E8254">
        <f>DAY(Tbl_Hourly_Gen[[#This Row],[Date]])</f>
        <v>9</v>
      </c>
      <c r="F8254">
        <v>10</v>
      </c>
      <c r="G8254">
        <f>WEEKDAY(Tbl_Hourly_Gen[[#This Row],[Date]])</f>
        <v>2</v>
      </c>
      <c r="H8254" s="7" t="s">
        <v>14</v>
      </c>
      <c r="I8254" s="5">
        <v>0</v>
      </c>
    </row>
    <row r="8255" spans="2:9">
      <c r="B8255" s="11">
        <f>IF(B8254+IF(Tbl_Hourly_Gen[[#This Row],[Hour]]=24,1,0)&lt;Date_End,B8254+IF(Tbl_Hourly_Gen[[#This Row],[Hour]]=24,1,0),0)</f>
        <v>45635</v>
      </c>
      <c r="C8255" s="29">
        <f>Tbl_Hourly_Gen[[#This Row],[Hour]]/24</f>
        <v>0.45833333333333331</v>
      </c>
      <c r="D8255">
        <f>MONTH(Tbl_Hourly_Gen[[#This Row],[Date]])</f>
        <v>12</v>
      </c>
      <c r="E8255">
        <f>DAY(Tbl_Hourly_Gen[[#This Row],[Date]])</f>
        <v>9</v>
      </c>
      <c r="F8255">
        <v>11</v>
      </c>
      <c r="G8255">
        <f>WEEKDAY(Tbl_Hourly_Gen[[#This Row],[Date]])</f>
        <v>2</v>
      </c>
      <c r="H8255" s="7" t="s">
        <v>14</v>
      </c>
      <c r="I8255" s="5">
        <v>0</v>
      </c>
    </row>
    <row r="8256" spans="2:9">
      <c r="B8256" s="11">
        <f>IF(B8255+IF(Tbl_Hourly_Gen[[#This Row],[Hour]]=24,1,0)&lt;Date_End,B8255+IF(Tbl_Hourly_Gen[[#This Row],[Hour]]=24,1,0),0)</f>
        <v>45635</v>
      </c>
      <c r="C8256" s="29">
        <f>Tbl_Hourly_Gen[[#This Row],[Hour]]/24</f>
        <v>0.5</v>
      </c>
      <c r="D8256">
        <f>MONTH(Tbl_Hourly_Gen[[#This Row],[Date]])</f>
        <v>12</v>
      </c>
      <c r="E8256">
        <f>DAY(Tbl_Hourly_Gen[[#This Row],[Date]])</f>
        <v>9</v>
      </c>
      <c r="F8256">
        <v>12</v>
      </c>
      <c r="G8256">
        <f>WEEKDAY(Tbl_Hourly_Gen[[#This Row],[Date]])</f>
        <v>2</v>
      </c>
      <c r="H8256" s="7" t="s">
        <v>14</v>
      </c>
      <c r="I8256" s="5">
        <v>0</v>
      </c>
    </row>
    <row r="8257" spans="2:9">
      <c r="B8257" s="11">
        <f>IF(B8256+IF(Tbl_Hourly_Gen[[#This Row],[Hour]]=24,1,0)&lt;Date_End,B8256+IF(Tbl_Hourly_Gen[[#This Row],[Hour]]=24,1,0),0)</f>
        <v>45635</v>
      </c>
      <c r="C8257" s="29">
        <f>Tbl_Hourly_Gen[[#This Row],[Hour]]/24</f>
        <v>0.54166666666666663</v>
      </c>
      <c r="D8257">
        <f>MONTH(Tbl_Hourly_Gen[[#This Row],[Date]])</f>
        <v>12</v>
      </c>
      <c r="E8257">
        <f>DAY(Tbl_Hourly_Gen[[#This Row],[Date]])</f>
        <v>9</v>
      </c>
      <c r="F8257">
        <v>13</v>
      </c>
      <c r="G8257">
        <f>WEEKDAY(Tbl_Hourly_Gen[[#This Row],[Date]])</f>
        <v>2</v>
      </c>
      <c r="H8257" s="7" t="s">
        <v>14</v>
      </c>
      <c r="I8257" s="5">
        <v>0</v>
      </c>
    </row>
    <row r="8258" spans="2:9">
      <c r="B8258" s="11">
        <f>IF(B8257+IF(Tbl_Hourly_Gen[[#This Row],[Hour]]=24,1,0)&lt;Date_End,B8257+IF(Tbl_Hourly_Gen[[#This Row],[Hour]]=24,1,0),0)</f>
        <v>45635</v>
      </c>
      <c r="C8258" s="29">
        <f>Tbl_Hourly_Gen[[#This Row],[Hour]]/24</f>
        <v>0.58333333333333337</v>
      </c>
      <c r="D8258">
        <f>MONTH(Tbl_Hourly_Gen[[#This Row],[Date]])</f>
        <v>12</v>
      </c>
      <c r="E8258">
        <f>DAY(Tbl_Hourly_Gen[[#This Row],[Date]])</f>
        <v>9</v>
      </c>
      <c r="F8258">
        <v>14</v>
      </c>
      <c r="G8258">
        <f>WEEKDAY(Tbl_Hourly_Gen[[#This Row],[Date]])</f>
        <v>2</v>
      </c>
      <c r="H8258" s="7" t="s">
        <v>14</v>
      </c>
      <c r="I8258" s="5">
        <v>0</v>
      </c>
    </row>
    <row r="8259" spans="2:9">
      <c r="B8259" s="11">
        <f>IF(B8258+IF(Tbl_Hourly_Gen[[#This Row],[Hour]]=24,1,0)&lt;Date_End,B8258+IF(Tbl_Hourly_Gen[[#This Row],[Hour]]=24,1,0),0)</f>
        <v>45635</v>
      </c>
      <c r="C8259" s="29">
        <f>Tbl_Hourly_Gen[[#This Row],[Hour]]/24</f>
        <v>0.625</v>
      </c>
      <c r="D8259">
        <f>MONTH(Tbl_Hourly_Gen[[#This Row],[Date]])</f>
        <v>12</v>
      </c>
      <c r="E8259">
        <f>DAY(Tbl_Hourly_Gen[[#This Row],[Date]])</f>
        <v>9</v>
      </c>
      <c r="F8259">
        <v>15</v>
      </c>
      <c r="G8259">
        <f>WEEKDAY(Tbl_Hourly_Gen[[#This Row],[Date]])</f>
        <v>2</v>
      </c>
      <c r="H8259" s="7" t="s">
        <v>14</v>
      </c>
      <c r="I8259" s="5">
        <v>0</v>
      </c>
    </row>
    <row r="8260" spans="2:9">
      <c r="B8260" s="11">
        <f>IF(B8259+IF(Tbl_Hourly_Gen[[#This Row],[Hour]]=24,1,0)&lt;Date_End,B8259+IF(Tbl_Hourly_Gen[[#This Row],[Hour]]=24,1,0),0)</f>
        <v>45635</v>
      </c>
      <c r="C8260" s="29">
        <f>Tbl_Hourly_Gen[[#This Row],[Hour]]/24</f>
        <v>0.66666666666666663</v>
      </c>
      <c r="D8260">
        <f>MONTH(Tbl_Hourly_Gen[[#This Row],[Date]])</f>
        <v>12</v>
      </c>
      <c r="E8260">
        <f>DAY(Tbl_Hourly_Gen[[#This Row],[Date]])</f>
        <v>9</v>
      </c>
      <c r="F8260">
        <v>16</v>
      </c>
      <c r="G8260">
        <f>WEEKDAY(Tbl_Hourly_Gen[[#This Row],[Date]])</f>
        <v>2</v>
      </c>
      <c r="H8260" s="7" t="s">
        <v>14</v>
      </c>
      <c r="I8260" s="5">
        <v>0</v>
      </c>
    </row>
    <row r="8261" spans="2:9">
      <c r="B8261" s="11">
        <f>IF(B8260+IF(Tbl_Hourly_Gen[[#This Row],[Hour]]=24,1,0)&lt;Date_End,B8260+IF(Tbl_Hourly_Gen[[#This Row],[Hour]]=24,1,0),0)</f>
        <v>45635</v>
      </c>
      <c r="C8261" s="29">
        <f>Tbl_Hourly_Gen[[#This Row],[Hour]]/24</f>
        <v>0.70833333333333337</v>
      </c>
      <c r="D8261">
        <f>MONTH(Tbl_Hourly_Gen[[#This Row],[Date]])</f>
        <v>12</v>
      </c>
      <c r="E8261">
        <f>DAY(Tbl_Hourly_Gen[[#This Row],[Date]])</f>
        <v>9</v>
      </c>
      <c r="F8261">
        <v>17</v>
      </c>
      <c r="G8261">
        <f>WEEKDAY(Tbl_Hourly_Gen[[#This Row],[Date]])</f>
        <v>2</v>
      </c>
      <c r="H8261" s="7" t="s">
        <v>14</v>
      </c>
      <c r="I8261" s="5">
        <v>0</v>
      </c>
    </row>
    <row r="8262" spans="2:9">
      <c r="B8262" s="11">
        <f>IF(B8261+IF(Tbl_Hourly_Gen[[#This Row],[Hour]]=24,1,0)&lt;Date_End,B8261+IF(Tbl_Hourly_Gen[[#This Row],[Hour]]=24,1,0),0)</f>
        <v>45635</v>
      </c>
      <c r="C8262" s="29">
        <f>Tbl_Hourly_Gen[[#This Row],[Hour]]/24</f>
        <v>0.75</v>
      </c>
      <c r="D8262">
        <f>MONTH(Tbl_Hourly_Gen[[#This Row],[Date]])</f>
        <v>12</v>
      </c>
      <c r="E8262">
        <f>DAY(Tbl_Hourly_Gen[[#This Row],[Date]])</f>
        <v>9</v>
      </c>
      <c r="F8262">
        <v>18</v>
      </c>
      <c r="G8262">
        <f>WEEKDAY(Tbl_Hourly_Gen[[#This Row],[Date]])</f>
        <v>2</v>
      </c>
      <c r="H8262" s="7" t="s">
        <v>14</v>
      </c>
      <c r="I8262" s="5">
        <v>0</v>
      </c>
    </row>
    <row r="8263" spans="2:9">
      <c r="B8263" s="11">
        <f>IF(B8262+IF(Tbl_Hourly_Gen[[#This Row],[Hour]]=24,1,0)&lt;Date_End,B8262+IF(Tbl_Hourly_Gen[[#This Row],[Hour]]=24,1,0),0)</f>
        <v>45635</v>
      </c>
      <c r="C8263" s="29">
        <f>Tbl_Hourly_Gen[[#This Row],[Hour]]/24</f>
        <v>0.79166666666666663</v>
      </c>
      <c r="D8263">
        <f>MONTH(Tbl_Hourly_Gen[[#This Row],[Date]])</f>
        <v>12</v>
      </c>
      <c r="E8263">
        <f>DAY(Tbl_Hourly_Gen[[#This Row],[Date]])</f>
        <v>9</v>
      </c>
      <c r="F8263">
        <v>19</v>
      </c>
      <c r="G8263">
        <f>WEEKDAY(Tbl_Hourly_Gen[[#This Row],[Date]])</f>
        <v>2</v>
      </c>
      <c r="H8263" s="7" t="s">
        <v>14</v>
      </c>
      <c r="I8263" s="5">
        <v>0</v>
      </c>
    </row>
    <row r="8264" spans="2:9">
      <c r="B8264" s="11">
        <f>IF(B8263+IF(Tbl_Hourly_Gen[[#This Row],[Hour]]=24,1,0)&lt;Date_End,B8263+IF(Tbl_Hourly_Gen[[#This Row],[Hour]]=24,1,0),0)</f>
        <v>45635</v>
      </c>
      <c r="C8264" s="29">
        <f>Tbl_Hourly_Gen[[#This Row],[Hour]]/24</f>
        <v>0.83333333333333337</v>
      </c>
      <c r="D8264">
        <f>MONTH(Tbl_Hourly_Gen[[#This Row],[Date]])</f>
        <v>12</v>
      </c>
      <c r="E8264">
        <f>DAY(Tbl_Hourly_Gen[[#This Row],[Date]])</f>
        <v>9</v>
      </c>
      <c r="F8264">
        <v>20</v>
      </c>
      <c r="G8264">
        <f>WEEKDAY(Tbl_Hourly_Gen[[#This Row],[Date]])</f>
        <v>2</v>
      </c>
      <c r="H8264" s="7" t="s">
        <v>14</v>
      </c>
      <c r="I8264" s="5">
        <v>0</v>
      </c>
    </row>
    <row r="8265" spans="2:9">
      <c r="B8265" s="11">
        <f>IF(B8264+IF(Tbl_Hourly_Gen[[#This Row],[Hour]]=24,1,0)&lt;Date_End,B8264+IF(Tbl_Hourly_Gen[[#This Row],[Hour]]=24,1,0),0)</f>
        <v>45635</v>
      </c>
      <c r="C8265" s="29">
        <f>Tbl_Hourly_Gen[[#This Row],[Hour]]/24</f>
        <v>0.875</v>
      </c>
      <c r="D8265">
        <f>MONTH(Tbl_Hourly_Gen[[#This Row],[Date]])</f>
        <v>12</v>
      </c>
      <c r="E8265">
        <f>DAY(Tbl_Hourly_Gen[[#This Row],[Date]])</f>
        <v>9</v>
      </c>
      <c r="F8265">
        <v>21</v>
      </c>
      <c r="G8265">
        <f>WEEKDAY(Tbl_Hourly_Gen[[#This Row],[Date]])</f>
        <v>2</v>
      </c>
      <c r="H8265" s="7" t="s">
        <v>14</v>
      </c>
      <c r="I8265" s="5">
        <v>0</v>
      </c>
    </row>
    <row r="8266" spans="2:9">
      <c r="B8266" s="11">
        <f>IF(B8265+IF(Tbl_Hourly_Gen[[#This Row],[Hour]]=24,1,0)&lt;Date_End,B8265+IF(Tbl_Hourly_Gen[[#This Row],[Hour]]=24,1,0),0)</f>
        <v>45635</v>
      </c>
      <c r="C8266" s="29">
        <f>Tbl_Hourly_Gen[[#This Row],[Hour]]/24</f>
        <v>0.91666666666666663</v>
      </c>
      <c r="D8266">
        <f>MONTH(Tbl_Hourly_Gen[[#This Row],[Date]])</f>
        <v>12</v>
      </c>
      <c r="E8266">
        <f>DAY(Tbl_Hourly_Gen[[#This Row],[Date]])</f>
        <v>9</v>
      </c>
      <c r="F8266">
        <v>22</v>
      </c>
      <c r="G8266">
        <f>WEEKDAY(Tbl_Hourly_Gen[[#This Row],[Date]])</f>
        <v>2</v>
      </c>
      <c r="H8266" s="7" t="s">
        <v>14</v>
      </c>
      <c r="I8266" s="5">
        <v>0</v>
      </c>
    </row>
    <row r="8267" spans="2:9">
      <c r="B8267" s="11">
        <f>IF(B8266+IF(Tbl_Hourly_Gen[[#This Row],[Hour]]=24,1,0)&lt;Date_End,B8266+IF(Tbl_Hourly_Gen[[#This Row],[Hour]]=24,1,0),0)</f>
        <v>45635</v>
      </c>
      <c r="C8267" s="29">
        <f>Tbl_Hourly_Gen[[#This Row],[Hour]]/24</f>
        <v>0.95833333333333337</v>
      </c>
      <c r="D8267">
        <f>MONTH(Tbl_Hourly_Gen[[#This Row],[Date]])</f>
        <v>12</v>
      </c>
      <c r="E8267">
        <f>DAY(Tbl_Hourly_Gen[[#This Row],[Date]])</f>
        <v>9</v>
      </c>
      <c r="F8267">
        <v>23</v>
      </c>
      <c r="G8267">
        <f>WEEKDAY(Tbl_Hourly_Gen[[#This Row],[Date]])</f>
        <v>2</v>
      </c>
      <c r="H8267" s="7" t="s">
        <v>14</v>
      </c>
      <c r="I8267" s="5">
        <v>0</v>
      </c>
    </row>
    <row r="8268" spans="2:9">
      <c r="B8268" s="11">
        <f>IF(B8267+IF(Tbl_Hourly_Gen[[#This Row],[Hour]]=24,1,0)&lt;Date_End,B8267+IF(Tbl_Hourly_Gen[[#This Row],[Hour]]=24,1,0),0)</f>
        <v>45636</v>
      </c>
      <c r="C8268" s="29">
        <f>Tbl_Hourly_Gen[[#This Row],[Hour]]/24</f>
        <v>1</v>
      </c>
      <c r="D8268">
        <f>MONTH(Tbl_Hourly_Gen[[#This Row],[Date]])</f>
        <v>12</v>
      </c>
      <c r="E8268">
        <f>DAY(Tbl_Hourly_Gen[[#This Row],[Date]])</f>
        <v>10</v>
      </c>
      <c r="F8268">
        <v>24</v>
      </c>
      <c r="G8268">
        <f>WEEKDAY(Tbl_Hourly_Gen[[#This Row],[Date]])</f>
        <v>3</v>
      </c>
      <c r="H8268" s="7" t="s">
        <v>14</v>
      </c>
      <c r="I8268" s="5">
        <v>0</v>
      </c>
    </row>
    <row r="8269" spans="2:9">
      <c r="B8269" s="11">
        <f>IF(B8268+IF(Tbl_Hourly_Gen[[#This Row],[Hour]]=24,1,0)&lt;Date_End,B8268+IF(Tbl_Hourly_Gen[[#This Row],[Hour]]=24,1,0),0)</f>
        <v>45636</v>
      </c>
      <c r="C8269" s="29">
        <f>Tbl_Hourly_Gen[[#This Row],[Hour]]/24</f>
        <v>4.1666666666666664E-2</v>
      </c>
      <c r="D8269">
        <f>MONTH(Tbl_Hourly_Gen[[#This Row],[Date]])</f>
        <v>12</v>
      </c>
      <c r="E8269">
        <f>DAY(Tbl_Hourly_Gen[[#This Row],[Date]])</f>
        <v>10</v>
      </c>
      <c r="F8269">
        <v>1</v>
      </c>
      <c r="G8269">
        <f>WEEKDAY(Tbl_Hourly_Gen[[#This Row],[Date]])</f>
        <v>3</v>
      </c>
      <c r="H8269" s="7" t="s">
        <v>14</v>
      </c>
      <c r="I8269" s="5">
        <v>0</v>
      </c>
    </row>
    <row r="8270" spans="2:9">
      <c r="B8270" s="11">
        <f>IF(B8269+IF(Tbl_Hourly_Gen[[#This Row],[Hour]]=24,1,0)&lt;Date_End,B8269+IF(Tbl_Hourly_Gen[[#This Row],[Hour]]=24,1,0),0)</f>
        <v>45636</v>
      </c>
      <c r="C8270" s="29">
        <f>Tbl_Hourly_Gen[[#This Row],[Hour]]/24</f>
        <v>8.3333333333333329E-2</v>
      </c>
      <c r="D8270">
        <f>MONTH(Tbl_Hourly_Gen[[#This Row],[Date]])</f>
        <v>12</v>
      </c>
      <c r="E8270">
        <f>DAY(Tbl_Hourly_Gen[[#This Row],[Date]])</f>
        <v>10</v>
      </c>
      <c r="F8270">
        <v>2</v>
      </c>
      <c r="G8270">
        <f>WEEKDAY(Tbl_Hourly_Gen[[#This Row],[Date]])</f>
        <v>3</v>
      </c>
      <c r="H8270" s="7" t="s">
        <v>14</v>
      </c>
      <c r="I8270" s="5">
        <v>0</v>
      </c>
    </row>
    <row r="8271" spans="2:9">
      <c r="B8271" s="11">
        <f>IF(B8270+IF(Tbl_Hourly_Gen[[#This Row],[Hour]]=24,1,0)&lt;Date_End,B8270+IF(Tbl_Hourly_Gen[[#This Row],[Hour]]=24,1,0),0)</f>
        <v>45636</v>
      </c>
      <c r="C8271" s="29">
        <f>Tbl_Hourly_Gen[[#This Row],[Hour]]/24</f>
        <v>0.125</v>
      </c>
      <c r="D8271">
        <f>MONTH(Tbl_Hourly_Gen[[#This Row],[Date]])</f>
        <v>12</v>
      </c>
      <c r="E8271">
        <f>DAY(Tbl_Hourly_Gen[[#This Row],[Date]])</f>
        <v>10</v>
      </c>
      <c r="F8271">
        <v>3</v>
      </c>
      <c r="G8271">
        <f>WEEKDAY(Tbl_Hourly_Gen[[#This Row],[Date]])</f>
        <v>3</v>
      </c>
      <c r="H8271" s="7" t="s">
        <v>14</v>
      </c>
      <c r="I8271" s="5">
        <v>0</v>
      </c>
    </row>
    <row r="8272" spans="2:9">
      <c r="B8272" s="11">
        <f>IF(B8271+IF(Tbl_Hourly_Gen[[#This Row],[Hour]]=24,1,0)&lt;Date_End,B8271+IF(Tbl_Hourly_Gen[[#This Row],[Hour]]=24,1,0),0)</f>
        <v>45636</v>
      </c>
      <c r="C8272" s="29">
        <f>Tbl_Hourly_Gen[[#This Row],[Hour]]/24</f>
        <v>0.16666666666666666</v>
      </c>
      <c r="D8272">
        <f>MONTH(Tbl_Hourly_Gen[[#This Row],[Date]])</f>
        <v>12</v>
      </c>
      <c r="E8272">
        <f>DAY(Tbl_Hourly_Gen[[#This Row],[Date]])</f>
        <v>10</v>
      </c>
      <c r="F8272">
        <v>4</v>
      </c>
      <c r="G8272">
        <f>WEEKDAY(Tbl_Hourly_Gen[[#This Row],[Date]])</f>
        <v>3</v>
      </c>
      <c r="H8272" s="7" t="s">
        <v>14</v>
      </c>
      <c r="I8272" s="5">
        <v>0</v>
      </c>
    </row>
    <row r="8273" spans="2:9">
      <c r="B8273" s="11">
        <f>IF(B8272+IF(Tbl_Hourly_Gen[[#This Row],[Hour]]=24,1,0)&lt;Date_End,B8272+IF(Tbl_Hourly_Gen[[#This Row],[Hour]]=24,1,0),0)</f>
        <v>45636</v>
      </c>
      <c r="C8273" s="29">
        <f>Tbl_Hourly_Gen[[#This Row],[Hour]]/24</f>
        <v>0.20833333333333334</v>
      </c>
      <c r="D8273">
        <f>MONTH(Tbl_Hourly_Gen[[#This Row],[Date]])</f>
        <v>12</v>
      </c>
      <c r="E8273">
        <f>DAY(Tbl_Hourly_Gen[[#This Row],[Date]])</f>
        <v>10</v>
      </c>
      <c r="F8273">
        <v>5</v>
      </c>
      <c r="G8273">
        <f>WEEKDAY(Tbl_Hourly_Gen[[#This Row],[Date]])</f>
        <v>3</v>
      </c>
      <c r="H8273" s="7" t="s">
        <v>14</v>
      </c>
      <c r="I8273" s="5">
        <v>0</v>
      </c>
    </row>
    <row r="8274" spans="2:9">
      <c r="B8274" s="11">
        <f>IF(B8273+IF(Tbl_Hourly_Gen[[#This Row],[Hour]]=24,1,0)&lt;Date_End,B8273+IF(Tbl_Hourly_Gen[[#This Row],[Hour]]=24,1,0),0)</f>
        <v>45636</v>
      </c>
      <c r="C8274" s="29">
        <f>Tbl_Hourly_Gen[[#This Row],[Hour]]/24</f>
        <v>0.25</v>
      </c>
      <c r="D8274">
        <f>MONTH(Tbl_Hourly_Gen[[#This Row],[Date]])</f>
        <v>12</v>
      </c>
      <c r="E8274">
        <f>DAY(Tbl_Hourly_Gen[[#This Row],[Date]])</f>
        <v>10</v>
      </c>
      <c r="F8274">
        <v>6</v>
      </c>
      <c r="G8274">
        <f>WEEKDAY(Tbl_Hourly_Gen[[#This Row],[Date]])</f>
        <v>3</v>
      </c>
      <c r="H8274" s="7" t="s">
        <v>14</v>
      </c>
      <c r="I8274" s="5">
        <v>0</v>
      </c>
    </row>
    <row r="8275" spans="2:9">
      <c r="B8275" s="11">
        <f>IF(B8274+IF(Tbl_Hourly_Gen[[#This Row],[Hour]]=24,1,0)&lt;Date_End,B8274+IF(Tbl_Hourly_Gen[[#This Row],[Hour]]=24,1,0),0)</f>
        <v>45636</v>
      </c>
      <c r="C8275" s="29">
        <f>Tbl_Hourly_Gen[[#This Row],[Hour]]/24</f>
        <v>0.29166666666666669</v>
      </c>
      <c r="D8275">
        <f>MONTH(Tbl_Hourly_Gen[[#This Row],[Date]])</f>
        <v>12</v>
      </c>
      <c r="E8275">
        <f>DAY(Tbl_Hourly_Gen[[#This Row],[Date]])</f>
        <v>10</v>
      </c>
      <c r="F8275">
        <v>7</v>
      </c>
      <c r="G8275">
        <f>WEEKDAY(Tbl_Hourly_Gen[[#This Row],[Date]])</f>
        <v>3</v>
      </c>
      <c r="H8275" s="7" t="s">
        <v>14</v>
      </c>
      <c r="I8275" s="5">
        <v>0</v>
      </c>
    </row>
    <row r="8276" spans="2:9">
      <c r="B8276" s="11">
        <f>IF(B8275+IF(Tbl_Hourly_Gen[[#This Row],[Hour]]=24,1,0)&lt;Date_End,B8275+IF(Tbl_Hourly_Gen[[#This Row],[Hour]]=24,1,0),0)</f>
        <v>45636</v>
      </c>
      <c r="C8276" s="29">
        <f>Tbl_Hourly_Gen[[#This Row],[Hour]]/24</f>
        <v>0.33333333333333331</v>
      </c>
      <c r="D8276">
        <f>MONTH(Tbl_Hourly_Gen[[#This Row],[Date]])</f>
        <v>12</v>
      </c>
      <c r="E8276">
        <f>DAY(Tbl_Hourly_Gen[[#This Row],[Date]])</f>
        <v>10</v>
      </c>
      <c r="F8276">
        <v>8</v>
      </c>
      <c r="G8276">
        <f>WEEKDAY(Tbl_Hourly_Gen[[#This Row],[Date]])</f>
        <v>3</v>
      </c>
      <c r="H8276" s="7" t="s">
        <v>14</v>
      </c>
      <c r="I8276" s="5">
        <v>0</v>
      </c>
    </row>
    <row r="8277" spans="2:9">
      <c r="B8277" s="11">
        <f>IF(B8276+IF(Tbl_Hourly_Gen[[#This Row],[Hour]]=24,1,0)&lt;Date_End,B8276+IF(Tbl_Hourly_Gen[[#This Row],[Hour]]=24,1,0),0)</f>
        <v>45636</v>
      </c>
      <c r="C8277" s="29">
        <f>Tbl_Hourly_Gen[[#This Row],[Hour]]/24</f>
        <v>0.375</v>
      </c>
      <c r="D8277">
        <f>MONTH(Tbl_Hourly_Gen[[#This Row],[Date]])</f>
        <v>12</v>
      </c>
      <c r="E8277">
        <f>DAY(Tbl_Hourly_Gen[[#This Row],[Date]])</f>
        <v>10</v>
      </c>
      <c r="F8277">
        <v>9</v>
      </c>
      <c r="G8277">
        <f>WEEKDAY(Tbl_Hourly_Gen[[#This Row],[Date]])</f>
        <v>3</v>
      </c>
      <c r="H8277" s="7" t="s">
        <v>14</v>
      </c>
      <c r="I8277" s="5">
        <v>0</v>
      </c>
    </row>
    <row r="8278" spans="2:9">
      <c r="B8278" s="11">
        <f>IF(B8277+IF(Tbl_Hourly_Gen[[#This Row],[Hour]]=24,1,0)&lt;Date_End,B8277+IF(Tbl_Hourly_Gen[[#This Row],[Hour]]=24,1,0),0)</f>
        <v>45636</v>
      </c>
      <c r="C8278" s="29">
        <f>Tbl_Hourly_Gen[[#This Row],[Hour]]/24</f>
        <v>0.41666666666666669</v>
      </c>
      <c r="D8278">
        <f>MONTH(Tbl_Hourly_Gen[[#This Row],[Date]])</f>
        <v>12</v>
      </c>
      <c r="E8278">
        <f>DAY(Tbl_Hourly_Gen[[#This Row],[Date]])</f>
        <v>10</v>
      </c>
      <c r="F8278">
        <v>10</v>
      </c>
      <c r="G8278">
        <f>WEEKDAY(Tbl_Hourly_Gen[[#This Row],[Date]])</f>
        <v>3</v>
      </c>
      <c r="H8278" s="7" t="s">
        <v>14</v>
      </c>
      <c r="I8278" s="5">
        <v>0</v>
      </c>
    </row>
    <row r="8279" spans="2:9">
      <c r="B8279" s="11">
        <f>IF(B8278+IF(Tbl_Hourly_Gen[[#This Row],[Hour]]=24,1,0)&lt;Date_End,B8278+IF(Tbl_Hourly_Gen[[#This Row],[Hour]]=24,1,0),0)</f>
        <v>45636</v>
      </c>
      <c r="C8279" s="29">
        <f>Tbl_Hourly_Gen[[#This Row],[Hour]]/24</f>
        <v>0.45833333333333331</v>
      </c>
      <c r="D8279">
        <f>MONTH(Tbl_Hourly_Gen[[#This Row],[Date]])</f>
        <v>12</v>
      </c>
      <c r="E8279">
        <f>DAY(Tbl_Hourly_Gen[[#This Row],[Date]])</f>
        <v>10</v>
      </c>
      <c r="F8279">
        <v>11</v>
      </c>
      <c r="G8279">
        <f>WEEKDAY(Tbl_Hourly_Gen[[#This Row],[Date]])</f>
        <v>3</v>
      </c>
      <c r="H8279" s="7" t="s">
        <v>14</v>
      </c>
      <c r="I8279" s="5">
        <v>0</v>
      </c>
    </row>
    <row r="8280" spans="2:9">
      <c r="B8280" s="11">
        <f>IF(B8279+IF(Tbl_Hourly_Gen[[#This Row],[Hour]]=24,1,0)&lt;Date_End,B8279+IF(Tbl_Hourly_Gen[[#This Row],[Hour]]=24,1,0),0)</f>
        <v>45636</v>
      </c>
      <c r="C8280" s="29">
        <f>Tbl_Hourly_Gen[[#This Row],[Hour]]/24</f>
        <v>0.5</v>
      </c>
      <c r="D8280">
        <f>MONTH(Tbl_Hourly_Gen[[#This Row],[Date]])</f>
        <v>12</v>
      </c>
      <c r="E8280">
        <f>DAY(Tbl_Hourly_Gen[[#This Row],[Date]])</f>
        <v>10</v>
      </c>
      <c r="F8280">
        <v>12</v>
      </c>
      <c r="G8280">
        <f>WEEKDAY(Tbl_Hourly_Gen[[#This Row],[Date]])</f>
        <v>3</v>
      </c>
      <c r="H8280" s="7" t="s">
        <v>14</v>
      </c>
      <c r="I8280" s="5">
        <v>0</v>
      </c>
    </row>
    <row r="8281" spans="2:9">
      <c r="B8281" s="11">
        <f>IF(B8280+IF(Tbl_Hourly_Gen[[#This Row],[Hour]]=24,1,0)&lt;Date_End,B8280+IF(Tbl_Hourly_Gen[[#This Row],[Hour]]=24,1,0),0)</f>
        <v>45636</v>
      </c>
      <c r="C8281" s="29">
        <f>Tbl_Hourly_Gen[[#This Row],[Hour]]/24</f>
        <v>0.54166666666666663</v>
      </c>
      <c r="D8281">
        <f>MONTH(Tbl_Hourly_Gen[[#This Row],[Date]])</f>
        <v>12</v>
      </c>
      <c r="E8281">
        <f>DAY(Tbl_Hourly_Gen[[#This Row],[Date]])</f>
        <v>10</v>
      </c>
      <c r="F8281">
        <v>13</v>
      </c>
      <c r="G8281">
        <f>WEEKDAY(Tbl_Hourly_Gen[[#This Row],[Date]])</f>
        <v>3</v>
      </c>
      <c r="H8281" s="7" t="s">
        <v>14</v>
      </c>
      <c r="I8281" s="5">
        <v>0</v>
      </c>
    </row>
    <row r="8282" spans="2:9">
      <c r="B8282" s="11">
        <f>IF(B8281+IF(Tbl_Hourly_Gen[[#This Row],[Hour]]=24,1,0)&lt;Date_End,B8281+IF(Tbl_Hourly_Gen[[#This Row],[Hour]]=24,1,0),0)</f>
        <v>45636</v>
      </c>
      <c r="C8282" s="29">
        <f>Tbl_Hourly_Gen[[#This Row],[Hour]]/24</f>
        <v>0.58333333333333337</v>
      </c>
      <c r="D8282">
        <f>MONTH(Tbl_Hourly_Gen[[#This Row],[Date]])</f>
        <v>12</v>
      </c>
      <c r="E8282">
        <f>DAY(Tbl_Hourly_Gen[[#This Row],[Date]])</f>
        <v>10</v>
      </c>
      <c r="F8282">
        <v>14</v>
      </c>
      <c r="G8282">
        <f>WEEKDAY(Tbl_Hourly_Gen[[#This Row],[Date]])</f>
        <v>3</v>
      </c>
      <c r="H8282" s="7" t="s">
        <v>14</v>
      </c>
      <c r="I8282" s="5">
        <v>0</v>
      </c>
    </row>
    <row r="8283" spans="2:9">
      <c r="B8283" s="11">
        <f>IF(B8282+IF(Tbl_Hourly_Gen[[#This Row],[Hour]]=24,1,0)&lt;Date_End,B8282+IF(Tbl_Hourly_Gen[[#This Row],[Hour]]=24,1,0),0)</f>
        <v>45636</v>
      </c>
      <c r="C8283" s="29">
        <f>Tbl_Hourly_Gen[[#This Row],[Hour]]/24</f>
        <v>0.625</v>
      </c>
      <c r="D8283">
        <f>MONTH(Tbl_Hourly_Gen[[#This Row],[Date]])</f>
        <v>12</v>
      </c>
      <c r="E8283">
        <f>DAY(Tbl_Hourly_Gen[[#This Row],[Date]])</f>
        <v>10</v>
      </c>
      <c r="F8283">
        <v>15</v>
      </c>
      <c r="G8283">
        <f>WEEKDAY(Tbl_Hourly_Gen[[#This Row],[Date]])</f>
        <v>3</v>
      </c>
      <c r="H8283" s="7" t="s">
        <v>14</v>
      </c>
      <c r="I8283" s="5">
        <v>0</v>
      </c>
    </row>
    <row r="8284" spans="2:9">
      <c r="B8284" s="11">
        <f>IF(B8283+IF(Tbl_Hourly_Gen[[#This Row],[Hour]]=24,1,0)&lt;Date_End,B8283+IF(Tbl_Hourly_Gen[[#This Row],[Hour]]=24,1,0),0)</f>
        <v>45636</v>
      </c>
      <c r="C8284" s="29">
        <f>Tbl_Hourly_Gen[[#This Row],[Hour]]/24</f>
        <v>0.66666666666666663</v>
      </c>
      <c r="D8284">
        <f>MONTH(Tbl_Hourly_Gen[[#This Row],[Date]])</f>
        <v>12</v>
      </c>
      <c r="E8284">
        <f>DAY(Tbl_Hourly_Gen[[#This Row],[Date]])</f>
        <v>10</v>
      </c>
      <c r="F8284">
        <v>16</v>
      </c>
      <c r="G8284">
        <f>WEEKDAY(Tbl_Hourly_Gen[[#This Row],[Date]])</f>
        <v>3</v>
      </c>
      <c r="H8284" s="7" t="s">
        <v>14</v>
      </c>
      <c r="I8284" s="5">
        <v>0</v>
      </c>
    </row>
    <row r="8285" spans="2:9">
      <c r="B8285" s="11">
        <f>IF(B8284+IF(Tbl_Hourly_Gen[[#This Row],[Hour]]=24,1,0)&lt;Date_End,B8284+IF(Tbl_Hourly_Gen[[#This Row],[Hour]]=24,1,0),0)</f>
        <v>45636</v>
      </c>
      <c r="C8285" s="29">
        <f>Tbl_Hourly_Gen[[#This Row],[Hour]]/24</f>
        <v>0.70833333333333337</v>
      </c>
      <c r="D8285">
        <f>MONTH(Tbl_Hourly_Gen[[#This Row],[Date]])</f>
        <v>12</v>
      </c>
      <c r="E8285">
        <f>DAY(Tbl_Hourly_Gen[[#This Row],[Date]])</f>
        <v>10</v>
      </c>
      <c r="F8285">
        <v>17</v>
      </c>
      <c r="G8285">
        <f>WEEKDAY(Tbl_Hourly_Gen[[#This Row],[Date]])</f>
        <v>3</v>
      </c>
      <c r="H8285" s="7" t="s">
        <v>14</v>
      </c>
      <c r="I8285" s="5">
        <v>0</v>
      </c>
    </row>
    <row r="8286" spans="2:9">
      <c r="B8286" s="11">
        <f>IF(B8285+IF(Tbl_Hourly_Gen[[#This Row],[Hour]]=24,1,0)&lt;Date_End,B8285+IF(Tbl_Hourly_Gen[[#This Row],[Hour]]=24,1,0),0)</f>
        <v>45636</v>
      </c>
      <c r="C8286" s="29">
        <f>Tbl_Hourly_Gen[[#This Row],[Hour]]/24</f>
        <v>0.75</v>
      </c>
      <c r="D8286">
        <f>MONTH(Tbl_Hourly_Gen[[#This Row],[Date]])</f>
        <v>12</v>
      </c>
      <c r="E8286">
        <f>DAY(Tbl_Hourly_Gen[[#This Row],[Date]])</f>
        <v>10</v>
      </c>
      <c r="F8286">
        <v>18</v>
      </c>
      <c r="G8286">
        <f>WEEKDAY(Tbl_Hourly_Gen[[#This Row],[Date]])</f>
        <v>3</v>
      </c>
      <c r="H8286" s="7" t="s">
        <v>14</v>
      </c>
      <c r="I8286" s="5">
        <v>0</v>
      </c>
    </row>
    <row r="8287" spans="2:9">
      <c r="B8287" s="11">
        <f>IF(B8286+IF(Tbl_Hourly_Gen[[#This Row],[Hour]]=24,1,0)&lt;Date_End,B8286+IF(Tbl_Hourly_Gen[[#This Row],[Hour]]=24,1,0),0)</f>
        <v>45636</v>
      </c>
      <c r="C8287" s="29">
        <f>Tbl_Hourly_Gen[[#This Row],[Hour]]/24</f>
        <v>0.79166666666666663</v>
      </c>
      <c r="D8287">
        <f>MONTH(Tbl_Hourly_Gen[[#This Row],[Date]])</f>
        <v>12</v>
      </c>
      <c r="E8287">
        <f>DAY(Tbl_Hourly_Gen[[#This Row],[Date]])</f>
        <v>10</v>
      </c>
      <c r="F8287">
        <v>19</v>
      </c>
      <c r="G8287">
        <f>WEEKDAY(Tbl_Hourly_Gen[[#This Row],[Date]])</f>
        <v>3</v>
      </c>
      <c r="H8287" s="7" t="s">
        <v>14</v>
      </c>
      <c r="I8287" s="5">
        <v>0</v>
      </c>
    </row>
    <row r="8288" spans="2:9">
      <c r="B8288" s="11">
        <f>IF(B8287+IF(Tbl_Hourly_Gen[[#This Row],[Hour]]=24,1,0)&lt;Date_End,B8287+IF(Tbl_Hourly_Gen[[#This Row],[Hour]]=24,1,0),0)</f>
        <v>45636</v>
      </c>
      <c r="C8288" s="29">
        <f>Tbl_Hourly_Gen[[#This Row],[Hour]]/24</f>
        <v>0.83333333333333337</v>
      </c>
      <c r="D8288">
        <f>MONTH(Tbl_Hourly_Gen[[#This Row],[Date]])</f>
        <v>12</v>
      </c>
      <c r="E8288">
        <f>DAY(Tbl_Hourly_Gen[[#This Row],[Date]])</f>
        <v>10</v>
      </c>
      <c r="F8288">
        <v>20</v>
      </c>
      <c r="G8288">
        <f>WEEKDAY(Tbl_Hourly_Gen[[#This Row],[Date]])</f>
        <v>3</v>
      </c>
      <c r="H8288" s="7" t="s">
        <v>14</v>
      </c>
      <c r="I8288" s="5">
        <v>0</v>
      </c>
    </row>
    <row r="8289" spans="2:9">
      <c r="B8289" s="11">
        <f>IF(B8288+IF(Tbl_Hourly_Gen[[#This Row],[Hour]]=24,1,0)&lt;Date_End,B8288+IF(Tbl_Hourly_Gen[[#This Row],[Hour]]=24,1,0),0)</f>
        <v>45636</v>
      </c>
      <c r="C8289" s="29">
        <f>Tbl_Hourly_Gen[[#This Row],[Hour]]/24</f>
        <v>0.875</v>
      </c>
      <c r="D8289">
        <f>MONTH(Tbl_Hourly_Gen[[#This Row],[Date]])</f>
        <v>12</v>
      </c>
      <c r="E8289">
        <f>DAY(Tbl_Hourly_Gen[[#This Row],[Date]])</f>
        <v>10</v>
      </c>
      <c r="F8289">
        <v>21</v>
      </c>
      <c r="G8289">
        <f>WEEKDAY(Tbl_Hourly_Gen[[#This Row],[Date]])</f>
        <v>3</v>
      </c>
      <c r="H8289" s="7" t="s">
        <v>14</v>
      </c>
      <c r="I8289" s="5">
        <v>0</v>
      </c>
    </row>
    <row r="8290" spans="2:9">
      <c r="B8290" s="11">
        <f>IF(B8289+IF(Tbl_Hourly_Gen[[#This Row],[Hour]]=24,1,0)&lt;Date_End,B8289+IF(Tbl_Hourly_Gen[[#This Row],[Hour]]=24,1,0),0)</f>
        <v>45636</v>
      </c>
      <c r="C8290" s="29">
        <f>Tbl_Hourly_Gen[[#This Row],[Hour]]/24</f>
        <v>0.91666666666666663</v>
      </c>
      <c r="D8290">
        <f>MONTH(Tbl_Hourly_Gen[[#This Row],[Date]])</f>
        <v>12</v>
      </c>
      <c r="E8290">
        <f>DAY(Tbl_Hourly_Gen[[#This Row],[Date]])</f>
        <v>10</v>
      </c>
      <c r="F8290">
        <v>22</v>
      </c>
      <c r="G8290">
        <f>WEEKDAY(Tbl_Hourly_Gen[[#This Row],[Date]])</f>
        <v>3</v>
      </c>
      <c r="H8290" s="7" t="s">
        <v>14</v>
      </c>
      <c r="I8290" s="5">
        <v>0</v>
      </c>
    </row>
    <row r="8291" spans="2:9">
      <c r="B8291" s="11">
        <f>IF(B8290+IF(Tbl_Hourly_Gen[[#This Row],[Hour]]=24,1,0)&lt;Date_End,B8290+IF(Tbl_Hourly_Gen[[#This Row],[Hour]]=24,1,0),0)</f>
        <v>45636</v>
      </c>
      <c r="C8291" s="29">
        <f>Tbl_Hourly_Gen[[#This Row],[Hour]]/24</f>
        <v>0.95833333333333337</v>
      </c>
      <c r="D8291">
        <f>MONTH(Tbl_Hourly_Gen[[#This Row],[Date]])</f>
        <v>12</v>
      </c>
      <c r="E8291">
        <f>DAY(Tbl_Hourly_Gen[[#This Row],[Date]])</f>
        <v>10</v>
      </c>
      <c r="F8291">
        <v>23</v>
      </c>
      <c r="G8291">
        <f>WEEKDAY(Tbl_Hourly_Gen[[#This Row],[Date]])</f>
        <v>3</v>
      </c>
      <c r="H8291" s="7" t="s">
        <v>14</v>
      </c>
      <c r="I8291" s="5">
        <v>0</v>
      </c>
    </row>
    <row r="8292" spans="2:9">
      <c r="B8292" s="11">
        <f>IF(B8291+IF(Tbl_Hourly_Gen[[#This Row],[Hour]]=24,1,0)&lt;Date_End,B8291+IF(Tbl_Hourly_Gen[[#This Row],[Hour]]=24,1,0),0)</f>
        <v>45637</v>
      </c>
      <c r="C8292" s="29">
        <f>Tbl_Hourly_Gen[[#This Row],[Hour]]/24</f>
        <v>1</v>
      </c>
      <c r="D8292">
        <f>MONTH(Tbl_Hourly_Gen[[#This Row],[Date]])</f>
        <v>12</v>
      </c>
      <c r="E8292">
        <f>DAY(Tbl_Hourly_Gen[[#This Row],[Date]])</f>
        <v>11</v>
      </c>
      <c r="F8292">
        <v>24</v>
      </c>
      <c r="G8292">
        <f>WEEKDAY(Tbl_Hourly_Gen[[#This Row],[Date]])</f>
        <v>4</v>
      </c>
      <c r="H8292" s="7" t="s">
        <v>14</v>
      </c>
      <c r="I8292" s="5">
        <v>0</v>
      </c>
    </row>
    <row r="8293" spans="2:9">
      <c r="B8293" s="11">
        <f>IF(B8292+IF(Tbl_Hourly_Gen[[#This Row],[Hour]]=24,1,0)&lt;Date_End,B8292+IF(Tbl_Hourly_Gen[[#This Row],[Hour]]=24,1,0),0)</f>
        <v>45637</v>
      </c>
      <c r="C8293" s="29">
        <f>Tbl_Hourly_Gen[[#This Row],[Hour]]/24</f>
        <v>4.1666666666666664E-2</v>
      </c>
      <c r="D8293">
        <f>MONTH(Tbl_Hourly_Gen[[#This Row],[Date]])</f>
        <v>12</v>
      </c>
      <c r="E8293">
        <f>DAY(Tbl_Hourly_Gen[[#This Row],[Date]])</f>
        <v>11</v>
      </c>
      <c r="F8293">
        <v>1</v>
      </c>
      <c r="G8293">
        <f>WEEKDAY(Tbl_Hourly_Gen[[#This Row],[Date]])</f>
        <v>4</v>
      </c>
      <c r="H8293" s="7" t="s">
        <v>14</v>
      </c>
      <c r="I8293" s="5">
        <v>0</v>
      </c>
    </row>
    <row r="8294" spans="2:9">
      <c r="B8294" s="11">
        <f>IF(B8293+IF(Tbl_Hourly_Gen[[#This Row],[Hour]]=24,1,0)&lt;Date_End,B8293+IF(Tbl_Hourly_Gen[[#This Row],[Hour]]=24,1,0),0)</f>
        <v>45637</v>
      </c>
      <c r="C8294" s="29">
        <f>Tbl_Hourly_Gen[[#This Row],[Hour]]/24</f>
        <v>8.3333333333333329E-2</v>
      </c>
      <c r="D8294">
        <f>MONTH(Tbl_Hourly_Gen[[#This Row],[Date]])</f>
        <v>12</v>
      </c>
      <c r="E8294">
        <f>DAY(Tbl_Hourly_Gen[[#This Row],[Date]])</f>
        <v>11</v>
      </c>
      <c r="F8294">
        <v>2</v>
      </c>
      <c r="G8294">
        <f>WEEKDAY(Tbl_Hourly_Gen[[#This Row],[Date]])</f>
        <v>4</v>
      </c>
      <c r="H8294" s="7" t="s">
        <v>14</v>
      </c>
      <c r="I8294" s="5">
        <v>0</v>
      </c>
    </row>
    <row r="8295" spans="2:9">
      <c r="B8295" s="11">
        <f>IF(B8294+IF(Tbl_Hourly_Gen[[#This Row],[Hour]]=24,1,0)&lt;Date_End,B8294+IF(Tbl_Hourly_Gen[[#This Row],[Hour]]=24,1,0),0)</f>
        <v>45637</v>
      </c>
      <c r="C8295" s="29">
        <f>Tbl_Hourly_Gen[[#This Row],[Hour]]/24</f>
        <v>0.125</v>
      </c>
      <c r="D8295">
        <f>MONTH(Tbl_Hourly_Gen[[#This Row],[Date]])</f>
        <v>12</v>
      </c>
      <c r="E8295">
        <f>DAY(Tbl_Hourly_Gen[[#This Row],[Date]])</f>
        <v>11</v>
      </c>
      <c r="F8295">
        <v>3</v>
      </c>
      <c r="G8295">
        <f>WEEKDAY(Tbl_Hourly_Gen[[#This Row],[Date]])</f>
        <v>4</v>
      </c>
      <c r="H8295" s="7" t="s">
        <v>14</v>
      </c>
      <c r="I8295" s="5">
        <v>0</v>
      </c>
    </row>
    <row r="8296" spans="2:9">
      <c r="B8296" s="11">
        <f>IF(B8295+IF(Tbl_Hourly_Gen[[#This Row],[Hour]]=24,1,0)&lt;Date_End,B8295+IF(Tbl_Hourly_Gen[[#This Row],[Hour]]=24,1,0),0)</f>
        <v>45637</v>
      </c>
      <c r="C8296" s="29">
        <f>Tbl_Hourly_Gen[[#This Row],[Hour]]/24</f>
        <v>0.16666666666666666</v>
      </c>
      <c r="D8296">
        <f>MONTH(Tbl_Hourly_Gen[[#This Row],[Date]])</f>
        <v>12</v>
      </c>
      <c r="E8296">
        <f>DAY(Tbl_Hourly_Gen[[#This Row],[Date]])</f>
        <v>11</v>
      </c>
      <c r="F8296">
        <v>4</v>
      </c>
      <c r="G8296">
        <f>WEEKDAY(Tbl_Hourly_Gen[[#This Row],[Date]])</f>
        <v>4</v>
      </c>
      <c r="H8296" s="7" t="s">
        <v>14</v>
      </c>
      <c r="I8296" s="5">
        <v>0</v>
      </c>
    </row>
    <row r="8297" spans="2:9">
      <c r="B8297" s="11">
        <f>IF(B8296+IF(Tbl_Hourly_Gen[[#This Row],[Hour]]=24,1,0)&lt;Date_End,B8296+IF(Tbl_Hourly_Gen[[#This Row],[Hour]]=24,1,0),0)</f>
        <v>45637</v>
      </c>
      <c r="C8297" s="29">
        <f>Tbl_Hourly_Gen[[#This Row],[Hour]]/24</f>
        <v>0.20833333333333334</v>
      </c>
      <c r="D8297">
        <f>MONTH(Tbl_Hourly_Gen[[#This Row],[Date]])</f>
        <v>12</v>
      </c>
      <c r="E8297">
        <f>DAY(Tbl_Hourly_Gen[[#This Row],[Date]])</f>
        <v>11</v>
      </c>
      <c r="F8297">
        <v>5</v>
      </c>
      <c r="G8297">
        <f>WEEKDAY(Tbl_Hourly_Gen[[#This Row],[Date]])</f>
        <v>4</v>
      </c>
      <c r="H8297" s="7" t="s">
        <v>14</v>
      </c>
      <c r="I8297" s="5">
        <v>0</v>
      </c>
    </row>
    <row r="8298" spans="2:9">
      <c r="B8298" s="11">
        <f>IF(B8297+IF(Tbl_Hourly_Gen[[#This Row],[Hour]]=24,1,0)&lt;Date_End,B8297+IF(Tbl_Hourly_Gen[[#This Row],[Hour]]=24,1,0),0)</f>
        <v>45637</v>
      </c>
      <c r="C8298" s="29">
        <f>Tbl_Hourly_Gen[[#This Row],[Hour]]/24</f>
        <v>0.25</v>
      </c>
      <c r="D8298">
        <f>MONTH(Tbl_Hourly_Gen[[#This Row],[Date]])</f>
        <v>12</v>
      </c>
      <c r="E8298">
        <f>DAY(Tbl_Hourly_Gen[[#This Row],[Date]])</f>
        <v>11</v>
      </c>
      <c r="F8298">
        <v>6</v>
      </c>
      <c r="G8298">
        <f>WEEKDAY(Tbl_Hourly_Gen[[#This Row],[Date]])</f>
        <v>4</v>
      </c>
      <c r="H8298" s="7" t="s">
        <v>14</v>
      </c>
      <c r="I8298" s="5">
        <v>0</v>
      </c>
    </row>
    <row r="8299" spans="2:9">
      <c r="B8299" s="11">
        <f>IF(B8298+IF(Tbl_Hourly_Gen[[#This Row],[Hour]]=24,1,0)&lt;Date_End,B8298+IF(Tbl_Hourly_Gen[[#This Row],[Hour]]=24,1,0),0)</f>
        <v>45637</v>
      </c>
      <c r="C8299" s="29">
        <f>Tbl_Hourly_Gen[[#This Row],[Hour]]/24</f>
        <v>0.29166666666666669</v>
      </c>
      <c r="D8299">
        <f>MONTH(Tbl_Hourly_Gen[[#This Row],[Date]])</f>
        <v>12</v>
      </c>
      <c r="E8299">
        <f>DAY(Tbl_Hourly_Gen[[#This Row],[Date]])</f>
        <v>11</v>
      </c>
      <c r="F8299">
        <v>7</v>
      </c>
      <c r="G8299">
        <f>WEEKDAY(Tbl_Hourly_Gen[[#This Row],[Date]])</f>
        <v>4</v>
      </c>
      <c r="H8299" s="7" t="s">
        <v>14</v>
      </c>
      <c r="I8299" s="5">
        <v>0</v>
      </c>
    </row>
    <row r="8300" spans="2:9">
      <c r="B8300" s="11">
        <f>IF(B8299+IF(Tbl_Hourly_Gen[[#This Row],[Hour]]=24,1,0)&lt;Date_End,B8299+IF(Tbl_Hourly_Gen[[#This Row],[Hour]]=24,1,0),0)</f>
        <v>45637</v>
      </c>
      <c r="C8300" s="29">
        <f>Tbl_Hourly_Gen[[#This Row],[Hour]]/24</f>
        <v>0.33333333333333331</v>
      </c>
      <c r="D8300">
        <f>MONTH(Tbl_Hourly_Gen[[#This Row],[Date]])</f>
        <v>12</v>
      </c>
      <c r="E8300">
        <f>DAY(Tbl_Hourly_Gen[[#This Row],[Date]])</f>
        <v>11</v>
      </c>
      <c r="F8300">
        <v>8</v>
      </c>
      <c r="G8300">
        <f>WEEKDAY(Tbl_Hourly_Gen[[#This Row],[Date]])</f>
        <v>4</v>
      </c>
      <c r="H8300" s="7" t="s">
        <v>14</v>
      </c>
      <c r="I8300" s="5">
        <v>0</v>
      </c>
    </row>
    <row r="8301" spans="2:9">
      <c r="B8301" s="11">
        <f>IF(B8300+IF(Tbl_Hourly_Gen[[#This Row],[Hour]]=24,1,0)&lt;Date_End,B8300+IF(Tbl_Hourly_Gen[[#This Row],[Hour]]=24,1,0),0)</f>
        <v>45637</v>
      </c>
      <c r="C8301" s="29">
        <f>Tbl_Hourly_Gen[[#This Row],[Hour]]/24</f>
        <v>0.375</v>
      </c>
      <c r="D8301">
        <f>MONTH(Tbl_Hourly_Gen[[#This Row],[Date]])</f>
        <v>12</v>
      </c>
      <c r="E8301">
        <f>DAY(Tbl_Hourly_Gen[[#This Row],[Date]])</f>
        <v>11</v>
      </c>
      <c r="F8301">
        <v>9</v>
      </c>
      <c r="G8301">
        <f>WEEKDAY(Tbl_Hourly_Gen[[#This Row],[Date]])</f>
        <v>4</v>
      </c>
      <c r="H8301" s="7" t="s">
        <v>14</v>
      </c>
      <c r="I8301" s="5">
        <v>0</v>
      </c>
    </row>
    <row r="8302" spans="2:9">
      <c r="B8302" s="11">
        <f>IF(B8301+IF(Tbl_Hourly_Gen[[#This Row],[Hour]]=24,1,0)&lt;Date_End,B8301+IF(Tbl_Hourly_Gen[[#This Row],[Hour]]=24,1,0),0)</f>
        <v>45637</v>
      </c>
      <c r="C8302" s="29">
        <f>Tbl_Hourly_Gen[[#This Row],[Hour]]/24</f>
        <v>0.41666666666666669</v>
      </c>
      <c r="D8302">
        <f>MONTH(Tbl_Hourly_Gen[[#This Row],[Date]])</f>
        <v>12</v>
      </c>
      <c r="E8302">
        <f>DAY(Tbl_Hourly_Gen[[#This Row],[Date]])</f>
        <v>11</v>
      </c>
      <c r="F8302">
        <v>10</v>
      </c>
      <c r="G8302">
        <f>WEEKDAY(Tbl_Hourly_Gen[[#This Row],[Date]])</f>
        <v>4</v>
      </c>
      <c r="H8302" s="7" t="s">
        <v>14</v>
      </c>
      <c r="I8302" s="5">
        <v>0</v>
      </c>
    </row>
    <row r="8303" spans="2:9">
      <c r="B8303" s="11">
        <f>IF(B8302+IF(Tbl_Hourly_Gen[[#This Row],[Hour]]=24,1,0)&lt;Date_End,B8302+IF(Tbl_Hourly_Gen[[#This Row],[Hour]]=24,1,0),0)</f>
        <v>45637</v>
      </c>
      <c r="C8303" s="29">
        <f>Tbl_Hourly_Gen[[#This Row],[Hour]]/24</f>
        <v>0.45833333333333331</v>
      </c>
      <c r="D8303">
        <f>MONTH(Tbl_Hourly_Gen[[#This Row],[Date]])</f>
        <v>12</v>
      </c>
      <c r="E8303">
        <f>DAY(Tbl_Hourly_Gen[[#This Row],[Date]])</f>
        <v>11</v>
      </c>
      <c r="F8303">
        <v>11</v>
      </c>
      <c r="G8303">
        <f>WEEKDAY(Tbl_Hourly_Gen[[#This Row],[Date]])</f>
        <v>4</v>
      </c>
      <c r="H8303" s="7" t="s">
        <v>14</v>
      </c>
      <c r="I8303" s="5">
        <v>0</v>
      </c>
    </row>
    <row r="8304" spans="2:9">
      <c r="B8304" s="11">
        <f>IF(B8303+IF(Tbl_Hourly_Gen[[#This Row],[Hour]]=24,1,0)&lt;Date_End,B8303+IF(Tbl_Hourly_Gen[[#This Row],[Hour]]=24,1,0),0)</f>
        <v>45637</v>
      </c>
      <c r="C8304" s="29">
        <f>Tbl_Hourly_Gen[[#This Row],[Hour]]/24</f>
        <v>0.5</v>
      </c>
      <c r="D8304">
        <f>MONTH(Tbl_Hourly_Gen[[#This Row],[Date]])</f>
        <v>12</v>
      </c>
      <c r="E8304">
        <f>DAY(Tbl_Hourly_Gen[[#This Row],[Date]])</f>
        <v>11</v>
      </c>
      <c r="F8304">
        <v>12</v>
      </c>
      <c r="G8304">
        <f>WEEKDAY(Tbl_Hourly_Gen[[#This Row],[Date]])</f>
        <v>4</v>
      </c>
      <c r="H8304" s="7" t="s">
        <v>14</v>
      </c>
      <c r="I8304" s="5">
        <v>0</v>
      </c>
    </row>
    <row r="8305" spans="2:9">
      <c r="B8305" s="11">
        <f>IF(B8304+IF(Tbl_Hourly_Gen[[#This Row],[Hour]]=24,1,0)&lt;Date_End,B8304+IF(Tbl_Hourly_Gen[[#This Row],[Hour]]=24,1,0),0)</f>
        <v>45637</v>
      </c>
      <c r="C8305" s="29">
        <f>Tbl_Hourly_Gen[[#This Row],[Hour]]/24</f>
        <v>0.54166666666666663</v>
      </c>
      <c r="D8305">
        <f>MONTH(Tbl_Hourly_Gen[[#This Row],[Date]])</f>
        <v>12</v>
      </c>
      <c r="E8305">
        <f>DAY(Tbl_Hourly_Gen[[#This Row],[Date]])</f>
        <v>11</v>
      </c>
      <c r="F8305">
        <v>13</v>
      </c>
      <c r="G8305">
        <f>WEEKDAY(Tbl_Hourly_Gen[[#This Row],[Date]])</f>
        <v>4</v>
      </c>
      <c r="H8305" s="7" t="s">
        <v>14</v>
      </c>
      <c r="I8305" s="5">
        <v>0</v>
      </c>
    </row>
    <row r="8306" spans="2:9">
      <c r="B8306" s="11">
        <f>IF(B8305+IF(Tbl_Hourly_Gen[[#This Row],[Hour]]=24,1,0)&lt;Date_End,B8305+IF(Tbl_Hourly_Gen[[#This Row],[Hour]]=24,1,0),0)</f>
        <v>45637</v>
      </c>
      <c r="C8306" s="29">
        <f>Tbl_Hourly_Gen[[#This Row],[Hour]]/24</f>
        <v>0.58333333333333337</v>
      </c>
      <c r="D8306">
        <f>MONTH(Tbl_Hourly_Gen[[#This Row],[Date]])</f>
        <v>12</v>
      </c>
      <c r="E8306">
        <f>DAY(Tbl_Hourly_Gen[[#This Row],[Date]])</f>
        <v>11</v>
      </c>
      <c r="F8306">
        <v>14</v>
      </c>
      <c r="G8306">
        <f>WEEKDAY(Tbl_Hourly_Gen[[#This Row],[Date]])</f>
        <v>4</v>
      </c>
      <c r="H8306" s="7" t="s">
        <v>14</v>
      </c>
      <c r="I8306" s="5">
        <v>0</v>
      </c>
    </row>
    <row r="8307" spans="2:9">
      <c r="B8307" s="11">
        <f>IF(B8306+IF(Tbl_Hourly_Gen[[#This Row],[Hour]]=24,1,0)&lt;Date_End,B8306+IF(Tbl_Hourly_Gen[[#This Row],[Hour]]=24,1,0),0)</f>
        <v>45637</v>
      </c>
      <c r="C8307" s="29">
        <f>Tbl_Hourly_Gen[[#This Row],[Hour]]/24</f>
        <v>0.625</v>
      </c>
      <c r="D8307">
        <f>MONTH(Tbl_Hourly_Gen[[#This Row],[Date]])</f>
        <v>12</v>
      </c>
      <c r="E8307">
        <f>DAY(Tbl_Hourly_Gen[[#This Row],[Date]])</f>
        <v>11</v>
      </c>
      <c r="F8307">
        <v>15</v>
      </c>
      <c r="G8307">
        <f>WEEKDAY(Tbl_Hourly_Gen[[#This Row],[Date]])</f>
        <v>4</v>
      </c>
      <c r="H8307" s="7" t="s">
        <v>14</v>
      </c>
      <c r="I8307" s="5">
        <v>0</v>
      </c>
    </row>
    <row r="8308" spans="2:9">
      <c r="B8308" s="11">
        <f>IF(B8307+IF(Tbl_Hourly_Gen[[#This Row],[Hour]]=24,1,0)&lt;Date_End,B8307+IF(Tbl_Hourly_Gen[[#This Row],[Hour]]=24,1,0),0)</f>
        <v>45637</v>
      </c>
      <c r="C8308" s="29">
        <f>Tbl_Hourly_Gen[[#This Row],[Hour]]/24</f>
        <v>0.66666666666666663</v>
      </c>
      <c r="D8308">
        <f>MONTH(Tbl_Hourly_Gen[[#This Row],[Date]])</f>
        <v>12</v>
      </c>
      <c r="E8308">
        <f>DAY(Tbl_Hourly_Gen[[#This Row],[Date]])</f>
        <v>11</v>
      </c>
      <c r="F8308">
        <v>16</v>
      </c>
      <c r="G8308">
        <f>WEEKDAY(Tbl_Hourly_Gen[[#This Row],[Date]])</f>
        <v>4</v>
      </c>
      <c r="H8308" s="7" t="s">
        <v>14</v>
      </c>
      <c r="I8308" s="5">
        <v>0</v>
      </c>
    </row>
    <row r="8309" spans="2:9">
      <c r="B8309" s="11">
        <f>IF(B8308+IF(Tbl_Hourly_Gen[[#This Row],[Hour]]=24,1,0)&lt;Date_End,B8308+IF(Tbl_Hourly_Gen[[#This Row],[Hour]]=24,1,0),0)</f>
        <v>45637</v>
      </c>
      <c r="C8309" s="29">
        <f>Tbl_Hourly_Gen[[#This Row],[Hour]]/24</f>
        <v>0.70833333333333337</v>
      </c>
      <c r="D8309">
        <f>MONTH(Tbl_Hourly_Gen[[#This Row],[Date]])</f>
        <v>12</v>
      </c>
      <c r="E8309">
        <f>DAY(Tbl_Hourly_Gen[[#This Row],[Date]])</f>
        <v>11</v>
      </c>
      <c r="F8309">
        <v>17</v>
      </c>
      <c r="G8309">
        <f>WEEKDAY(Tbl_Hourly_Gen[[#This Row],[Date]])</f>
        <v>4</v>
      </c>
      <c r="H8309" s="7" t="s">
        <v>14</v>
      </c>
      <c r="I8309" s="5">
        <v>0</v>
      </c>
    </row>
    <row r="8310" spans="2:9">
      <c r="B8310" s="11">
        <f>IF(B8309+IF(Tbl_Hourly_Gen[[#This Row],[Hour]]=24,1,0)&lt;Date_End,B8309+IF(Tbl_Hourly_Gen[[#This Row],[Hour]]=24,1,0),0)</f>
        <v>45637</v>
      </c>
      <c r="C8310" s="29">
        <f>Tbl_Hourly_Gen[[#This Row],[Hour]]/24</f>
        <v>0.75</v>
      </c>
      <c r="D8310">
        <f>MONTH(Tbl_Hourly_Gen[[#This Row],[Date]])</f>
        <v>12</v>
      </c>
      <c r="E8310">
        <f>DAY(Tbl_Hourly_Gen[[#This Row],[Date]])</f>
        <v>11</v>
      </c>
      <c r="F8310">
        <v>18</v>
      </c>
      <c r="G8310">
        <f>WEEKDAY(Tbl_Hourly_Gen[[#This Row],[Date]])</f>
        <v>4</v>
      </c>
      <c r="H8310" s="7" t="s">
        <v>14</v>
      </c>
      <c r="I8310" s="5">
        <v>0</v>
      </c>
    </row>
    <row r="8311" spans="2:9">
      <c r="B8311" s="11">
        <f>IF(B8310+IF(Tbl_Hourly_Gen[[#This Row],[Hour]]=24,1,0)&lt;Date_End,B8310+IF(Tbl_Hourly_Gen[[#This Row],[Hour]]=24,1,0),0)</f>
        <v>45637</v>
      </c>
      <c r="C8311" s="29">
        <f>Tbl_Hourly_Gen[[#This Row],[Hour]]/24</f>
        <v>0.79166666666666663</v>
      </c>
      <c r="D8311">
        <f>MONTH(Tbl_Hourly_Gen[[#This Row],[Date]])</f>
        <v>12</v>
      </c>
      <c r="E8311">
        <f>DAY(Tbl_Hourly_Gen[[#This Row],[Date]])</f>
        <v>11</v>
      </c>
      <c r="F8311">
        <v>19</v>
      </c>
      <c r="G8311">
        <f>WEEKDAY(Tbl_Hourly_Gen[[#This Row],[Date]])</f>
        <v>4</v>
      </c>
      <c r="H8311" s="7" t="s">
        <v>14</v>
      </c>
      <c r="I8311" s="5">
        <v>0</v>
      </c>
    </row>
    <row r="8312" spans="2:9">
      <c r="B8312" s="11">
        <f>IF(B8311+IF(Tbl_Hourly_Gen[[#This Row],[Hour]]=24,1,0)&lt;Date_End,B8311+IF(Tbl_Hourly_Gen[[#This Row],[Hour]]=24,1,0),0)</f>
        <v>45637</v>
      </c>
      <c r="C8312" s="29">
        <f>Tbl_Hourly_Gen[[#This Row],[Hour]]/24</f>
        <v>0.83333333333333337</v>
      </c>
      <c r="D8312">
        <f>MONTH(Tbl_Hourly_Gen[[#This Row],[Date]])</f>
        <v>12</v>
      </c>
      <c r="E8312">
        <f>DAY(Tbl_Hourly_Gen[[#This Row],[Date]])</f>
        <v>11</v>
      </c>
      <c r="F8312">
        <v>20</v>
      </c>
      <c r="G8312">
        <f>WEEKDAY(Tbl_Hourly_Gen[[#This Row],[Date]])</f>
        <v>4</v>
      </c>
      <c r="H8312" s="7" t="s">
        <v>14</v>
      </c>
      <c r="I8312" s="5">
        <v>0</v>
      </c>
    </row>
    <row r="8313" spans="2:9">
      <c r="B8313" s="11">
        <f>IF(B8312+IF(Tbl_Hourly_Gen[[#This Row],[Hour]]=24,1,0)&lt;Date_End,B8312+IF(Tbl_Hourly_Gen[[#This Row],[Hour]]=24,1,0),0)</f>
        <v>45637</v>
      </c>
      <c r="C8313" s="29">
        <f>Tbl_Hourly_Gen[[#This Row],[Hour]]/24</f>
        <v>0.875</v>
      </c>
      <c r="D8313">
        <f>MONTH(Tbl_Hourly_Gen[[#This Row],[Date]])</f>
        <v>12</v>
      </c>
      <c r="E8313">
        <f>DAY(Tbl_Hourly_Gen[[#This Row],[Date]])</f>
        <v>11</v>
      </c>
      <c r="F8313">
        <v>21</v>
      </c>
      <c r="G8313">
        <f>WEEKDAY(Tbl_Hourly_Gen[[#This Row],[Date]])</f>
        <v>4</v>
      </c>
      <c r="H8313" s="7" t="s">
        <v>14</v>
      </c>
      <c r="I8313" s="5">
        <v>0</v>
      </c>
    </row>
    <row r="8314" spans="2:9">
      <c r="B8314" s="11">
        <f>IF(B8313+IF(Tbl_Hourly_Gen[[#This Row],[Hour]]=24,1,0)&lt;Date_End,B8313+IF(Tbl_Hourly_Gen[[#This Row],[Hour]]=24,1,0),0)</f>
        <v>45637</v>
      </c>
      <c r="C8314" s="29">
        <f>Tbl_Hourly_Gen[[#This Row],[Hour]]/24</f>
        <v>0.91666666666666663</v>
      </c>
      <c r="D8314">
        <f>MONTH(Tbl_Hourly_Gen[[#This Row],[Date]])</f>
        <v>12</v>
      </c>
      <c r="E8314">
        <f>DAY(Tbl_Hourly_Gen[[#This Row],[Date]])</f>
        <v>11</v>
      </c>
      <c r="F8314">
        <v>22</v>
      </c>
      <c r="G8314">
        <f>WEEKDAY(Tbl_Hourly_Gen[[#This Row],[Date]])</f>
        <v>4</v>
      </c>
      <c r="H8314" s="7" t="s">
        <v>14</v>
      </c>
      <c r="I8314" s="5">
        <v>0</v>
      </c>
    </row>
    <row r="8315" spans="2:9">
      <c r="B8315" s="11">
        <f>IF(B8314+IF(Tbl_Hourly_Gen[[#This Row],[Hour]]=24,1,0)&lt;Date_End,B8314+IF(Tbl_Hourly_Gen[[#This Row],[Hour]]=24,1,0),0)</f>
        <v>45637</v>
      </c>
      <c r="C8315" s="29">
        <f>Tbl_Hourly_Gen[[#This Row],[Hour]]/24</f>
        <v>0.95833333333333337</v>
      </c>
      <c r="D8315">
        <f>MONTH(Tbl_Hourly_Gen[[#This Row],[Date]])</f>
        <v>12</v>
      </c>
      <c r="E8315">
        <f>DAY(Tbl_Hourly_Gen[[#This Row],[Date]])</f>
        <v>11</v>
      </c>
      <c r="F8315">
        <v>23</v>
      </c>
      <c r="G8315">
        <f>WEEKDAY(Tbl_Hourly_Gen[[#This Row],[Date]])</f>
        <v>4</v>
      </c>
      <c r="H8315" s="7" t="s">
        <v>14</v>
      </c>
      <c r="I8315" s="5">
        <v>0</v>
      </c>
    </row>
    <row r="8316" spans="2:9">
      <c r="B8316" s="11">
        <f>IF(B8315+IF(Tbl_Hourly_Gen[[#This Row],[Hour]]=24,1,0)&lt;Date_End,B8315+IF(Tbl_Hourly_Gen[[#This Row],[Hour]]=24,1,0),0)</f>
        <v>45638</v>
      </c>
      <c r="C8316" s="29">
        <f>Tbl_Hourly_Gen[[#This Row],[Hour]]/24</f>
        <v>1</v>
      </c>
      <c r="D8316">
        <f>MONTH(Tbl_Hourly_Gen[[#This Row],[Date]])</f>
        <v>12</v>
      </c>
      <c r="E8316">
        <f>DAY(Tbl_Hourly_Gen[[#This Row],[Date]])</f>
        <v>12</v>
      </c>
      <c r="F8316">
        <v>24</v>
      </c>
      <c r="G8316">
        <f>WEEKDAY(Tbl_Hourly_Gen[[#This Row],[Date]])</f>
        <v>5</v>
      </c>
      <c r="H8316" s="7" t="s">
        <v>14</v>
      </c>
      <c r="I8316" s="5">
        <v>0</v>
      </c>
    </row>
    <row r="8317" spans="2:9">
      <c r="B8317" s="11">
        <f>IF(B8316+IF(Tbl_Hourly_Gen[[#This Row],[Hour]]=24,1,0)&lt;Date_End,B8316+IF(Tbl_Hourly_Gen[[#This Row],[Hour]]=24,1,0),0)</f>
        <v>45638</v>
      </c>
      <c r="C8317" s="29">
        <f>Tbl_Hourly_Gen[[#This Row],[Hour]]/24</f>
        <v>4.1666666666666664E-2</v>
      </c>
      <c r="D8317">
        <f>MONTH(Tbl_Hourly_Gen[[#This Row],[Date]])</f>
        <v>12</v>
      </c>
      <c r="E8317">
        <f>DAY(Tbl_Hourly_Gen[[#This Row],[Date]])</f>
        <v>12</v>
      </c>
      <c r="F8317">
        <v>1</v>
      </c>
      <c r="G8317">
        <f>WEEKDAY(Tbl_Hourly_Gen[[#This Row],[Date]])</f>
        <v>5</v>
      </c>
      <c r="H8317" s="7" t="s">
        <v>14</v>
      </c>
      <c r="I8317" s="5">
        <v>0</v>
      </c>
    </row>
    <row r="8318" spans="2:9">
      <c r="B8318" s="11">
        <f>IF(B8317+IF(Tbl_Hourly_Gen[[#This Row],[Hour]]=24,1,0)&lt;Date_End,B8317+IF(Tbl_Hourly_Gen[[#This Row],[Hour]]=24,1,0),0)</f>
        <v>45638</v>
      </c>
      <c r="C8318" s="29">
        <f>Tbl_Hourly_Gen[[#This Row],[Hour]]/24</f>
        <v>8.3333333333333329E-2</v>
      </c>
      <c r="D8318">
        <f>MONTH(Tbl_Hourly_Gen[[#This Row],[Date]])</f>
        <v>12</v>
      </c>
      <c r="E8318">
        <f>DAY(Tbl_Hourly_Gen[[#This Row],[Date]])</f>
        <v>12</v>
      </c>
      <c r="F8318">
        <v>2</v>
      </c>
      <c r="G8318">
        <f>WEEKDAY(Tbl_Hourly_Gen[[#This Row],[Date]])</f>
        <v>5</v>
      </c>
      <c r="H8318" s="7" t="s">
        <v>14</v>
      </c>
      <c r="I8318" s="5">
        <v>0</v>
      </c>
    </row>
    <row r="8319" spans="2:9">
      <c r="B8319" s="11">
        <f>IF(B8318+IF(Tbl_Hourly_Gen[[#This Row],[Hour]]=24,1,0)&lt;Date_End,B8318+IF(Tbl_Hourly_Gen[[#This Row],[Hour]]=24,1,0),0)</f>
        <v>45638</v>
      </c>
      <c r="C8319" s="29">
        <f>Tbl_Hourly_Gen[[#This Row],[Hour]]/24</f>
        <v>0.125</v>
      </c>
      <c r="D8319">
        <f>MONTH(Tbl_Hourly_Gen[[#This Row],[Date]])</f>
        <v>12</v>
      </c>
      <c r="E8319">
        <f>DAY(Tbl_Hourly_Gen[[#This Row],[Date]])</f>
        <v>12</v>
      </c>
      <c r="F8319">
        <v>3</v>
      </c>
      <c r="G8319">
        <f>WEEKDAY(Tbl_Hourly_Gen[[#This Row],[Date]])</f>
        <v>5</v>
      </c>
      <c r="H8319" s="7" t="s">
        <v>14</v>
      </c>
      <c r="I8319" s="5">
        <v>0</v>
      </c>
    </row>
    <row r="8320" spans="2:9">
      <c r="B8320" s="11">
        <f>IF(B8319+IF(Tbl_Hourly_Gen[[#This Row],[Hour]]=24,1,0)&lt;Date_End,B8319+IF(Tbl_Hourly_Gen[[#This Row],[Hour]]=24,1,0),0)</f>
        <v>45638</v>
      </c>
      <c r="C8320" s="29">
        <f>Tbl_Hourly_Gen[[#This Row],[Hour]]/24</f>
        <v>0.16666666666666666</v>
      </c>
      <c r="D8320">
        <f>MONTH(Tbl_Hourly_Gen[[#This Row],[Date]])</f>
        <v>12</v>
      </c>
      <c r="E8320">
        <f>DAY(Tbl_Hourly_Gen[[#This Row],[Date]])</f>
        <v>12</v>
      </c>
      <c r="F8320">
        <v>4</v>
      </c>
      <c r="G8320">
        <f>WEEKDAY(Tbl_Hourly_Gen[[#This Row],[Date]])</f>
        <v>5</v>
      </c>
      <c r="H8320" s="7" t="s">
        <v>14</v>
      </c>
      <c r="I8320" s="5">
        <v>0</v>
      </c>
    </row>
    <row r="8321" spans="2:9">
      <c r="B8321" s="11">
        <f>IF(B8320+IF(Tbl_Hourly_Gen[[#This Row],[Hour]]=24,1,0)&lt;Date_End,B8320+IF(Tbl_Hourly_Gen[[#This Row],[Hour]]=24,1,0),0)</f>
        <v>45638</v>
      </c>
      <c r="C8321" s="29">
        <f>Tbl_Hourly_Gen[[#This Row],[Hour]]/24</f>
        <v>0.20833333333333334</v>
      </c>
      <c r="D8321">
        <f>MONTH(Tbl_Hourly_Gen[[#This Row],[Date]])</f>
        <v>12</v>
      </c>
      <c r="E8321">
        <f>DAY(Tbl_Hourly_Gen[[#This Row],[Date]])</f>
        <v>12</v>
      </c>
      <c r="F8321">
        <v>5</v>
      </c>
      <c r="G8321">
        <f>WEEKDAY(Tbl_Hourly_Gen[[#This Row],[Date]])</f>
        <v>5</v>
      </c>
      <c r="H8321" s="7" t="s">
        <v>14</v>
      </c>
      <c r="I8321" s="5">
        <v>0</v>
      </c>
    </row>
    <row r="8322" spans="2:9">
      <c r="B8322" s="11">
        <f>IF(B8321+IF(Tbl_Hourly_Gen[[#This Row],[Hour]]=24,1,0)&lt;Date_End,B8321+IF(Tbl_Hourly_Gen[[#This Row],[Hour]]=24,1,0),0)</f>
        <v>45638</v>
      </c>
      <c r="C8322" s="29">
        <f>Tbl_Hourly_Gen[[#This Row],[Hour]]/24</f>
        <v>0.25</v>
      </c>
      <c r="D8322">
        <f>MONTH(Tbl_Hourly_Gen[[#This Row],[Date]])</f>
        <v>12</v>
      </c>
      <c r="E8322">
        <f>DAY(Tbl_Hourly_Gen[[#This Row],[Date]])</f>
        <v>12</v>
      </c>
      <c r="F8322">
        <v>6</v>
      </c>
      <c r="G8322">
        <f>WEEKDAY(Tbl_Hourly_Gen[[#This Row],[Date]])</f>
        <v>5</v>
      </c>
      <c r="H8322" s="7" t="s">
        <v>14</v>
      </c>
      <c r="I8322" s="5">
        <v>0</v>
      </c>
    </row>
    <row r="8323" spans="2:9">
      <c r="B8323" s="11">
        <f>IF(B8322+IF(Tbl_Hourly_Gen[[#This Row],[Hour]]=24,1,0)&lt;Date_End,B8322+IF(Tbl_Hourly_Gen[[#This Row],[Hour]]=24,1,0),0)</f>
        <v>45638</v>
      </c>
      <c r="C8323" s="29">
        <f>Tbl_Hourly_Gen[[#This Row],[Hour]]/24</f>
        <v>0.29166666666666669</v>
      </c>
      <c r="D8323">
        <f>MONTH(Tbl_Hourly_Gen[[#This Row],[Date]])</f>
        <v>12</v>
      </c>
      <c r="E8323">
        <f>DAY(Tbl_Hourly_Gen[[#This Row],[Date]])</f>
        <v>12</v>
      </c>
      <c r="F8323">
        <v>7</v>
      </c>
      <c r="G8323">
        <f>WEEKDAY(Tbl_Hourly_Gen[[#This Row],[Date]])</f>
        <v>5</v>
      </c>
      <c r="H8323" s="7" t="s">
        <v>14</v>
      </c>
      <c r="I8323" s="5">
        <v>0</v>
      </c>
    </row>
    <row r="8324" spans="2:9">
      <c r="B8324" s="11">
        <f>IF(B8323+IF(Tbl_Hourly_Gen[[#This Row],[Hour]]=24,1,0)&lt;Date_End,B8323+IF(Tbl_Hourly_Gen[[#This Row],[Hour]]=24,1,0),0)</f>
        <v>45638</v>
      </c>
      <c r="C8324" s="29">
        <f>Tbl_Hourly_Gen[[#This Row],[Hour]]/24</f>
        <v>0.33333333333333331</v>
      </c>
      <c r="D8324">
        <f>MONTH(Tbl_Hourly_Gen[[#This Row],[Date]])</f>
        <v>12</v>
      </c>
      <c r="E8324">
        <f>DAY(Tbl_Hourly_Gen[[#This Row],[Date]])</f>
        <v>12</v>
      </c>
      <c r="F8324">
        <v>8</v>
      </c>
      <c r="G8324">
        <f>WEEKDAY(Tbl_Hourly_Gen[[#This Row],[Date]])</f>
        <v>5</v>
      </c>
      <c r="H8324" s="7" t="s">
        <v>14</v>
      </c>
      <c r="I8324" s="5">
        <v>0</v>
      </c>
    </row>
    <row r="8325" spans="2:9">
      <c r="B8325" s="11">
        <f>IF(B8324+IF(Tbl_Hourly_Gen[[#This Row],[Hour]]=24,1,0)&lt;Date_End,B8324+IF(Tbl_Hourly_Gen[[#This Row],[Hour]]=24,1,0),0)</f>
        <v>45638</v>
      </c>
      <c r="C8325" s="29">
        <f>Tbl_Hourly_Gen[[#This Row],[Hour]]/24</f>
        <v>0.375</v>
      </c>
      <c r="D8325">
        <f>MONTH(Tbl_Hourly_Gen[[#This Row],[Date]])</f>
        <v>12</v>
      </c>
      <c r="E8325">
        <f>DAY(Tbl_Hourly_Gen[[#This Row],[Date]])</f>
        <v>12</v>
      </c>
      <c r="F8325">
        <v>9</v>
      </c>
      <c r="G8325">
        <f>WEEKDAY(Tbl_Hourly_Gen[[#This Row],[Date]])</f>
        <v>5</v>
      </c>
      <c r="H8325" s="7" t="s">
        <v>14</v>
      </c>
      <c r="I8325" s="5">
        <v>0</v>
      </c>
    </row>
    <row r="8326" spans="2:9">
      <c r="B8326" s="11">
        <f>IF(B8325+IF(Tbl_Hourly_Gen[[#This Row],[Hour]]=24,1,0)&lt;Date_End,B8325+IF(Tbl_Hourly_Gen[[#This Row],[Hour]]=24,1,0),0)</f>
        <v>45638</v>
      </c>
      <c r="C8326" s="29">
        <f>Tbl_Hourly_Gen[[#This Row],[Hour]]/24</f>
        <v>0.41666666666666669</v>
      </c>
      <c r="D8326">
        <f>MONTH(Tbl_Hourly_Gen[[#This Row],[Date]])</f>
        <v>12</v>
      </c>
      <c r="E8326">
        <f>DAY(Tbl_Hourly_Gen[[#This Row],[Date]])</f>
        <v>12</v>
      </c>
      <c r="F8326">
        <v>10</v>
      </c>
      <c r="G8326">
        <f>WEEKDAY(Tbl_Hourly_Gen[[#This Row],[Date]])</f>
        <v>5</v>
      </c>
      <c r="H8326" s="7" t="s">
        <v>14</v>
      </c>
      <c r="I8326" s="5">
        <v>0</v>
      </c>
    </row>
    <row r="8327" spans="2:9">
      <c r="B8327" s="11">
        <f>IF(B8326+IF(Tbl_Hourly_Gen[[#This Row],[Hour]]=24,1,0)&lt;Date_End,B8326+IF(Tbl_Hourly_Gen[[#This Row],[Hour]]=24,1,0),0)</f>
        <v>45638</v>
      </c>
      <c r="C8327" s="29">
        <f>Tbl_Hourly_Gen[[#This Row],[Hour]]/24</f>
        <v>0.45833333333333331</v>
      </c>
      <c r="D8327">
        <f>MONTH(Tbl_Hourly_Gen[[#This Row],[Date]])</f>
        <v>12</v>
      </c>
      <c r="E8327">
        <f>DAY(Tbl_Hourly_Gen[[#This Row],[Date]])</f>
        <v>12</v>
      </c>
      <c r="F8327">
        <v>11</v>
      </c>
      <c r="G8327">
        <f>WEEKDAY(Tbl_Hourly_Gen[[#This Row],[Date]])</f>
        <v>5</v>
      </c>
      <c r="H8327" s="7" t="s">
        <v>14</v>
      </c>
      <c r="I8327" s="5">
        <v>0</v>
      </c>
    </row>
    <row r="8328" spans="2:9">
      <c r="B8328" s="11">
        <f>IF(B8327+IF(Tbl_Hourly_Gen[[#This Row],[Hour]]=24,1,0)&lt;Date_End,B8327+IF(Tbl_Hourly_Gen[[#This Row],[Hour]]=24,1,0),0)</f>
        <v>45638</v>
      </c>
      <c r="C8328" s="29">
        <f>Tbl_Hourly_Gen[[#This Row],[Hour]]/24</f>
        <v>0.5</v>
      </c>
      <c r="D8328">
        <f>MONTH(Tbl_Hourly_Gen[[#This Row],[Date]])</f>
        <v>12</v>
      </c>
      <c r="E8328">
        <f>DAY(Tbl_Hourly_Gen[[#This Row],[Date]])</f>
        <v>12</v>
      </c>
      <c r="F8328">
        <v>12</v>
      </c>
      <c r="G8328">
        <f>WEEKDAY(Tbl_Hourly_Gen[[#This Row],[Date]])</f>
        <v>5</v>
      </c>
      <c r="H8328" s="7" t="s">
        <v>14</v>
      </c>
      <c r="I8328" s="5">
        <v>0</v>
      </c>
    </row>
    <row r="8329" spans="2:9">
      <c r="B8329" s="11">
        <f>IF(B8328+IF(Tbl_Hourly_Gen[[#This Row],[Hour]]=24,1,0)&lt;Date_End,B8328+IF(Tbl_Hourly_Gen[[#This Row],[Hour]]=24,1,0),0)</f>
        <v>45638</v>
      </c>
      <c r="C8329" s="29">
        <f>Tbl_Hourly_Gen[[#This Row],[Hour]]/24</f>
        <v>0.54166666666666663</v>
      </c>
      <c r="D8329">
        <f>MONTH(Tbl_Hourly_Gen[[#This Row],[Date]])</f>
        <v>12</v>
      </c>
      <c r="E8329">
        <f>DAY(Tbl_Hourly_Gen[[#This Row],[Date]])</f>
        <v>12</v>
      </c>
      <c r="F8329">
        <v>13</v>
      </c>
      <c r="G8329">
        <f>WEEKDAY(Tbl_Hourly_Gen[[#This Row],[Date]])</f>
        <v>5</v>
      </c>
      <c r="H8329" s="7" t="s">
        <v>14</v>
      </c>
      <c r="I8329" s="5">
        <v>0</v>
      </c>
    </row>
    <row r="8330" spans="2:9">
      <c r="B8330" s="11">
        <f>IF(B8329+IF(Tbl_Hourly_Gen[[#This Row],[Hour]]=24,1,0)&lt;Date_End,B8329+IF(Tbl_Hourly_Gen[[#This Row],[Hour]]=24,1,0),0)</f>
        <v>45638</v>
      </c>
      <c r="C8330" s="29">
        <f>Tbl_Hourly_Gen[[#This Row],[Hour]]/24</f>
        <v>0.58333333333333337</v>
      </c>
      <c r="D8330">
        <f>MONTH(Tbl_Hourly_Gen[[#This Row],[Date]])</f>
        <v>12</v>
      </c>
      <c r="E8330">
        <f>DAY(Tbl_Hourly_Gen[[#This Row],[Date]])</f>
        <v>12</v>
      </c>
      <c r="F8330">
        <v>14</v>
      </c>
      <c r="G8330">
        <f>WEEKDAY(Tbl_Hourly_Gen[[#This Row],[Date]])</f>
        <v>5</v>
      </c>
      <c r="H8330" s="7" t="s">
        <v>14</v>
      </c>
      <c r="I8330" s="5">
        <v>0</v>
      </c>
    </row>
    <row r="8331" spans="2:9">
      <c r="B8331" s="11">
        <f>IF(B8330+IF(Tbl_Hourly_Gen[[#This Row],[Hour]]=24,1,0)&lt;Date_End,B8330+IF(Tbl_Hourly_Gen[[#This Row],[Hour]]=24,1,0),0)</f>
        <v>45638</v>
      </c>
      <c r="C8331" s="29">
        <f>Tbl_Hourly_Gen[[#This Row],[Hour]]/24</f>
        <v>0.625</v>
      </c>
      <c r="D8331">
        <f>MONTH(Tbl_Hourly_Gen[[#This Row],[Date]])</f>
        <v>12</v>
      </c>
      <c r="E8331">
        <f>DAY(Tbl_Hourly_Gen[[#This Row],[Date]])</f>
        <v>12</v>
      </c>
      <c r="F8331">
        <v>15</v>
      </c>
      <c r="G8331">
        <f>WEEKDAY(Tbl_Hourly_Gen[[#This Row],[Date]])</f>
        <v>5</v>
      </c>
      <c r="H8331" s="7" t="s">
        <v>14</v>
      </c>
      <c r="I8331" s="5">
        <v>0</v>
      </c>
    </row>
    <row r="8332" spans="2:9">
      <c r="B8332" s="11">
        <f>IF(B8331+IF(Tbl_Hourly_Gen[[#This Row],[Hour]]=24,1,0)&lt;Date_End,B8331+IF(Tbl_Hourly_Gen[[#This Row],[Hour]]=24,1,0),0)</f>
        <v>45638</v>
      </c>
      <c r="C8332" s="29">
        <f>Tbl_Hourly_Gen[[#This Row],[Hour]]/24</f>
        <v>0.66666666666666663</v>
      </c>
      <c r="D8332">
        <f>MONTH(Tbl_Hourly_Gen[[#This Row],[Date]])</f>
        <v>12</v>
      </c>
      <c r="E8332">
        <f>DAY(Tbl_Hourly_Gen[[#This Row],[Date]])</f>
        <v>12</v>
      </c>
      <c r="F8332">
        <v>16</v>
      </c>
      <c r="G8332">
        <f>WEEKDAY(Tbl_Hourly_Gen[[#This Row],[Date]])</f>
        <v>5</v>
      </c>
      <c r="H8332" s="7" t="s">
        <v>14</v>
      </c>
      <c r="I8332" s="5">
        <v>0</v>
      </c>
    </row>
    <row r="8333" spans="2:9">
      <c r="B8333" s="11">
        <f>IF(B8332+IF(Tbl_Hourly_Gen[[#This Row],[Hour]]=24,1,0)&lt;Date_End,B8332+IF(Tbl_Hourly_Gen[[#This Row],[Hour]]=24,1,0),0)</f>
        <v>45638</v>
      </c>
      <c r="C8333" s="29">
        <f>Tbl_Hourly_Gen[[#This Row],[Hour]]/24</f>
        <v>0.70833333333333337</v>
      </c>
      <c r="D8333">
        <f>MONTH(Tbl_Hourly_Gen[[#This Row],[Date]])</f>
        <v>12</v>
      </c>
      <c r="E8333">
        <f>DAY(Tbl_Hourly_Gen[[#This Row],[Date]])</f>
        <v>12</v>
      </c>
      <c r="F8333">
        <v>17</v>
      </c>
      <c r="G8333">
        <f>WEEKDAY(Tbl_Hourly_Gen[[#This Row],[Date]])</f>
        <v>5</v>
      </c>
      <c r="H8333" s="7" t="s">
        <v>14</v>
      </c>
      <c r="I8333" s="5">
        <v>0</v>
      </c>
    </row>
    <row r="8334" spans="2:9">
      <c r="B8334" s="11">
        <f>IF(B8333+IF(Tbl_Hourly_Gen[[#This Row],[Hour]]=24,1,0)&lt;Date_End,B8333+IF(Tbl_Hourly_Gen[[#This Row],[Hour]]=24,1,0),0)</f>
        <v>45638</v>
      </c>
      <c r="C8334" s="29">
        <f>Tbl_Hourly_Gen[[#This Row],[Hour]]/24</f>
        <v>0.75</v>
      </c>
      <c r="D8334">
        <f>MONTH(Tbl_Hourly_Gen[[#This Row],[Date]])</f>
        <v>12</v>
      </c>
      <c r="E8334">
        <f>DAY(Tbl_Hourly_Gen[[#This Row],[Date]])</f>
        <v>12</v>
      </c>
      <c r="F8334">
        <v>18</v>
      </c>
      <c r="G8334">
        <f>WEEKDAY(Tbl_Hourly_Gen[[#This Row],[Date]])</f>
        <v>5</v>
      </c>
      <c r="H8334" s="7" t="s">
        <v>14</v>
      </c>
      <c r="I8334" s="5">
        <v>0</v>
      </c>
    </row>
    <row r="8335" spans="2:9">
      <c r="B8335" s="11">
        <f>IF(B8334+IF(Tbl_Hourly_Gen[[#This Row],[Hour]]=24,1,0)&lt;Date_End,B8334+IF(Tbl_Hourly_Gen[[#This Row],[Hour]]=24,1,0),0)</f>
        <v>45638</v>
      </c>
      <c r="C8335" s="29">
        <f>Tbl_Hourly_Gen[[#This Row],[Hour]]/24</f>
        <v>0.79166666666666663</v>
      </c>
      <c r="D8335">
        <f>MONTH(Tbl_Hourly_Gen[[#This Row],[Date]])</f>
        <v>12</v>
      </c>
      <c r="E8335">
        <f>DAY(Tbl_Hourly_Gen[[#This Row],[Date]])</f>
        <v>12</v>
      </c>
      <c r="F8335">
        <v>19</v>
      </c>
      <c r="G8335">
        <f>WEEKDAY(Tbl_Hourly_Gen[[#This Row],[Date]])</f>
        <v>5</v>
      </c>
      <c r="H8335" s="7" t="s">
        <v>14</v>
      </c>
      <c r="I8335" s="5">
        <v>0</v>
      </c>
    </row>
    <row r="8336" spans="2:9">
      <c r="B8336" s="11">
        <f>IF(B8335+IF(Tbl_Hourly_Gen[[#This Row],[Hour]]=24,1,0)&lt;Date_End,B8335+IF(Tbl_Hourly_Gen[[#This Row],[Hour]]=24,1,0),0)</f>
        <v>45638</v>
      </c>
      <c r="C8336" s="29">
        <f>Tbl_Hourly_Gen[[#This Row],[Hour]]/24</f>
        <v>0.83333333333333337</v>
      </c>
      <c r="D8336">
        <f>MONTH(Tbl_Hourly_Gen[[#This Row],[Date]])</f>
        <v>12</v>
      </c>
      <c r="E8336">
        <f>DAY(Tbl_Hourly_Gen[[#This Row],[Date]])</f>
        <v>12</v>
      </c>
      <c r="F8336">
        <v>20</v>
      </c>
      <c r="G8336">
        <f>WEEKDAY(Tbl_Hourly_Gen[[#This Row],[Date]])</f>
        <v>5</v>
      </c>
      <c r="H8336" s="7" t="s">
        <v>14</v>
      </c>
      <c r="I8336" s="5">
        <v>0</v>
      </c>
    </row>
    <row r="8337" spans="2:9">
      <c r="B8337" s="11">
        <f>IF(B8336+IF(Tbl_Hourly_Gen[[#This Row],[Hour]]=24,1,0)&lt;Date_End,B8336+IF(Tbl_Hourly_Gen[[#This Row],[Hour]]=24,1,0),0)</f>
        <v>45638</v>
      </c>
      <c r="C8337" s="29">
        <f>Tbl_Hourly_Gen[[#This Row],[Hour]]/24</f>
        <v>0.875</v>
      </c>
      <c r="D8337">
        <f>MONTH(Tbl_Hourly_Gen[[#This Row],[Date]])</f>
        <v>12</v>
      </c>
      <c r="E8337">
        <f>DAY(Tbl_Hourly_Gen[[#This Row],[Date]])</f>
        <v>12</v>
      </c>
      <c r="F8337">
        <v>21</v>
      </c>
      <c r="G8337">
        <f>WEEKDAY(Tbl_Hourly_Gen[[#This Row],[Date]])</f>
        <v>5</v>
      </c>
      <c r="H8337" s="7" t="s">
        <v>14</v>
      </c>
      <c r="I8337" s="5">
        <v>0</v>
      </c>
    </row>
    <row r="8338" spans="2:9">
      <c r="B8338" s="11">
        <f>IF(B8337+IF(Tbl_Hourly_Gen[[#This Row],[Hour]]=24,1,0)&lt;Date_End,B8337+IF(Tbl_Hourly_Gen[[#This Row],[Hour]]=24,1,0),0)</f>
        <v>45638</v>
      </c>
      <c r="C8338" s="29">
        <f>Tbl_Hourly_Gen[[#This Row],[Hour]]/24</f>
        <v>0.91666666666666663</v>
      </c>
      <c r="D8338">
        <f>MONTH(Tbl_Hourly_Gen[[#This Row],[Date]])</f>
        <v>12</v>
      </c>
      <c r="E8338">
        <f>DAY(Tbl_Hourly_Gen[[#This Row],[Date]])</f>
        <v>12</v>
      </c>
      <c r="F8338">
        <v>22</v>
      </c>
      <c r="G8338">
        <f>WEEKDAY(Tbl_Hourly_Gen[[#This Row],[Date]])</f>
        <v>5</v>
      </c>
      <c r="H8338" s="7" t="s">
        <v>14</v>
      </c>
      <c r="I8338" s="5">
        <v>0</v>
      </c>
    </row>
    <row r="8339" spans="2:9">
      <c r="B8339" s="11">
        <f>IF(B8338+IF(Tbl_Hourly_Gen[[#This Row],[Hour]]=24,1,0)&lt;Date_End,B8338+IF(Tbl_Hourly_Gen[[#This Row],[Hour]]=24,1,0),0)</f>
        <v>45638</v>
      </c>
      <c r="C8339" s="29">
        <f>Tbl_Hourly_Gen[[#This Row],[Hour]]/24</f>
        <v>0.95833333333333337</v>
      </c>
      <c r="D8339">
        <f>MONTH(Tbl_Hourly_Gen[[#This Row],[Date]])</f>
        <v>12</v>
      </c>
      <c r="E8339">
        <f>DAY(Tbl_Hourly_Gen[[#This Row],[Date]])</f>
        <v>12</v>
      </c>
      <c r="F8339">
        <v>23</v>
      </c>
      <c r="G8339">
        <f>WEEKDAY(Tbl_Hourly_Gen[[#This Row],[Date]])</f>
        <v>5</v>
      </c>
      <c r="H8339" s="7" t="s">
        <v>14</v>
      </c>
      <c r="I8339" s="5">
        <v>0</v>
      </c>
    </row>
    <row r="8340" spans="2:9">
      <c r="B8340" s="11">
        <f>IF(B8339+IF(Tbl_Hourly_Gen[[#This Row],[Hour]]=24,1,0)&lt;Date_End,B8339+IF(Tbl_Hourly_Gen[[#This Row],[Hour]]=24,1,0),0)</f>
        <v>45639</v>
      </c>
      <c r="C8340" s="29">
        <f>Tbl_Hourly_Gen[[#This Row],[Hour]]/24</f>
        <v>1</v>
      </c>
      <c r="D8340">
        <f>MONTH(Tbl_Hourly_Gen[[#This Row],[Date]])</f>
        <v>12</v>
      </c>
      <c r="E8340">
        <f>DAY(Tbl_Hourly_Gen[[#This Row],[Date]])</f>
        <v>13</v>
      </c>
      <c r="F8340">
        <v>24</v>
      </c>
      <c r="G8340">
        <f>WEEKDAY(Tbl_Hourly_Gen[[#This Row],[Date]])</f>
        <v>6</v>
      </c>
      <c r="H8340" s="7" t="s">
        <v>14</v>
      </c>
      <c r="I8340" s="5">
        <v>0</v>
      </c>
    </row>
    <row r="8341" spans="2:9">
      <c r="B8341" s="11">
        <f>IF(B8340+IF(Tbl_Hourly_Gen[[#This Row],[Hour]]=24,1,0)&lt;Date_End,B8340+IF(Tbl_Hourly_Gen[[#This Row],[Hour]]=24,1,0),0)</f>
        <v>45639</v>
      </c>
      <c r="C8341" s="29">
        <f>Tbl_Hourly_Gen[[#This Row],[Hour]]/24</f>
        <v>4.1666666666666664E-2</v>
      </c>
      <c r="D8341">
        <f>MONTH(Tbl_Hourly_Gen[[#This Row],[Date]])</f>
        <v>12</v>
      </c>
      <c r="E8341">
        <f>DAY(Tbl_Hourly_Gen[[#This Row],[Date]])</f>
        <v>13</v>
      </c>
      <c r="F8341">
        <v>1</v>
      </c>
      <c r="G8341">
        <f>WEEKDAY(Tbl_Hourly_Gen[[#This Row],[Date]])</f>
        <v>6</v>
      </c>
      <c r="H8341" s="7" t="s">
        <v>14</v>
      </c>
      <c r="I8341" s="5">
        <v>0</v>
      </c>
    </row>
    <row r="8342" spans="2:9">
      <c r="B8342" s="11">
        <f>IF(B8341+IF(Tbl_Hourly_Gen[[#This Row],[Hour]]=24,1,0)&lt;Date_End,B8341+IF(Tbl_Hourly_Gen[[#This Row],[Hour]]=24,1,0),0)</f>
        <v>45639</v>
      </c>
      <c r="C8342" s="29">
        <f>Tbl_Hourly_Gen[[#This Row],[Hour]]/24</f>
        <v>8.3333333333333329E-2</v>
      </c>
      <c r="D8342">
        <f>MONTH(Tbl_Hourly_Gen[[#This Row],[Date]])</f>
        <v>12</v>
      </c>
      <c r="E8342">
        <f>DAY(Tbl_Hourly_Gen[[#This Row],[Date]])</f>
        <v>13</v>
      </c>
      <c r="F8342">
        <v>2</v>
      </c>
      <c r="G8342">
        <f>WEEKDAY(Tbl_Hourly_Gen[[#This Row],[Date]])</f>
        <v>6</v>
      </c>
      <c r="H8342" s="7" t="s">
        <v>14</v>
      </c>
      <c r="I8342" s="5">
        <v>0</v>
      </c>
    </row>
    <row r="8343" spans="2:9">
      <c r="B8343" s="11">
        <f>IF(B8342+IF(Tbl_Hourly_Gen[[#This Row],[Hour]]=24,1,0)&lt;Date_End,B8342+IF(Tbl_Hourly_Gen[[#This Row],[Hour]]=24,1,0),0)</f>
        <v>45639</v>
      </c>
      <c r="C8343" s="29">
        <f>Tbl_Hourly_Gen[[#This Row],[Hour]]/24</f>
        <v>0.125</v>
      </c>
      <c r="D8343">
        <f>MONTH(Tbl_Hourly_Gen[[#This Row],[Date]])</f>
        <v>12</v>
      </c>
      <c r="E8343">
        <f>DAY(Tbl_Hourly_Gen[[#This Row],[Date]])</f>
        <v>13</v>
      </c>
      <c r="F8343">
        <v>3</v>
      </c>
      <c r="G8343">
        <f>WEEKDAY(Tbl_Hourly_Gen[[#This Row],[Date]])</f>
        <v>6</v>
      </c>
      <c r="H8343" s="7" t="s">
        <v>14</v>
      </c>
      <c r="I8343" s="5">
        <v>0</v>
      </c>
    </row>
    <row r="8344" spans="2:9">
      <c r="B8344" s="11">
        <f>IF(B8343+IF(Tbl_Hourly_Gen[[#This Row],[Hour]]=24,1,0)&lt;Date_End,B8343+IF(Tbl_Hourly_Gen[[#This Row],[Hour]]=24,1,0),0)</f>
        <v>45639</v>
      </c>
      <c r="C8344" s="29">
        <f>Tbl_Hourly_Gen[[#This Row],[Hour]]/24</f>
        <v>0.16666666666666666</v>
      </c>
      <c r="D8344">
        <f>MONTH(Tbl_Hourly_Gen[[#This Row],[Date]])</f>
        <v>12</v>
      </c>
      <c r="E8344">
        <f>DAY(Tbl_Hourly_Gen[[#This Row],[Date]])</f>
        <v>13</v>
      </c>
      <c r="F8344">
        <v>4</v>
      </c>
      <c r="G8344">
        <f>WEEKDAY(Tbl_Hourly_Gen[[#This Row],[Date]])</f>
        <v>6</v>
      </c>
      <c r="H8344" s="7" t="s">
        <v>14</v>
      </c>
      <c r="I8344" s="5">
        <v>0</v>
      </c>
    </row>
    <row r="8345" spans="2:9">
      <c r="B8345" s="11">
        <f>IF(B8344+IF(Tbl_Hourly_Gen[[#This Row],[Hour]]=24,1,0)&lt;Date_End,B8344+IF(Tbl_Hourly_Gen[[#This Row],[Hour]]=24,1,0),0)</f>
        <v>45639</v>
      </c>
      <c r="C8345" s="29">
        <f>Tbl_Hourly_Gen[[#This Row],[Hour]]/24</f>
        <v>0.20833333333333334</v>
      </c>
      <c r="D8345">
        <f>MONTH(Tbl_Hourly_Gen[[#This Row],[Date]])</f>
        <v>12</v>
      </c>
      <c r="E8345">
        <f>DAY(Tbl_Hourly_Gen[[#This Row],[Date]])</f>
        <v>13</v>
      </c>
      <c r="F8345">
        <v>5</v>
      </c>
      <c r="G8345">
        <f>WEEKDAY(Tbl_Hourly_Gen[[#This Row],[Date]])</f>
        <v>6</v>
      </c>
      <c r="H8345" s="7" t="s">
        <v>14</v>
      </c>
      <c r="I8345" s="5">
        <v>0</v>
      </c>
    </row>
    <row r="8346" spans="2:9">
      <c r="B8346" s="11">
        <f>IF(B8345+IF(Tbl_Hourly_Gen[[#This Row],[Hour]]=24,1,0)&lt;Date_End,B8345+IF(Tbl_Hourly_Gen[[#This Row],[Hour]]=24,1,0),0)</f>
        <v>45639</v>
      </c>
      <c r="C8346" s="29">
        <f>Tbl_Hourly_Gen[[#This Row],[Hour]]/24</f>
        <v>0.25</v>
      </c>
      <c r="D8346">
        <f>MONTH(Tbl_Hourly_Gen[[#This Row],[Date]])</f>
        <v>12</v>
      </c>
      <c r="E8346">
        <f>DAY(Tbl_Hourly_Gen[[#This Row],[Date]])</f>
        <v>13</v>
      </c>
      <c r="F8346">
        <v>6</v>
      </c>
      <c r="G8346">
        <f>WEEKDAY(Tbl_Hourly_Gen[[#This Row],[Date]])</f>
        <v>6</v>
      </c>
      <c r="H8346" s="7" t="s">
        <v>14</v>
      </c>
      <c r="I8346" s="5">
        <v>0</v>
      </c>
    </row>
    <row r="8347" spans="2:9">
      <c r="B8347" s="11">
        <f>IF(B8346+IF(Tbl_Hourly_Gen[[#This Row],[Hour]]=24,1,0)&lt;Date_End,B8346+IF(Tbl_Hourly_Gen[[#This Row],[Hour]]=24,1,0),0)</f>
        <v>45639</v>
      </c>
      <c r="C8347" s="29">
        <f>Tbl_Hourly_Gen[[#This Row],[Hour]]/24</f>
        <v>0.29166666666666669</v>
      </c>
      <c r="D8347">
        <f>MONTH(Tbl_Hourly_Gen[[#This Row],[Date]])</f>
        <v>12</v>
      </c>
      <c r="E8347">
        <f>DAY(Tbl_Hourly_Gen[[#This Row],[Date]])</f>
        <v>13</v>
      </c>
      <c r="F8347">
        <v>7</v>
      </c>
      <c r="G8347">
        <f>WEEKDAY(Tbl_Hourly_Gen[[#This Row],[Date]])</f>
        <v>6</v>
      </c>
      <c r="H8347" s="7" t="s">
        <v>14</v>
      </c>
      <c r="I8347" s="5">
        <v>0</v>
      </c>
    </row>
    <row r="8348" spans="2:9">
      <c r="B8348" s="11">
        <f>IF(B8347+IF(Tbl_Hourly_Gen[[#This Row],[Hour]]=24,1,0)&lt;Date_End,B8347+IF(Tbl_Hourly_Gen[[#This Row],[Hour]]=24,1,0),0)</f>
        <v>45639</v>
      </c>
      <c r="C8348" s="29">
        <f>Tbl_Hourly_Gen[[#This Row],[Hour]]/24</f>
        <v>0.33333333333333331</v>
      </c>
      <c r="D8348">
        <f>MONTH(Tbl_Hourly_Gen[[#This Row],[Date]])</f>
        <v>12</v>
      </c>
      <c r="E8348">
        <f>DAY(Tbl_Hourly_Gen[[#This Row],[Date]])</f>
        <v>13</v>
      </c>
      <c r="F8348">
        <v>8</v>
      </c>
      <c r="G8348">
        <f>WEEKDAY(Tbl_Hourly_Gen[[#This Row],[Date]])</f>
        <v>6</v>
      </c>
      <c r="H8348" s="7" t="s">
        <v>14</v>
      </c>
      <c r="I8348" s="5">
        <v>0</v>
      </c>
    </row>
    <row r="8349" spans="2:9">
      <c r="B8349" s="11">
        <f>IF(B8348+IF(Tbl_Hourly_Gen[[#This Row],[Hour]]=24,1,0)&lt;Date_End,B8348+IF(Tbl_Hourly_Gen[[#This Row],[Hour]]=24,1,0),0)</f>
        <v>45639</v>
      </c>
      <c r="C8349" s="29">
        <f>Tbl_Hourly_Gen[[#This Row],[Hour]]/24</f>
        <v>0.375</v>
      </c>
      <c r="D8349">
        <f>MONTH(Tbl_Hourly_Gen[[#This Row],[Date]])</f>
        <v>12</v>
      </c>
      <c r="E8349">
        <f>DAY(Tbl_Hourly_Gen[[#This Row],[Date]])</f>
        <v>13</v>
      </c>
      <c r="F8349">
        <v>9</v>
      </c>
      <c r="G8349">
        <f>WEEKDAY(Tbl_Hourly_Gen[[#This Row],[Date]])</f>
        <v>6</v>
      </c>
      <c r="H8349" s="7" t="s">
        <v>14</v>
      </c>
      <c r="I8349" s="5">
        <v>0</v>
      </c>
    </row>
    <row r="8350" spans="2:9">
      <c r="B8350" s="11">
        <f>IF(B8349+IF(Tbl_Hourly_Gen[[#This Row],[Hour]]=24,1,0)&lt;Date_End,B8349+IF(Tbl_Hourly_Gen[[#This Row],[Hour]]=24,1,0),0)</f>
        <v>45639</v>
      </c>
      <c r="C8350" s="29">
        <f>Tbl_Hourly_Gen[[#This Row],[Hour]]/24</f>
        <v>0.41666666666666669</v>
      </c>
      <c r="D8350">
        <f>MONTH(Tbl_Hourly_Gen[[#This Row],[Date]])</f>
        <v>12</v>
      </c>
      <c r="E8350">
        <f>DAY(Tbl_Hourly_Gen[[#This Row],[Date]])</f>
        <v>13</v>
      </c>
      <c r="F8350">
        <v>10</v>
      </c>
      <c r="G8350">
        <f>WEEKDAY(Tbl_Hourly_Gen[[#This Row],[Date]])</f>
        <v>6</v>
      </c>
      <c r="H8350" s="7" t="s">
        <v>14</v>
      </c>
      <c r="I8350" s="5">
        <v>0</v>
      </c>
    </row>
    <row r="8351" spans="2:9">
      <c r="B8351" s="11">
        <f>IF(B8350+IF(Tbl_Hourly_Gen[[#This Row],[Hour]]=24,1,0)&lt;Date_End,B8350+IF(Tbl_Hourly_Gen[[#This Row],[Hour]]=24,1,0),0)</f>
        <v>45639</v>
      </c>
      <c r="C8351" s="29">
        <f>Tbl_Hourly_Gen[[#This Row],[Hour]]/24</f>
        <v>0.45833333333333331</v>
      </c>
      <c r="D8351">
        <f>MONTH(Tbl_Hourly_Gen[[#This Row],[Date]])</f>
        <v>12</v>
      </c>
      <c r="E8351">
        <f>DAY(Tbl_Hourly_Gen[[#This Row],[Date]])</f>
        <v>13</v>
      </c>
      <c r="F8351">
        <v>11</v>
      </c>
      <c r="G8351">
        <f>WEEKDAY(Tbl_Hourly_Gen[[#This Row],[Date]])</f>
        <v>6</v>
      </c>
      <c r="H8351" s="7" t="s">
        <v>14</v>
      </c>
      <c r="I8351" s="5">
        <v>0</v>
      </c>
    </row>
    <row r="8352" spans="2:9">
      <c r="B8352" s="11">
        <f>IF(B8351+IF(Tbl_Hourly_Gen[[#This Row],[Hour]]=24,1,0)&lt;Date_End,B8351+IF(Tbl_Hourly_Gen[[#This Row],[Hour]]=24,1,0),0)</f>
        <v>45639</v>
      </c>
      <c r="C8352" s="29">
        <f>Tbl_Hourly_Gen[[#This Row],[Hour]]/24</f>
        <v>0.5</v>
      </c>
      <c r="D8352">
        <f>MONTH(Tbl_Hourly_Gen[[#This Row],[Date]])</f>
        <v>12</v>
      </c>
      <c r="E8352">
        <f>DAY(Tbl_Hourly_Gen[[#This Row],[Date]])</f>
        <v>13</v>
      </c>
      <c r="F8352">
        <v>12</v>
      </c>
      <c r="G8352">
        <f>WEEKDAY(Tbl_Hourly_Gen[[#This Row],[Date]])</f>
        <v>6</v>
      </c>
      <c r="H8352" s="7" t="s">
        <v>14</v>
      </c>
      <c r="I8352" s="5">
        <v>0</v>
      </c>
    </row>
    <row r="8353" spans="2:9">
      <c r="B8353" s="11">
        <f>IF(B8352+IF(Tbl_Hourly_Gen[[#This Row],[Hour]]=24,1,0)&lt;Date_End,B8352+IF(Tbl_Hourly_Gen[[#This Row],[Hour]]=24,1,0),0)</f>
        <v>45639</v>
      </c>
      <c r="C8353" s="29">
        <f>Tbl_Hourly_Gen[[#This Row],[Hour]]/24</f>
        <v>0.54166666666666663</v>
      </c>
      <c r="D8353">
        <f>MONTH(Tbl_Hourly_Gen[[#This Row],[Date]])</f>
        <v>12</v>
      </c>
      <c r="E8353">
        <f>DAY(Tbl_Hourly_Gen[[#This Row],[Date]])</f>
        <v>13</v>
      </c>
      <c r="F8353">
        <v>13</v>
      </c>
      <c r="G8353">
        <f>WEEKDAY(Tbl_Hourly_Gen[[#This Row],[Date]])</f>
        <v>6</v>
      </c>
      <c r="H8353" s="7" t="s">
        <v>14</v>
      </c>
      <c r="I8353" s="5">
        <v>0</v>
      </c>
    </row>
    <row r="8354" spans="2:9">
      <c r="B8354" s="11">
        <f>IF(B8353+IF(Tbl_Hourly_Gen[[#This Row],[Hour]]=24,1,0)&lt;Date_End,B8353+IF(Tbl_Hourly_Gen[[#This Row],[Hour]]=24,1,0),0)</f>
        <v>45639</v>
      </c>
      <c r="C8354" s="29">
        <f>Tbl_Hourly_Gen[[#This Row],[Hour]]/24</f>
        <v>0.58333333333333337</v>
      </c>
      <c r="D8354">
        <f>MONTH(Tbl_Hourly_Gen[[#This Row],[Date]])</f>
        <v>12</v>
      </c>
      <c r="E8354">
        <f>DAY(Tbl_Hourly_Gen[[#This Row],[Date]])</f>
        <v>13</v>
      </c>
      <c r="F8354">
        <v>14</v>
      </c>
      <c r="G8354">
        <f>WEEKDAY(Tbl_Hourly_Gen[[#This Row],[Date]])</f>
        <v>6</v>
      </c>
      <c r="H8354" s="7" t="s">
        <v>14</v>
      </c>
      <c r="I8354" s="5">
        <v>0</v>
      </c>
    </row>
    <row r="8355" spans="2:9">
      <c r="B8355" s="11">
        <f>IF(B8354+IF(Tbl_Hourly_Gen[[#This Row],[Hour]]=24,1,0)&lt;Date_End,B8354+IF(Tbl_Hourly_Gen[[#This Row],[Hour]]=24,1,0),0)</f>
        <v>45639</v>
      </c>
      <c r="C8355" s="29">
        <f>Tbl_Hourly_Gen[[#This Row],[Hour]]/24</f>
        <v>0.625</v>
      </c>
      <c r="D8355">
        <f>MONTH(Tbl_Hourly_Gen[[#This Row],[Date]])</f>
        <v>12</v>
      </c>
      <c r="E8355">
        <f>DAY(Tbl_Hourly_Gen[[#This Row],[Date]])</f>
        <v>13</v>
      </c>
      <c r="F8355">
        <v>15</v>
      </c>
      <c r="G8355">
        <f>WEEKDAY(Tbl_Hourly_Gen[[#This Row],[Date]])</f>
        <v>6</v>
      </c>
      <c r="H8355" s="7" t="s">
        <v>14</v>
      </c>
      <c r="I8355" s="5">
        <v>0</v>
      </c>
    </row>
    <row r="8356" spans="2:9">
      <c r="B8356" s="11">
        <f>IF(B8355+IF(Tbl_Hourly_Gen[[#This Row],[Hour]]=24,1,0)&lt;Date_End,B8355+IF(Tbl_Hourly_Gen[[#This Row],[Hour]]=24,1,0),0)</f>
        <v>45639</v>
      </c>
      <c r="C8356" s="29">
        <f>Tbl_Hourly_Gen[[#This Row],[Hour]]/24</f>
        <v>0.66666666666666663</v>
      </c>
      <c r="D8356">
        <f>MONTH(Tbl_Hourly_Gen[[#This Row],[Date]])</f>
        <v>12</v>
      </c>
      <c r="E8356">
        <f>DAY(Tbl_Hourly_Gen[[#This Row],[Date]])</f>
        <v>13</v>
      </c>
      <c r="F8356">
        <v>16</v>
      </c>
      <c r="G8356">
        <f>WEEKDAY(Tbl_Hourly_Gen[[#This Row],[Date]])</f>
        <v>6</v>
      </c>
      <c r="H8356" s="7" t="s">
        <v>14</v>
      </c>
      <c r="I8356" s="5">
        <v>0</v>
      </c>
    </row>
    <row r="8357" spans="2:9">
      <c r="B8357" s="11">
        <f>IF(B8356+IF(Tbl_Hourly_Gen[[#This Row],[Hour]]=24,1,0)&lt;Date_End,B8356+IF(Tbl_Hourly_Gen[[#This Row],[Hour]]=24,1,0),0)</f>
        <v>45639</v>
      </c>
      <c r="C8357" s="29">
        <f>Tbl_Hourly_Gen[[#This Row],[Hour]]/24</f>
        <v>0.70833333333333337</v>
      </c>
      <c r="D8357">
        <f>MONTH(Tbl_Hourly_Gen[[#This Row],[Date]])</f>
        <v>12</v>
      </c>
      <c r="E8357">
        <f>DAY(Tbl_Hourly_Gen[[#This Row],[Date]])</f>
        <v>13</v>
      </c>
      <c r="F8357">
        <v>17</v>
      </c>
      <c r="G8357">
        <f>WEEKDAY(Tbl_Hourly_Gen[[#This Row],[Date]])</f>
        <v>6</v>
      </c>
      <c r="H8357" s="7" t="s">
        <v>14</v>
      </c>
      <c r="I8357" s="5">
        <v>0</v>
      </c>
    </row>
    <row r="8358" spans="2:9">
      <c r="B8358" s="11">
        <f>IF(B8357+IF(Tbl_Hourly_Gen[[#This Row],[Hour]]=24,1,0)&lt;Date_End,B8357+IF(Tbl_Hourly_Gen[[#This Row],[Hour]]=24,1,0),0)</f>
        <v>45639</v>
      </c>
      <c r="C8358" s="29">
        <f>Tbl_Hourly_Gen[[#This Row],[Hour]]/24</f>
        <v>0.75</v>
      </c>
      <c r="D8358">
        <f>MONTH(Tbl_Hourly_Gen[[#This Row],[Date]])</f>
        <v>12</v>
      </c>
      <c r="E8358">
        <f>DAY(Tbl_Hourly_Gen[[#This Row],[Date]])</f>
        <v>13</v>
      </c>
      <c r="F8358">
        <v>18</v>
      </c>
      <c r="G8358">
        <f>WEEKDAY(Tbl_Hourly_Gen[[#This Row],[Date]])</f>
        <v>6</v>
      </c>
      <c r="H8358" s="7" t="s">
        <v>14</v>
      </c>
      <c r="I8358" s="5">
        <v>0</v>
      </c>
    </row>
    <row r="8359" spans="2:9">
      <c r="B8359" s="11">
        <f>IF(B8358+IF(Tbl_Hourly_Gen[[#This Row],[Hour]]=24,1,0)&lt;Date_End,B8358+IF(Tbl_Hourly_Gen[[#This Row],[Hour]]=24,1,0),0)</f>
        <v>45639</v>
      </c>
      <c r="C8359" s="29">
        <f>Tbl_Hourly_Gen[[#This Row],[Hour]]/24</f>
        <v>0.79166666666666663</v>
      </c>
      <c r="D8359">
        <f>MONTH(Tbl_Hourly_Gen[[#This Row],[Date]])</f>
        <v>12</v>
      </c>
      <c r="E8359">
        <f>DAY(Tbl_Hourly_Gen[[#This Row],[Date]])</f>
        <v>13</v>
      </c>
      <c r="F8359">
        <v>19</v>
      </c>
      <c r="G8359">
        <f>WEEKDAY(Tbl_Hourly_Gen[[#This Row],[Date]])</f>
        <v>6</v>
      </c>
      <c r="H8359" s="7" t="s">
        <v>14</v>
      </c>
      <c r="I8359" s="5">
        <v>0</v>
      </c>
    </row>
    <row r="8360" spans="2:9">
      <c r="B8360" s="11">
        <f>IF(B8359+IF(Tbl_Hourly_Gen[[#This Row],[Hour]]=24,1,0)&lt;Date_End,B8359+IF(Tbl_Hourly_Gen[[#This Row],[Hour]]=24,1,0),0)</f>
        <v>45639</v>
      </c>
      <c r="C8360" s="29">
        <f>Tbl_Hourly_Gen[[#This Row],[Hour]]/24</f>
        <v>0.83333333333333337</v>
      </c>
      <c r="D8360">
        <f>MONTH(Tbl_Hourly_Gen[[#This Row],[Date]])</f>
        <v>12</v>
      </c>
      <c r="E8360">
        <f>DAY(Tbl_Hourly_Gen[[#This Row],[Date]])</f>
        <v>13</v>
      </c>
      <c r="F8360">
        <v>20</v>
      </c>
      <c r="G8360">
        <f>WEEKDAY(Tbl_Hourly_Gen[[#This Row],[Date]])</f>
        <v>6</v>
      </c>
      <c r="H8360" s="7" t="s">
        <v>14</v>
      </c>
      <c r="I8360" s="5">
        <v>0</v>
      </c>
    </row>
    <row r="8361" spans="2:9">
      <c r="B8361" s="11">
        <f>IF(B8360+IF(Tbl_Hourly_Gen[[#This Row],[Hour]]=24,1,0)&lt;Date_End,B8360+IF(Tbl_Hourly_Gen[[#This Row],[Hour]]=24,1,0),0)</f>
        <v>45639</v>
      </c>
      <c r="C8361" s="29">
        <f>Tbl_Hourly_Gen[[#This Row],[Hour]]/24</f>
        <v>0.875</v>
      </c>
      <c r="D8361">
        <f>MONTH(Tbl_Hourly_Gen[[#This Row],[Date]])</f>
        <v>12</v>
      </c>
      <c r="E8361">
        <f>DAY(Tbl_Hourly_Gen[[#This Row],[Date]])</f>
        <v>13</v>
      </c>
      <c r="F8361">
        <v>21</v>
      </c>
      <c r="G8361">
        <f>WEEKDAY(Tbl_Hourly_Gen[[#This Row],[Date]])</f>
        <v>6</v>
      </c>
      <c r="H8361" s="7" t="s">
        <v>14</v>
      </c>
      <c r="I8361" s="5">
        <v>0</v>
      </c>
    </row>
    <row r="8362" spans="2:9">
      <c r="B8362" s="11">
        <f>IF(B8361+IF(Tbl_Hourly_Gen[[#This Row],[Hour]]=24,1,0)&lt;Date_End,B8361+IF(Tbl_Hourly_Gen[[#This Row],[Hour]]=24,1,0),0)</f>
        <v>45639</v>
      </c>
      <c r="C8362" s="29">
        <f>Tbl_Hourly_Gen[[#This Row],[Hour]]/24</f>
        <v>0.91666666666666663</v>
      </c>
      <c r="D8362">
        <f>MONTH(Tbl_Hourly_Gen[[#This Row],[Date]])</f>
        <v>12</v>
      </c>
      <c r="E8362">
        <f>DAY(Tbl_Hourly_Gen[[#This Row],[Date]])</f>
        <v>13</v>
      </c>
      <c r="F8362">
        <v>22</v>
      </c>
      <c r="G8362">
        <f>WEEKDAY(Tbl_Hourly_Gen[[#This Row],[Date]])</f>
        <v>6</v>
      </c>
      <c r="H8362" s="7" t="s">
        <v>14</v>
      </c>
      <c r="I8362" s="5">
        <v>0</v>
      </c>
    </row>
    <row r="8363" spans="2:9">
      <c r="B8363" s="11">
        <f>IF(B8362+IF(Tbl_Hourly_Gen[[#This Row],[Hour]]=24,1,0)&lt;Date_End,B8362+IF(Tbl_Hourly_Gen[[#This Row],[Hour]]=24,1,0),0)</f>
        <v>45639</v>
      </c>
      <c r="C8363" s="29">
        <f>Tbl_Hourly_Gen[[#This Row],[Hour]]/24</f>
        <v>0.95833333333333337</v>
      </c>
      <c r="D8363">
        <f>MONTH(Tbl_Hourly_Gen[[#This Row],[Date]])</f>
        <v>12</v>
      </c>
      <c r="E8363">
        <f>DAY(Tbl_Hourly_Gen[[#This Row],[Date]])</f>
        <v>13</v>
      </c>
      <c r="F8363">
        <v>23</v>
      </c>
      <c r="G8363">
        <f>WEEKDAY(Tbl_Hourly_Gen[[#This Row],[Date]])</f>
        <v>6</v>
      </c>
      <c r="H8363" s="7" t="s">
        <v>14</v>
      </c>
      <c r="I8363" s="5">
        <v>0</v>
      </c>
    </row>
    <row r="8364" spans="2:9">
      <c r="B8364" s="11">
        <f>IF(B8363+IF(Tbl_Hourly_Gen[[#This Row],[Hour]]=24,1,0)&lt;Date_End,B8363+IF(Tbl_Hourly_Gen[[#This Row],[Hour]]=24,1,0),0)</f>
        <v>45640</v>
      </c>
      <c r="C8364" s="29">
        <f>Tbl_Hourly_Gen[[#This Row],[Hour]]/24</f>
        <v>1</v>
      </c>
      <c r="D8364">
        <f>MONTH(Tbl_Hourly_Gen[[#This Row],[Date]])</f>
        <v>12</v>
      </c>
      <c r="E8364">
        <f>DAY(Tbl_Hourly_Gen[[#This Row],[Date]])</f>
        <v>14</v>
      </c>
      <c r="F8364">
        <v>24</v>
      </c>
      <c r="G8364">
        <f>WEEKDAY(Tbl_Hourly_Gen[[#This Row],[Date]])</f>
        <v>7</v>
      </c>
      <c r="H8364" s="7" t="s">
        <v>14</v>
      </c>
      <c r="I8364" s="5">
        <v>0</v>
      </c>
    </row>
    <row r="8365" spans="2:9">
      <c r="B8365" s="11">
        <f>IF(B8364+IF(Tbl_Hourly_Gen[[#This Row],[Hour]]=24,1,0)&lt;Date_End,B8364+IF(Tbl_Hourly_Gen[[#This Row],[Hour]]=24,1,0),0)</f>
        <v>45640</v>
      </c>
      <c r="C8365" s="29">
        <f>Tbl_Hourly_Gen[[#This Row],[Hour]]/24</f>
        <v>4.1666666666666664E-2</v>
      </c>
      <c r="D8365">
        <f>MONTH(Tbl_Hourly_Gen[[#This Row],[Date]])</f>
        <v>12</v>
      </c>
      <c r="E8365">
        <f>DAY(Tbl_Hourly_Gen[[#This Row],[Date]])</f>
        <v>14</v>
      </c>
      <c r="F8365">
        <v>1</v>
      </c>
      <c r="G8365">
        <f>WEEKDAY(Tbl_Hourly_Gen[[#This Row],[Date]])</f>
        <v>7</v>
      </c>
      <c r="H8365" s="7" t="s">
        <v>14</v>
      </c>
      <c r="I8365" s="5">
        <v>0</v>
      </c>
    </row>
    <row r="8366" spans="2:9">
      <c r="B8366" s="11">
        <f>IF(B8365+IF(Tbl_Hourly_Gen[[#This Row],[Hour]]=24,1,0)&lt;Date_End,B8365+IF(Tbl_Hourly_Gen[[#This Row],[Hour]]=24,1,0),0)</f>
        <v>45640</v>
      </c>
      <c r="C8366" s="29">
        <f>Tbl_Hourly_Gen[[#This Row],[Hour]]/24</f>
        <v>8.3333333333333329E-2</v>
      </c>
      <c r="D8366">
        <f>MONTH(Tbl_Hourly_Gen[[#This Row],[Date]])</f>
        <v>12</v>
      </c>
      <c r="E8366">
        <f>DAY(Tbl_Hourly_Gen[[#This Row],[Date]])</f>
        <v>14</v>
      </c>
      <c r="F8366">
        <v>2</v>
      </c>
      <c r="G8366">
        <f>WEEKDAY(Tbl_Hourly_Gen[[#This Row],[Date]])</f>
        <v>7</v>
      </c>
      <c r="H8366" s="7" t="s">
        <v>14</v>
      </c>
      <c r="I8366" s="5">
        <v>0</v>
      </c>
    </row>
    <row r="8367" spans="2:9">
      <c r="B8367" s="11">
        <f>IF(B8366+IF(Tbl_Hourly_Gen[[#This Row],[Hour]]=24,1,0)&lt;Date_End,B8366+IF(Tbl_Hourly_Gen[[#This Row],[Hour]]=24,1,0),0)</f>
        <v>45640</v>
      </c>
      <c r="C8367" s="29">
        <f>Tbl_Hourly_Gen[[#This Row],[Hour]]/24</f>
        <v>0.125</v>
      </c>
      <c r="D8367">
        <f>MONTH(Tbl_Hourly_Gen[[#This Row],[Date]])</f>
        <v>12</v>
      </c>
      <c r="E8367">
        <f>DAY(Tbl_Hourly_Gen[[#This Row],[Date]])</f>
        <v>14</v>
      </c>
      <c r="F8367">
        <v>3</v>
      </c>
      <c r="G8367">
        <f>WEEKDAY(Tbl_Hourly_Gen[[#This Row],[Date]])</f>
        <v>7</v>
      </c>
      <c r="H8367" s="7" t="s">
        <v>14</v>
      </c>
      <c r="I8367" s="5">
        <v>0</v>
      </c>
    </row>
    <row r="8368" spans="2:9">
      <c r="B8368" s="11">
        <f>IF(B8367+IF(Tbl_Hourly_Gen[[#This Row],[Hour]]=24,1,0)&lt;Date_End,B8367+IF(Tbl_Hourly_Gen[[#This Row],[Hour]]=24,1,0),0)</f>
        <v>45640</v>
      </c>
      <c r="C8368" s="29">
        <f>Tbl_Hourly_Gen[[#This Row],[Hour]]/24</f>
        <v>0.16666666666666666</v>
      </c>
      <c r="D8368">
        <f>MONTH(Tbl_Hourly_Gen[[#This Row],[Date]])</f>
        <v>12</v>
      </c>
      <c r="E8368">
        <f>DAY(Tbl_Hourly_Gen[[#This Row],[Date]])</f>
        <v>14</v>
      </c>
      <c r="F8368">
        <v>4</v>
      </c>
      <c r="G8368">
        <f>WEEKDAY(Tbl_Hourly_Gen[[#This Row],[Date]])</f>
        <v>7</v>
      </c>
      <c r="H8368" s="7" t="s">
        <v>14</v>
      </c>
      <c r="I8368" s="5">
        <v>0</v>
      </c>
    </row>
    <row r="8369" spans="2:9">
      <c r="B8369" s="11">
        <f>IF(B8368+IF(Tbl_Hourly_Gen[[#This Row],[Hour]]=24,1,0)&lt;Date_End,B8368+IF(Tbl_Hourly_Gen[[#This Row],[Hour]]=24,1,0),0)</f>
        <v>45640</v>
      </c>
      <c r="C8369" s="29">
        <f>Tbl_Hourly_Gen[[#This Row],[Hour]]/24</f>
        <v>0.20833333333333334</v>
      </c>
      <c r="D8369">
        <f>MONTH(Tbl_Hourly_Gen[[#This Row],[Date]])</f>
        <v>12</v>
      </c>
      <c r="E8369">
        <f>DAY(Tbl_Hourly_Gen[[#This Row],[Date]])</f>
        <v>14</v>
      </c>
      <c r="F8369">
        <v>5</v>
      </c>
      <c r="G8369">
        <f>WEEKDAY(Tbl_Hourly_Gen[[#This Row],[Date]])</f>
        <v>7</v>
      </c>
      <c r="H8369" s="7" t="s">
        <v>14</v>
      </c>
      <c r="I8369" s="5">
        <v>0</v>
      </c>
    </row>
    <row r="8370" spans="2:9">
      <c r="B8370" s="11">
        <f>IF(B8369+IF(Tbl_Hourly_Gen[[#This Row],[Hour]]=24,1,0)&lt;Date_End,B8369+IF(Tbl_Hourly_Gen[[#This Row],[Hour]]=24,1,0),0)</f>
        <v>45640</v>
      </c>
      <c r="C8370" s="29">
        <f>Tbl_Hourly_Gen[[#This Row],[Hour]]/24</f>
        <v>0.25</v>
      </c>
      <c r="D8370">
        <f>MONTH(Tbl_Hourly_Gen[[#This Row],[Date]])</f>
        <v>12</v>
      </c>
      <c r="E8370">
        <f>DAY(Tbl_Hourly_Gen[[#This Row],[Date]])</f>
        <v>14</v>
      </c>
      <c r="F8370">
        <v>6</v>
      </c>
      <c r="G8370">
        <f>WEEKDAY(Tbl_Hourly_Gen[[#This Row],[Date]])</f>
        <v>7</v>
      </c>
      <c r="H8370" s="7" t="s">
        <v>14</v>
      </c>
      <c r="I8370" s="5">
        <v>0</v>
      </c>
    </row>
    <row r="8371" spans="2:9">
      <c r="B8371" s="11">
        <f>IF(B8370+IF(Tbl_Hourly_Gen[[#This Row],[Hour]]=24,1,0)&lt;Date_End,B8370+IF(Tbl_Hourly_Gen[[#This Row],[Hour]]=24,1,0),0)</f>
        <v>45640</v>
      </c>
      <c r="C8371" s="29">
        <f>Tbl_Hourly_Gen[[#This Row],[Hour]]/24</f>
        <v>0.29166666666666669</v>
      </c>
      <c r="D8371">
        <f>MONTH(Tbl_Hourly_Gen[[#This Row],[Date]])</f>
        <v>12</v>
      </c>
      <c r="E8371">
        <f>DAY(Tbl_Hourly_Gen[[#This Row],[Date]])</f>
        <v>14</v>
      </c>
      <c r="F8371">
        <v>7</v>
      </c>
      <c r="G8371">
        <f>WEEKDAY(Tbl_Hourly_Gen[[#This Row],[Date]])</f>
        <v>7</v>
      </c>
      <c r="H8371" s="7" t="s">
        <v>14</v>
      </c>
      <c r="I8371" s="5">
        <v>0</v>
      </c>
    </row>
    <row r="8372" spans="2:9">
      <c r="B8372" s="11">
        <f>IF(B8371+IF(Tbl_Hourly_Gen[[#This Row],[Hour]]=24,1,0)&lt;Date_End,B8371+IF(Tbl_Hourly_Gen[[#This Row],[Hour]]=24,1,0),0)</f>
        <v>45640</v>
      </c>
      <c r="C8372" s="29">
        <f>Tbl_Hourly_Gen[[#This Row],[Hour]]/24</f>
        <v>0.33333333333333331</v>
      </c>
      <c r="D8372">
        <f>MONTH(Tbl_Hourly_Gen[[#This Row],[Date]])</f>
        <v>12</v>
      </c>
      <c r="E8372">
        <f>DAY(Tbl_Hourly_Gen[[#This Row],[Date]])</f>
        <v>14</v>
      </c>
      <c r="F8372">
        <v>8</v>
      </c>
      <c r="G8372">
        <f>WEEKDAY(Tbl_Hourly_Gen[[#This Row],[Date]])</f>
        <v>7</v>
      </c>
      <c r="H8372" s="7" t="s">
        <v>14</v>
      </c>
      <c r="I8372" s="5">
        <v>0</v>
      </c>
    </row>
    <row r="8373" spans="2:9">
      <c r="B8373" s="11">
        <f>IF(B8372+IF(Tbl_Hourly_Gen[[#This Row],[Hour]]=24,1,0)&lt;Date_End,B8372+IF(Tbl_Hourly_Gen[[#This Row],[Hour]]=24,1,0),0)</f>
        <v>45640</v>
      </c>
      <c r="C8373" s="29">
        <f>Tbl_Hourly_Gen[[#This Row],[Hour]]/24</f>
        <v>0.375</v>
      </c>
      <c r="D8373">
        <f>MONTH(Tbl_Hourly_Gen[[#This Row],[Date]])</f>
        <v>12</v>
      </c>
      <c r="E8373">
        <f>DAY(Tbl_Hourly_Gen[[#This Row],[Date]])</f>
        <v>14</v>
      </c>
      <c r="F8373">
        <v>9</v>
      </c>
      <c r="G8373">
        <f>WEEKDAY(Tbl_Hourly_Gen[[#This Row],[Date]])</f>
        <v>7</v>
      </c>
      <c r="H8373" s="7" t="s">
        <v>14</v>
      </c>
      <c r="I8373" s="5">
        <v>0</v>
      </c>
    </row>
    <row r="8374" spans="2:9">
      <c r="B8374" s="11">
        <f>IF(B8373+IF(Tbl_Hourly_Gen[[#This Row],[Hour]]=24,1,0)&lt;Date_End,B8373+IF(Tbl_Hourly_Gen[[#This Row],[Hour]]=24,1,0),0)</f>
        <v>45640</v>
      </c>
      <c r="C8374" s="29">
        <f>Tbl_Hourly_Gen[[#This Row],[Hour]]/24</f>
        <v>0.41666666666666669</v>
      </c>
      <c r="D8374">
        <f>MONTH(Tbl_Hourly_Gen[[#This Row],[Date]])</f>
        <v>12</v>
      </c>
      <c r="E8374">
        <f>DAY(Tbl_Hourly_Gen[[#This Row],[Date]])</f>
        <v>14</v>
      </c>
      <c r="F8374">
        <v>10</v>
      </c>
      <c r="G8374">
        <f>WEEKDAY(Tbl_Hourly_Gen[[#This Row],[Date]])</f>
        <v>7</v>
      </c>
      <c r="H8374" s="7" t="s">
        <v>14</v>
      </c>
      <c r="I8374" s="5">
        <v>0</v>
      </c>
    </row>
    <row r="8375" spans="2:9">
      <c r="B8375" s="11">
        <f>IF(B8374+IF(Tbl_Hourly_Gen[[#This Row],[Hour]]=24,1,0)&lt;Date_End,B8374+IF(Tbl_Hourly_Gen[[#This Row],[Hour]]=24,1,0),0)</f>
        <v>45640</v>
      </c>
      <c r="C8375" s="29">
        <f>Tbl_Hourly_Gen[[#This Row],[Hour]]/24</f>
        <v>0.45833333333333331</v>
      </c>
      <c r="D8375">
        <f>MONTH(Tbl_Hourly_Gen[[#This Row],[Date]])</f>
        <v>12</v>
      </c>
      <c r="E8375">
        <f>DAY(Tbl_Hourly_Gen[[#This Row],[Date]])</f>
        <v>14</v>
      </c>
      <c r="F8375">
        <v>11</v>
      </c>
      <c r="G8375">
        <f>WEEKDAY(Tbl_Hourly_Gen[[#This Row],[Date]])</f>
        <v>7</v>
      </c>
      <c r="H8375" s="7" t="s">
        <v>14</v>
      </c>
      <c r="I8375" s="5">
        <v>0</v>
      </c>
    </row>
    <row r="8376" spans="2:9">
      <c r="B8376" s="11">
        <f>IF(B8375+IF(Tbl_Hourly_Gen[[#This Row],[Hour]]=24,1,0)&lt;Date_End,B8375+IF(Tbl_Hourly_Gen[[#This Row],[Hour]]=24,1,0),0)</f>
        <v>45640</v>
      </c>
      <c r="C8376" s="29">
        <f>Tbl_Hourly_Gen[[#This Row],[Hour]]/24</f>
        <v>0.5</v>
      </c>
      <c r="D8376">
        <f>MONTH(Tbl_Hourly_Gen[[#This Row],[Date]])</f>
        <v>12</v>
      </c>
      <c r="E8376">
        <f>DAY(Tbl_Hourly_Gen[[#This Row],[Date]])</f>
        <v>14</v>
      </c>
      <c r="F8376">
        <v>12</v>
      </c>
      <c r="G8376">
        <f>WEEKDAY(Tbl_Hourly_Gen[[#This Row],[Date]])</f>
        <v>7</v>
      </c>
      <c r="H8376" s="7" t="s">
        <v>14</v>
      </c>
      <c r="I8376" s="5">
        <v>0</v>
      </c>
    </row>
    <row r="8377" spans="2:9">
      <c r="B8377" s="11">
        <f>IF(B8376+IF(Tbl_Hourly_Gen[[#This Row],[Hour]]=24,1,0)&lt;Date_End,B8376+IF(Tbl_Hourly_Gen[[#This Row],[Hour]]=24,1,0),0)</f>
        <v>45640</v>
      </c>
      <c r="C8377" s="29">
        <f>Tbl_Hourly_Gen[[#This Row],[Hour]]/24</f>
        <v>0.54166666666666663</v>
      </c>
      <c r="D8377">
        <f>MONTH(Tbl_Hourly_Gen[[#This Row],[Date]])</f>
        <v>12</v>
      </c>
      <c r="E8377">
        <f>DAY(Tbl_Hourly_Gen[[#This Row],[Date]])</f>
        <v>14</v>
      </c>
      <c r="F8377">
        <v>13</v>
      </c>
      <c r="G8377">
        <f>WEEKDAY(Tbl_Hourly_Gen[[#This Row],[Date]])</f>
        <v>7</v>
      </c>
      <c r="H8377" s="7" t="s">
        <v>14</v>
      </c>
      <c r="I8377" s="5">
        <v>0</v>
      </c>
    </row>
    <row r="8378" spans="2:9">
      <c r="B8378" s="11">
        <f>IF(B8377+IF(Tbl_Hourly_Gen[[#This Row],[Hour]]=24,1,0)&lt;Date_End,B8377+IF(Tbl_Hourly_Gen[[#This Row],[Hour]]=24,1,0),0)</f>
        <v>45640</v>
      </c>
      <c r="C8378" s="29">
        <f>Tbl_Hourly_Gen[[#This Row],[Hour]]/24</f>
        <v>0.58333333333333337</v>
      </c>
      <c r="D8378">
        <f>MONTH(Tbl_Hourly_Gen[[#This Row],[Date]])</f>
        <v>12</v>
      </c>
      <c r="E8378">
        <f>DAY(Tbl_Hourly_Gen[[#This Row],[Date]])</f>
        <v>14</v>
      </c>
      <c r="F8378">
        <v>14</v>
      </c>
      <c r="G8378">
        <f>WEEKDAY(Tbl_Hourly_Gen[[#This Row],[Date]])</f>
        <v>7</v>
      </c>
      <c r="H8378" s="7" t="s">
        <v>14</v>
      </c>
      <c r="I8378" s="5">
        <v>0</v>
      </c>
    </row>
    <row r="8379" spans="2:9">
      <c r="B8379" s="11">
        <f>IF(B8378+IF(Tbl_Hourly_Gen[[#This Row],[Hour]]=24,1,0)&lt;Date_End,B8378+IF(Tbl_Hourly_Gen[[#This Row],[Hour]]=24,1,0),0)</f>
        <v>45640</v>
      </c>
      <c r="C8379" s="29">
        <f>Tbl_Hourly_Gen[[#This Row],[Hour]]/24</f>
        <v>0.625</v>
      </c>
      <c r="D8379">
        <f>MONTH(Tbl_Hourly_Gen[[#This Row],[Date]])</f>
        <v>12</v>
      </c>
      <c r="E8379">
        <f>DAY(Tbl_Hourly_Gen[[#This Row],[Date]])</f>
        <v>14</v>
      </c>
      <c r="F8379">
        <v>15</v>
      </c>
      <c r="G8379">
        <f>WEEKDAY(Tbl_Hourly_Gen[[#This Row],[Date]])</f>
        <v>7</v>
      </c>
      <c r="H8379" s="7" t="s">
        <v>14</v>
      </c>
      <c r="I8379" s="5">
        <v>0</v>
      </c>
    </row>
    <row r="8380" spans="2:9">
      <c r="B8380" s="11">
        <f>IF(B8379+IF(Tbl_Hourly_Gen[[#This Row],[Hour]]=24,1,0)&lt;Date_End,B8379+IF(Tbl_Hourly_Gen[[#This Row],[Hour]]=24,1,0),0)</f>
        <v>45640</v>
      </c>
      <c r="C8380" s="29">
        <f>Tbl_Hourly_Gen[[#This Row],[Hour]]/24</f>
        <v>0.66666666666666663</v>
      </c>
      <c r="D8380">
        <f>MONTH(Tbl_Hourly_Gen[[#This Row],[Date]])</f>
        <v>12</v>
      </c>
      <c r="E8380">
        <f>DAY(Tbl_Hourly_Gen[[#This Row],[Date]])</f>
        <v>14</v>
      </c>
      <c r="F8380">
        <v>16</v>
      </c>
      <c r="G8380">
        <f>WEEKDAY(Tbl_Hourly_Gen[[#This Row],[Date]])</f>
        <v>7</v>
      </c>
      <c r="H8380" s="7" t="s">
        <v>14</v>
      </c>
      <c r="I8380" s="5">
        <v>0</v>
      </c>
    </row>
    <row r="8381" spans="2:9">
      <c r="B8381" s="11">
        <f>IF(B8380+IF(Tbl_Hourly_Gen[[#This Row],[Hour]]=24,1,0)&lt;Date_End,B8380+IF(Tbl_Hourly_Gen[[#This Row],[Hour]]=24,1,0),0)</f>
        <v>45640</v>
      </c>
      <c r="C8381" s="29">
        <f>Tbl_Hourly_Gen[[#This Row],[Hour]]/24</f>
        <v>0.70833333333333337</v>
      </c>
      <c r="D8381">
        <f>MONTH(Tbl_Hourly_Gen[[#This Row],[Date]])</f>
        <v>12</v>
      </c>
      <c r="E8381">
        <f>DAY(Tbl_Hourly_Gen[[#This Row],[Date]])</f>
        <v>14</v>
      </c>
      <c r="F8381">
        <v>17</v>
      </c>
      <c r="G8381">
        <f>WEEKDAY(Tbl_Hourly_Gen[[#This Row],[Date]])</f>
        <v>7</v>
      </c>
      <c r="H8381" s="7" t="s">
        <v>14</v>
      </c>
      <c r="I8381" s="5">
        <v>0</v>
      </c>
    </row>
    <row r="8382" spans="2:9">
      <c r="B8382" s="11">
        <f>IF(B8381+IF(Tbl_Hourly_Gen[[#This Row],[Hour]]=24,1,0)&lt;Date_End,B8381+IF(Tbl_Hourly_Gen[[#This Row],[Hour]]=24,1,0),0)</f>
        <v>45640</v>
      </c>
      <c r="C8382" s="29">
        <f>Tbl_Hourly_Gen[[#This Row],[Hour]]/24</f>
        <v>0.75</v>
      </c>
      <c r="D8382">
        <f>MONTH(Tbl_Hourly_Gen[[#This Row],[Date]])</f>
        <v>12</v>
      </c>
      <c r="E8382">
        <f>DAY(Tbl_Hourly_Gen[[#This Row],[Date]])</f>
        <v>14</v>
      </c>
      <c r="F8382">
        <v>18</v>
      </c>
      <c r="G8382">
        <f>WEEKDAY(Tbl_Hourly_Gen[[#This Row],[Date]])</f>
        <v>7</v>
      </c>
      <c r="H8382" s="7" t="s">
        <v>14</v>
      </c>
      <c r="I8382" s="5">
        <v>0</v>
      </c>
    </row>
    <row r="8383" spans="2:9">
      <c r="B8383" s="11">
        <f>IF(B8382+IF(Tbl_Hourly_Gen[[#This Row],[Hour]]=24,1,0)&lt;Date_End,B8382+IF(Tbl_Hourly_Gen[[#This Row],[Hour]]=24,1,0),0)</f>
        <v>45640</v>
      </c>
      <c r="C8383" s="29">
        <f>Tbl_Hourly_Gen[[#This Row],[Hour]]/24</f>
        <v>0.79166666666666663</v>
      </c>
      <c r="D8383">
        <f>MONTH(Tbl_Hourly_Gen[[#This Row],[Date]])</f>
        <v>12</v>
      </c>
      <c r="E8383">
        <f>DAY(Tbl_Hourly_Gen[[#This Row],[Date]])</f>
        <v>14</v>
      </c>
      <c r="F8383">
        <v>19</v>
      </c>
      <c r="G8383">
        <f>WEEKDAY(Tbl_Hourly_Gen[[#This Row],[Date]])</f>
        <v>7</v>
      </c>
      <c r="H8383" s="7" t="s">
        <v>14</v>
      </c>
      <c r="I8383" s="5">
        <v>0</v>
      </c>
    </row>
    <row r="8384" spans="2:9">
      <c r="B8384" s="11">
        <f>IF(B8383+IF(Tbl_Hourly_Gen[[#This Row],[Hour]]=24,1,0)&lt;Date_End,B8383+IF(Tbl_Hourly_Gen[[#This Row],[Hour]]=24,1,0),0)</f>
        <v>45640</v>
      </c>
      <c r="C8384" s="29">
        <f>Tbl_Hourly_Gen[[#This Row],[Hour]]/24</f>
        <v>0.83333333333333337</v>
      </c>
      <c r="D8384">
        <f>MONTH(Tbl_Hourly_Gen[[#This Row],[Date]])</f>
        <v>12</v>
      </c>
      <c r="E8384">
        <f>DAY(Tbl_Hourly_Gen[[#This Row],[Date]])</f>
        <v>14</v>
      </c>
      <c r="F8384">
        <v>20</v>
      </c>
      <c r="G8384">
        <f>WEEKDAY(Tbl_Hourly_Gen[[#This Row],[Date]])</f>
        <v>7</v>
      </c>
      <c r="H8384" s="7" t="s">
        <v>14</v>
      </c>
      <c r="I8384" s="5">
        <v>0</v>
      </c>
    </row>
    <row r="8385" spans="2:9">
      <c r="B8385" s="11">
        <f>IF(B8384+IF(Tbl_Hourly_Gen[[#This Row],[Hour]]=24,1,0)&lt;Date_End,B8384+IF(Tbl_Hourly_Gen[[#This Row],[Hour]]=24,1,0),0)</f>
        <v>45640</v>
      </c>
      <c r="C8385" s="29">
        <f>Tbl_Hourly_Gen[[#This Row],[Hour]]/24</f>
        <v>0.875</v>
      </c>
      <c r="D8385">
        <f>MONTH(Tbl_Hourly_Gen[[#This Row],[Date]])</f>
        <v>12</v>
      </c>
      <c r="E8385">
        <f>DAY(Tbl_Hourly_Gen[[#This Row],[Date]])</f>
        <v>14</v>
      </c>
      <c r="F8385">
        <v>21</v>
      </c>
      <c r="G8385">
        <f>WEEKDAY(Tbl_Hourly_Gen[[#This Row],[Date]])</f>
        <v>7</v>
      </c>
      <c r="H8385" s="7" t="s">
        <v>14</v>
      </c>
      <c r="I8385" s="5">
        <v>0</v>
      </c>
    </row>
    <row r="8386" spans="2:9">
      <c r="B8386" s="11">
        <f>IF(B8385+IF(Tbl_Hourly_Gen[[#This Row],[Hour]]=24,1,0)&lt;Date_End,B8385+IF(Tbl_Hourly_Gen[[#This Row],[Hour]]=24,1,0),0)</f>
        <v>45640</v>
      </c>
      <c r="C8386" s="29">
        <f>Tbl_Hourly_Gen[[#This Row],[Hour]]/24</f>
        <v>0.91666666666666663</v>
      </c>
      <c r="D8386">
        <f>MONTH(Tbl_Hourly_Gen[[#This Row],[Date]])</f>
        <v>12</v>
      </c>
      <c r="E8386">
        <f>DAY(Tbl_Hourly_Gen[[#This Row],[Date]])</f>
        <v>14</v>
      </c>
      <c r="F8386">
        <v>22</v>
      </c>
      <c r="G8386">
        <f>WEEKDAY(Tbl_Hourly_Gen[[#This Row],[Date]])</f>
        <v>7</v>
      </c>
      <c r="H8386" s="7" t="s">
        <v>14</v>
      </c>
      <c r="I8386" s="5">
        <v>0</v>
      </c>
    </row>
    <row r="8387" spans="2:9">
      <c r="B8387" s="11">
        <f>IF(B8386+IF(Tbl_Hourly_Gen[[#This Row],[Hour]]=24,1,0)&lt;Date_End,B8386+IF(Tbl_Hourly_Gen[[#This Row],[Hour]]=24,1,0),0)</f>
        <v>45640</v>
      </c>
      <c r="C8387" s="29">
        <f>Tbl_Hourly_Gen[[#This Row],[Hour]]/24</f>
        <v>0.95833333333333337</v>
      </c>
      <c r="D8387">
        <f>MONTH(Tbl_Hourly_Gen[[#This Row],[Date]])</f>
        <v>12</v>
      </c>
      <c r="E8387">
        <f>DAY(Tbl_Hourly_Gen[[#This Row],[Date]])</f>
        <v>14</v>
      </c>
      <c r="F8387">
        <v>23</v>
      </c>
      <c r="G8387">
        <f>WEEKDAY(Tbl_Hourly_Gen[[#This Row],[Date]])</f>
        <v>7</v>
      </c>
      <c r="H8387" s="7" t="s">
        <v>14</v>
      </c>
      <c r="I8387" s="5">
        <v>0</v>
      </c>
    </row>
    <row r="8388" spans="2:9">
      <c r="B8388" s="11">
        <f>IF(B8387+IF(Tbl_Hourly_Gen[[#This Row],[Hour]]=24,1,0)&lt;Date_End,B8387+IF(Tbl_Hourly_Gen[[#This Row],[Hour]]=24,1,0),0)</f>
        <v>45641</v>
      </c>
      <c r="C8388" s="29">
        <f>Tbl_Hourly_Gen[[#This Row],[Hour]]/24</f>
        <v>1</v>
      </c>
      <c r="D8388">
        <f>MONTH(Tbl_Hourly_Gen[[#This Row],[Date]])</f>
        <v>12</v>
      </c>
      <c r="E8388">
        <f>DAY(Tbl_Hourly_Gen[[#This Row],[Date]])</f>
        <v>15</v>
      </c>
      <c r="F8388">
        <v>24</v>
      </c>
      <c r="G8388">
        <f>WEEKDAY(Tbl_Hourly_Gen[[#This Row],[Date]])</f>
        <v>1</v>
      </c>
      <c r="H8388" s="7" t="s">
        <v>14</v>
      </c>
      <c r="I8388" s="5">
        <v>0</v>
      </c>
    </row>
    <row r="8389" spans="2:9">
      <c r="B8389" s="11">
        <f>IF(B8388+IF(Tbl_Hourly_Gen[[#This Row],[Hour]]=24,1,0)&lt;Date_End,B8388+IF(Tbl_Hourly_Gen[[#This Row],[Hour]]=24,1,0),0)</f>
        <v>45641</v>
      </c>
      <c r="C8389" s="29">
        <f>Tbl_Hourly_Gen[[#This Row],[Hour]]/24</f>
        <v>4.1666666666666664E-2</v>
      </c>
      <c r="D8389">
        <f>MONTH(Tbl_Hourly_Gen[[#This Row],[Date]])</f>
        <v>12</v>
      </c>
      <c r="E8389">
        <f>DAY(Tbl_Hourly_Gen[[#This Row],[Date]])</f>
        <v>15</v>
      </c>
      <c r="F8389">
        <v>1</v>
      </c>
      <c r="G8389">
        <f>WEEKDAY(Tbl_Hourly_Gen[[#This Row],[Date]])</f>
        <v>1</v>
      </c>
      <c r="H8389" s="7" t="s">
        <v>14</v>
      </c>
      <c r="I8389" s="5">
        <v>0</v>
      </c>
    </row>
    <row r="8390" spans="2:9">
      <c r="B8390" s="11">
        <f>IF(B8389+IF(Tbl_Hourly_Gen[[#This Row],[Hour]]=24,1,0)&lt;Date_End,B8389+IF(Tbl_Hourly_Gen[[#This Row],[Hour]]=24,1,0),0)</f>
        <v>45641</v>
      </c>
      <c r="C8390" s="29">
        <f>Tbl_Hourly_Gen[[#This Row],[Hour]]/24</f>
        <v>8.3333333333333329E-2</v>
      </c>
      <c r="D8390">
        <f>MONTH(Tbl_Hourly_Gen[[#This Row],[Date]])</f>
        <v>12</v>
      </c>
      <c r="E8390">
        <f>DAY(Tbl_Hourly_Gen[[#This Row],[Date]])</f>
        <v>15</v>
      </c>
      <c r="F8390">
        <v>2</v>
      </c>
      <c r="G8390">
        <f>WEEKDAY(Tbl_Hourly_Gen[[#This Row],[Date]])</f>
        <v>1</v>
      </c>
      <c r="H8390" s="7" t="s">
        <v>14</v>
      </c>
      <c r="I8390" s="5">
        <v>0</v>
      </c>
    </row>
    <row r="8391" spans="2:9">
      <c r="B8391" s="11">
        <f>IF(B8390+IF(Tbl_Hourly_Gen[[#This Row],[Hour]]=24,1,0)&lt;Date_End,B8390+IF(Tbl_Hourly_Gen[[#This Row],[Hour]]=24,1,0),0)</f>
        <v>45641</v>
      </c>
      <c r="C8391" s="29">
        <f>Tbl_Hourly_Gen[[#This Row],[Hour]]/24</f>
        <v>0.125</v>
      </c>
      <c r="D8391">
        <f>MONTH(Tbl_Hourly_Gen[[#This Row],[Date]])</f>
        <v>12</v>
      </c>
      <c r="E8391">
        <f>DAY(Tbl_Hourly_Gen[[#This Row],[Date]])</f>
        <v>15</v>
      </c>
      <c r="F8391">
        <v>3</v>
      </c>
      <c r="G8391">
        <f>WEEKDAY(Tbl_Hourly_Gen[[#This Row],[Date]])</f>
        <v>1</v>
      </c>
      <c r="H8391" s="7" t="s">
        <v>14</v>
      </c>
      <c r="I8391" s="5">
        <v>0</v>
      </c>
    </row>
    <row r="8392" spans="2:9">
      <c r="B8392" s="11">
        <f>IF(B8391+IF(Tbl_Hourly_Gen[[#This Row],[Hour]]=24,1,0)&lt;Date_End,B8391+IF(Tbl_Hourly_Gen[[#This Row],[Hour]]=24,1,0),0)</f>
        <v>45641</v>
      </c>
      <c r="C8392" s="29">
        <f>Tbl_Hourly_Gen[[#This Row],[Hour]]/24</f>
        <v>0.16666666666666666</v>
      </c>
      <c r="D8392">
        <f>MONTH(Tbl_Hourly_Gen[[#This Row],[Date]])</f>
        <v>12</v>
      </c>
      <c r="E8392">
        <f>DAY(Tbl_Hourly_Gen[[#This Row],[Date]])</f>
        <v>15</v>
      </c>
      <c r="F8392">
        <v>4</v>
      </c>
      <c r="G8392">
        <f>WEEKDAY(Tbl_Hourly_Gen[[#This Row],[Date]])</f>
        <v>1</v>
      </c>
      <c r="H8392" s="7" t="s">
        <v>14</v>
      </c>
      <c r="I8392" s="5">
        <v>0</v>
      </c>
    </row>
    <row r="8393" spans="2:9">
      <c r="B8393" s="11">
        <f>IF(B8392+IF(Tbl_Hourly_Gen[[#This Row],[Hour]]=24,1,0)&lt;Date_End,B8392+IF(Tbl_Hourly_Gen[[#This Row],[Hour]]=24,1,0),0)</f>
        <v>45641</v>
      </c>
      <c r="C8393" s="29">
        <f>Tbl_Hourly_Gen[[#This Row],[Hour]]/24</f>
        <v>0.20833333333333334</v>
      </c>
      <c r="D8393">
        <f>MONTH(Tbl_Hourly_Gen[[#This Row],[Date]])</f>
        <v>12</v>
      </c>
      <c r="E8393">
        <f>DAY(Tbl_Hourly_Gen[[#This Row],[Date]])</f>
        <v>15</v>
      </c>
      <c r="F8393">
        <v>5</v>
      </c>
      <c r="G8393">
        <f>WEEKDAY(Tbl_Hourly_Gen[[#This Row],[Date]])</f>
        <v>1</v>
      </c>
      <c r="H8393" s="7" t="s">
        <v>14</v>
      </c>
      <c r="I8393" s="5">
        <v>0</v>
      </c>
    </row>
    <row r="8394" spans="2:9">
      <c r="B8394" s="11">
        <f>IF(B8393+IF(Tbl_Hourly_Gen[[#This Row],[Hour]]=24,1,0)&lt;Date_End,B8393+IF(Tbl_Hourly_Gen[[#This Row],[Hour]]=24,1,0),0)</f>
        <v>45641</v>
      </c>
      <c r="C8394" s="29">
        <f>Tbl_Hourly_Gen[[#This Row],[Hour]]/24</f>
        <v>0.25</v>
      </c>
      <c r="D8394">
        <f>MONTH(Tbl_Hourly_Gen[[#This Row],[Date]])</f>
        <v>12</v>
      </c>
      <c r="E8394">
        <f>DAY(Tbl_Hourly_Gen[[#This Row],[Date]])</f>
        <v>15</v>
      </c>
      <c r="F8394">
        <v>6</v>
      </c>
      <c r="G8394">
        <f>WEEKDAY(Tbl_Hourly_Gen[[#This Row],[Date]])</f>
        <v>1</v>
      </c>
      <c r="H8394" s="7" t="s">
        <v>14</v>
      </c>
      <c r="I8394" s="5">
        <v>0</v>
      </c>
    </row>
    <row r="8395" spans="2:9">
      <c r="B8395" s="11">
        <f>IF(B8394+IF(Tbl_Hourly_Gen[[#This Row],[Hour]]=24,1,0)&lt;Date_End,B8394+IF(Tbl_Hourly_Gen[[#This Row],[Hour]]=24,1,0),0)</f>
        <v>45641</v>
      </c>
      <c r="C8395" s="29">
        <f>Tbl_Hourly_Gen[[#This Row],[Hour]]/24</f>
        <v>0.29166666666666669</v>
      </c>
      <c r="D8395">
        <f>MONTH(Tbl_Hourly_Gen[[#This Row],[Date]])</f>
        <v>12</v>
      </c>
      <c r="E8395">
        <f>DAY(Tbl_Hourly_Gen[[#This Row],[Date]])</f>
        <v>15</v>
      </c>
      <c r="F8395">
        <v>7</v>
      </c>
      <c r="G8395">
        <f>WEEKDAY(Tbl_Hourly_Gen[[#This Row],[Date]])</f>
        <v>1</v>
      </c>
      <c r="H8395" s="7" t="s">
        <v>14</v>
      </c>
      <c r="I8395" s="5">
        <v>0</v>
      </c>
    </row>
    <row r="8396" spans="2:9">
      <c r="B8396" s="11">
        <f>IF(B8395+IF(Tbl_Hourly_Gen[[#This Row],[Hour]]=24,1,0)&lt;Date_End,B8395+IF(Tbl_Hourly_Gen[[#This Row],[Hour]]=24,1,0),0)</f>
        <v>45641</v>
      </c>
      <c r="C8396" s="29">
        <f>Tbl_Hourly_Gen[[#This Row],[Hour]]/24</f>
        <v>0.33333333333333331</v>
      </c>
      <c r="D8396">
        <f>MONTH(Tbl_Hourly_Gen[[#This Row],[Date]])</f>
        <v>12</v>
      </c>
      <c r="E8396">
        <f>DAY(Tbl_Hourly_Gen[[#This Row],[Date]])</f>
        <v>15</v>
      </c>
      <c r="F8396">
        <v>8</v>
      </c>
      <c r="G8396">
        <f>WEEKDAY(Tbl_Hourly_Gen[[#This Row],[Date]])</f>
        <v>1</v>
      </c>
      <c r="H8396" s="7" t="s">
        <v>14</v>
      </c>
      <c r="I8396" s="5">
        <v>0</v>
      </c>
    </row>
    <row r="8397" spans="2:9">
      <c r="B8397" s="11">
        <f>IF(B8396+IF(Tbl_Hourly_Gen[[#This Row],[Hour]]=24,1,0)&lt;Date_End,B8396+IF(Tbl_Hourly_Gen[[#This Row],[Hour]]=24,1,0),0)</f>
        <v>45641</v>
      </c>
      <c r="C8397" s="29">
        <f>Tbl_Hourly_Gen[[#This Row],[Hour]]/24</f>
        <v>0.375</v>
      </c>
      <c r="D8397">
        <f>MONTH(Tbl_Hourly_Gen[[#This Row],[Date]])</f>
        <v>12</v>
      </c>
      <c r="E8397">
        <f>DAY(Tbl_Hourly_Gen[[#This Row],[Date]])</f>
        <v>15</v>
      </c>
      <c r="F8397">
        <v>9</v>
      </c>
      <c r="G8397">
        <f>WEEKDAY(Tbl_Hourly_Gen[[#This Row],[Date]])</f>
        <v>1</v>
      </c>
      <c r="H8397" s="7" t="s">
        <v>14</v>
      </c>
      <c r="I8397" s="5">
        <v>0</v>
      </c>
    </row>
    <row r="8398" spans="2:9">
      <c r="B8398" s="11">
        <f>IF(B8397+IF(Tbl_Hourly_Gen[[#This Row],[Hour]]=24,1,0)&lt;Date_End,B8397+IF(Tbl_Hourly_Gen[[#This Row],[Hour]]=24,1,0),0)</f>
        <v>45641</v>
      </c>
      <c r="C8398" s="29">
        <f>Tbl_Hourly_Gen[[#This Row],[Hour]]/24</f>
        <v>0.41666666666666669</v>
      </c>
      <c r="D8398">
        <f>MONTH(Tbl_Hourly_Gen[[#This Row],[Date]])</f>
        <v>12</v>
      </c>
      <c r="E8398">
        <f>DAY(Tbl_Hourly_Gen[[#This Row],[Date]])</f>
        <v>15</v>
      </c>
      <c r="F8398">
        <v>10</v>
      </c>
      <c r="G8398">
        <f>WEEKDAY(Tbl_Hourly_Gen[[#This Row],[Date]])</f>
        <v>1</v>
      </c>
      <c r="H8398" s="7" t="s">
        <v>14</v>
      </c>
      <c r="I8398" s="5">
        <v>0</v>
      </c>
    </row>
    <row r="8399" spans="2:9">
      <c r="B8399" s="11">
        <f>IF(B8398+IF(Tbl_Hourly_Gen[[#This Row],[Hour]]=24,1,0)&lt;Date_End,B8398+IF(Tbl_Hourly_Gen[[#This Row],[Hour]]=24,1,0),0)</f>
        <v>45641</v>
      </c>
      <c r="C8399" s="29">
        <f>Tbl_Hourly_Gen[[#This Row],[Hour]]/24</f>
        <v>0.45833333333333331</v>
      </c>
      <c r="D8399">
        <f>MONTH(Tbl_Hourly_Gen[[#This Row],[Date]])</f>
        <v>12</v>
      </c>
      <c r="E8399">
        <f>DAY(Tbl_Hourly_Gen[[#This Row],[Date]])</f>
        <v>15</v>
      </c>
      <c r="F8399">
        <v>11</v>
      </c>
      <c r="G8399">
        <f>WEEKDAY(Tbl_Hourly_Gen[[#This Row],[Date]])</f>
        <v>1</v>
      </c>
      <c r="H8399" s="7" t="s">
        <v>14</v>
      </c>
      <c r="I8399" s="5">
        <v>0</v>
      </c>
    </row>
    <row r="8400" spans="2:9">
      <c r="B8400" s="11">
        <f>IF(B8399+IF(Tbl_Hourly_Gen[[#This Row],[Hour]]=24,1,0)&lt;Date_End,B8399+IF(Tbl_Hourly_Gen[[#This Row],[Hour]]=24,1,0),0)</f>
        <v>45641</v>
      </c>
      <c r="C8400" s="29">
        <f>Tbl_Hourly_Gen[[#This Row],[Hour]]/24</f>
        <v>0.5</v>
      </c>
      <c r="D8400">
        <f>MONTH(Tbl_Hourly_Gen[[#This Row],[Date]])</f>
        <v>12</v>
      </c>
      <c r="E8400">
        <f>DAY(Tbl_Hourly_Gen[[#This Row],[Date]])</f>
        <v>15</v>
      </c>
      <c r="F8400">
        <v>12</v>
      </c>
      <c r="G8400">
        <f>WEEKDAY(Tbl_Hourly_Gen[[#This Row],[Date]])</f>
        <v>1</v>
      </c>
      <c r="H8400" s="7" t="s">
        <v>14</v>
      </c>
      <c r="I8400" s="5">
        <v>0</v>
      </c>
    </row>
    <row r="8401" spans="2:9">
      <c r="B8401" s="11">
        <f>IF(B8400+IF(Tbl_Hourly_Gen[[#This Row],[Hour]]=24,1,0)&lt;Date_End,B8400+IF(Tbl_Hourly_Gen[[#This Row],[Hour]]=24,1,0),0)</f>
        <v>45641</v>
      </c>
      <c r="C8401" s="29">
        <f>Tbl_Hourly_Gen[[#This Row],[Hour]]/24</f>
        <v>0.54166666666666663</v>
      </c>
      <c r="D8401">
        <f>MONTH(Tbl_Hourly_Gen[[#This Row],[Date]])</f>
        <v>12</v>
      </c>
      <c r="E8401">
        <f>DAY(Tbl_Hourly_Gen[[#This Row],[Date]])</f>
        <v>15</v>
      </c>
      <c r="F8401">
        <v>13</v>
      </c>
      <c r="G8401">
        <f>WEEKDAY(Tbl_Hourly_Gen[[#This Row],[Date]])</f>
        <v>1</v>
      </c>
      <c r="H8401" s="7" t="s">
        <v>14</v>
      </c>
      <c r="I8401" s="5">
        <v>0</v>
      </c>
    </row>
    <row r="8402" spans="2:9">
      <c r="B8402" s="11">
        <f>IF(B8401+IF(Tbl_Hourly_Gen[[#This Row],[Hour]]=24,1,0)&lt;Date_End,B8401+IF(Tbl_Hourly_Gen[[#This Row],[Hour]]=24,1,0),0)</f>
        <v>45641</v>
      </c>
      <c r="C8402" s="29">
        <f>Tbl_Hourly_Gen[[#This Row],[Hour]]/24</f>
        <v>0.58333333333333337</v>
      </c>
      <c r="D8402">
        <f>MONTH(Tbl_Hourly_Gen[[#This Row],[Date]])</f>
        <v>12</v>
      </c>
      <c r="E8402">
        <f>DAY(Tbl_Hourly_Gen[[#This Row],[Date]])</f>
        <v>15</v>
      </c>
      <c r="F8402">
        <v>14</v>
      </c>
      <c r="G8402">
        <f>WEEKDAY(Tbl_Hourly_Gen[[#This Row],[Date]])</f>
        <v>1</v>
      </c>
      <c r="H8402" s="7" t="s">
        <v>14</v>
      </c>
      <c r="I8402" s="5">
        <v>0</v>
      </c>
    </row>
    <row r="8403" spans="2:9">
      <c r="B8403" s="11">
        <f>IF(B8402+IF(Tbl_Hourly_Gen[[#This Row],[Hour]]=24,1,0)&lt;Date_End,B8402+IF(Tbl_Hourly_Gen[[#This Row],[Hour]]=24,1,0),0)</f>
        <v>45641</v>
      </c>
      <c r="C8403" s="29">
        <f>Tbl_Hourly_Gen[[#This Row],[Hour]]/24</f>
        <v>0.625</v>
      </c>
      <c r="D8403">
        <f>MONTH(Tbl_Hourly_Gen[[#This Row],[Date]])</f>
        <v>12</v>
      </c>
      <c r="E8403">
        <f>DAY(Tbl_Hourly_Gen[[#This Row],[Date]])</f>
        <v>15</v>
      </c>
      <c r="F8403">
        <v>15</v>
      </c>
      <c r="G8403">
        <f>WEEKDAY(Tbl_Hourly_Gen[[#This Row],[Date]])</f>
        <v>1</v>
      </c>
      <c r="H8403" s="7" t="s">
        <v>14</v>
      </c>
      <c r="I8403" s="5">
        <v>0</v>
      </c>
    </row>
    <row r="8404" spans="2:9">
      <c r="B8404" s="11">
        <f>IF(B8403+IF(Tbl_Hourly_Gen[[#This Row],[Hour]]=24,1,0)&lt;Date_End,B8403+IF(Tbl_Hourly_Gen[[#This Row],[Hour]]=24,1,0),0)</f>
        <v>45641</v>
      </c>
      <c r="C8404" s="29">
        <f>Tbl_Hourly_Gen[[#This Row],[Hour]]/24</f>
        <v>0.66666666666666663</v>
      </c>
      <c r="D8404">
        <f>MONTH(Tbl_Hourly_Gen[[#This Row],[Date]])</f>
        <v>12</v>
      </c>
      <c r="E8404">
        <f>DAY(Tbl_Hourly_Gen[[#This Row],[Date]])</f>
        <v>15</v>
      </c>
      <c r="F8404">
        <v>16</v>
      </c>
      <c r="G8404">
        <f>WEEKDAY(Tbl_Hourly_Gen[[#This Row],[Date]])</f>
        <v>1</v>
      </c>
      <c r="H8404" s="7" t="s">
        <v>14</v>
      </c>
      <c r="I8404" s="5">
        <v>0</v>
      </c>
    </row>
    <row r="8405" spans="2:9">
      <c r="B8405" s="11">
        <f>IF(B8404+IF(Tbl_Hourly_Gen[[#This Row],[Hour]]=24,1,0)&lt;Date_End,B8404+IF(Tbl_Hourly_Gen[[#This Row],[Hour]]=24,1,0),0)</f>
        <v>45641</v>
      </c>
      <c r="C8405" s="29">
        <f>Tbl_Hourly_Gen[[#This Row],[Hour]]/24</f>
        <v>0.70833333333333337</v>
      </c>
      <c r="D8405">
        <f>MONTH(Tbl_Hourly_Gen[[#This Row],[Date]])</f>
        <v>12</v>
      </c>
      <c r="E8405">
        <f>DAY(Tbl_Hourly_Gen[[#This Row],[Date]])</f>
        <v>15</v>
      </c>
      <c r="F8405">
        <v>17</v>
      </c>
      <c r="G8405">
        <f>WEEKDAY(Tbl_Hourly_Gen[[#This Row],[Date]])</f>
        <v>1</v>
      </c>
      <c r="H8405" s="7" t="s">
        <v>14</v>
      </c>
      <c r="I8405" s="5">
        <v>0</v>
      </c>
    </row>
    <row r="8406" spans="2:9">
      <c r="B8406" s="11">
        <f>IF(B8405+IF(Tbl_Hourly_Gen[[#This Row],[Hour]]=24,1,0)&lt;Date_End,B8405+IF(Tbl_Hourly_Gen[[#This Row],[Hour]]=24,1,0),0)</f>
        <v>45641</v>
      </c>
      <c r="C8406" s="29">
        <f>Tbl_Hourly_Gen[[#This Row],[Hour]]/24</f>
        <v>0.75</v>
      </c>
      <c r="D8406">
        <f>MONTH(Tbl_Hourly_Gen[[#This Row],[Date]])</f>
        <v>12</v>
      </c>
      <c r="E8406">
        <f>DAY(Tbl_Hourly_Gen[[#This Row],[Date]])</f>
        <v>15</v>
      </c>
      <c r="F8406">
        <v>18</v>
      </c>
      <c r="G8406">
        <f>WEEKDAY(Tbl_Hourly_Gen[[#This Row],[Date]])</f>
        <v>1</v>
      </c>
      <c r="H8406" s="7" t="s">
        <v>14</v>
      </c>
      <c r="I8406" s="5">
        <v>0</v>
      </c>
    </row>
    <row r="8407" spans="2:9">
      <c r="B8407" s="11">
        <f>IF(B8406+IF(Tbl_Hourly_Gen[[#This Row],[Hour]]=24,1,0)&lt;Date_End,B8406+IF(Tbl_Hourly_Gen[[#This Row],[Hour]]=24,1,0),0)</f>
        <v>45641</v>
      </c>
      <c r="C8407" s="29">
        <f>Tbl_Hourly_Gen[[#This Row],[Hour]]/24</f>
        <v>0.79166666666666663</v>
      </c>
      <c r="D8407">
        <f>MONTH(Tbl_Hourly_Gen[[#This Row],[Date]])</f>
        <v>12</v>
      </c>
      <c r="E8407">
        <f>DAY(Tbl_Hourly_Gen[[#This Row],[Date]])</f>
        <v>15</v>
      </c>
      <c r="F8407">
        <v>19</v>
      </c>
      <c r="G8407">
        <f>WEEKDAY(Tbl_Hourly_Gen[[#This Row],[Date]])</f>
        <v>1</v>
      </c>
      <c r="H8407" s="7" t="s">
        <v>14</v>
      </c>
      <c r="I8407" s="5">
        <v>0</v>
      </c>
    </row>
    <row r="8408" spans="2:9">
      <c r="B8408" s="11">
        <f>IF(B8407+IF(Tbl_Hourly_Gen[[#This Row],[Hour]]=24,1,0)&lt;Date_End,B8407+IF(Tbl_Hourly_Gen[[#This Row],[Hour]]=24,1,0),0)</f>
        <v>45641</v>
      </c>
      <c r="C8408" s="29">
        <f>Tbl_Hourly_Gen[[#This Row],[Hour]]/24</f>
        <v>0.83333333333333337</v>
      </c>
      <c r="D8408">
        <f>MONTH(Tbl_Hourly_Gen[[#This Row],[Date]])</f>
        <v>12</v>
      </c>
      <c r="E8408">
        <f>DAY(Tbl_Hourly_Gen[[#This Row],[Date]])</f>
        <v>15</v>
      </c>
      <c r="F8408">
        <v>20</v>
      </c>
      <c r="G8408">
        <f>WEEKDAY(Tbl_Hourly_Gen[[#This Row],[Date]])</f>
        <v>1</v>
      </c>
      <c r="H8408" s="7" t="s">
        <v>14</v>
      </c>
      <c r="I8408" s="5">
        <v>0</v>
      </c>
    </row>
    <row r="8409" spans="2:9">
      <c r="B8409" s="11">
        <f>IF(B8408+IF(Tbl_Hourly_Gen[[#This Row],[Hour]]=24,1,0)&lt;Date_End,B8408+IF(Tbl_Hourly_Gen[[#This Row],[Hour]]=24,1,0),0)</f>
        <v>45641</v>
      </c>
      <c r="C8409" s="29">
        <f>Tbl_Hourly_Gen[[#This Row],[Hour]]/24</f>
        <v>0.875</v>
      </c>
      <c r="D8409">
        <f>MONTH(Tbl_Hourly_Gen[[#This Row],[Date]])</f>
        <v>12</v>
      </c>
      <c r="E8409">
        <f>DAY(Tbl_Hourly_Gen[[#This Row],[Date]])</f>
        <v>15</v>
      </c>
      <c r="F8409">
        <v>21</v>
      </c>
      <c r="G8409">
        <f>WEEKDAY(Tbl_Hourly_Gen[[#This Row],[Date]])</f>
        <v>1</v>
      </c>
      <c r="H8409" s="7" t="s">
        <v>14</v>
      </c>
      <c r="I8409" s="5">
        <v>0</v>
      </c>
    </row>
    <row r="8410" spans="2:9">
      <c r="B8410" s="11">
        <f>IF(B8409+IF(Tbl_Hourly_Gen[[#This Row],[Hour]]=24,1,0)&lt;Date_End,B8409+IF(Tbl_Hourly_Gen[[#This Row],[Hour]]=24,1,0),0)</f>
        <v>45641</v>
      </c>
      <c r="C8410" s="29">
        <f>Tbl_Hourly_Gen[[#This Row],[Hour]]/24</f>
        <v>0.91666666666666663</v>
      </c>
      <c r="D8410">
        <f>MONTH(Tbl_Hourly_Gen[[#This Row],[Date]])</f>
        <v>12</v>
      </c>
      <c r="E8410">
        <f>DAY(Tbl_Hourly_Gen[[#This Row],[Date]])</f>
        <v>15</v>
      </c>
      <c r="F8410">
        <v>22</v>
      </c>
      <c r="G8410">
        <f>WEEKDAY(Tbl_Hourly_Gen[[#This Row],[Date]])</f>
        <v>1</v>
      </c>
      <c r="H8410" s="7" t="s">
        <v>14</v>
      </c>
      <c r="I8410" s="5">
        <v>0</v>
      </c>
    </row>
    <row r="8411" spans="2:9">
      <c r="B8411" s="11">
        <f>IF(B8410+IF(Tbl_Hourly_Gen[[#This Row],[Hour]]=24,1,0)&lt;Date_End,B8410+IF(Tbl_Hourly_Gen[[#This Row],[Hour]]=24,1,0),0)</f>
        <v>45641</v>
      </c>
      <c r="C8411" s="29">
        <f>Tbl_Hourly_Gen[[#This Row],[Hour]]/24</f>
        <v>0.95833333333333337</v>
      </c>
      <c r="D8411">
        <f>MONTH(Tbl_Hourly_Gen[[#This Row],[Date]])</f>
        <v>12</v>
      </c>
      <c r="E8411">
        <f>DAY(Tbl_Hourly_Gen[[#This Row],[Date]])</f>
        <v>15</v>
      </c>
      <c r="F8411">
        <v>23</v>
      </c>
      <c r="G8411">
        <f>WEEKDAY(Tbl_Hourly_Gen[[#This Row],[Date]])</f>
        <v>1</v>
      </c>
      <c r="H8411" s="7" t="s">
        <v>14</v>
      </c>
      <c r="I8411" s="5">
        <v>0</v>
      </c>
    </row>
    <row r="8412" spans="2:9">
      <c r="B8412" s="11">
        <f>IF(B8411+IF(Tbl_Hourly_Gen[[#This Row],[Hour]]=24,1,0)&lt;Date_End,B8411+IF(Tbl_Hourly_Gen[[#This Row],[Hour]]=24,1,0),0)</f>
        <v>45642</v>
      </c>
      <c r="C8412" s="29">
        <f>Tbl_Hourly_Gen[[#This Row],[Hour]]/24</f>
        <v>1</v>
      </c>
      <c r="D8412">
        <f>MONTH(Tbl_Hourly_Gen[[#This Row],[Date]])</f>
        <v>12</v>
      </c>
      <c r="E8412">
        <f>DAY(Tbl_Hourly_Gen[[#This Row],[Date]])</f>
        <v>16</v>
      </c>
      <c r="F8412">
        <v>24</v>
      </c>
      <c r="G8412">
        <f>WEEKDAY(Tbl_Hourly_Gen[[#This Row],[Date]])</f>
        <v>2</v>
      </c>
      <c r="H8412" s="7" t="s">
        <v>14</v>
      </c>
      <c r="I8412" s="5">
        <v>0</v>
      </c>
    </row>
    <row r="8413" spans="2:9">
      <c r="B8413" s="11">
        <f>IF(B8412+IF(Tbl_Hourly_Gen[[#This Row],[Hour]]=24,1,0)&lt;Date_End,B8412+IF(Tbl_Hourly_Gen[[#This Row],[Hour]]=24,1,0),0)</f>
        <v>45642</v>
      </c>
      <c r="C8413" s="29">
        <f>Tbl_Hourly_Gen[[#This Row],[Hour]]/24</f>
        <v>4.1666666666666664E-2</v>
      </c>
      <c r="D8413">
        <f>MONTH(Tbl_Hourly_Gen[[#This Row],[Date]])</f>
        <v>12</v>
      </c>
      <c r="E8413">
        <f>DAY(Tbl_Hourly_Gen[[#This Row],[Date]])</f>
        <v>16</v>
      </c>
      <c r="F8413">
        <v>1</v>
      </c>
      <c r="G8413">
        <f>WEEKDAY(Tbl_Hourly_Gen[[#This Row],[Date]])</f>
        <v>2</v>
      </c>
      <c r="H8413" s="7" t="s">
        <v>14</v>
      </c>
      <c r="I8413" s="5">
        <v>0</v>
      </c>
    </row>
    <row r="8414" spans="2:9">
      <c r="B8414" s="11">
        <f>IF(B8413+IF(Tbl_Hourly_Gen[[#This Row],[Hour]]=24,1,0)&lt;Date_End,B8413+IF(Tbl_Hourly_Gen[[#This Row],[Hour]]=24,1,0),0)</f>
        <v>45642</v>
      </c>
      <c r="C8414" s="29">
        <f>Tbl_Hourly_Gen[[#This Row],[Hour]]/24</f>
        <v>8.3333333333333329E-2</v>
      </c>
      <c r="D8414">
        <f>MONTH(Tbl_Hourly_Gen[[#This Row],[Date]])</f>
        <v>12</v>
      </c>
      <c r="E8414">
        <f>DAY(Tbl_Hourly_Gen[[#This Row],[Date]])</f>
        <v>16</v>
      </c>
      <c r="F8414">
        <v>2</v>
      </c>
      <c r="G8414">
        <f>WEEKDAY(Tbl_Hourly_Gen[[#This Row],[Date]])</f>
        <v>2</v>
      </c>
      <c r="H8414" s="7" t="s">
        <v>14</v>
      </c>
      <c r="I8414" s="5">
        <v>0</v>
      </c>
    </row>
    <row r="8415" spans="2:9">
      <c r="B8415" s="11">
        <f>IF(B8414+IF(Tbl_Hourly_Gen[[#This Row],[Hour]]=24,1,0)&lt;Date_End,B8414+IF(Tbl_Hourly_Gen[[#This Row],[Hour]]=24,1,0),0)</f>
        <v>45642</v>
      </c>
      <c r="C8415" s="29">
        <f>Tbl_Hourly_Gen[[#This Row],[Hour]]/24</f>
        <v>0.125</v>
      </c>
      <c r="D8415">
        <f>MONTH(Tbl_Hourly_Gen[[#This Row],[Date]])</f>
        <v>12</v>
      </c>
      <c r="E8415">
        <f>DAY(Tbl_Hourly_Gen[[#This Row],[Date]])</f>
        <v>16</v>
      </c>
      <c r="F8415">
        <v>3</v>
      </c>
      <c r="G8415">
        <f>WEEKDAY(Tbl_Hourly_Gen[[#This Row],[Date]])</f>
        <v>2</v>
      </c>
      <c r="H8415" s="7" t="s">
        <v>14</v>
      </c>
      <c r="I8415" s="5">
        <v>0</v>
      </c>
    </row>
    <row r="8416" spans="2:9">
      <c r="B8416" s="11">
        <f>IF(B8415+IF(Tbl_Hourly_Gen[[#This Row],[Hour]]=24,1,0)&lt;Date_End,B8415+IF(Tbl_Hourly_Gen[[#This Row],[Hour]]=24,1,0),0)</f>
        <v>45642</v>
      </c>
      <c r="C8416" s="29">
        <f>Tbl_Hourly_Gen[[#This Row],[Hour]]/24</f>
        <v>0.16666666666666666</v>
      </c>
      <c r="D8416">
        <f>MONTH(Tbl_Hourly_Gen[[#This Row],[Date]])</f>
        <v>12</v>
      </c>
      <c r="E8416">
        <f>DAY(Tbl_Hourly_Gen[[#This Row],[Date]])</f>
        <v>16</v>
      </c>
      <c r="F8416">
        <v>4</v>
      </c>
      <c r="G8416">
        <f>WEEKDAY(Tbl_Hourly_Gen[[#This Row],[Date]])</f>
        <v>2</v>
      </c>
      <c r="H8416" s="7" t="s">
        <v>14</v>
      </c>
      <c r="I8416" s="5">
        <v>0</v>
      </c>
    </row>
    <row r="8417" spans="2:9">
      <c r="B8417" s="11">
        <f>IF(B8416+IF(Tbl_Hourly_Gen[[#This Row],[Hour]]=24,1,0)&lt;Date_End,B8416+IF(Tbl_Hourly_Gen[[#This Row],[Hour]]=24,1,0),0)</f>
        <v>45642</v>
      </c>
      <c r="C8417" s="29">
        <f>Tbl_Hourly_Gen[[#This Row],[Hour]]/24</f>
        <v>0.20833333333333334</v>
      </c>
      <c r="D8417">
        <f>MONTH(Tbl_Hourly_Gen[[#This Row],[Date]])</f>
        <v>12</v>
      </c>
      <c r="E8417">
        <f>DAY(Tbl_Hourly_Gen[[#This Row],[Date]])</f>
        <v>16</v>
      </c>
      <c r="F8417">
        <v>5</v>
      </c>
      <c r="G8417">
        <f>WEEKDAY(Tbl_Hourly_Gen[[#This Row],[Date]])</f>
        <v>2</v>
      </c>
      <c r="H8417" s="7" t="s">
        <v>14</v>
      </c>
      <c r="I8417" s="5">
        <v>0</v>
      </c>
    </row>
    <row r="8418" spans="2:9">
      <c r="B8418" s="11">
        <f>IF(B8417+IF(Tbl_Hourly_Gen[[#This Row],[Hour]]=24,1,0)&lt;Date_End,B8417+IF(Tbl_Hourly_Gen[[#This Row],[Hour]]=24,1,0),0)</f>
        <v>45642</v>
      </c>
      <c r="C8418" s="29">
        <f>Tbl_Hourly_Gen[[#This Row],[Hour]]/24</f>
        <v>0.25</v>
      </c>
      <c r="D8418">
        <f>MONTH(Tbl_Hourly_Gen[[#This Row],[Date]])</f>
        <v>12</v>
      </c>
      <c r="E8418">
        <f>DAY(Tbl_Hourly_Gen[[#This Row],[Date]])</f>
        <v>16</v>
      </c>
      <c r="F8418">
        <v>6</v>
      </c>
      <c r="G8418">
        <f>WEEKDAY(Tbl_Hourly_Gen[[#This Row],[Date]])</f>
        <v>2</v>
      </c>
      <c r="H8418" s="7" t="s">
        <v>14</v>
      </c>
      <c r="I8418" s="5">
        <v>0</v>
      </c>
    </row>
    <row r="8419" spans="2:9">
      <c r="B8419" s="11">
        <f>IF(B8418+IF(Tbl_Hourly_Gen[[#This Row],[Hour]]=24,1,0)&lt;Date_End,B8418+IF(Tbl_Hourly_Gen[[#This Row],[Hour]]=24,1,0),0)</f>
        <v>45642</v>
      </c>
      <c r="C8419" s="29">
        <f>Tbl_Hourly_Gen[[#This Row],[Hour]]/24</f>
        <v>0.29166666666666669</v>
      </c>
      <c r="D8419">
        <f>MONTH(Tbl_Hourly_Gen[[#This Row],[Date]])</f>
        <v>12</v>
      </c>
      <c r="E8419">
        <f>DAY(Tbl_Hourly_Gen[[#This Row],[Date]])</f>
        <v>16</v>
      </c>
      <c r="F8419">
        <v>7</v>
      </c>
      <c r="G8419">
        <f>WEEKDAY(Tbl_Hourly_Gen[[#This Row],[Date]])</f>
        <v>2</v>
      </c>
      <c r="H8419" s="7" t="s">
        <v>14</v>
      </c>
      <c r="I8419" s="5">
        <v>0</v>
      </c>
    </row>
    <row r="8420" spans="2:9">
      <c r="B8420" s="11">
        <f>IF(B8419+IF(Tbl_Hourly_Gen[[#This Row],[Hour]]=24,1,0)&lt;Date_End,B8419+IF(Tbl_Hourly_Gen[[#This Row],[Hour]]=24,1,0),0)</f>
        <v>45642</v>
      </c>
      <c r="C8420" s="29">
        <f>Tbl_Hourly_Gen[[#This Row],[Hour]]/24</f>
        <v>0.33333333333333331</v>
      </c>
      <c r="D8420">
        <f>MONTH(Tbl_Hourly_Gen[[#This Row],[Date]])</f>
        <v>12</v>
      </c>
      <c r="E8420">
        <f>DAY(Tbl_Hourly_Gen[[#This Row],[Date]])</f>
        <v>16</v>
      </c>
      <c r="F8420">
        <v>8</v>
      </c>
      <c r="G8420">
        <f>WEEKDAY(Tbl_Hourly_Gen[[#This Row],[Date]])</f>
        <v>2</v>
      </c>
      <c r="H8420" s="7" t="s">
        <v>14</v>
      </c>
      <c r="I8420" s="5">
        <v>0</v>
      </c>
    </row>
    <row r="8421" spans="2:9">
      <c r="B8421" s="11">
        <f>IF(B8420+IF(Tbl_Hourly_Gen[[#This Row],[Hour]]=24,1,0)&lt;Date_End,B8420+IF(Tbl_Hourly_Gen[[#This Row],[Hour]]=24,1,0),0)</f>
        <v>45642</v>
      </c>
      <c r="C8421" s="29">
        <f>Tbl_Hourly_Gen[[#This Row],[Hour]]/24</f>
        <v>0.375</v>
      </c>
      <c r="D8421">
        <f>MONTH(Tbl_Hourly_Gen[[#This Row],[Date]])</f>
        <v>12</v>
      </c>
      <c r="E8421">
        <f>DAY(Tbl_Hourly_Gen[[#This Row],[Date]])</f>
        <v>16</v>
      </c>
      <c r="F8421">
        <v>9</v>
      </c>
      <c r="G8421">
        <f>WEEKDAY(Tbl_Hourly_Gen[[#This Row],[Date]])</f>
        <v>2</v>
      </c>
      <c r="H8421" s="7" t="s">
        <v>14</v>
      </c>
      <c r="I8421" s="5">
        <v>0</v>
      </c>
    </row>
    <row r="8422" spans="2:9">
      <c r="B8422" s="11">
        <f>IF(B8421+IF(Tbl_Hourly_Gen[[#This Row],[Hour]]=24,1,0)&lt;Date_End,B8421+IF(Tbl_Hourly_Gen[[#This Row],[Hour]]=24,1,0),0)</f>
        <v>45642</v>
      </c>
      <c r="C8422" s="29">
        <f>Tbl_Hourly_Gen[[#This Row],[Hour]]/24</f>
        <v>0.41666666666666669</v>
      </c>
      <c r="D8422">
        <f>MONTH(Tbl_Hourly_Gen[[#This Row],[Date]])</f>
        <v>12</v>
      </c>
      <c r="E8422">
        <f>DAY(Tbl_Hourly_Gen[[#This Row],[Date]])</f>
        <v>16</v>
      </c>
      <c r="F8422">
        <v>10</v>
      </c>
      <c r="G8422">
        <f>WEEKDAY(Tbl_Hourly_Gen[[#This Row],[Date]])</f>
        <v>2</v>
      </c>
      <c r="H8422" s="7" t="s">
        <v>14</v>
      </c>
      <c r="I8422" s="5">
        <v>0</v>
      </c>
    </row>
    <row r="8423" spans="2:9">
      <c r="B8423" s="11">
        <f>IF(B8422+IF(Tbl_Hourly_Gen[[#This Row],[Hour]]=24,1,0)&lt;Date_End,B8422+IF(Tbl_Hourly_Gen[[#This Row],[Hour]]=24,1,0),0)</f>
        <v>45642</v>
      </c>
      <c r="C8423" s="29">
        <f>Tbl_Hourly_Gen[[#This Row],[Hour]]/24</f>
        <v>0.45833333333333331</v>
      </c>
      <c r="D8423">
        <f>MONTH(Tbl_Hourly_Gen[[#This Row],[Date]])</f>
        <v>12</v>
      </c>
      <c r="E8423">
        <f>DAY(Tbl_Hourly_Gen[[#This Row],[Date]])</f>
        <v>16</v>
      </c>
      <c r="F8423">
        <v>11</v>
      </c>
      <c r="G8423">
        <f>WEEKDAY(Tbl_Hourly_Gen[[#This Row],[Date]])</f>
        <v>2</v>
      </c>
      <c r="H8423" s="7" t="s">
        <v>14</v>
      </c>
      <c r="I8423" s="5">
        <v>0</v>
      </c>
    </row>
    <row r="8424" spans="2:9">
      <c r="B8424" s="11">
        <f>IF(B8423+IF(Tbl_Hourly_Gen[[#This Row],[Hour]]=24,1,0)&lt;Date_End,B8423+IF(Tbl_Hourly_Gen[[#This Row],[Hour]]=24,1,0),0)</f>
        <v>45642</v>
      </c>
      <c r="C8424" s="29">
        <f>Tbl_Hourly_Gen[[#This Row],[Hour]]/24</f>
        <v>0.5</v>
      </c>
      <c r="D8424">
        <f>MONTH(Tbl_Hourly_Gen[[#This Row],[Date]])</f>
        <v>12</v>
      </c>
      <c r="E8424">
        <f>DAY(Tbl_Hourly_Gen[[#This Row],[Date]])</f>
        <v>16</v>
      </c>
      <c r="F8424">
        <v>12</v>
      </c>
      <c r="G8424">
        <f>WEEKDAY(Tbl_Hourly_Gen[[#This Row],[Date]])</f>
        <v>2</v>
      </c>
      <c r="H8424" s="7" t="s">
        <v>14</v>
      </c>
      <c r="I8424" s="5">
        <v>0</v>
      </c>
    </row>
    <row r="8425" spans="2:9">
      <c r="B8425" s="11">
        <f>IF(B8424+IF(Tbl_Hourly_Gen[[#This Row],[Hour]]=24,1,0)&lt;Date_End,B8424+IF(Tbl_Hourly_Gen[[#This Row],[Hour]]=24,1,0),0)</f>
        <v>45642</v>
      </c>
      <c r="C8425" s="29">
        <f>Tbl_Hourly_Gen[[#This Row],[Hour]]/24</f>
        <v>0.54166666666666663</v>
      </c>
      <c r="D8425">
        <f>MONTH(Tbl_Hourly_Gen[[#This Row],[Date]])</f>
        <v>12</v>
      </c>
      <c r="E8425">
        <f>DAY(Tbl_Hourly_Gen[[#This Row],[Date]])</f>
        <v>16</v>
      </c>
      <c r="F8425">
        <v>13</v>
      </c>
      <c r="G8425">
        <f>WEEKDAY(Tbl_Hourly_Gen[[#This Row],[Date]])</f>
        <v>2</v>
      </c>
      <c r="H8425" s="7" t="s">
        <v>14</v>
      </c>
      <c r="I8425" s="5">
        <v>0</v>
      </c>
    </row>
    <row r="8426" spans="2:9">
      <c r="B8426" s="11">
        <f>IF(B8425+IF(Tbl_Hourly_Gen[[#This Row],[Hour]]=24,1,0)&lt;Date_End,B8425+IF(Tbl_Hourly_Gen[[#This Row],[Hour]]=24,1,0),0)</f>
        <v>45642</v>
      </c>
      <c r="C8426" s="29">
        <f>Tbl_Hourly_Gen[[#This Row],[Hour]]/24</f>
        <v>0.58333333333333337</v>
      </c>
      <c r="D8426">
        <f>MONTH(Tbl_Hourly_Gen[[#This Row],[Date]])</f>
        <v>12</v>
      </c>
      <c r="E8426">
        <f>DAY(Tbl_Hourly_Gen[[#This Row],[Date]])</f>
        <v>16</v>
      </c>
      <c r="F8426">
        <v>14</v>
      </c>
      <c r="G8426">
        <f>WEEKDAY(Tbl_Hourly_Gen[[#This Row],[Date]])</f>
        <v>2</v>
      </c>
      <c r="H8426" s="7" t="s">
        <v>14</v>
      </c>
      <c r="I8426" s="5">
        <v>0</v>
      </c>
    </row>
    <row r="8427" spans="2:9">
      <c r="B8427" s="11">
        <f>IF(B8426+IF(Tbl_Hourly_Gen[[#This Row],[Hour]]=24,1,0)&lt;Date_End,B8426+IF(Tbl_Hourly_Gen[[#This Row],[Hour]]=24,1,0),0)</f>
        <v>45642</v>
      </c>
      <c r="C8427" s="29">
        <f>Tbl_Hourly_Gen[[#This Row],[Hour]]/24</f>
        <v>0.625</v>
      </c>
      <c r="D8427">
        <f>MONTH(Tbl_Hourly_Gen[[#This Row],[Date]])</f>
        <v>12</v>
      </c>
      <c r="E8427">
        <f>DAY(Tbl_Hourly_Gen[[#This Row],[Date]])</f>
        <v>16</v>
      </c>
      <c r="F8427">
        <v>15</v>
      </c>
      <c r="G8427">
        <f>WEEKDAY(Tbl_Hourly_Gen[[#This Row],[Date]])</f>
        <v>2</v>
      </c>
      <c r="H8427" s="7" t="s">
        <v>14</v>
      </c>
      <c r="I8427" s="5">
        <v>0</v>
      </c>
    </row>
    <row r="8428" spans="2:9">
      <c r="B8428" s="11">
        <f>IF(B8427+IF(Tbl_Hourly_Gen[[#This Row],[Hour]]=24,1,0)&lt;Date_End,B8427+IF(Tbl_Hourly_Gen[[#This Row],[Hour]]=24,1,0),0)</f>
        <v>45642</v>
      </c>
      <c r="C8428" s="29">
        <f>Tbl_Hourly_Gen[[#This Row],[Hour]]/24</f>
        <v>0.66666666666666663</v>
      </c>
      <c r="D8428">
        <f>MONTH(Tbl_Hourly_Gen[[#This Row],[Date]])</f>
        <v>12</v>
      </c>
      <c r="E8428">
        <f>DAY(Tbl_Hourly_Gen[[#This Row],[Date]])</f>
        <v>16</v>
      </c>
      <c r="F8428">
        <v>16</v>
      </c>
      <c r="G8428">
        <f>WEEKDAY(Tbl_Hourly_Gen[[#This Row],[Date]])</f>
        <v>2</v>
      </c>
      <c r="H8428" s="7" t="s">
        <v>14</v>
      </c>
      <c r="I8428" s="5">
        <v>0</v>
      </c>
    </row>
    <row r="8429" spans="2:9">
      <c r="B8429" s="11">
        <f>IF(B8428+IF(Tbl_Hourly_Gen[[#This Row],[Hour]]=24,1,0)&lt;Date_End,B8428+IF(Tbl_Hourly_Gen[[#This Row],[Hour]]=24,1,0),0)</f>
        <v>45642</v>
      </c>
      <c r="C8429" s="29">
        <f>Tbl_Hourly_Gen[[#This Row],[Hour]]/24</f>
        <v>0.70833333333333337</v>
      </c>
      <c r="D8429">
        <f>MONTH(Tbl_Hourly_Gen[[#This Row],[Date]])</f>
        <v>12</v>
      </c>
      <c r="E8429">
        <f>DAY(Tbl_Hourly_Gen[[#This Row],[Date]])</f>
        <v>16</v>
      </c>
      <c r="F8429">
        <v>17</v>
      </c>
      <c r="G8429">
        <f>WEEKDAY(Tbl_Hourly_Gen[[#This Row],[Date]])</f>
        <v>2</v>
      </c>
      <c r="H8429" s="7" t="s">
        <v>14</v>
      </c>
      <c r="I8429" s="5">
        <v>0</v>
      </c>
    </row>
    <row r="8430" spans="2:9">
      <c r="B8430" s="11">
        <f>IF(B8429+IF(Tbl_Hourly_Gen[[#This Row],[Hour]]=24,1,0)&lt;Date_End,B8429+IF(Tbl_Hourly_Gen[[#This Row],[Hour]]=24,1,0),0)</f>
        <v>45642</v>
      </c>
      <c r="C8430" s="29">
        <f>Tbl_Hourly_Gen[[#This Row],[Hour]]/24</f>
        <v>0.75</v>
      </c>
      <c r="D8430">
        <f>MONTH(Tbl_Hourly_Gen[[#This Row],[Date]])</f>
        <v>12</v>
      </c>
      <c r="E8430">
        <f>DAY(Tbl_Hourly_Gen[[#This Row],[Date]])</f>
        <v>16</v>
      </c>
      <c r="F8430">
        <v>18</v>
      </c>
      <c r="G8430">
        <f>WEEKDAY(Tbl_Hourly_Gen[[#This Row],[Date]])</f>
        <v>2</v>
      </c>
      <c r="H8430" s="7" t="s">
        <v>14</v>
      </c>
      <c r="I8430" s="5">
        <v>0</v>
      </c>
    </row>
    <row r="8431" spans="2:9">
      <c r="B8431" s="11">
        <f>IF(B8430+IF(Tbl_Hourly_Gen[[#This Row],[Hour]]=24,1,0)&lt;Date_End,B8430+IF(Tbl_Hourly_Gen[[#This Row],[Hour]]=24,1,0),0)</f>
        <v>45642</v>
      </c>
      <c r="C8431" s="29">
        <f>Tbl_Hourly_Gen[[#This Row],[Hour]]/24</f>
        <v>0.79166666666666663</v>
      </c>
      <c r="D8431">
        <f>MONTH(Tbl_Hourly_Gen[[#This Row],[Date]])</f>
        <v>12</v>
      </c>
      <c r="E8431">
        <f>DAY(Tbl_Hourly_Gen[[#This Row],[Date]])</f>
        <v>16</v>
      </c>
      <c r="F8431">
        <v>19</v>
      </c>
      <c r="G8431">
        <f>WEEKDAY(Tbl_Hourly_Gen[[#This Row],[Date]])</f>
        <v>2</v>
      </c>
      <c r="H8431" s="7" t="s">
        <v>14</v>
      </c>
      <c r="I8431" s="5">
        <v>0</v>
      </c>
    </row>
    <row r="8432" spans="2:9">
      <c r="B8432" s="11">
        <f>IF(B8431+IF(Tbl_Hourly_Gen[[#This Row],[Hour]]=24,1,0)&lt;Date_End,B8431+IF(Tbl_Hourly_Gen[[#This Row],[Hour]]=24,1,0),0)</f>
        <v>45642</v>
      </c>
      <c r="C8432" s="29">
        <f>Tbl_Hourly_Gen[[#This Row],[Hour]]/24</f>
        <v>0.83333333333333337</v>
      </c>
      <c r="D8432">
        <f>MONTH(Tbl_Hourly_Gen[[#This Row],[Date]])</f>
        <v>12</v>
      </c>
      <c r="E8432">
        <f>DAY(Tbl_Hourly_Gen[[#This Row],[Date]])</f>
        <v>16</v>
      </c>
      <c r="F8432">
        <v>20</v>
      </c>
      <c r="G8432">
        <f>WEEKDAY(Tbl_Hourly_Gen[[#This Row],[Date]])</f>
        <v>2</v>
      </c>
      <c r="H8432" s="7" t="s">
        <v>14</v>
      </c>
      <c r="I8432" s="5">
        <v>0</v>
      </c>
    </row>
    <row r="8433" spans="2:9">
      <c r="B8433" s="11">
        <f>IF(B8432+IF(Tbl_Hourly_Gen[[#This Row],[Hour]]=24,1,0)&lt;Date_End,B8432+IF(Tbl_Hourly_Gen[[#This Row],[Hour]]=24,1,0),0)</f>
        <v>45642</v>
      </c>
      <c r="C8433" s="29">
        <f>Tbl_Hourly_Gen[[#This Row],[Hour]]/24</f>
        <v>0.875</v>
      </c>
      <c r="D8433">
        <f>MONTH(Tbl_Hourly_Gen[[#This Row],[Date]])</f>
        <v>12</v>
      </c>
      <c r="E8433">
        <f>DAY(Tbl_Hourly_Gen[[#This Row],[Date]])</f>
        <v>16</v>
      </c>
      <c r="F8433">
        <v>21</v>
      </c>
      <c r="G8433">
        <f>WEEKDAY(Tbl_Hourly_Gen[[#This Row],[Date]])</f>
        <v>2</v>
      </c>
      <c r="H8433" s="7" t="s">
        <v>14</v>
      </c>
      <c r="I8433" s="5">
        <v>0</v>
      </c>
    </row>
    <row r="8434" spans="2:9">
      <c r="B8434" s="11">
        <f>IF(B8433+IF(Tbl_Hourly_Gen[[#This Row],[Hour]]=24,1,0)&lt;Date_End,B8433+IF(Tbl_Hourly_Gen[[#This Row],[Hour]]=24,1,0),0)</f>
        <v>45642</v>
      </c>
      <c r="C8434" s="29">
        <f>Tbl_Hourly_Gen[[#This Row],[Hour]]/24</f>
        <v>0.91666666666666663</v>
      </c>
      <c r="D8434">
        <f>MONTH(Tbl_Hourly_Gen[[#This Row],[Date]])</f>
        <v>12</v>
      </c>
      <c r="E8434">
        <f>DAY(Tbl_Hourly_Gen[[#This Row],[Date]])</f>
        <v>16</v>
      </c>
      <c r="F8434">
        <v>22</v>
      </c>
      <c r="G8434">
        <f>WEEKDAY(Tbl_Hourly_Gen[[#This Row],[Date]])</f>
        <v>2</v>
      </c>
      <c r="H8434" s="7" t="s">
        <v>14</v>
      </c>
      <c r="I8434" s="5">
        <v>0</v>
      </c>
    </row>
    <row r="8435" spans="2:9">
      <c r="B8435" s="11">
        <f>IF(B8434+IF(Tbl_Hourly_Gen[[#This Row],[Hour]]=24,1,0)&lt;Date_End,B8434+IF(Tbl_Hourly_Gen[[#This Row],[Hour]]=24,1,0),0)</f>
        <v>45642</v>
      </c>
      <c r="C8435" s="29">
        <f>Tbl_Hourly_Gen[[#This Row],[Hour]]/24</f>
        <v>0.95833333333333337</v>
      </c>
      <c r="D8435">
        <f>MONTH(Tbl_Hourly_Gen[[#This Row],[Date]])</f>
        <v>12</v>
      </c>
      <c r="E8435">
        <f>DAY(Tbl_Hourly_Gen[[#This Row],[Date]])</f>
        <v>16</v>
      </c>
      <c r="F8435">
        <v>23</v>
      </c>
      <c r="G8435">
        <f>WEEKDAY(Tbl_Hourly_Gen[[#This Row],[Date]])</f>
        <v>2</v>
      </c>
      <c r="H8435" s="7" t="s">
        <v>14</v>
      </c>
      <c r="I8435" s="5">
        <v>0</v>
      </c>
    </row>
    <row r="8436" spans="2:9">
      <c r="B8436" s="11">
        <f>IF(B8435+IF(Tbl_Hourly_Gen[[#This Row],[Hour]]=24,1,0)&lt;Date_End,B8435+IF(Tbl_Hourly_Gen[[#This Row],[Hour]]=24,1,0),0)</f>
        <v>45643</v>
      </c>
      <c r="C8436" s="29">
        <f>Tbl_Hourly_Gen[[#This Row],[Hour]]/24</f>
        <v>1</v>
      </c>
      <c r="D8436">
        <f>MONTH(Tbl_Hourly_Gen[[#This Row],[Date]])</f>
        <v>12</v>
      </c>
      <c r="E8436">
        <f>DAY(Tbl_Hourly_Gen[[#This Row],[Date]])</f>
        <v>17</v>
      </c>
      <c r="F8436">
        <v>24</v>
      </c>
      <c r="G8436">
        <f>WEEKDAY(Tbl_Hourly_Gen[[#This Row],[Date]])</f>
        <v>3</v>
      </c>
      <c r="H8436" s="7" t="s">
        <v>14</v>
      </c>
      <c r="I8436" s="5">
        <v>0</v>
      </c>
    </row>
    <row r="8437" spans="2:9">
      <c r="B8437" s="11">
        <f>IF(B8436+IF(Tbl_Hourly_Gen[[#This Row],[Hour]]=24,1,0)&lt;Date_End,B8436+IF(Tbl_Hourly_Gen[[#This Row],[Hour]]=24,1,0),0)</f>
        <v>45643</v>
      </c>
      <c r="C8437" s="29">
        <f>Tbl_Hourly_Gen[[#This Row],[Hour]]/24</f>
        <v>4.1666666666666664E-2</v>
      </c>
      <c r="D8437">
        <f>MONTH(Tbl_Hourly_Gen[[#This Row],[Date]])</f>
        <v>12</v>
      </c>
      <c r="E8437">
        <f>DAY(Tbl_Hourly_Gen[[#This Row],[Date]])</f>
        <v>17</v>
      </c>
      <c r="F8437">
        <v>1</v>
      </c>
      <c r="G8437">
        <f>WEEKDAY(Tbl_Hourly_Gen[[#This Row],[Date]])</f>
        <v>3</v>
      </c>
      <c r="H8437" s="7" t="s">
        <v>14</v>
      </c>
      <c r="I8437" s="5">
        <v>0</v>
      </c>
    </row>
    <row r="8438" spans="2:9">
      <c r="B8438" s="11">
        <f>IF(B8437+IF(Tbl_Hourly_Gen[[#This Row],[Hour]]=24,1,0)&lt;Date_End,B8437+IF(Tbl_Hourly_Gen[[#This Row],[Hour]]=24,1,0),0)</f>
        <v>45643</v>
      </c>
      <c r="C8438" s="29">
        <f>Tbl_Hourly_Gen[[#This Row],[Hour]]/24</f>
        <v>8.3333333333333329E-2</v>
      </c>
      <c r="D8438">
        <f>MONTH(Tbl_Hourly_Gen[[#This Row],[Date]])</f>
        <v>12</v>
      </c>
      <c r="E8438">
        <f>DAY(Tbl_Hourly_Gen[[#This Row],[Date]])</f>
        <v>17</v>
      </c>
      <c r="F8438">
        <v>2</v>
      </c>
      <c r="G8438">
        <f>WEEKDAY(Tbl_Hourly_Gen[[#This Row],[Date]])</f>
        <v>3</v>
      </c>
      <c r="H8438" s="7" t="s">
        <v>14</v>
      </c>
      <c r="I8438" s="5">
        <v>0</v>
      </c>
    </row>
    <row r="8439" spans="2:9">
      <c r="B8439" s="11">
        <f>IF(B8438+IF(Tbl_Hourly_Gen[[#This Row],[Hour]]=24,1,0)&lt;Date_End,B8438+IF(Tbl_Hourly_Gen[[#This Row],[Hour]]=24,1,0),0)</f>
        <v>45643</v>
      </c>
      <c r="C8439" s="29">
        <f>Tbl_Hourly_Gen[[#This Row],[Hour]]/24</f>
        <v>0.125</v>
      </c>
      <c r="D8439">
        <f>MONTH(Tbl_Hourly_Gen[[#This Row],[Date]])</f>
        <v>12</v>
      </c>
      <c r="E8439">
        <f>DAY(Tbl_Hourly_Gen[[#This Row],[Date]])</f>
        <v>17</v>
      </c>
      <c r="F8439">
        <v>3</v>
      </c>
      <c r="G8439">
        <f>WEEKDAY(Tbl_Hourly_Gen[[#This Row],[Date]])</f>
        <v>3</v>
      </c>
      <c r="H8439" s="7" t="s">
        <v>14</v>
      </c>
      <c r="I8439" s="5">
        <v>0</v>
      </c>
    </row>
    <row r="8440" spans="2:9">
      <c r="B8440" s="11">
        <f>IF(B8439+IF(Tbl_Hourly_Gen[[#This Row],[Hour]]=24,1,0)&lt;Date_End,B8439+IF(Tbl_Hourly_Gen[[#This Row],[Hour]]=24,1,0),0)</f>
        <v>45643</v>
      </c>
      <c r="C8440" s="29">
        <f>Tbl_Hourly_Gen[[#This Row],[Hour]]/24</f>
        <v>0.16666666666666666</v>
      </c>
      <c r="D8440">
        <f>MONTH(Tbl_Hourly_Gen[[#This Row],[Date]])</f>
        <v>12</v>
      </c>
      <c r="E8440">
        <f>DAY(Tbl_Hourly_Gen[[#This Row],[Date]])</f>
        <v>17</v>
      </c>
      <c r="F8440">
        <v>4</v>
      </c>
      <c r="G8440">
        <f>WEEKDAY(Tbl_Hourly_Gen[[#This Row],[Date]])</f>
        <v>3</v>
      </c>
      <c r="H8440" s="7" t="s">
        <v>14</v>
      </c>
      <c r="I8440" s="5">
        <v>0</v>
      </c>
    </row>
    <row r="8441" spans="2:9">
      <c r="B8441" s="11">
        <f>IF(B8440+IF(Tbl_Hourly_Gen[[#This Row],[Hour]]=24,1,0)&lt;Date_End,B8440+IF(Tbl_Hourly_Gen[[#This Row],[Hour]]=24,1,0),0)</f>
        <v>45643</v>
      </c>
      <c r="C8441" s="29">
        <f>Tbl_Hourly_Gen[[#This Row],[Hour]]/24</f>
        <v>0.20833333333333334</v>
      </c>
      <c r="D8441">
        <f>MONTH(Tbl_Hourly_Gen[[#This Row],[Date]])</f>
        <v>12</v>
      </c>
      <c r="E8441">
        <f>DAY(Tbl_Hourly_Gen[[#This Row],[Date]])</f>
        <v>17</v>
      </c>
      <c r="F8441">
        <v>5</v>
      </c>
      <c r="G8441">
        <f>WEEKDAY(Tbl_Hourly_Gen[[#This Row],[Date]])</f>
        <v>3</v>
      </c>
      <c r="H8441" s="7" t="s">
        <v>14</v>
      </c>
      <c r="I8441" s="5">
        <v>0</v>
      </c>
    </row>
    <row r="8442" spans="2:9">
      <c r="B8442" s="11">
        <f>IF(B8441+IF(Tbl_Hourly_Gen[[#This Row],[Hour]]=24,1,0)&lt;Date_End,B8441+IF(Tbl_Hourly_Gen[[#This Row],[Hour]]=24,1,0),0)</f>
        <v>45643</v>
      </c>
      <c r="C8442" s="29">
        <f>Tbl_Hourly_Gen[[#This Row],[Hour]]/24</f>
        <v>0.25</v>
      </c>
      <c r="D8442">
        <f>MONTH(Tbl_Hourly_Gen[[#This Row],[Date]])</f>
        <v>12</v>
      </c>
      <c r="E8442">
        <f>DAY(Tbl_Hourly_Gen[[#This Row],[Date]])</f>
        <v>17</v>
      </c>
      <c r="F8442">
        <v>6</v>
      </c>
      <c r="G8442">
        <f>WEEKDAY(Tbl_Hourly_Gen[[#This Row],[Date]])</f>
        <v>3</v>
      </c>
      <c r="H8442" s="7" t="s">
        <v>14</v>
      </c>
      <c r="I8442" s="5">
        <v>0</v>
      </c>
    </row>
    <row r="8443" spans="2:9">
      <c r="B8443" s="11">
        <f>IF(B8442+IF(Tbl_Hourly_Gen[[#This Row],[Hour]]=24,1,0)&lt;Date_End,B8442+IF(Tbl_Hourly_Gen[[#This Row],[Hour]]=24,1,0),0)</f>
        <v>45643</v>
      </c>
      <c r="C8443" s="29">
        <f>Tbl_Hourly_Gen[[#This Row],[Hour]]/24</f>
        <v>0.29166666666666669</v>
      </c>
      <c r="D8443">
        <f>MONTH(Tbl_Hourly_Gen[[#This Row],[Date]])</f>
        <v>12</v>
      </c>
      <c r="E8443">
        <f>DAY(Tbl_Hourly_Gen[[#This Row],[Date]])</f>
        <v>17</v>
      </c>
      <c r="F8443">
        <v>7</v>
      </c>
      <c r="G8443">
        <f>WEEKDAY(Tbl_Hourly_Gen[[#This Row],[Date]])</f>
        <v>3</v>
      </c>
      <c r="H8443" s="7" t="s">
        <v>14</v>
      </c>
      <c r="I8443" s="5">
        <v>0</v>
      </c>
    </row>
    <row r="8444" spans="2:9">
      <c r="B8444" s="11">
        <f>IF(B8443+IF(Tbl_Hourly_Gen[[#This Row],[Hour]]=24,1,0)&lt;Date_End,B8443+IF(Tbl_Hourly_Gen[[#This Row],[Hour]]=24,1,0),0)</f>
        <v>45643</v>
      </c>
      <c r="C8444" s="29">
        <f>Tbl_Hourly_Gen[[#This Row],[Hour]]/24</f>
        <v>0.33333333333333331</v>
      </c>
      <c r="D8444">
        <f>MONTH(Tbl_Hourly_Gen[[#This Row],[Date]])</f>
        <v>12</v>
      </c>
      <c r="E8444">
        <f>DAY(Tbl_Hourly_Gen[[#This Row],[Date]])</f>
        <v>17</v>
      </c>
      <c r="F8444">
        <v>8</v>
      </c>
      <c r="G8444">
        <f>WEEKDAY(Tbl_Hourly_Gen[[#This Row],[Date]])</f>
        <v>3</v>
      </c>
      <c r="H8444" s="7" t="s">
        <v>14</v>
      </c>
      <c r="I8444" s="5">
        <v>0</v>
      </c>
    </row>
    <row r="8445" spans="2:9">
      <c r="B8445" s="11">
        <f>IF(B8444+IF(Tbl_Hourly_Gen[[#This Row],[Hour]]=24,1,0)&lt;Date_End,B8444+IF(Tbl_Hourly_Gen[[#This Row],[Hour]]=24,1,0),0)</f>
        <v>45643</v>
      </c>
      <c r="C8445" s="29">
        <f>Tbl_Hourly_Gen[[#This Row],[Hour]]/24</f>
        <v>0.375</v>
      </c>
      <c r="D8445">
        <f>MONTH(Tbl_Hourly_Gen[[#This Row],[Date]])</f>
        <v>12</v>
      </c>
      <c r="E8445">
        <f>DAY(Tbl_Hourly_Gen[[#This Row],[Date]])</f>
        <v>17</v>
      </c>
      <c r="F8445">
        <v>9</v>
      </c>
      <c r="G8445">
        <f>WEEKDAY(Tbl_Hourly_Gen[[#This Row],[Date]])</f>
        <v>3</v>
      </c>
      <c r="H8445" s="7" t="s">
        <v>14</v>
      </c>
      <c r="I8445" s="5">
        <v>0</v>
      </c>
    </row>
    <row r="8446" spans="2:9">
      <c r="B8446" s="11">
        <f>IF(B8445+IF(Tbl_Hourly_Gen[[#This Row],[Hour]]=24,1,0)&lt;Date_End,B8445+IF(Tbl_Hourly_Gen[[#This Row],[Hour]]=24,1,0),0)</f>
        <v>45643</v>
      </c>
      <c r="C8446" s="29">
        <f>Tbl_Hourly_Gen[[#This Row],[Hour]]/24</f>
        <v>0.41666666666666669</v>
      </c>
      <c r="D8446">
        <f>MONTH(Tbl_Hourly_Gen[[#This Row],[Date]])</f>
        <v>12</v>
      </c>
      <c r="E8446">
        <f>DAY(Tbl_Hourly_Gen[[#This Row],[Date]])</f>
        <v>17</v>
      </c>
      <c r="F8446">
        <v>10</v>
      </c>
      <c r="G8446">
        <f>WEEKDAY(Tbl_Hourly_Gen[[#This Row],[Date]])</f>
        <v>3</v>
      </c>
      <c r="H8446" s="7" t="s">
        <v>14</v>
      </c>
      <c r="I8446" s="5">
        <v>0</v>
      </c>
    </row>
    <row r="8447" spans="2:9">
      <c r="B8447" s="11">
        <f>IF(B8446+IF(Tbl_Hourly_Gen[[#This Row],[Hour]]=24,1,0)&lt;Date_End,B8446+IF(Tbl_Hourly_Gen[[#This Row],[Hour]]=24,1,0),0)</f>
        <v>45643</v>
      </c>
      <c r="C8447" s="29">
        <f>Tbl_Hourly_Gen[[#This Row],[Hour]]/24</f>
        <v>0.45833333333333331</v>
      </c>
      <c r="D8447">
        <f>MONTH(Tbl_Hourly_Gen[[#This Row],[Date]])</f>
        <v>12</v>
      </c>
      <c r="E8447">
        <f>DAY(Tbl_Hourly_Gen[[#This Row],[Date]])</f>
        <v>17</v>
      </c>
      <c r="F8447">
        <v>11</v>
      </c>
      <c r="G8447">
        <f>WEEKDAY(Tbl_Hourly_Gen[[#This Row],[Date]])</f>
        <v>3</v>
      </c>
      <c r="H8447" s="7" t="s">
        <v>14</v>
      </c>
      <c r="I8447" s="5">
        <v>0</v>
      </c>
    </row>
    <row r="8448" spans="2:9">
      <c r="B8448" s="11">
        <f>IF(B8447+IF(Tbl_Hourly_Gen[[#This Row],[Hour]]=24,1,0)&lt;Date_End,B8447+IF(Tbl_Hourly_Gen[[#This Row],[Hour]]=24,1,0),0)</f>
        <v>45643</v>
      </c>
      <c r="C8448" s="29">
        <f>Tbl_Hourly_Gen[[#This Row],[Hour]]/24</f>
        <v>0.5</v>
      </c>
      <c r="D8448">
        <f>MONTH(Tbl_Hourly_Gen[[#This Row],[Date]])</f>
        <v>12</v>
      </c>
      <c r="E8448">
        <f>DAY(Tbl_Hourly_Gen[[#This Row],[Date]])</f>
        <v>17</v>
      </c>
      <c r="F8448">
        <v>12</v>
      </c>
      <c r="G8448">
        <f>WEEKDAY(Tbl_Hourly_Gen[[#This Row],[Date]])</f>
        <v>3</v>
      </c>
      <c r="H8448" s="7" t="s">
        <v>14</v>
      </c>
      <c r="I8448" s="5">
        <v>0</v>
      </c>
    </row>
    <row r="8449" spans="2:9">
      <c r="B8449" s="11">
        <f>IF(B8448+IF(Tbl_Hourly_Gen[[#This Row],[Hour]]=24,1,0)&lt;Date_End,B8448+IF(Tbl_Hourly_Gen[[#This Row],[Hour]]=24,1,0),0)</f>
        <v>45643</v>
      </c>
      <c r="C8449" s="29">
        <f>Tbl_Hourly_Gen[[#This Row],[Hour]]/24</f>
        <v>0.54166666666666663</v>
      </c>
      <c r="D8449">
        <f>MONTH(Tbl_Hourly_Gen[[#This Row],[Date]])</f>
        <v>12</v>
      </c>
      <c r="E8449">
        <f>DAY(Tbl_Hourly_Gen[[#This Row],[Date]])</f>
        <v>17</v>
      </c>
      <c r="F8449">
        <v>13</v>
      </c>
      <c r="G8449">
        <f>WEEKDAY(Tbl_Hourly_Gen[[#This Row],[Date]])</f>
        <v>3</v>
      </c>
      <c r="H8449" s="7" t="s">
        <v>14</v>
      </c>
      <c r="I8449" s="5">
        <v>0</v>
      </c>
    </row>
    <row r="8450" spans="2:9">
      <c r="B8450" s="11">
        <f>IF(B8449+IF(Tbl_Hourly_Gen[[#This Row],[Hour]]=24,1,0)&lt;Date_End,B8449+IF(Tbl_Hourly_Gen[[#This Row],[Hour]]=24,1,0),0)</f>
        <v>45643</v>
      </c>
      <c r="C8450" s="29">
        <f>Tbl_Hourly_Gen[[#This Row],[Hour]]/24</f>
        <v>0.58333333333333337</v>
      </c>
      <c r="D8450">
        <f>MONTH(Tbl_Hourly_Gen[[#This Row],[Date]])</f>
        <v>12</v>
      </c>
      <c r="E8450">
        <f>DAY(Tbl_Hourly_Gen[[#This Row],[Date]])</f>
        <v>17</v>
      </c>
      <c r="F8450">
        <v>14</v>
      </c>
      <c r="G8450">
        <f>WEEKDAY(Tbl_Hourly_Gen[[#This Row],[Date]])</f>
        <v>3</v>
      </c>
      <c r="H8450" s="7" t="s">
        <v>14</v>
      </c>
      <c r="I8450" s="5">
        <v>0</v>
      </c>
    </row>
    <row r="8451" spans="2:9">
      <c r="B8451" s="11">
        <f>IF(B8450+IF(Tbl_Hourly_Gen[[#This Row],[Hour]]=24,1,0)&lt;Date_End,B8450+IF(Tbl_Hourly_Gen[[#This Row],[Hour]]=24,1,0),0)</f>
        <v>45643</v>
      </c>
      <c r="C8451" s="29">
        <f>Tbl_Hourly_Gen[[#This Row],[Hour]]/24</f>
        <v>0.625</v>
      </c>
      <c r="D8451">
        <f>MONTH(Tbl_Hourly_Gen[[#This Row],[Date]])</f>
        <v>12</v>
      </c>
      <c r="E8451">
        <f>DAY(Tbl_Hourly_Gen[[#This Row],[Date]])</f>
        <v>17</v>
      </c>
      <c r="F8451">
        <v>15</v>
      </c>
      <c r="G8451">
        <f>WEEKDAY(Tbl_Hourly_Gen[[#This Row],[Date]])</f>
        <v>3</v>
      </c>
      <c r="H8451" s="7" t="s">
        <v>14</v>
      </c>
      <c r="I8451" s="5">
        <v>0</v>
      </c>
    </row>
    <row r="8452" spans="2:9">
      <c r="B8452" s="11">
        <f>IF(B8451+IF(Tbl_Hourly_Gen[[#This Row],[Hour]]=24,1,0)&lt;Date_End,B8451+IF(Tbl_Hourly_Gen[[#This Row],[Hour]]=24,1,0),0)</f>
        <v>45643</v>
      </c>
      <c r="C8452" s="29">
        <f>Tbl_Hourly_Gen[[#This Row],[Hour]]/24</f>
        <v>0.66666666666666663</v>
      </c>
      <c r="D8452">
        <f>MONTH(Tbl_Hourly_Gen[[#This Row],[Date]])</f>
        <v>12</v>
      </c>
      <c r="E8452">
        <f>DAY(Tbl_Hourly_Gen[[#This Row],[Date]])</f>
        <v>17</v>
      </c>
      <c r="F8452">
        <v>16</v>
      </c>
      <c r="G8452">
        <f>WEEKDAY(Tbl_Hourly_Gen[[#This Row],[Date]])</f>
        <v>3</v>
      </c>
      <c r="H8452" s="7" t="s">
        <v>14</v>
      </c>
      <c r="I8452" s="5">
        <v>0</v>
      </c>
    </row>
    <row r="8453" spans="2:9">
      <c r="B8453" s="11">
        <f>IF(B8452+IF(Tbl_Hourly_Gen[[#This Row],[Hour]]=24,1,0)&lt;Date_End,B8452+IF(Tbl_Hourly_Gen[[#This Row],[Hour]]=24,1,0),0)</f>
        <v>45643</v>
      </c>
      <c r="C8453" s="29">
        <f>Tbl_Hourly_Gen[[#This Row],[Hour]]/24</f>
        <v>0.70833333333333337</v>
      </c>
      <c r="D8453">
        <f>MONTH(Tbl_Hourly_Gen[[#This Row],[Date]])</f>
        <v>12</v>
      </c>
      <c r="E8453">
        <f>DAY(Tbl_Hourly_Gen[[#This Row],[Date]])</f>
        <v>17</v>
      </c>
      <c r="F8453">
        <v>17</v>
      </c>
      <c r="G8453">
        <f>WEEKDAY(Tbl_Hourly_Gen[[#This Row],[Date]])</f>
        <v>3</v>
      </c>
      <c r="H8453" s="7" t="s">
        <v>14</v>
      </c>
      <c r="I8453" s="5">
        <v>0</v>
      </c>
    </row>
    <row r="8454" spans="2:9">
      <c r="B8454" s="11">
        <f>IF(B8453+IF(Tbl_Hourly_Gen[[#This Row],[Hour]]=24,1,0)&lt;Date_End,B8453+IF(Tbl_Hourly_Gen[[#This Row],[Hour]]=24,1,0),0)</f>
        <v>45643</v>
      </c>
      <c r="C8454" s="29">
        <f>Tbl_Hourly_Gen[[#This Row],[Hour]]/24</f>
        <v>0.75</v>
      </c>
      <c r="D8454">
        <f>MONTH(Tbl_Hourly_Gen[[#This Row],[Date]])</f>
        <v>12</v>
      </c>
      <c r="E8454">
        <f>DAY(Tbl_Hourly_Gen[[#This Row],[Date]])</f>
        <v>17</v>
      </c>
      <c r="F8454">
        <v>18</v>
      </c>
      <c r="G8454">
        <f>WEEKDAY(Tbl_Hourly_Gen[[#This Row],[Date]])</f>
        <v>3</v>
      </c>
      <c r="H8454" s="7" t="s">
        <v>14</v>
      </c>
      <c r="I8454" s="5">
        <v>0</v>
      </c>
    </row>
    <row r="8455" spans="2:9">
      <c r="B8455" s="11">
        <f>IF(B8454+IF(Tbl_Hourly_Gen[[#This Row],[Hour]]=24,1,0)&lt;Date_End,B8454+IF(Tbl_Hourly_Gen[[#This Row],[Hour]]=24,1,0),0)</f>
        <v>45643</v>
      </c>
      <c r="C8455" s="29">
        <f>Tbl_Hourly_Gen[[#This Row],[Hour]]/24</f>
        <v>0.79166666666666663</v>
      </c>
      <c r="D8455">
        <f>MONTH(Tbl_Hourly_Gen[[#This Row],[Date]])</f>
        <v>12</v>
      </c>
      <c r="E8455">
        <f>DAY(Tbl_Hourly_Gen[[#This Row],[Date]])</f>
        <v>17</v>
      </c>
      <c r="F8455">
        <v>19</v>
      </c>
      <c r="G8455">
        <f>WEEKDAY(Tbl_Hourly_Gen[[#This Row],[Date]])</f>
        <v>3</v>
      </c>
      <c r="H8455" s="7" t="s">
        <v>14</v>
      </c>
      <c r="I8455" s="5">
        <v>0</v>
      </c>
    </row>
    <row r="8456" spans="2:9">
      <c r="B8456" s="11">
        <f>IF(B8455+IF(Tbl_Hourly_Gen[[#This Row],[Hour]]=24,1,0)&lt;Date_End,B8455+IF(Tbl_Hourly_Gen[[#This Row],[Hour]]=24,1,0),0)</f>
        <v>45643</v>
      </c>
      <c r="C8456" s="29">
        <f>Tbl_Hourly_Gen[[#This Row],[Hour]]/24</f>
        <v>0.83333333333333337</v>
      </c>
      <c r="D8456">
        <f>MONTH(Tbl_Hourly_Gen[[#This Row],[Date]])</f>
        <v>12</v>
      </c>
      <c r="E8456">
        <f>DAY(Tbl_Hourly_Gen[[#This Row],[Date]])</f>
        <v>17</v>
      </c>
      <c r="F8456">
        <v>20</v>
      </c>
      <c r="G8456">
        <f>WEEKDAY(Tbl_Hourly_Gen[[#This Row],[Date]])</f>
        <v>3</v>
      </c>
      <c r="H8456" s="7" t="s">
        <v>14</v>
      </c>
      <c r="I8456" s="5">
        <v>0</v>
      </c>
    </row>
    <row r="8457" spans="2:9">
      <c r="B8457" s="11">
        <f>IF(B8456+IF(Tbl_Hourly_Gen[[#This Row],[Hour]]=24,1,0)&lt;Date_End,B8456+IF(Tbl_Hourly_Gen[[#This Row],[Hour]]=24,1,0),0)</f>
        <v>45643</v>
      </c>
      <c r="C8457" s="29">
        <f>Tbl_Hourly_Gen[[#This Row],[Hour]]/24</f>
        <v>0.875</v>
      </c>
      <c r="D8457">
        <f>MONTH(Tbl_Hourly_Gen[[#This Row],[Date]])</f>
        <v>12</v>
      </c>
      <c r="E8457">
        <f>DAY(Tbl_Hourly_Gen[[#This Row],[Date]])</f>
        <v>17</v>
      </c>
      <c r="F8457">
        <v>21</v>
      </c>
      <c r="G8457">
        <f>WEEKDAY(Tbl_Hourly_Gen[[#This Row],[Date]])</f>
        <v>3</v>
      </c>
      <c r="H8457" s="7" t="s">
        <v>14</v>
      </c>
      <c r="I8457" s="5">
        <v>0</v>
      </c>
    </row>
    <row r="8458" spans="2:9">
      <c r="B8458" s="11">
        <f>IF(B8457+IF(Tbl_Hourly_Gen[[#This Row],[Hour]]=24,1,0)&lt;Date_End,B8457+IF(Tbl_Hourly_Gen[[#This Row],[Hour]]=24,1,0),0)</f>
        <v>45643</v>
      </c>
      <c r="C8458" s="29">
        <f>Tbl_Hourly_Gen[[#This Row],[Hour]]/24</f>
        <v>0.91666666666666663</v>
      </c>
      <c r="D8458">
        <f>MONTH(Tbl_Hourly_Gen[[#This Row],[Date]])</f>
        <v>12</v>
      </c>
      <c r="E8458">
        <f>DAY(Tbl_Hourly_Gen[[#This Row],[Date]])</f>
        <v>17</v>
      </c>
      <c r="F8458">
        <v>22</v>
      </c>
      <c r="G8458">
        <f>WEEKDAY(Tbl_Hourly_Gen[[#This Row],[Date]])</f>
        <v>3</v>
      </c>
      <c r="H8458" s="7" t="s">
        <v>14</v>
      </c>
      <c r="I8458" s="5">
        <v>0</v>
      </c>
    </row>
    <row r="8459" spans="2:9">
      <c r="B8459" s="11">
        <f>IF(B8458+IF(Tbl_Hourly_Gen[[#This Row],[Hour]]=24,1,0)&lt;Date_End,B8458+IF(Tbl_Hourly_Gen[[#This Row],[Hour]]=24,1,0),0)</f>
        <v>45643</v>
      </c>
      <c r="C8459" s="29">
        <f>Tbl_Hourly_Gen[[#This Row],[Hour]]/24</f>
        <v>0.95833333333333337</v>
      </c>
      <c r="D8459">
        <f>MONTH(Tbl_Hourly_Gen[[#This Row],[Date]])</f>
        <v>12</v>
      </c>
      <c r="E8459">
        <f>DAY(Tbl_Hourly_Gen[[#This Row],[Date]])</f>
        <v>17</v>
      </c>
      <c r="F8459">
        <v>23</v>
      </c>
      <c r="G8459">
        <f>WEEKDAY(Tbl_Hourly_Gen[[#This Row],[Date]])</f>
        <v>3</v>
      </c>
      <c r="H8459" s="7" t="s">
        <v>14</v>
      </c>
      <c r="I8459" s="5">
        <v>0</v>
      </c>
    </row>
    <row r="8460" spans="2:9">
      <c r="B8460" s="11">
        <f>IF(B8459+IF(Tbl_Hourly_Gen[[#This Row],[Hour]]=24,1,0)&lt;Date_End,B8459+IF(Tbl_Hourly_Gen[[#This Row],[Hour]]=24,1,0),0)</f>
        <v>45644</v>
      </c>
      <c r="C8460" s="29">
        <f>Tbl_Hourly_Gen[[#This Row],[Hour]]/24</f>
        <v>1</v>
      </c>
      <c r="D8460">
        <f>MONTH(Tbl_Hourly_Gen[[#This Row],[Date]])</f>
        <v>12</v>
      </c>
      <c r="E8460">
        <f>DAY(Tbl_Hourly_Gen[[#This Row],[Date]])</f>
        <v>18</v>
      </c>
      <c r="F8460">
        <v>24</v>
      </c>
      <c r="G8460">
        <f>WEEKDAY(Tbl_Hourly_Gen[[#This Row],[Date]])</f>
        <v>4</v>
      </c>
      <c r="H8460" s="7" t="s">
        <v>14</v>
      </c>
      <c r="I8460" s="5">
        <v>0</v>
      </c>
    </row>
    <row r="8461" spans="2:9">
      <c r="B8461" s="11">
        <f>IF(B8460+IF(Tbl_Hourly_Gen[[#This Row],[Hour]]=24,1,0)&lt;Date_End,B8460+IF(Tbl_Hourly_Gen[[#This Row],[Hour]]=24,1,0),0)</f>
        <v>45644</v>
      </c>
      <c r="C8461" s="29">
        <f>Tbl_Hourly_Gen[[#This Row],[Hour]]/24</f>
        <v>4.1666666666666664E-2</v>
      </c>
      <c r="D8461">
        <f>MONTH(Tbl_Hourly_Gen[[#This Row],[Date]])</f>
        <v>12</v>
      </c>
      <c r="E8461">
        <f>DAY(Tbl_Hourly_Gen[[#This Row],[Date]])</f>
        <v>18</v>
      </c>
      <c r="F8461">
        <v>1</v>
      </c>
      <c r="G8461">
        <f>WEEKDAY(Tbl_Hourly_Gen[[#This Row],[Date]])</f>
        <v>4</v>
      </c>
      <c r="H8461" s="7" t="s">
        <v>14</v>
      </c>
      <c r="I8461" s="5">
        <v>0</v>
      </c>
    </row>
    <row r="8462" spans="2:9">
      <c r="B8462" s="11">
        <f>IF(B8461+IF(Tbl_Hourly_Gen[[#This Row],[Hour]]=24,1,0)&lt;Date_End,B8461+IF(Tbl_Hourly_Gen[[#This Row],[Hour]]=24,1,0),0)</f>
        <v>45644</v>
      </c>
      <c r="C8462" s="29">
        <f>Tbl_Hourly_Gen[[#This Row],[Hour]]/24</f>
        <v>8.3333333333333329E-2</v>
      </c>
      <c r="D8462">
        <f>MONTH(Tbl_Hourly_Gen[[#This Row],[Date]])</f>
        <v>12</v>
      </c>
      <c r="E8462">
        <f>DAY(Tbl_Hourly_Gen[[#This Row],[Date]])</f>
        <v>18</v>
      </c>
      <c r="F8462">
        <v>2</v>
      </c>
      <c r="G8462">
        <f>WEEKDAY(Tbl_Hourly_Gen[[#This Row],[Date]])</f>
        <v>4</v>
      </c>
      <c r="H8462" s="7" t="s">
        <v>14</v>
      </c>
      <c r="I8462" s="5">
        <v>0</v>
      </c>
    </row>
    <row r="8463" spans="2:9">
      <c r="B8463" s="11">
        <f>IF(B8462+IF(Tbl_Hourly_Gen[[#This Row],[Hour]]=24,1,0)&lt;Date_End,B8462+IF(Tbl_Hourly_Gen[[#This Row],[Hour]]=24,1,0),0)</f>
        <v>45644</v>
      </c>
      <c r="C8463" s="29">
        <f>Tbl_Hourly_Gen[[#This Row],[Hour]]/24</f>
        <v>0.125</v>
      </c>
      <c r="D8463">
        <f>MONTH(Tbl_Hourly_Gen[[#This Row],[Date]])</f>
        <v>12</v>
      </c>
      <c r="E8463">
        <f>DAY(Tbl_Hourly_Gen[[#This Row],[Date]])</f>
        <v>18</v>
      </c>
      <c r="F8463">
        <v>3</v>
      </c>
      <c r="G8463">
        <f>WEEKDAY(Tbl_Hourly_Gen[[#This Row],[Date]])</f>
        <v>4</v>
      </c>
      <c r="H8463" s="7" t="s">
        <v>14</v>
      </c>
      <c r="I8463" s="5">
        <v>0</v>
      </c>
    </row>
    <row r="8464" spans="2:9">
      <c r="B8464" s="11">
        <f>IF(B8463+IF(Tbl_Hourly_Gen[[#This Row],[Hour]]=24,1,0)&lt;Date_End,B8463+IF(Tbl_Hourly_Gen[[#This Row],[Hour]]=24,1,0),0)</f>
        <v>45644</v>
      </c>
      <c r="C8464" s="29">
        <f>Tbl_Hourly_Gen[[#This Row],[Hour]]/24</f>
        <v>0.16666666666666666</v>
      </c>
      <c r="D8464">
        <f>MONTH(Tbl_Hourly_Gen[[#This Row],[Date]])</f>
        <v>12</v>
      </c>
      <c r="E8464">
        <f>DAY(Tbl_Hourly_Gen[[#This Row],[Date]])</f>
        <v>18</v>
      </c>
      <c r="F8464">
        <v>4</v>
      </c>
      <c r="G8464">
        <f>WEEKDAY(Tbl_Hourly_Gen[[#This Row],[Date]])</f>
        <v>4</v>
      </c>
      <c r="H8464" s="7" t="s">
        <v>14</v>
      </c>
      <c r="I8464" s="5">
        <v>0</v>
      </c>
    </row>
    <row r="8465" spans="2:9">
      <c r="B8465" s="11">
        <f>IF(B8464+IF(Tbl_Hourly_Gen[[#This Row],[Hour]]=24,1,0)&lt;Date_End,B8464+IF(Tbl_Hourly_Gen[[#This Row],[Hour]]=24,1,0),0)</f>
        <v>45644</v>
      </c>
      <c r="C8465" s="29">
        <f>Tbl_Hourly_Gen[[#This Row],[Hour]]/24</f>
        <v>0.20833333333333334</v>
      </c>
      <c r="D8465">
        <f>MONTH(Tbl_Hourly_Gen[[#This Row],[Date]])</f>
        <v>12</v>
      </c>
      <c r="E8465">
        <f>DAY(Tbl_Hourly_Gen[[#This Row],[Date]])</f>
        <v>18</v>
      </c>
      <c r="F8465">
        <v>5</v>
      </c>
      <c r="G8465">
        <f>WEEKDAY(Tbl_Hourly_Gen[[#This Row],[Date]])</f>
        <v>4</v>
      </c>
      <c r="H8465" s="7" t="s">
        <v>14</v>
      </c>
      <c r="I8465" s="5">
        <v>0</v>
      </c>
    </row>
    <row r="8466" spans="2:9">
      <c r="B8466" s="11">
        <f>IF(B8465+IF(Tbl_Hourly_Gen[[#This Row],[Hour]]=24,1,0)&lt;Date_End,B8465+IF(Tbl_Hourly_Gen[[#This Row],[Hour]]=24,1,0),0)</f>
        <v>45644</v>
      </c>
      <c r="C8466" s="29">
        <f>Tbl_Hourly_Gen[[#This Row],[Hour]]/24</f>
        <v>0.25</v>
      </c>
      <c r="D8466">
        <f>MONTH(Tbl_Hourly_Gen[[#This Row],[Date]])</f>
        <v>12</v>
      </c>
      <c r="E8466">
        <f>DAY(Tbl_Hourly_Gen[[#This Row],[Date]])</f>
        <v>18</v>
      </c>
      <c r="F8466">
        <v>6</v>
      </c>
      <c r="G8466">
        <f>WEEKDAY(Tbl_Hourly_Gen[[#This Row],[Date]])</f>
        <v>4</v>
      </c>
      <c r="H8466" s="7" t="s">
        <v>14</v>
      </c>
      <c r="I8466" s="5">
        <v>0</v>
      </c>
    </row>
    <row r="8467" spans="2:9">
      <c r="B8467" s="11">
        <f>IF(B8466+IF(Tbl_Hourly_Gen[[#This Row],[Hour]]=24,1,0)&lt;Date_End,B8466+IF(Tbl_Hourly_Gen[[#This Row],[Hour]]=24,1,0),0)</f>
        <v>45644</v>
      </c>
      <c r="C8467" s="29">
        <f>Tbl_Hourly_Gen[[#This Row],[Hour]]/24</f>
        <v>0.29166666666666669</v>
      </c>
      <c r="D8467">
        <f>MONTH(Tbl_Hourly_Gen[[#This Row],[Date]])</f>
        <v>12</v>
      </c>
      <c r="E8467">
        <f>DAY(Tbl_Hourly_Gen[[#This Row],[Date]])</f>
        <v>18</v>
      </c>
      <c r="F8467">
        <v>7</v>
      </c>
      <c r="G8467">
        <f>WEEKDAY(Tbl_Hourly_Gen[[#This Row],[Date]])</f>
        <v>4</v>
      </c>
      <c r="H8467" s="7" t="s">
        <v>14</v>
      </c>
      <c r="I8467" s="5">
        <v>0</v>
      </c>
    </row>
    <row r="8468" spans="2:9">
      <c r="B8468" s="11">
        <f>IF(B8467+IF(Tbl_Hourly_Gen[[#This Row],[Hour]]=24,1,0)&lt;Date_End,B8467+IF(Tbl_Hourly_Gen[[#This Row],[Hour]]=24,1,0),0)</f>
        <v>45644</v>
      </c>
      <c r="C8468" s="29">
        <f>Tbl_Hourly_Gen[[#This Row],[Hour]]/24</f>
        <v>0.33333333333333331</v>
      </c>
      <c r="D8468">
        <f>MONTH(Tbl_Hourly_Gen[[#This Row],[Date]])</f>
        <v>12</v>
      </c>
      <c r="E8468">
        <f>DAY(Tbl_Hourly_Gen[[#This Row],[Date]])</f>
        <v>18</v>
      </c>
      <c r="F8468">
        <v>8</v>
      </c>
      <c r="G8468">
        <f>WEEKDAY(Tbl_Hourly_Gen[[#This Row],[Date]])</f>
        <v>4</v>
      </c>
      <c r="H8468" s="7" t="s">
        <v>14</v>
      </c>
      <c r="I8468" s="5">
        <v>0</v>
      </c>
    </row>
    <row r="8469" spans="2:9">
      <c r="B8469" s="11">
        <f>IF(B8468+IF(Tbl_Hourly_Gen[[#This Row],[Hour]]=24,1,0)&lt;Date_End,B8468+IF(Tbl_Hourly_Gen[[#This Row],[Hour]]=24,1,0),0)</f>
        <v>45644</v>
      </c>
      <c r="C8469" s="29">
        <f>Tbl_Hourly_Gen[[#This Row],[Hour]]/24</f>
        <v>0.375</v>
      </c>
      <c r="D8469">
        <f>MONTH(Tbl_Hourly_Gen[[#This Row],[Date]])</f>
        <v>12</v>
      </c>
      <c r="E8469">
        <f>DAY(Tbl_Hourly_Gen[[#This Row],[Date]])</f>
        <v>18</v>
      </c>
      <c r="F8469">
        <v>9</v>
      </c>
      <c r="G8469">
        <f>WEEKDAY(Tbl_Hourly_Gen[[#This Row],[Date]])</f>
        <v>4</v>
      </c>
      <c r="H8469" s="7" t="s">
        <v>14</v>
      </c>
      <c r="I8469" s="5">
        <v>0</v>
      </c>
    </row>
    <row r="8470" spans="2:9">
      <c r="B8470" s="11">
        <f>IF(B8469+IF(Tbl_Hourly_Gen[[#This Row],[Hour]]=24,1,0)&lt;Date_End,B8469+IF(Tbl_Hourly_Gen[[#This Row],[Hour]]=24,1,0),0)</f>
        <v>45644</v>
      </c>
      <c r="C8470" s="29">
        <f>Tbl_Hourly_Gen[[#This Row],[Hour]]/24</f>
        <v>0.41666666666666669</v>
      </c>
      <c r="D8470">
        <f>MONTH(Tbl_Hourly_Gen[[#This Row],[Date]])</f>
        <v>12</v>
      </c>
      <c r="E8470">
        <f>DAY(Tbl_Hourly_Gen[[#This Row],[Date]])</f>
        <v>18</v>
      </c>
      <c r="F8470">
        <v>10</v>
      </c>
      <c r="G8470">
        <f>WEEKDAY(Tbl_Hourly_Gen[[#This Row],[Date]])</f>
        <v>4</v>
      </c>
      <c r="H8470" s="7" t="s">
        <v>14</v>
      </c>
      <c r="I8470" s="5">
        <v>0</v>
      </c>
    </row>
    <row r="8471" spans="2:9">
      <c r="B8471" s="11">
        <f>IF(B8470+IF(Tbl_Hourly_Gen[[#This Row],[Hour]]=24,1,0)&lt;Date_End,B8470+IF(Tbl_Hourly_Gen[[#This Row],[Hour]]=24,1,0),0)</f>
        <v>45644</v>
      </c>
      <c r="C8471" s="29">
        <f>Tbl_Hourly_Gen[[#This Row],[Hour]]/24</f>
        <v>0.45833333333333331</v>
      </c>
      <c r="D8471">
        <f>MONTH(Tbl_Hourly_Gen[[#This Row],[Date]])</f>
        <v>12</v>
      </c>
      <c r="E8471">
        <f>DAY(Tbl_Hourly_Gen[[#This Row],[Date]])</f>
        <v>18</v>
      </c>
      <c r="F8471">
        <v>11</v>
      </c>
      <c r="G8471">
        <f>WEEKDAY(Tbl_Hourly_Gen[[#This Row],[Date]])</f>
        <v>4</v>
      </c>
      <c r="H8471" s="7" t="s">
        <v>14</v>
      </c>
      <c r="I8471" s="5">
        <v>0</v>
      </c>
    </row>
    <row r="8472" spans="2:9">
      <c r="B8472" s="11">
        <f>IF(B8471+IF(Tbl_Hourly_Gen[[#This Row],[Hour]]=24,1,0)&lt;Date_End,B8471+IF(Tbl_Hourly_Gen[[#This Row],[Hour]]=24,1,0),0)</f>
        <v>45644</v>
      </c>
      <c r="C8472" s="29">
        <f>Tbl_Hourly_Gen[[#This Row],[Hour]]/24</f>
        <v>0.5</v>
      </c>
      <c r="D8472">
        <f>MONTH(Tbl_Hourly_Gen[[#This Row],[Date]])</f>
        <v>12</v>
      </c>
      <c r="E8472">
        <f>DAY(Tbl_Hourly_Gen[[#This Row],[Date]])</f>
        <v>18</v>
      </c>
      <c r="F8472">
        <v>12</v>
      </c>
      <c r="G8472">
        <f>WEEKDAY(Tbl_Hourly_Gen[[#This Row],[Date]])</f>
        <v>4</v>
      </c>
      <c r="H8472" s="7" t="s">
        <v>14</v>
      </c>
      <c r="I8472" s="5">
        <v>0</v>
      </c>
    </row>
    <row r="8473" spans="2:9">
      <c r="B8473" s="11">
        <f>IF(B8472+IF(Tbl_Hourly_Gen[[#This Row],[Hour]]=24,1,0)&lt;Date_End,B8472+IF(Tbl_Hourly_Gen[[#This Row],[Hour]]=24,1,0),0)</f>
        <v>45644</v>
      </c>
      <c r="C8473" s="29">
        <f>Tbl_Hourly_Gen[[#This Row],[Hour]]/24</f>
        <v>0.54166666666666663</v>
      </c>
      <c r="D8473">
        <f>MONTH(Tbl_Hourly_Gen[[#This Row],[Date]])</f>
        <v>12</v>
      </c>
      <c r="E8473">
        <f>DAY(Tbl_Hourly_Gen[[#This Row],[Date]])</f>
        <v>18</v>
      </c>
      <c r="F8473">
        <v>13</v>
      </c>
      <c r="G8473">
        <f>WEEKDAY(Tbl_Hourly_Gen[[#This Row],[Date]])</f>
        <v>4</v>
      </c>
      <c r="H8473" s="7" t="s">
        <v>14</v>
      </c>
      <c r="I8473" s="5">
        <v>0</v>
      </c>
    </row>
    <row r="8474" spans="2:9">
      <c r="B8474" s="11">
        <f>IF(B8473+IF(Tbl_Hourly_Gen[[#This Row],[Hour]]=24,1,0)&lt;Date_End,B8473+IF(Tbl_Hourly_Gen[[#This Row],[Hour]]=24,1,0),0)</f>
        <v>45644</v>
      </c>
      <c r="C8474" s="29">
        <f>Tbl_Hourly_Gen[[#This Row],[Hour]]/24</f>
        <v>0.58333333333333337</v>
      </c>
      <c r="D8474">
        <f>MONTH(Tbl_Hourly_Gen[[#This Row],[Date]])</f>
        <v>12</v>
      </c>
      <c r="E8474">
        <f>DAY(Tbl_Hourly_Gen[[#This Row],[Date]])</f>
        <v>18</v>
      </c>
      <c r="F8474">
        <v>14</v>
      </c>
      <c r="G8474">
        <f>WEEKDAY(Tbl_Hourly_Gen[[#This Row],[Date]])</f>
        <v>4</v>
      </c>
      <c r="H8474" s="7" t="s">
        <v>14</v>
      </c>
      <c r="I8474" s="5">
        <v>0</v>
      </c>
    </row>
    <row r="8475" spans="2:9">
      <c r="B8475" s="11">
        <f>IF(B8474+IF(Tbl_Hourly_Gen[[#This Row],[Hour]]=24,1,0)&lt;Date_End,B8474+IF(Tbl_Hourly_Gen[[#This Row],[Hour]]=24,1,0),0)</f>
        <v>45644</v>
      </c>
      <c r="C8475" s="29">
        <f>Tbl_Hourly_Gen[[#This Row],[Hour]]/24</f>
        <v>0.625</v>
      </c>
      <c r="D8475">
        <f>MONTH(Tbl_Hourly_Gen[[#This Row],[Date]])</f>
        <v>12</v>
      </c>
      <c r="E8475">
        <f>DAY(Tbl_Hourly_Gen[[#This Row],[Date]])</f>
        <v>18</v>
      </c>
      <c r="F8475">
        <v>15</v>
      </c>
      <c r="G8475">
        <f>WEEKDAY(Tbl_Hourly_Gen[[#This Row],[Date]])</f>
        <v>4</v>
      </c>
      <c r="H8475" s="7" t="s">
        <v>14</v>
      </c>
      <c r="I8475" s="5">
        <v>0</v>
      </c>
    </row>
    <row r="8476" spans="2:9">
      <c r="B8476" s="11">
        <f>IF(B8475+IF(Tbl_Hourly_Gen[[#This Row],[Hour]]=24,1,0)&lt;Date_End,B8475+IF(Tbl_Hourly_Gen[[#This Row],[Hour]]=24,1,0),0)</f>
        <v>45644</v>
      </c>
      <c r="C8476" s="29">
        <f>Tbl_Hourly_Gen[[#This Row],[Hour]]/24</f>
        <v>0.66666666666666663</v>
      </c>
      <c r="D8476">
        <f>MONTH(Tbl_Hourly_Gen[[#This Row],[Date]])</f>
        <v>12</v>
      </c>
      <c r="E8476">
        <f>DAY(Tbl_Hourly_Gen[[#This Row],[Date]])</f>
        <v>18</v>
      </c>
      <c r="F8476">
        <v>16</v>
      </c>
      <c r="G8476">
        <f>WEEKDAY(Tbl_Hourly_Gen[[#This Row],[Date]])</f>
        <v>4</v>
      </c>
      <c r="H8476" s="7" t="s">
        <v>14</v>
      </c>
      <c r="I8476" s="5">
        <v>0</v>
      </c>
    </row>
    <row r="8477" spans="2:9">
      <c r="B8477" s="11">
        <f>IF(B8476+IF(Tbl_Hourly_Gen[[#This Row],[Hour]]=24,1,0)&lt;Date_End,B8476+IF(Tbl_Hourly_Gen[[#This Row],[Hour]]=24,1,0),0)</f>
        <v>45644</v>
      </c>
      <c r="C8477" s="29">
        <f>Tbl_Hourly_Gen[[#This Row],[Hour]]/24</f>
        <v>0.70833333333333337</v>
      </c>
      <c r="D8477">
        <f>MONTH(Tbl_Hourly_Gen[[#This Row],[Date]])</f>
        <v>12</v>
      </c>
      <c r="E8477">
        <f>DAY(Tbl_Hourly_Gen[[#This Row],[Date]])</f>
        <v>18</v>
      </c>
      <c r="F8477">
        <v>17</v>
      </c>
      <c r="G8477">
        <f>WEEKDAY(Tbl_Hourly_Gen[[#This Row],[Date]])</f>
        <v>4</v>
      </c>
      <c r="H8477" s="7" t="s">
        <v>14</v>
      </c>
      <c r="I8477" s="5">
        <v>0</v>
      </c>
    </row>
    <row r="8478" spans="2:9">
      <c r="B8478" s="11">
        <f>IF(B8477+IF(Tbl_Hourly_Gen[[#This Row],[Hour]]=24,1,0)&lt;Date_End,B8477+IF(Tbl_Hourly_Gen[[#This Row],[Hour]]=24,1,0),0)</f>
        <v>45644</v>
      </c>
      <c r="C8478" s="29">
        <f>Tbl_Hourly_Gen[[#This Row],[Hour]]/24</f>
        <v>0.75</v>
      </c>
      <c r="D8478">
        <f>MONTH(Tbl_Hourly_Gen[[#This Row],[Date]])</f>
        <v>12</v>
      </c>
      <c r="E8478">
        <f>DAY(Tbl_Hourly_Gen[[#This Row],[Date]])</f>
        <v>18</v>
      </c>
      <c r="F8478">
        <v>18</v>
      </c>
      <c r="G8478">
        <f>WEEKDAY(Tbl_Hourly_Gen[[#This Row],[Date]])</f>
        <v>4</v>
      </c>
      <c r="H8478" s="7" t="s">
        <v>14</v>
      </c>
      <c r="I8478" s="5">
        <v>0</v>
      </c>
    </row>
    <row r="8479" spans="2:9">
      <c r="B8479" s="11">
        <f>IF(B8478+IF(Tbl_Hourly_Gen[[#This Row],[Hour]]=24,1,0)&lt;Date_End,B8478+IF(Tbl_Hourly_Gen[[#This Row],[Hour]]=24,1,0),0)</f>
        <v>45644</v>
      </c>
      <c r="C8479" s="29">
        <f>Tbl_Hourly_Gen[[#This Row],[Hour]]/24</f>
        <v>0.79166666666666663</v>
      </c>
      <c r="D8479">
        <f>MONTH(Tbl_Hourly_Gen[[#This Row],[Date]])</f>
        <v>12</v>
      </c>
      <c r="E8479">
        <f>DAY(Tbl_Hourly_Gen[[#This Row],[Date]])</f>
        <v>18</v>
      </c>
      <c r="F8479">
        <v>19</v>
      </c>
      <c r="G8479">
        <f>WEEKDAY(Tbl_Hourly_Gen[[#This Row],[Date]])</f>
        <v>4</v>
      </c>
      <c r="H8479" s="7" t="s">
        <v>14</v>
      </c>
      <c r="I8479" s="5">
        <v>0</v>
      </c>
    </row>
    <row r="8480" spans="2:9">
      <c r="B8480" s="11">
        <f>IF(B8479+IF(Tbl_Hourly_Gen[[#This Row],[Hour]]=24,1,0)&lt;Date_End,B8479+IF(Tbl_Hourly_Gen[[#This Row],[Hour]]=24,1,0),0)</f>
        <v>45644</v>
      </c>
      <c r="C8480" s="29">
        <f>Tbl_Hourly_Gen[[#This Row],[Hour]]/24</f>
        <v>0.83333333333333337</v>
      </c>
      <c r="D8480">
        <f>MONTH(Tbl_Hourly_Gen[[#This Row],[Date]])</f>
        <v>12</v>
      </c>
      <c r="E8480">
        <f>DAY(Tbl_Hourly_Gen[[#This Row],[Date]])</f>
        <v>18</v>
      </c>
      <c r="F8480">
        <v>20</v>
      </c>
      <c r="G8480">
        <f>WEEKDAY(Tbl_Hourly_Gen[[#This Row],[Date]])</f>
        <v>4</v>
      </c>
      <c r="H8480" s="7" t="s">
        <v>14</v>
      </c>
      <c r="I8480" s="5">
        <v>0</v>
      </c>
    </row>
    <row r="8481" spans="2:9">
      <c r="B8481" s="11">
        <f>IF(B8480+IF(Tbl_Hourly_Gen[[#This Row],[Hour]]=24,1,0)&lt;Date_End,B8480+IF(Tbl_Hourly_Gen[[#This Row],[Hour]]=24,1,0),0)</f>
        <v>45644</v>
      </c>
      <c r="C8481" s="29">
        <f>Tbl_Hourly_Gen[[#This Row],[Hour]]/24</f>
        <v>0.875</v>
      </c>
      <c r="D8481">
        <f>MONTH(Tbl_Hourly_Gen[[#This Row],[Date]])</f>
        <v>12</v>
      </c>
      <c r="E8481">
        <f>DAY(Tbl_Hourly_Gen[[#This Row],[Date]])</f>
        <v>18</v>
      </c>
      <c r="F8481">
        <v>21</v>
      </c>
      <c r="G8481">
        <f>WEEKDAY(Tbl_Hourly_Gen[[#This Row],[Date]])</f>
        <v>4</v>
      </c>
      <c r="H8481" s="7" t="s">
        <v>14</v>
      </c>
      <c r="I8481" s="5">
        <v>0</v>
      </c>
    </row>
    <row r="8482" spans="2:9">
      <c r="B8482" s="11">
        <f>IF(B8481+IF(Tbl_Hourly_Gen[[#This Row],[Hour]]=24,1,0)&lt;Date_End,B8481+IF(Tbl_Hourly_Gen[[#This Row],[Hour]]=24,1,0),0)</f>
        <v>45644</v>
      </c>
      <c r="C8482" s="29">
        <f>Tbl_Hourly_Gen[[#This Row],[Hour]]/24</f>
        <v>0.91666666666666663</v>
      </c>
      <c r="D8482">
        <f>MONTH(Tbl_Hourly_Gen[[#This Row],[Date]])</f>
        <v>12</v>
      </c>
      <c r="E8482">
        <f>DAY(Tbl_Hourly_Gen[[#This Row],[Date]])</f>
        <v>18</v>
      </c>
      <c r="F8482">
        <v>22</v>
      </c>
      <c r="G8482">
        <f>WEEKDAY(Tbl_Hourly_Gen[[#This Row],[Date]])</f>
        <v>4</v>
      </c>
      <c r="H8482" s="7" t="s">
        <v>14</v>
      </c>
      <c r="I8482" s="5">
        <v>0</v>
      </c>
    </row>
    <row r="8483" spans="2:9">
      <c r="B8483" s="11">
        <f>IF(B8482+IF(Tbl_Hourly_Gen[[#This Row],[Hour]]=24,1,0)&lt;Date_End,B8482+IF(Tbl_Hourly_Gen[[#This Row],[Hour]]=24,1,0),0)</f>
        <v>45644</v>
      </c>
      <c r="C8483" s="29">
        <f>Tbl_Hourly_Gen[[#This Row],[Hour]]/24</f>
        <v>0.95833333333333337</v>
      </c>
      <c r="D8483">
        <f>MONTH(Tbl_Hourly_Gen[[#This Row],[Date]])</f>
        <v>12</v>
      </c>
      <c r="E8483">
        <f>DAY(Tbl_Hourly_Gen[[#This Row],[Date]])</f>
        <v>18</v>
      </c>
      <c r="F8483">
        <v>23</v>
      </c>
      <c r="G8483">
        <f>WEEKDAY(Tbl_Hourly_Gen[[#This Row],[Date]])</f>
        <v>4</v>
      </c>
      <c r="H8483" s="7" t="s">
        <v>14</v>
      </c>
      <c r="I8483" s="5">
        <v>0</v>
      </c>
    </row>
    <row r="8484" spans="2:9">
      <c r="B8484" s="11">
        <f>IF(B8483+IF(Tbl_Hourly_Gen[[#This Row],[Hour]]=24,1,0)&lt;Date_End,B8483+IF(Tbl_Hourly_Gen[[#This Row],[Hour]]=24,1,0),0)</f>
        <v>45645</v>
      </c>
      <c r="C8484" s="29">
        <f>Tbl_Hourly_Gen[[#This Row],[Hour]]/24</f>
        <v>1</v>
      </c>
      <c r="D8484">
        <f>MONTH(Tbl_Hourly_Gen[[#This Row],[Date]])</f>
        <v>12</v>
      </c>
      <c r="E8484">
        <f>DAY(Tbl_Hourly_Gen[[#This Row],[Date]])</f>
        <v>19</v>
      </c>
      <c r="F8484">
        <v>24</v>
      </c>
      <c r="G8484">
        <f>WEEKDAY(Tbl_Hourly_Gen[[#This Row],[Date]])</f>
        <v>5</v>
      </c>
      <c r="H8484" s="7" t="s">
        <v>14</v>
      </c>
      <c r="I8484" s="5">
        <v>0</v>
      </c>
    </row>
    <row r="8485" spans="2:9">
      <c r="B8485" s="11">
        <f>IF(B8484+IF(Tbl_Hourly_Gen[[#This Row],[Hour]]=24,1,0)&lt;Date_End,B8484+IF(Tbl_Hourly_Gen[[#This Row],[Hour]]=24,1,0),0)</f>
        <v>45645</v>
      </c>
      <c r="C8485" s="29">
        <f>Tbl_Hourly_Gen[[#This Row],[Hour]]/24</f>
        <v>4.1666666666666664E-2</v>
      </c>
      <c r="D8485">
        <f>MONTH(Tbl_Hourly_Gen[[#This Row],[Date]])</f>
        <v>12</v>
      </c>
      <c r="E8485">
        <f>DAY(Tbl_Hourly_Gen[[#This Row],[Date]])</f>
        <v>19</v>
      </c>
      <c r="F8485">
        <v>1</v>
      </c>
      <c r="G8485">
        <f>WEEKDAY(Tbl_Hourly_Gen[[#This Row],[Date]])</f>
        <v>5</v>
      </c>
      <c r="H8485" s="7" t="s">
        <v>14</v>
      </c>
      <c r="I8485" s="5">
        <v>0</v>
      </c>
    </row>
    <row r="8486" spans="2:9">
      <c r="B8486" s="11">
        <f>IF(B8485+IF(Tbl_Hourly_Gen[[#This Row],[Hour]]=24,1,0)&lt;Date_End,B8485+IF(Tbl_Hourly_Gen[[#This Row],[Hour]]=24,1,0),0)</f>
        <v>45645</v>
      </c>
      <c r="C8486" s="29">
        <f>Tbl_Hourly_Gen[[#This Row],[Hour]]/24</f>
        <v>8.3333333333333329E-2</v>
      </c>
      <c r="D8486">
        <f>MONTH(Tbl_Hourly_Gen[[#This Row],[Date]])</f>
        <v>12</v>
      </c>
      <c r="E8486">
        <f>DAY(Tbl_Hourly_Gen[[#This Row],[Date]])</f>
        <v>19</v>
      </c>
      <c r="F8486">
        <v>2</v>
      </c>
      <c r="G8486">
        <f>WEEKDAY(Tbl_Hourly_Gen[[#This Row],[Date]])</f>
        <v>5</v>
      </c>
      <c r="H8486" s="7" t="s">
        <v>14</v>
      </c>
      <c r="I8486" s="5">
        <v>0</v>
      </c>
    </row>
    <row r="8487" spans="2:9">
      <c r="B8487" s="11">
        <f>IF(B8486+IF(Tbl_Hourly_Gen[[#This Row],[Hour]]=24,1,0)&lt;Date_End,B8486+IF(Tbl_Hourly_Gen[[#This Row],[Hour]]=24,1,0),0)</f>
        <v>45645</v>
      </c>
      <c r="C8487" s="29">
        <f>Tbl_Hourly_Gen[[#This Row],[Hour]]/24</f>
        <v>0.125</v>
      </c>
      <c r="D8487">
        <f>MONTH(Tbl_Hourly_Gen[[#This Row],[Date]])</f>
        <v>12</v>
      </c>
      <c r="E8487">
        <f>DAY(Tbl_Hourly_Gen[[#This Row],[Date]])</f>
        <v>19</v>
      </c>
      <c r="F8487">
        <v>3</v>
      </c>
      <c r="G8487">
        <f>WEEKDAY(Tbl_Hourly_Gen[[#This Row],[Date]])</f>
        <v>5</v>
      </c>
      <c r="H8487" s="7" t="s">
        <v>14</v>
      </c>
      <c r="I8487" s="5">
        <v>0</v>
      </c>
    </row>
    <row r="8488" spans="2:9">
      <c r="B8488" s="11">
        <f>IF(B8487+IF(Tbl_Hourly_Gen[[#This Row],[Hour]]=24,1,0)&lt;Date_End,B8487+IF(Tbl_Hourly_Gen[[#This Row],[Hour]]=24,1,0),0)</f>
        <v>45645</v>
      </c>
      <c r="C8488" s="29">
        <f>Tbl_Hourly_Gen[[#This Row],[Hour]]/24</f>
        <v>0.16666666666666666</v>
      </c>
      <c r="D8488">
        <f>MONTH(Tbl_Hourly_Gen[[#This Row],[Date]])</f>
        <v>12</v>
      </c>
      <c r="E8488">
        <f>DAY(Tbl_Hourly_Gen[[#This Row],[Date]])</f>
        <v>19</v>
      </c>
      <c r="F8488">
        <v>4</v>
      </c>
      <c r="G8488">
        <f>WEEKDAY(Tbl_Hourly_Gen[[#This Row],[Date]])</f>
        <v>5</v>
      </c>
      <c r="H8488" s="7" t="s">
        <v>14</v>
      </c>
      <c r="I8488" s="5">
        <v>0</v>
      </c>
    </row>
    <row r="8489" spans="2:9">
      <c r="B8489" s="11">
        <f>IF(B8488+IF(Tbl_Hourly_Gen[[#This Row],[Hour]]=24,1,0)&lt;Date_End,B8488+IF(Tbl_Hourly_Gen[[#This Row],[Hour]]=24,1,0),0)</f>
        <v>45645</v>
      </c>
      <c r="C8489" s="29">
        <f>Tbl_Hourly_Gen[[#This Row],[Hour]]/24</f>
        <v>0.20833333333333334</v>
      </c>
      <c r="D8489">
        <f>MONTH(Tbl_Hourly_Gen[[#This Row],[Date]])</f>
        <v>12</v>
      </c>
      <c r="E8489">
        <f>DAY(Tbl_Hourly_Gen[[#This Row],[Date]])</f>
        <v>19</v>
      </c>
      <c r="F8489">
        <v>5</v>
      </c>
      <c r="G8489">
        <f>WEEKDAY(Tbl_Hourly_Gen[[#This Row],[Date]])</f>
        <v>5</v>
      </c>
      <c r="H8489" s="7" t="s">
        <v>14</v>
      </c>
      <c r="I8489" s="5">
        <v>0</v>
      </c>
    </row>
    <row r="8490" spans="2:9">
      <c r="B8490" s="11">
        <f>IF(B8489+IF(Tbl_Hourly_Gen[[#This Row],[Hour]]=24,1,0)&lt;Date_End,B8489+IF(Tbl_Hourly_Gen[[#This Row],[Hour]]=24,1,0),0)</f>
        <v>45645</v>
      </c>
      <c r="C8490" s="29">
        <f>Tbl_Hourly_Gen[[#This Row],[Hour]]/24</f>
        <v>0.25</v>
      </c>
      <c r="D8490">
        <f>MONTH(Tbl_Hourly_Gen[[#This Row],[Date]])</f>
        <v>12</v>
      </c>
      <c r="E8490">
        <f>DAY(Tbl_Hourly_Gen[[#This Row],[Date]])</f>
        <v>19</v>
      </c>
      <c r="F8490">
        <v>6</v>
      </c>
      <c r="G8490">
        <f>WEEKDAY(Tbl_Hourly_Gen[[#This Row],[Date]])</f>
        <v>5</v>
      </c>
      <c r="H8490" s="7" t="s">
        <v>14</v>
      </c>
      <c r="I8490" s="5">
        <v>0</v>
      </c>
    </row>
    <row r="8491" spans="2:9">
      <c r="B8491" s="11">
        <f>IF(B8490+IF(Tbl_Hourly_Gen[[#This Row],[Hour]]=24,1,0)&lt;Date_End,B8490+IF(Tbl_Hourly_Gen[[#This Row],[Hour]]=24,1,0),0)</f>
        <v>45645</v>
      </c>
      <c r="C8491" s="29">
        <f>Tbl_Hourly_Gen[[#This Row],[Hour]]/24</f>
        <v>0.29166666666666669</v>
      </c>
      <c r="D8491">
        <f>MONTH(Tbl_Hourly_Gen[[#This Row],[Date]])</f>
        <v>12</v>
      </c>
      <c r="E8491">
        <f>DAY(Tbl_Hourly_Gen[[#This Row],[Date]])</f>
        <v>19</v>
      </c>
      <c r="F8491">
        <v>7</v>
      </c>
      <c r="G8491">
        <f>WEEKDAY(Tbl_Hourly_Gen[[#This Row],[Date]])</f>
        <v>5</v>
      </c>
      <c r="H8491" s="7" t="s">
        <v>14</v>
      </c>
      <c r="I8491" s="5">
        <v>0</v>
      </c>
    </row>
    <row r="8492" spans="2:9">
      <c r="B8492" s="11">
        <f>IF(B8491+IF(Tbl_Hourly_Gen[[#This Row],[Hour]]=24,1,0)&lt;Date_End,B8491+IF(Tbl_Hourly_Gen[[#This Row],[Hour]]=24,1,0),0)</f>
        <v>45645</v>
      </c>
      <c r="C8492" s="29">
        <f>Tbl_Hourly_Gen[[#This Row],[Hour]]/24</f>
        <v>0.33333333333333331</v>
      </c>
      <c r="D8492">
        <f>MONTH(Tbl_Hourly_Gen[[#This Row],[Date]])</f>
        <v>12</v>
      </c>
      <c r="E8492">
        <f>DAY(Tbl_Hourly_Gen[[#This Row],[Date]])</f>
        <v>19</v>
      </c>
      <c r="F8492">
        <v>8</v>
      </c>
      <c r="G8492">
        <f>WEEKDAY(Tbl_Hourly_Gen[[#This Row],[Date]])</f>
        <v>5</v>
      </c>
      <c r="H8492" s="7" t="s">
        <v>14</v>
      </c>
      <c r="I8492" s="5">
        <v>0</v>
      </c>
    </row>
    <row r="8493" spans="2:9">
      <c r="B8493" s="11">
        <f>IF(B8492+IF(Tbl_Hourly_Gen[[#This Row],[Hour]]=24,1,0)&lt;Date_End,B8492+IF(Tbl_Hourly_Gen[[#This Row],[Hour]]=24,1,0),0)</f>
        <v>45645</v>
      </c>
      <c r="C8493" s="29">
        <f>Tbl_Hourly_Gen[[#This Row],[Hour]]/24</f>
        <v>0.375</v>
      </c>
      <c r="D8493">
        <f>MONTH(Tbl_Hourly_Gen[[#This Row],[Date]])</f>
        <v>12</v>
      </c>
      <c r="E8493">
        <f>DAY(Tbl_Hourly_Gen[[#This Row],[Date]])</f>
        <v>19</v>
      </c>
      <c r="F8493">
        <v>9</v>
      </c>
      <c r="G8493">
        <f>WEEKDAY(Tbl_Hourly_Gen[[#This Row],[Date]])</f>
        <v>5</v>
      </c>
      <c r="H8493" s="7" t="s">
        <v>14</v>
      </c>
      <c r="I8493" s="5">
        <v>0</v>
      </c>
    </row>
    <row r="8494" spans="2:9">
      <c r="B8494" s="11">
        <f>IF(B8493+IF(Tbl_Hourly_Gen[[#This Row],[Hour]]=24,1,0)&lt;Date_End,B8493+IF(Tbl_Hourly_Gen[[#This Row],[Hour]]=24,1,0),0)</f>
        <v>45645</v>
      </c>
      <c r="C8494" s="29">
        <f>Tbl_Hourly_Gen[[#This Row],[Hour]]/24</f>
        <v>0.41666666666666669</v>
      </c>
      <c r="D8494">
        <f>MONTH(Tbl_Hourly_Gen[[#This Row],[Date]])</f>
        <v>12</v>
      </c>
      <c r="E8494">
        <f>DAY(Tbl_Hourly_Gen[[#This Row],[Date]])</f>
        <v>19</v>
      </c>
      <c r="F8494">
        <v>10</v>
      </c>
      <c r="G8494">
        <f>WEEKDAY(Tbl_Hourly_Gen[[#This Row],[Date]])</f>
        <v>5</v>
      </c>
      <c r="H8494" s="7" t="s">
        <v>14</v>
      </c>
      <c r="I8494" s="5">
        <v>0</v>
      </c>
    </row>
    <row r="8495" spans="2:9">
      <c r="B8495" s="11">
        <f>IF(B8494+IF(Tbl_Hourly_Gen[[#This Row],[Hour]]=24,1,0)&lt;Date_End,B8494+IF(Tbl_Hourly_Gen[[#This Row],[Hour]]=24,1,0),0)</f>
        <v>45645</v>
      </c>
      <c r="C8495" s="29">
        <f>Tbl_Hourly_Gen[[#This Row],[Hour]]/24</f>
        <v>0.45833333333333331</v>
      </c>
      <c r="D8495">
        <f>MONTH(Tbl_Hourly_Gen[[#This Row],[Date]])</f>
        <v>12</v>
      </c>
      <c r="E8495">
        <f>DAY(Tbl_Hourly_Gen[[#This Row],[Date]])</f>
        <v>19</v>
      </c>
      <c r="F8495">
        <v>11</v>
      </c>
      <c r="G8495">
        <f>WEEKDAY(Tbl_Hourly_Gen[[#This Row],[Date]])</f>
        <v>5</v>
      </c>
      <c r="H8495" s="7" t="s">
        <v>14</v>
      </c>
      <c r="I8495" s="5">
        <v>0</v>
      </c>
    </row>
    <row r="8496" spans="2:9">
      <c r="B8496" s="11">
        <f>IF(B8495+IF(Tbl_Hourly_Gen[[#This Row],[Hour]]=24,1,0)&lt;Date_End,B8495+IF(Tbl_Hourly_Gen[[#This Row],[Hour]]=24,1,0),0)</f>
        <v>45645</v>
      </c>
      <c r="C8496" s="29">
        <f>Tbl_Hourly_Gen[[#This Row],[Hour]]/24</f>
        <v>0.5</v>
      </c>
      <c r="D8496">
        <f>MONTH(Tbl_Hourly_Gen[[#This Row],[Date]])</f>
        <v>12</v>
      </c>
      <c r="E8496">
        <f>DAY(Tbl_Hourly_Gen[[#This Row],[Date]])</f>
        <v>19</v>
      </c>
      <c r="F8496">
        <v>12</v>
      </c>
      <c r="G8496">
        <f>WEEKDAY(Tbl_Hourly_Gen[[#This Row],[Date]])</f>
        <v>5</v>
      </c>
      <c r="H8496" s="7" t="s">
        <v>14</v>
      </c>
      <c r="I8496" s="5">
        <v>0</v>
      </c>
    </row>
    <row r="8497" spans="2:9">
      <c r="B8497" s="11">
        <f>IF(B8496+IF(Tbl_Hourly_Gen[[#This Row],[Hour]]=24,1,0)&lt;Date_End,B8496+IF(Tbl_Hourly_Gen[[#This Row],[Hour]]=24,1,0),0)</f>
        <v>45645</v>
      </c>
      <c r="C8497" s="29">
        <f>Tbl_Hourly_Gen[[#This Row],[Hour]]/24</f>
        <v>0.54166666666666663</v>
      </c>
      <c r="D8497">
        <f>MONTH(Tbl_Hourly_Gen[[#This Row],[Date]])</f>
        <v>12</v>
      </c>
      <c r="E8497">
        <f>DAY(Tbl_Hourly_Gen[[#This Row],[Date]])</f>
        <v>19</v>
      </c>
      <c r="F8497">
        <v>13</v>
      </c>
      <c r="G8497">
        <f>WEEKDAY(Tbl_Hourly_Gen[[#This Row],[Date]])</f>
        <v>5</v>
      </c>
      <c r="H8497" s="7" t="s">
        <v>14</v>
      </c>
      <c r="I8497" s="5">
        <v>0</v>
      </c>
    </row>
    <row r="8498" spans="2:9">
      <c r="B8498" s="11">
        <f>IF(B8497+IF(Tbl_Hourly_Gen[[#This Row],[Hour]]=24,1,0)&lt;Date_End,B8497+IF(Tbl_Hourly_Gen[[#This Row],[Hour]]=24,1,0),0)</f>
        <v>45645</v>
      </c>
      <c r="C8498" s="29">
        <f>Tbl_Hourly_Gen[[#This Row],[Hour]]/24</f>
        <v>0.58333333333333337</v>
      </c>
      <c r="D8498">
        <f>MONTH(Tbl_Hourly_Gen[[#This Row],[Date]])</f>
        <v>12</v>
      </c>
      <c r="E8498">
        <f>DAY(Tbl_Hourly_Gen[[#This Row],[Date]])</f>
        <v>19</v>
      </c>
      <c r="F8498">
        <v>14</v>
      </c>
      <c r="G8498">
        <f>WEEKDAY(Tbl_Hourly_Gen[[#This Row],[Date]])</f>
        <v>5</v>
      </c>
      <c r="H8498" s="7" t="s">
        <v>14</v>
      </c>
      <c r="I8498" s="5">
        <v>0</v>
      </c>
    </row>
    <row r="8499" spans="2:9">
      <c r="B8499" s="11">
        <f>IF(B8498+IF(Tbl_Hourly_Gen[[#This Row],[Hour]]=24,1,0)&lt;Date_End,B8498+IF(Tbl_Hourly_Gen[[#This Row],[Hour]]=24,1,0),0)</f>
        <v>45645</v>
      </c>
      <c r="C8499" s="29">
        <f>Tbl_Hourly_Gen[[#This Row],[Hour]]/24</f>
        <v>0.625</v>
      </c>
      <c r="D8499">
        <f>MONTH(Tbl_Hourly_Gen[[#This Row],[Date]])</f>
        <v>12</v>
      </c>
      <c r="E8499">
        <f>DAY(Tbl_Hourly_Gen[[#This Row],[Date]])</f>
        <v>19</v>
      </c>
      <c r="F8499">
        <v>15</v>
      </c>
      <c r="G8499">
        <f>WEEKDAY(Tbl_Hourly_Gen[[#This Row],[Date]])</f>
        <v>5</v>
      </c>
      <c r="H8499" s="7" t="s">
        <v>14</v>
      </c>
      <c r="I8499" s="5">
        <v>0</v>
      </c>
    </row>
    <row r="8500" spans="2:9">
      <c r="B8500" s="11">
        <f>IF(B8499+IF(Tbl_Hourly_Gen[[#This Row],[Hour]]=24,1,0)&lt;Date_End,B8499+IF(Tbl_Hourly_Gen[[#This Row],[Hour]]=24,1,0),0)</f>
        <v>45645</v>
      </c>
      <c r="C8500" s="29">
        <f>Tbl_Hourly_Gen[[#This Row],[Hour]]/24</f>
        <v>0.66666666666666663</v>
      </c>
      <c r="D8500">
        <f>MONTH(Tbl_Hourly_Gen[[#This Row],[Date]])</f>
        <v>12</v>
      </c>
      <c r="E8500">
        <f>DAY(Tbl_Hourly_Gen[[#This Row],[Date]])</f>
        <v>19</v>
      </c>
      <c r="F8500">
        <v>16</v>
      </c>
      <c r="G8500">
        <f>WEEKDAY(Tbl_Hourly_Gen[[#This Row],[Date]])</f>
        <v>5</v>
      </c>
      <c r="H8500" s="7" t="s">
        <v>14</v>
      </c>
      <c r="I8500" s="5">
        <v>0</v>
      </c>
    </row>
    <row r="8501" spans="2:9">
      <c r="B8501" s="11">
        <f>IF(B8500+IF(Tbl_Hourly_Gen[[#This Row],[Hour]]=24,1,0)&lt;Date_End,B8500+IF(Tbl_Hourly_Gen[[#This Row],[Hour]]=24,1,0),0)</f>
        <v>45645</v>
      </c>
      <c r="C8501" s="29">
        <f>Tbl_Hourly_Gen[[#This Row],[Hour]]/24</f>
        <v>0.70833333333333337</v>
      </c>
      <c r="D8501">
        <f>MONTH(Tbl_Hourly_Gen[[#This Row],[Date]])</f>
        <v>12</v>
      </c>
      <c r="E8501">
        <f>DAY(Tbl_Hourly_Gen[[#This Row],[Date]])</f>
        <v>19</v>
      </c>
      <c r="F8501">
        <v>17</v>
      </c>
      <c r="G8501">
        <f>WEEKDAY(Tbl_Hourly_Gen[[#This Row],[Date]])</f>
        <v>5</v>
      </c>
      <c r="H8501" s="7" t="s">
        <v>14</v>
      </c>
      <c r="I8501" s="5">
        <v>0</v>
      </c>
    </row>
    <row r="8502" spans="2:9">
      <c r="B8502" s="11">
        <f>IF(B8501+IF(Tbl_Hourly_Gen[[#This Row],[Hour]]=24,1,0)&lt;Date_End,B8501+IF(Tbl_Hourly_Gen[[#This Row],[Hour]]=24,1,0),0)</f>
        <v>45645</v>
      </c>
      <c r="C8502" s="29">
        <f>Tbl_Hourly_Gen[[#This Row],[Hour]]/24</f>
        <v>0.75</v>
      </c>
      <c r="D8502">
        <f>MONTH(Tbl_Hourly_Gen[[#This Row],[Date]])</f>
        <v>12</v>
      </c>
      <c r="E8502">
        <f>DAY(Tbl_Hourly_Gen[[#This Row],[Date]])</f>
        <v>19</v>
      </c>
      <c r="F8502">
        <v>18</v>
      </c>
      <c r="G8502">
        <f>WEEKDAY(Tbl_Hourly_Gen[[#This Row],[Date]])</f>
        <v>5</v>
      </c>
      <c r="H8502" s="7" t="s">
        <v>14</v>
      </c>
      <c r="I8502" s="5">
        <v>0</v>
      </c>
    </row>
    <row r="8503" spans="2:9">
      <c r="B8503" s="11">
        <f>IF(B8502+IF(Tbl_Hourly_Gen[[#This Row],[Hour]]=24,1,0)&lt;Date_End,B8502+IF(Tbl_Hourly_Gen[[#This Row],[Hour]]=24,1,0),0)</f>
        <v>45645</v>
      </c>
      <c r="C8503" s="29">
        <f>Tbl_Hourly_Gen[[#This Row],[Hour]]/24</f>
        <v>0.79166666666666663</v>
      </c>
      <c r="D8503">
        <f>MONTH(Tbl_Hourly_Gen[[#This Row],[Date]])</f>
        <v>12</v>
      </c>
      <c r="E8503">
        <f>DAY(Tbl_Hourly_Gen[[#This Row],[Date]])</f>
        <v>19</v>
      </c>
      <c r="F8503">
        <v>19</v>
      </c>
      <c r="G8503">
        <f>WEEKDAY(Tbl_Hourly_Gen[[#This Row],[Date]])</f>
        <v>5</v>
      </c>
      <c r="H8503" s="7" t="s">
        <v>14</v>
      </c>
      <c r="I8503" s="5">
        <v>0</v>
      </c>
    </row>
    <row r="8504" spans="2:9">
      <c r="B8504" s="11">
        <f>IF(B8503+IF(Tbl_Hourly_Gen[[#This Row],[Hour]]=24,1,0)&lt;Date_End,B8503+IF(Tbl_Hourly_Gen[[#This Row],[Hour]]=24,1,0),0)</f>
        <v>45645</v>
      </c>
      <c r="C8504" s="29">
        <f>Tbl_Hourly_Gen[[#This Row],[Hour]]/24</f>
        <v>0.83333333333333337</v>
      </c>
      <c r="D8504">
        <f>MONTH(Tbl_Hourly_Gen[[#This Row],[Date]])</f>
        <v>12</v>
      </c>
      <c r="E8504">
        <f>DAY(Tbl_Hourly_Gen[[#This Row],[Date]])</f>
        <v>19</v>
      </c>
      <c r="F8504">
        <v>20</v>
      </c>
      <c r="G8504">
        <f>WEEKDAY(Tbl_Hourly_Gen[[#This Row],[Date]])</f>
        <v>5</v>
      </c>
      <c r="H8504" s="7" t="s">
        <v>14</v>
      </c>
      <c r="I8504" s="5">
        <v>0</v>
      </c>
    </row>
    <row r="8505" spans="2:9">
      <c r="B8505" s="11">
        <f>IF(B8504+IF(Tbl_Hourly_Gen[[#This Row],[Hour]]=24,1,0)&lt;Date_End,B8504+IF(Tbl_Hourly_Gen[[#This Row],[Hour]]=24,1,0),0)</f>
        <v>45645</v>
      </c>
      <c r="C8505" s="29">
        <f>Tbl_Hourly_Gen[[#This Row],[Hour]]/24</f>
        <v>0.875</v>
      </c>
      <c r="D8505">
        <f>MONTH(Tbl_Hourly_Gen[[#This Row],[Date]])</f>
        <v>12</v>
      </c>
      <c r="E8505">
        <f>DAY(Tbl_Hourly_Gen[[#This Row],[Date]])</f>
        <v>19</v>
      </c>
      <c r="F8505">
        <v>21</v>
      </c>
      <c r="G8505">
        <f>WEEKDAY(Tbl_Hourly_Gen[[#This Row],[Date]])</f>
        <v>5</v>
      </c>
      <c r="H8505" s="7" t="s">
        <v>14</v>
      </c>
      <c r="I8505" s="5">
        <v>0</v>
      </c>
    </row>
    <row r="8506" spans="2:9">
      <c r="B8506" s="11">
        <f>IF(B8505+IF(Tbl_Hourly_Gen[[#This Row],[Hour]]=24,1,0)&lt;Date_End,B8505+IF(Tbl_Hourly_Gen[[#This Row],[Hour]]=24,1,0),0)</f>
        <v>45645</v>
      </c>
      <c r="C8506" s="29">
        <f>Tbl_Hourly_Gen[[#This Row],[Hour]]/24</f>
        <v>0.91666666666666663</v>
      </c>
      <c r="D8506">
        <f>MONTH(Tbl_Hourly_Gen[[#This Row],[Date]])</f>
        <v>12</v>
      </c>
      <c r="E8506">
        <f>DAY(Tbl_Hourly_Gen[[#This Row],[Date]])</f>
        <v>19</v>
      </c>
      <c r="F8506">
        <v>22</v>
      </c>
      <c r="G8506">
        <f>WEEKDAY(Tbl_Hourly_Gen[[#This Row],[Date]])</f>
        <v>5</v>
      </c>
      <c r="H8506" s="7" t="s">
        <v>14</v>
      </c>
      <c r="I8506" s="5">
        <v>0</v>
      </c>
    </row>
    <row r="8507" spans="2:9">
      <c r="B8507" s="11">
        <f>IF(B8506+IF(Tbl_Hourly_Gen[[#This Row],[Hour]]=24,1,0)&lt;Date_End,B8506+IF(Tbl_Hourly_Gen[[#This Row],[Hour]]=24,1,0),0)</f>
        <v>45645</v>
      </c>
      <c r="C8507" s="29">
        <f>Tbl_Hourly_Gen[[#This Row],[Hour]]/24</f>
        <v>0.95833333333333337</v>
      </c>
      <c r="D8507">
        <f>MONTH(Tbl_Hourly_Gen[[#This Row],[Date]])</f>
        <v>12</v>
      </c>
      <c r="E8507">
        <f>DAY(Tbl_Hourly_Gen[[#This Row],[Date]])</f>
        <v>19</v>
      </c>
      <c r="F8507">
        <v>23</v>
      </c>
      <c r="G8507">
        <f>WEEKDAY(Tbl_Hourly_Gen[[#This Row],[Date]])</f>
        <v>5</v>
      </c>
      <c r="H8507" s="7" t="s">
        <v>14</v>
      </c>
      <c r="I8507" s="5">
        <v>0</v>
      </c>
    </row>
    <row r="8508" spans="2:9">
      <c r="B8508" s="11">
        <f>IF(B8507+IF(Tbl_Hourly_Gen[[#This Row],[Hour]]=24,1,0)&lt;Date_End,B8507+IF(Tbl_Hourly_Gen[[#This Row],[Hour]]=24,1,0),0)</f>
        <v>45646</v>
      </c>
      <c r="C8508" s="29">
        <f>Tbl_Hourly_Gen[[#This Row],[Hour]]/24</f>
        <v>1</v>
      </c>
      <c r="D8508">
        <f>MONTH(Tbl_Hourly_Gen[[#This Row],[Date]])</f>
        <v>12</v>
      </c>
      <c r="E8508">
        <f>DAY(Tbl_Hourly_Gen[[#This Row],[Date]])</f>
        <v>20</v>
      </c>
      <c r="F8508">
        <v>24</v>
      </c>
      <c r="G8508">
        <f>WEEKDAY(Tbl_Hourly_Gen[[#This Row],[Date]])</f>
        <v>6</v>
      </c>
      <c r="H8508" s="7" t="s">
        <v>14</v>
      </c>
      <c r="I8508" s="5">
        <v>0</v>
      </c>
    </row>
    <row r="8509" spans="2:9">
      <c r="B8509" s="11">
        <f>IF(B8508+IF(Tbl_Hourly_Gen[[#This Row],[Hour]]=24,1,0)&lt;Date_End,B8508+IF(Tbl_Hourly_Gen[[#This Row],[Hour]]=24,1,0),0)</f>
        <v>45646</v>
      </c>
      <c r="C8509" s="29">
        <f>Tbl_Hourly_Gen[[#This Row],[Hour]]/24</f>
        <v>4.1666666666666664E-2</v>
      </c>
      <c r="D8509">
        <f>MONTH(Tbl_Hourly_Gen[[#This Row],[Date]])</f>
        <v>12</v>
      </c>
      <c r="E8509">
        <f>DAY(Tbl_Hourly_Gen[[#This Row],[Date]])</f>
        <v>20</v>
      </c>
      <c r="F8509">
        <v>1</v>
      </c>
      <c r="G8509">
        <f>WEEKDAY(Tbl_Hourly_Gen[[#This Row],[Date]])</f>
        <v>6</v>
      </c>
      <c r="H8509" s="7" t="s">
        <v>14</v>
      </c>
      <c r="I8509" s="5">
        <v>0</v>
      </c>
    </row>
    <row r="8510" spans="2:9">
      <c r="B8510" s="11">
        <f>IF(B8509+IF(Tbl_Hourly_Gen[[#This Row],[Hour]]=24,1,0)&lt;Date_End,B8509+IF(Tbl_Hourly_Gen[[#This Row],[Hour]]=24,1,0),0)</f>
        <v>45646</v>
      </c>
      <c r="C8510" s="29">
        <f>Tbl_Hourly_Gen[[#This Row],[Hour]]/24</f>
        <v>8.3333333333333329E-2</v>
      </c>
      <c r="D8510">
        <f>MONTH(Tbl_Hourly_Gen[[#This Row],[Date]])</f>
        <v>12</v>
      </c>
      <c r="E8510">
        <f>DAY(Tbl_Hourly_Gen[[#This Row],[Date]])</f>
        <v>20</v>
      </c>
      <c r="F8510">
        <v>2</v>
      </c>
      <c r="G8510">
        <f>WEEKDAY(Tbl_Hourly_Gen[[#This Row],[Date]])</f>
        <v>6</v>
      </c>
      <c r="H8510" s="7" t="s">
        <v>14</v>
      </c>
      <c r="I8510" s="5">
        <v>0</v>
      </c>
    </row>
    <row r="8511" spans="2:9">
      <c r="B8511" s="11">
        <f>IF(B8510+IF(Tbl_Hourly_Gen[[#This Row],[Hour]]=24,1,0)&lt;Date_End,B8510+IF(Tbl_Hourly_Gen[[#This Row],[Hour]]=24,1,0),0)</f>
        <v>45646</v>
      </c>
      <c r="C8511" s="29">
        <f>Tbl_Hourly_Gen[[#This Row],[Hour]]/24</f>
        <v>0.125</v>
      </c>
      <c r="D8511">
        <f>MONTH(Tbl_Hourly_Gen[[#This Row],[Date]])</f>
        <v>12</v>
      </c>
      <c r="E8511">
        <f>DAY(Tbl_Hourly_Gen[[#This Row],[Date]])</f>
        <v>20</v>
      </c>
      <c r="F8511">
        <v>3</v>
      </c>
      <c r="G8511">
        <f>WEEKDAY(Tbl_Hourly_Gen[[#This Row],[Date]])</f>
        <v>6</v>
      </c>
      <c r="H8511" s="7" t="s">
        <v>14</v>
      </c>
      <c r="I8511" s="5">
        <v>0</v>
      </c>
    </row>
    <row r="8512" spans="2:9">
      <c r="B8512" s="11">
        <f>IF(B8511+IF(Tbl_Hourly_Gen[[#This Row],[Hour]]=24,1,0)&lt;Date_End,B8511+IF(Tbl_Hourly_Gen[[#This Row],[Hour]]=24,1,0),0)</f>
        <v>45646</v>
      </c>
      <c r="C8512" s="29">
        <f>Tbl_Hourly_Gen[[#This Row],[Hour]]/24</f>
        <v>0.16666666666666666</v>
      </c>
      <c r="D8512">
        <f>MONTH(Tbl_Hourly_Gen[[#This Row],[Date]])</f>
        <v>12</v>
      </c>
      <c r="E8512">
        <f>DAY(Tbl_Hourly_Gen[[#This Row],[Date]])</f>
        <v>20</v>
      </c>
      <c r="F8512">
        <v>4</v>
      </c>
      <c r="G8512">
        <f>WEEKDAY(Tbl_Hourly_Gen[[#This Row],[Date]])</f>
        <v>6</v>
      </c>
      <c r="H8512" s="7" t="s">
        <v>14</v>
      </c>
      <c r="I8512" s="5">
        <v>0</v>
      </c>
    </row>
    <row r="8513" spans="2:9">
      <c r="B8513" s="11">
        <f>IF(B8512+IF(Tbl_Hourly_Gen[[#This Row],[Hour]]=24,1,0)&lt;Date_End,B8512+IF(Tbl_Hourly_Gen[[#This Row],[Hour]]=24,1,0),0)</f>
        <v>45646</v>
      </c>
      <c r="C8513" s="29">
        <f>Tbl_Hourly_Gen[[#This Row],[Hour]]/24</f>
        <v>0.20833333333333334</v>
      </c>
      <c r="D8513">
        <f>MONTH(Tbl_Hourly_Gen[[#This Row],[Date]])</f>
        <v>12</v>
      </c>
      <c r="E8513">
        <f>DAY(Tbl_Hourly_Gen[[#This Row],[Date]])</f>
        <v>20</v>
      </c>
      <c r="F8513">
        <v>5</v>
      </c>
      <c r="G8513">
        <f>WEEKDAY(Tbl_Hourly_Gen[[#This Row],[Date]])</f>
        <v>6</v>
      </c>
      <c r="H8513" s="7" t="s">
        <v>14</v>
      </c>
      <c r="I8513" s="5">
        <v>0</v>
      </c>
    </row>
    <row r="8514" spans="2:9">
      <c r="B8514" s="11">
        <f>IF(B8513+IF(Tbl_Hourly_Gen[[#This Row],[Hour]]=24,1,0)&lt;Date_End,B8513+IF(Tbl_Hourly_Gen[[#This Row],[Hour]]=24,1,0),0)</f>
        <v>45646</v>
      </c>
      <c r="C8514" s="29">
        <f>Tbl_Hourly_Gen[[#This Row],[Hour]]/24</f>
        <v>0.25</v>
      </c>
      <c r="D8514">
        <f>MONTH(Tbl_Hourly_Gen[[#This Row],[Date]])</f>
        <v>12</v>
      </c>
      <c r="E8514">
        <f>DAY(Tbl_Hourly_Gen[[#This Row],[Date]])</f>
        <v>20</v>
      </c>
      <c r="F8514">
        <v>6</v>
      </c>
      <c r="G8514">
        <f>WEEKDAY(Tbl_Hourly_Gen[[#This Row],[Date]])</f>
        <v>6</v>
      </c>
      <c r="H8514" s="7" t="s">
        <v>14</v>
      </c>
      <c r="I8514" s="5">
        <v>0</v>
      </c>
    </row>
    <row r="8515" spans="2:9">
      <c r="B8515" s="11">
        <f>IF(B8514+IF(Tbl_Hourly_Gen[[#This Row],[Hour]]=24,1,0)&lt;Date_End,B8514+IF(Tbl_Hourly_Gen[[#This Row],[Hour]]=24,1,0),0)</f>
        <v>45646</v>
      </c>
      <c r="C8515" s="29">
        <f>Tbl_Hourly_Gen[[#This Row],[Hour]]/24</f>
        <v>0.29166666666666669</v>
      </c>
      <c r="D8515">
        <f>MONTH(Tbl_Hourly_Gen[[#This Row],[Date]])</f>
        <v>12</v>
      </c>
      <c r="E8515">
        <f>DAY(Tbl_Hourly_Gen[[#This Row],[Date]])</f>
        <v>20</v>
      </c>
      <c r="F8515">
        <v>7</v>
      </c>
      <c r="G8515">
        <f>WEEKDAY(Tbl_Hourly_Gen[[#This Row],[Date]])</f>
        <v>6</v>
      </c>
      <c r="H8515" s="7" t="s">
        <v>14</v>
      </c>
      <c r="I8515" s="5">
        <v>0</v>
      </c>
    </row>
    <row r="8516" spans="2:9">
      <c r="B8516" s="11">
        <f>IF(B8515+IF(Tbl_Hourly_Gen[[#This Row],[Hour]]=24,1,0)&lt;Date_End,B8515+IF(Tbl_Hourly_Gen[[#This Row],[Hour]]=24,1,0),0)</f>
        <v>45646</v>
      </c>
      <c r="C8516" s="29">
        <f>Tbl_Hourly_Gen[[#This Row],[Hour]]/24</f>
        <v>0.33333333333333331</v>
      </c>
      <c r="D8516">
        <f>MONTH(Tbl_Hourly_Gen[[#This Row],[Date]])</f>
        <v>12</v>
      </c>
      <c r="E8516">
        <f>DAY(Tbl_Hourly_Gen[[#This Row],[Date]])</f>
        <v>20</v>
      </c>
      <c r="F8516">
        <v>8</v>
      </c>
      <c r="G8516">
        <f>WEEKDAY(Tbl_Hourly_Gen[[#This Row],[Date]])</f>
        <v>6</v>
      </c>
      <c r="H8516" s="7" t="s">
        <v>14</v>
      </c>
      <c r="I8516" s="5">
        <v>0</v>
      </c>
    </row>
    <row r="8517" spans="2:9">
      <c r="B8517" s="11">
        <f>IF(B8516+IF(Tbl_Hourly_Gen[[#This Row],[Hour]]=24,1,0)&lt;Date_End,B8516+IF(Tbl_Hourly_Gen[[#This Row],[Hour]]=24,1,0),0)</f>
        <v>45646</v>
      </c>
      <c r="C8517" s="29">
        <f>Tbl_Hourly_Gen[[#This Row],[Hour]]/24</f>
        <v>0.375</v>
      </c>
      <c r="D8517">
        <f>MONTH(Tbl_Hourly_Gen[[#This Row],[Date]])</f>
        <v>12</v>
      </c>
      <c r="E8517">
        <f>DAY(Tbl_Hourly_Gen[[#This Row],[Date]])</f>
        <v>20</v>
      </c>
      <c r="F8517">
        <v>9</v>
      </c>
      <c r="G8517">
        <f>WEEKDAY(Tbl_Hourly_Gen[[#This Row],[Date]])</f>
        <v>6</v>
      </c>
      <c r="H8517" s="7" t="s">
        <v>14</v>
      </c>
      <c r="I8517" s="5">
        <v>0</v>
      </c>
    </row>
    <row r="8518" spans="2:9">
      <c r="B8518" s="11">
        <f>IF(B8517+IF(Tbl_Hourly_Gen[[#This Row],[Hour]]=24,1,0)&lt;Date_End,B8517+IF(Tbl_Hourly_Gen[[#This Row],[Hour]]=24,1,0),0)</f>
        <v>45646</v>
      </c>
      <c r="C8518" s="29">
        <f>Tbl_Hourly_Gen[[#This Row],[Hour]]/24</f>
        <v>0.41666666666666669</v>
      </c>
      <c r="D8518">
        <f>MONTH(Tbl_Hourly_Gen[[#This Row],[Date]])</f>
        <v>12</v>
      </c>
      <c r="E8518">
        <f>DAY(Tbl_Hourly_Gen[[#This Row],[Date]])</f>
        <v>20</v>
      </c>
      <c r="F8518">
        <v>10</v>
      </c>
      <c r="G8518">
        <f>WEEKDAY(Tbl_Hourly_Gen[[#This Row],[Date]])</f>
        <v>6</v>
      </c>
      <c r="H8518" s="7" t="s">
        <v>14</v>
      </c>
      <c r="I8518" s="5">
        <v>0</v>
      </c>
    </row>
    <row r="8519" spans="2:9">
      <c r="B8519" s="11">
        <f>IF(B8518+IF(Tbl_Hourly_Gen[[#This Row],[Hour]]=24,1,0)&lt;Date_End,B8518+IF(Tbl_Hourly_Gen[[#This Row],[Hour]]=24,1,0),0)</f>
        <v>45646</v>
      </c>
      <c r="C8519" s="29">
        <f>Tbl_Hourly_Gen[[#This Row],[Hour]]/24</f>
        <v>0.45833333333333331</v>
      </c>
      <c r="D8519">
        <f>MONTH(Tbl_Hourly_Gen[[#This Row],[Date]])</f>
        <v>12</v>
      </c>
      <c r="E8519">
        <f>DAY(Tbl_Hourly_Gen[[#This Row],[Date]])</f>
        <v>20</v>
      </c>
      <c r="F8519">
        <v>11</v>
      </c>
      <c r="G8519">
        <f>WEEKDAY(Tbl_Hourly_Gen[[#This Row],[Date]])</f>
        <v>6</v>
      </c>
      <c r="H8519" s="7" t="s">
        <v>14</v>
      </c>
      <c r="I8519" s="5">
        <v>0</v>
      </c>
    </row>
    <row r="8520" spans="2:9">
      <c r="B8520" s="11">
        <f>IF(B8519+IF(Tbl_Hourly_Gen[[#This Row],[Hour]]=24,1,0)&lt;Date_End,B8519+IF(Tbl_Hourly_Gen[[#This Row],[Hour]]=24,1,0),0)</f>
        <v>45646</v>
      </c>
      <c r="C8520" s="29">
        <f>Tbl_Hourly_Gen[[#This Row],[Hour]]/24</f>
        <v>0.5</v>
      </c>
      <c r="D8520">
        <f>MONTH(Tbl_Hourly_Gen[[#This Row],[Date]])</f>
        <v>12</v>
      </c>
      <c r="E8520">
        <f>DAY(Tbl_Hourly_Gen[[#This Row],[Date]])</f>
        <v>20</v>
      </c>
      <c r="F8520">
        <v>12</v>
      </c>
      <c r="G8520">
        <f>WEEKDAY(Tbl_Hourly_Gen[[#This Row],[Date]])</f>
        <v>6</v>
      </c>
      <c r="H8520" s="7" t="s">
        <v>14</v>
      </c>
      <c r="I8520" s="5">
        <v>0</v>
      </c>
    </row>
    <row r="8521" spans="2:9">
      <c r="B8521" s="11">
        <f>IF(B8520+IF(Tbl_Hourly_Gen[[#This Row],[Hour]]=24,1,0)&lt;Date_End,B8520+IF(Tbl_Hourly_Gen[[#This Row],[Hour]]=24,1,0),0)</f>
        <v>45646</v>
      </c>
      <c r="C8521" s="29">
        <f>Tbl_Hourly_Gen[[#This Row],[Hour]]/24</f>
        <v>0.54166666666666663</v>
      </c>
      <c r="D8521">
        <f>MONTH(Tbl_Hourly_Gen[[#This Row],[Date]])</f>
        <v>12</v>
      </c>
      <c r="E8521">
        <f>DAY(Tbl_Hourly_Gen[[#This Row],[Date]])</f>
        <v>20</v>
      </c>
      <c r="F8521">
        <v>13</v>
      </c>
      <c r="G8521">
        <f>WEEKDAY(Tbl_Hourly_Gen[[#This Row],[Date]])</f>
        <v>6</v>
      </c>
      <c r="H8521" s="7" t="s">
        <v>14</v>
      </c>
      <c r="I8521" s="5">
        <v>0</v>
      </c>
    </row>
    <row r="8522" spans="2:9">
      <c r="B8522" s="11">
        <f>IF(B8521+IF(Tbl_Hourly_Gen[[#This Row],[Hour]]=24,1,0)&lt;Date_End,B8521+IF(Tbl_Hourly_Gen[[#This Row],[Hour]]=24,1,0),0)</f>
        <v>45646</v>
      </c>
      <c r="C8522" s="29">
        <f>Tbl_Hourly_Gen[[#This Row],[Hour]]/24</f>
        <v>0.58333333333333337</v>
      </c>
      <c r="D8522">
        <f>MONTH(Tbl_Hourly_Gen[[#This Row],[Date]])</f>
        <v>12</v>
      </c>
      <c r="E8522">
        <f>DAY(Tbl_Hourly_Gen[[#This Row],[Date]])</f>
        <v>20</v>
      </c>
      <c r="F8522">
        <v>14</v>
      </c>
      <c r="G8522">
        <f>WEEKDAY(Tbl_Hourly_Gen[[#This Row],[Date]])</f>
        <v>6</v>
      </c>
      <c r="H8522" s="7" t="s">
        <v>14</v>
      </c>
      <c r="I8522" s="5">
        <v>0</v>
      </c>
    </row>
    <row r="8523" spans="2:9">
      <c r="B8523" s="11">
        <f>IF(B8522+IF(Tbl_Hourly_Gen[[#This Row],[Hour]]=24,1,0)&lt;Date_End,B8522+IF(Tbl_Hourly_Gen[[#This Row],[Hour]]=24,1,0),0)</f>
        <v>45646</v>
      </c>
      <c r="C8523" s="29">
        <f>Tbl_Hourly_Gen[[#This Row],[Hour]]/24</f>
        <v>0.625</v>
      </c>
      <c r="D8523">
        <f>MONTH(Tbl_Hourly_Gen[[#This Row],[Date]])</f>
        <v>12</v>
      </c>
      <c r="E8523">
        <f>DAY(Tbl_Hourly_Gen[[#This Row],[Date]])</f>
        <v>20</v>
      </c>
      <c r="F8523">
        <v>15</v>
      </c>
      <c r="G8523">
        <f>WEEKDAY(Tbl_Hourly_Gen[[#This Row],[Date]])</f>
        <v>6</v>
      </c>
      <c r="H8523" s="7" t="s">
        <v>14</v>
      </c>
      <c r="I8523" s="5">
        <v>0</v>
      </c>
    </row>
    <row r="8524" spans="2:9">
      <c r="B8524" s="11">
        <f>IF(B8523+IF(Tbl_Hourly_Gen[[#This Row],[Hour]]=24,1,0)&lt;Date_End,B8523+IF(Tbl_Hourly_Gen[[#This Row],[Hour]]=24,1,0),0)</f>
        <v>45646</v>
      </c>
      <c r="C8524" s="29">
        <f>Tbl_Hourly_Gen[[#This Row],[Hour]]/24</f>
        <v>0.66666666666666663</v>
      </c>
      <c r="D8524">
        <f>MONTH(Tbl_Hourly_Gen[[#This Row],[Date]])</f>
        <v>12</v>
      </c>
      <c r="E8524">
        <f>DAY(Tbl_Hourly_Gen[[#This Row],[Date]])</f>
        <v>20</v>
      </c>
      <c r="F8524">
        <v>16</v>
      </c>
      <c r="G8524">
        <f>WEEKDAY(Tbl_Hourly_Gen[[#This Row],[Date]])</f>
        <v>6</v>
      </c>
      <c r="H8524" s="7" t="s">
        <v>14</v>
      </c>
      <c r="I8524" s="5">
        <v>0</v>
      </c>
    </row>
    <row r="8525" spans="2:9">
      <c r="B8525" s="11">
        <f>IF(B8524+IF(Tbl_Hourly_Gen[[#This Row],[Hour]]=24,1,0)&lt;Date_End,B8524+IF(Tbl_Hourly_Gen[[#This Row],[Hour]]=24,1,0),0)</f>
        <v>45646</v>
      </c>
      <c r="C8525" s="29">
        <f>Tbl_Hourly_Gen[[#This Row],[Hour]]/24</f>
        <v>0.70833333333333337</v>
      </c>
      <c r="D8525">
        <f>MONTH(Tbl_Hourly_Gen[[#This Row],[Date]])</f>
        <v>12</v>
      </c>
      <c r="E8525">
        <f>DAY(Tbl_Hourly_Gen[[#This Row],[Date]])</f>
        <v>20</v>
      </c>
      <c r="F8525">
        <v>17</v>
      </c>
      <c r="G8525">
        <f>WEEKDAY(Tbl_Hourly_Gen[[#This Row],[Date]])</f>
        <v>6</v>
      </c>
      <c r="H8525" s="7" t="s">
        <v>14</v>
      </c>
      <c r="I8525" s="5">
        <v>0</v>
      </c>
    </row>
    <row r="8526" spans="2:9">
      <c r="B8526" s="11">
        <f>IF(B8525+IF(Tbl_Hourly_Gen[[#This Row],[Hour]]=24,1,0)&lt;Date_End,B8525+IF(Tbl_Hourly_Gen[[#This Row],[Hour]]=24,1,0),0)</f>
        <v>45646</v>
      </c>
      <c r="C8526" s="29">
        <f>Tbl_Hourly_Gen[[#This Row],[Hour]]/24</f>
        <v>0.75</v>
      </c>
      <c r="D8526">
        <f>MONTH(Tbl_Hourly_Gen[[#This Row],[Date]])</f>
        <v>12</v>
      </c>
      <c r="E8526">
        <f>DAY(Tbl_Hourly_Gen[[#This Row],[Date]])</f>
        <v>20</v>
      </c>
      <c r="F8526">
        <v>18</v>
      </c>
      <c r="G8526">
        <f>WEEKDAY(Tbl_Hourly_Gen[[#This Row],[Date]])</f>
        <v>6</v>
      </c>
      <c r="H8526" s="7" t="s">
        <v>14</v>
      </c>
      <c r="I8526" s="5">
        <v>0</v>
      </c>
    </row>
    <row r="8527" spans="2:9">
      <c r="B8527" s="11">
        <f>IF(B8526+IF(Tbl_Hourly_Gen[[#This Row],[Hour]]=24,1,0)&lt;Date_End,B8526+IF(Tbl_Hourly_Gen[[#This Row],[Hour]]=24,1,0),0)</f>
        <v>45646</v>
      </c>
      <c r="C8527" s="29">
        <f>Tbl_Hourly_Gen[[#This Row],[Hour]]/24</f>
        <v>0.79166666666666663</v>
      </c>
      <c r="D8527">
        <f>MONTH(Tbl_Hourly_Gen[[#This Row],[Date]])</f>
        <v>12</v>
      </c>
      <c r="E8527">
        <f>DAY(Tbl_Hourly_Gen[[#This Row],[Date]])</f>
        <v>20</v>
      </c>
      <c r="F8527">
        <v>19</v>
      </c>
      <c r="G8527">
        <f>WEEKDAY(Tbl_Hourly_Gen[[#This Row],[Date]])</f>
        <v>6</v>
      </c>
      <c r="H8527" s="7" t="s">
        <v>14</v>
      </c>
      <c r="I8527" s="5">
        <v>0</v>
      </c>
    </row>
    <row r="8528" spans="2:9">
      <c r="B8528" s="11">
        <f>IF(B8527+IF(Tbl_Hourly_Gen[[#This Row],[Hour]]=24,1,0)&lt;Date_End,B8527+IF(Tbl_Hourly_Gen[[#This Row],[Hour]]=24,1,0),0)</f>
        <v>45646</v>
      </c>
      <c r="C8528" s="29">
        <f>Tbl_Hourly_Gen[[#This Row],[Hour]]/24</f>
        <v>0.83333333333333337</v>
      </c>
      <c r="D8528">
        <f>MONTH(Tbl_Hourly_Gen[[#This Row],[Date]])</f>
        <v>12</v>
      </c>
      <c r="E8528">
        <f>DAY(Tbl_Hourly_Gen[[#This Row],[Date]])</f>
        <v>20</v>
      </c>
      <c r="F8528">
        <v>20</v>
      </c>
      <c r="G8528">
        <f>WEEKDAY(Tbl_Hourly_Gen[[#This Row],[Date]])</f>
        <v>6</v>
      </c>
      <c r="H8528" s="7" t="s">
        <v>14</v>
      </c>
      <c r="I8528" s="5">
        <v>0</v>
      </c>
    </row>
    <row r="8529" spans="2:9">
      <c r="B8529" s="11">
        <f>IF(B8528+IF(Tbl_Hourly_Gen[[#This Row],[Hour]]=24,1,0)&lt;Date_End,B8528+IF(Tbl_Hourly_Gen[[#This Row],[Hour]]=24,1,0),0)</f>
        <v>45646</v>
      </c>
      <c r="C8529" s="29">
        <f>Tbl_Hourly_Gen[[#This Row],[Hour]]/24</f>
        <v>0.875</v>
      </c>
      <c r="D8529">
        <f>MONTH(Tbl_Hourly_Gen[[#This Row],[Date]])</f>
        <v>12</v>
      </c>
      <c r="E8529">
        <f>DAY(Tbl_Hourly_Gen[[#This Row],[Date]])</f>
        <v>20</v>
      </c>
      <c r="F8529">
        <v>21</v>
      </c>
      <c r="G8529">
        <f>WEEKDAY(Tbl_Hourly_Gen[[#This Row],[Date]])</f>
        <v>6</v>
      </c>
      <c r="H8529" s="7" t="s">
        <v>14</v>
      </c>
      <c r="I8529" s="5">
        <v>0</v>
      </c>
    </row>
    <row r="8530" spans="2:9">
      <c r="B8530" s="11">
        <f>IF(B8529+IF(Tbl_Hourly_Gen[[#This Row],[Hour]]=24,1,0)&lt;Date_End,B8529+IF(Tbl_Hourly_Gen[[#This Row],[Hour]]=24,1,0),0)</f>
        <v>45646</v>
      </c>
      <c r="C8530" s="29">
        <f>Tbl_Hourly_Gen[[#This Row],[Hour]]/24</f>
        <v>0.91666666666666663</v>
      </c>
      <c r="D8530">
        <f>MONTH(Tbl_Hourly_Gen[[#This Row],[Date]])</f>
        <v>12</v>
      </c>
      <c r="E8530">
        <f>DAY(Tbl_Hourly_Gen[[#This Row],[Date]])</f>
        <v>20</v>
      </c>
      <c r="F8530">
        <v>22</v>
      </c>
      <c r="G8530">
        <f>WEEKDAY(Tbl_Hourly_Gen[[#This Row],[Date]])</f>
        <v>6</v>
      </c>
      <c r="H8530" s="7" t="s">
        <v>14</v>
      </c>
      <c r="I8530" s="5">
        <v>0</v>
      </c>
    </row>
    <row r="8531" spans="2:9">
      <c r="B8531" s="11">
        <f>IF(B8530+IF(Tbl_Hourly_Gen[[#This Row],[Hour]]=24,1,0)&lt;Date_End,B8530+IF(Tbl_Hourly_Gen[[#This Row],[Hour]]=24,1,0),0)</f>
        <v>45646</v>
      </c>
      <c r="C8531" s="29">
        <f>Tbl_Hourly_Gen[[#This Row],[Hour]]/24</f>
        <v>0.95833333333333337</v>
      </c>
      <c r="D8531">
        <f>MONTH(Tbl_Hourly_Gen[[#This Row],[Date]])</f>
        <v>12</v>
      </c>
      <c r="E8531">
        <f>DAY(Tbl_Hourly_Gen[[#This Row],[Date]])</f>
        <v>20</v>
      </c>
      <c r="F8531">
        <v>23</v>
      </c>
      <c r="G8531">
        <f>WEEKDAY(Tbl_Hourly_Gen[[#This Row],[Date]])</f>
        <v>6</v>
      </c>
      <c r="H8531" s="7" t="s">
        <v>14</v>
      </c>
      <c r="I8531" s="5">
        <v>0</v>
      </c>
    </row>
    <row r="8532" spans="2:9">
      <c r="B8532" s="11">
        <f>IF(B8531+IF(Tbl_Hourly_Gen[[#This Row],[Hour]]=24,1,0)&lt;Date_End,B8531+IF(Tbl_Hourly_Gen[[#This Row],[Hour]]=24,1,0),0)</f>
        <v>45647</v>
      </c>
      <c r="C8532" s="29">
        <f>Tbl_Hourly_Gen[[#This Row],[Hour]]/24</f>
        <v>1</v>
      </c>
      <c r="D8532">
        <f>MONTH(Tbl_Hourly_Gen[[#This Row],[Date]])</f>
        <v>12</v>
      </c>
      <c r="E8532">
        <f>DAY(Tbl_Hourly_Gen[[#This Row],[Date]])</f>
        <v>21</v>
      </c>
      <c r="F8532">
        <v>24</v>
      </c>
      <c r="G8532">
        <f>WEEKDAY(Tbl_Hourly_Gen[[#This Row],[Date]])</f>
        <v>7</v>
      </c>
      <c r="H8532" s="7" t="s">
        <v>14</v>
      </c>
      <c r="I8532" s="5">
        <v>0</v>
      </c>
    </row>
    <row r="8533" spans="2:9">
      <c r="B8533" s="11">
        <f>IF(B8532+IF(Tbl_Hourly_Gen[[#This Row],[Hour]]=24,1,0)&lt;Date_End,B8532+IF(Tbl_Hourly_Gen[[#This Row],[Hour]]=24,1,0),0)</f>
        <v>45647</v>
      </c>
      <c r="C8533" s="29">
        <f>Tbl_Hourly_Gen[[#This Row],[Hour]]/24</f>
        <v>4.1666666666666664E-2</v>
      </c>
      <c r="D8533">
        <f>MONTH(Tbl_Hourly_Gen[[#This Row],[Date]])</f>
        <v>12</v>
      </c>
      <c r="E8533">
        <f>DAY(Tbl_Hourly_Gen[[#This Row],[Date]])</f>
        <v>21</v>
      </c>
      <c r="F8533">
        <v>1</v>
      </c>
      <c r="G8533">
        <f>WEEKDAY(Tbl_Hourly_Gen[[#This Row],[Date]])</f>
        <v>7</v>
      </c>
      <c r="H8533" s="7" t="s">
        <v>14</v>
      </c>
      <c r="I8533" s="5">
        <v>0</v>
      </c>
    </row>
    <row r="8534" spans="2:9">
      <c r="B8534" s="11">
        <f>IF(B8533+IF(Tbl_Hourly_Gen[[#This Row],[Hour]]=24,1,0)&lt;Date_End,B8533+IF(Tbl_Hourly_Gen[[#This Row],[Hour]]=24,1,0),0)</f>
        <v>45647</v>
      </c>
      <c r="C8534" s="29">
        <f>Tbl_Hourly_Gen[[#This Row],[Hour]]/24</f>
        <v>8.3333333333333329E-2</v>
      </c>
      <c r="D8534">
        <f>MONTH(Tbl_Hourly_Gen[[#This Row],[Date]])</f>
        <v>12</v>
      </c>
      <c r="E8534">
        <f>DAY(Tbl_Hourly_Gen[[#This Row],[Date]])</f>
        <v>21</v>
      </c>
      <c r="F8534">
        <v>2</v>
      </c>
      <c r="G8534">
        <f>WEEKDAY(Tbl_Hourly_Gen[[#This Row],[Date]])</f>
        <v>7</v>
      </c>
      <c r="H8534" s="7" t="s">
        <v>14</v>
      </c>
      <c r="I8534" s="5">
        <v>0</v>
      </c>
    </row>
    <row r="8535" spans="2:9">
      <c r="B8535" s="11">
        <f>IF(B8534+IF(Tbl_Hourly_Gen[[#This Row],[Hour]]=24,1,0)&lt;Date_End,B8534+IF(Tbl_Hourly_Gen[[#This Row],[Hour]]=24,1,0),0)</f>
        <v>45647</v>
      </c>
      <c r="C8535" s="29">
        <f>Tbl_Hourly_Gen[[#This Row],[Hour]]/24</f>
        <v>0.125</v>
      </c>
      <c r="D8535">
        <f>MONTH(Tbl_Hourly_Gen[[#This Row],[Date]])</f>
        <v>12</v>
      </c>
      <c r="E8535">
        <f>DAY(Tbl_Hourly_Gen[[#This Row],[Date]])</f>
        <v>21</v>
      </c>
      <c r="F8535">
        <v>3</v>
      </c>
      <c r="G8535">
        <f>WEEKDAY(Tbl_Hourly_Gen[[#This Row],[Date]])</f>
        <v>7</v>
      </c>
      <c r="H8535" s="7" t="s">
        <v>14</v>
      </c>
      <c r="I8535" s="5">
        <v>0</v>
      </c>
    </row>
    <row r="8536" spans="2:9">
      <c r="B8536" s="11">
        <f>IF(B8535+IF(Tbl_Hourly_Gen[[#This Row],[Hour]]=24,1,0)&lt;Date_End,B8535+IF(Tbl_Hourly_Gen[[#This Row],[Hour]]=24,1,0),0)</f>
        <v>45647</v>
      </c>
      <c r="C8536" s="29">
        <f>Tbl_Hourly_Gen[[#This Row],[Hour]]/24</f>
        <v>0.16666666666666666</v>
      </c>
      <c r="D8536">
        <f>MONTH(Tbl_Hourly_Gen[[#This Row],[Date]])</f>
        <v>12</v>
      </c>
      <c r="E8536">
        <f>DAY(Tbl_Hourly_Gen[[#This Row],[Date]])</f>
        <v>21</v>
      </c>
      <c r="F8536">
        <v>4</v>
      </c>
      <c r="G8536">
        <f>WEEKDAY(Tbl_Hourly_Gen[[#This Row],[Date]])</f>
        <v>7</v>
      </c>
      <c r="H8536" s="7" t="s">
        <v>14</v>
      </c>
      <c r="I8536" s="5">
        <v>0</v>
      </c>
    </row>
    <row r="8537" spans="2:9">
      <c r="B8537" s="11">
        <f>IF(B8536+IF(Tbl_Hourly_Gen[[#This Row],[Hour]]=24,1,0)&lt;Date_End,B8536+IF(Tbl_Hourly_Gen[[#This Row],[Hour]]=24,1,0),0)</f>
        <v>45647</v>
      </c>
      <c r="C8537" s="29">
        <f>Tbl_Hourly_Gen[[#This Row],[Hour]]/24</f>
        <v>0.20833333333333334</v>
      </c>
      <c r="D8537">
        <f>MONTH(Tbl_Hourly_Gen[[#This Row],[Date]])</f>
        <v>12</v>
      </c>
      <c r="E8537">
        <f>DAY(Tbl_Hourly_Gen[[#This Row],[Date]])</f>
        <v>21</v>
      </c>
      <c r="F8537">
        <v>5</v>
      </c>
      <c r="G8537">
        <f>WEEKDAY(Tbl_Hourly_Gen[[#This Row],[Date]])</f>
        <v>7</v>
      </c>
      <c r="H8537" s="7" t="s">
        <v>14</v>
      </c>
      <c r="I8537" s="5">
        <v>0</v>
      </c>
    </row>
    <row r="8538" spans="2:9">
      <c r="B8538" s="11">
        <f>IF(B8537+IF(Tbl_Hourly_Gen[[#This Row],[Hour]]=24,1,0)&lt;Date_End,B8537+IF(Tbl_Hourly_Gen[[#This Row],[Hour]]=24,1,0),0)</f>
        <v>45647</v>
      </c>
      <c r="C8538" s="29">
        <f>Tbl_Hourly_Gen[[#This Row],[Hour]]/24</f>
        <v>0.25</v>
      </c>
      <c r="D8538">
        <f>MONTH(Tbl_Hourly_Gen[[#This Row],[Date]])</f>
        <v>12</v>
      </c>
      <c r="E8538">
        <f>DAY(Tbl_Hourly_Gen[[#This Row],[Date]])</f>
        <v>21</v>
      </c>
      <c r="F8538">
        <v>6</v>
      </c>
      <c r="G8538">
        <f>WEEKDAY(Tbl_Hourly_Gen[[#This Row],[Date]])</f>
        <v>7</v>
      </c>
      <c r="H8538" s="7" t="s">
        <v>14</v>
      </c>
      <c r="I8538" s="5">
        <v>0</v>
      </c>
    </row>
    <row r="8539" spans="2:9">
      <c r="B8539" s="11">
        <f>IF(B8538+IF(Tbl_Hourly_Gen[[#This Row],[Hour]]=24,1,0)&lt;Date_End,B8538+IF(Tbl_Hourly_Gen[[#This Row],[Hour]]=24,1,0),0)</f>
        <v>45647</v>
      </c>
      <c r="C8539" s="29">
        <f>Tbl_Hourly_Gen[[#This Row],[Hour]]/24</f>
        <v>0.29166666666666669</v>
      </c>
      <c r="D8539">
        <f>MONTH(Tbl_Hourly_Gen[[#This Row],[Date]])</f>
        <v>12</v>
      </c>
      <c r="E8539">
        <f>DAY(Tbl_Hourly_Gen[[#This Row],[Date]])</f>
        <v>21</v>
      </c>
      <c r="F8539">
        <v>7</v>
      </c>
      <c r="G8539">
        <f>WEEKDAY(Tbl_Hourly_Gen[[#This Row],[Date]])</f>
        <v>7</v>
      </c>
      <c r="H8539" s="7" t="s">
        <v>14</v>
      </c>
      <c r="I8539" s="5">
        <v>0</v>
      </c>
    </row>
    <row r="8540" spans="2:9">
      <c r="B8540" s="11">
        <f>IF(B8539+IF(Tbl_Hourly_Gen[[#This Row],[Hour]]=24,1,0)&lt;Date_End,B8539+IF(Tbl_Hourly_Gen[[#This Row],[Hour]]=24,1,0),0)</f>
        <v>45647</v>
      </c>
      <c r="C8540" s="29">
        <f>Tbl_Hourly_Gen[[#This Row],[Hour]]/24</f>
        <v>0.33333333333333331</v>
      </c>
      <c r="D8540">
        <f>MONTH(Tbl_Hourly_Gen[[#This Row],[Date]])</f>
        <v>12</v>
      </c>
      <c r="E8540">
        <f>DAY(Tbl_Hourly_Gen[[#This Row],[Date]])</f>
        <v>21</v>
      </c>
      <c r="F8540">
        <v>8</v>
      </c>
      <c r="G8540">
        <f>WEEKDAY(Tbl_Hourly_Gen[[#This Row],[Date]])</f>
        <v>7</v>
      </c>
      <c r="H8540" s="7" t="s">
        <v>14</v>
      </c>
      <c r="I8540" s="5">
        <v>0</v>
      </c>
    </row>
    <row r="8541" spans="2:9">
      <c r="B8541" s="11">
        <f>IF(B8540+IF(Tbl_Hourly_Gen[[#This Row],[Hour]]=24,1,0)&lt;Date_End,B8540+IF(Tbl_Hourly_Gen[[#This Row],[Hour]]=24,1,0),0)</f>
        <v>45647</v>
      </c>
      <c r="C8541" s="29">
        <f>Tbl_Hourly_Gen[[#This Row],[Hour]]/24</f>
        <v>0.375</v>
      </c>
      <c r="D8541">
        <f>MONTH(Tbl_Hourly_Gen[[#This Row],[Date]])</f>
        <v>12</v>
      </c>
      <c r="E8541">
        <f>DAY(Tbl_Hourly_Gen[[#This Row],[Date]])</f>
        <v>21</v>
      </c>
      <c r="F8541">
        <v>9</v>
      </c>
      <c r="G8541">
        <f>WEEKDAY(Tbl_Hourly_Gen[[#This Row],[Date]])</f>
        <v>7</v>
      </c>
      <c r="H8541" s="7" t="s">
        <v>14</v>
      </c>
      <c r="I8541" s="5">
        <v>0</v>
      </c>
    </row>
    <row r="8542" spans="2:9">
      <c r="B8542" s="11">
        <f>IF(B8541+IF(Tbl_Hourly_Gen[[#This Row],[Hour]]=24,1,0)&lt;Date_End,B8541+IF(Tbl_Hourly_Gen[[#This Row],[Hour]]=24,1,0),0)</f>
        <v>45647</v>
      </c>
      <c r="C8542" s="29">
        <f>Tbl_Hourly_Gen[[#This Row],[Hour]]/24</f>
        <v>0.41666666666666669</v>
      </c>
      <c r="D8542">
        <f>MONTH(Tbl_Hourly_Gen[[#This Row],[Date]])</f>
        <v>12</v>
      </c>
      <c r="E8542">
        <f>DAY(Tbl_Hourly_Gen[[#This Row],[Date]])</f>
        <v>21</v>
      </c>
      <c r="F8542">
        <v>10</v>
      </c>
      <c r="G8542">
        <f>WEEKDAY(Tbl_Hourly_Gen[[#This Row],[Date]])</f>
        <v>7</v>
      </c>
      <c r="H8542" s="7" t="s">
        <v>14</v>
      </c>
      <c r="I8542" s="5">
        <v>0</v>
      </c>
    </row>
    <row r="8543" spans="2:9">
      <c r="B8543" s="11">
        <f>IF(B8542+IF(Tbl_Hourly_Gen[[#This Row],[Hour]]=24,1,0)&lt;Date_End,B8542+IF(Tbl_Hourly_Gen[[#This Row],[Hour]]=24,1,0),0)</f>
        <v>45647</v>
      </c>
      <c r="C8543" s="29">
        <f>Tbl_Hourly_Gen[[#This Row],[Hour]]/24</f>
        <v>0.45833333333333331</v>
      </c>
      <c r="D8543">
        <f>MONTH(Tbl_Hourly_Gen[[#This Row],[Date]])</f>
        <v>12</v>
      </c>
      <c r="E8543">
        <f>DAY(Tbl_Hourly_Gen[[#This Row],[Date]])</f>
        <v>21</v>
      </c>
      <c r="F8543">
        <v>11</v>
      </c>
      <c r="G8543">
        <f>WEEKDAY(Tbl_Hourly_Gen[[#This Row],[Date]])</f>
        <v>7</v>
      </c>
      <c r="H8543" s="7" t="s">
        <v>14</v>
      </c>
      <c r="I8543" s="5">
        <v>0</v>
      </c>
    </row>
    <row r="8544" spans="2:9">
      <c r="B8544" s="11">
        <f>IF(B8543+IF(Tbl_Hourly_Gen[[#This Row],[Hour]]=24,1,0)&lt;Date_End,B8543+IF(Tbl_Hourly_Gen[[#This Row],[Hour]]=24,1,0),0)</f>
        <v>45647</v>
      </c>
      <c r="C8544" s="29">
        <f>Tbl_Hourly_Gen[[#This Row],[Hour]]/24</f>
        <v>0.5</v>
      </c>
      <c r="D8544">
        <f>MONTH(Tbl_Hourly_Gen[[#This Row],[Date]])</f>
        <v>12</v>
      </c>
      <c r="E8544">
        <f>DAY(Tbl_Hourly_Gen[[#This Row],[Date]])</f>
        <v>21</v>
      </c>
      <c r="F8544">
        <v>12</v>
      </c>
      <c r="G8544">
        <f>WEEKDAY(Tbl_Hourly_Gen[[#This Row],[Date]])</f>
        <v>7</v>
      </c>
      <c r="H8544" s="7" t="s">
        <v>14</v>
      </c>
      <c r="I8544" s="5">
        <v>0</v>
      </c>
    </row>
    <row r="8545" spans="2:9">
      <c r="B8545" s="11">
        <f>IF(B8544+IF(Tbl_Hourly_Gen[[#This Row],[Hour]]=24,1,0)&lt;Date_End,B8544+IF(Tbl_Hourly_Gen[[#This Row],[Hour]]=24,1,0),0)</f>
        <v>45647</v>
      </c>
      <c r="C8545" s="29">
        <f>Tbl_Hourly_Gen[[#This Row],[Hour]]/24</f>
        <v>0.54166666666666663</v>
      </c>
      <c r="D8545">
        <f>MONTH(Tbl_Hourly_Gen[[#This Row],[Date]])</f>
        <v>12</v>
      </c>
      <c r="E8545">
        <f>DAY(Tbl_Hourly_Gen[[#This Row],[Date]])</f>
        <v>21</v>
      </c>
      <c r="F8545">
        <v>13</v>
      </c>
      <c r="G8545">
        <f>WEEKDAY(Tbl_Hourly_Gen[[#This Row],[Date]])</f>
        <v>7</v>
      </c>
      <c r="H8545" s="7" t="s">
        <v>14</v>
      </c>
      <c r="I8545" s="5">
        <v>0</v>
      </c>
    </row>
    <row r="8546" spans="2:9">
      <c r="B8546" s="11">
        <f>IF(B8545+IF(Tbl_Hourly_Gen[[#This Row],[Hour]]=24,1,0)&lt;Date_End,B8545+IF(Tbl_Hourly_Gen[[#This Row],[Hour]]=24,1,0),0)</f>
        <v>45647</v>
      </c>
      <c r="C8546" s="29">
        <f>Tbl_Hourly_Gen[[#This Row],[Hour]]/24</f>
        <v>0.58333333333333337</v>
      </c>
      <c r="D8546">
        <f>MONTH(Tbl_Hourly_Gen[[#This Row],[Date]])</f>
        <v>12</v>
      </c>
      <c r="E8546">
        <f>DAY(Tbl_Hourly_Gen[[#This Row],[Date]])</f>
        <v>21</v>
      </c>
      <c r="F8546">
        <v>14</v>
      </c>
      <c r="G8546">
        <f>WEEKDAY(Tbl_Hourly_Gen[[#This Row],[Date]])</f>
        <v>7</v>
      </c>
      <c r="H8546" s="7" t="s">
        <v>14</v>
      </c>
      <c r="I8546" s="5">
        <v>0</v>
      </c>
    </row>
    <row r="8547" spans="2:9">
      <c r="B8547" s="11">
        <f>IF(B8546+IF(Tbl_Hourly_Gen[[#This Row],[Hour]]=24,1,0)&lt;Date_End,B8546+IF(Tbl_Hourly_Gen[[#This Row],[Hour]]=24,1,0),0)</f>
        <v>45647</v>
      </c>
      <c r="C8547" s="29">
        <f>Tbl_Hourly_Gen[[#This Row],[Hour]]/24</f>
        <v>0.625</v>
      </c>
      <c r="D8547">
        <f>MONTH(Tbl_Hourly_Gen[[#This Row],[Date]])</f>
        <v>12</v>
      </c>
      <c r="E8547">
        <f>DAY(Tbl_Hourly_Gen[[#This Row],[Date]])</f>
        <v>21</v>
      </c>
      <c r="F8547">
        <v>15</v>
      </c>
      <c r="G8547">
        <f>WEEKDAY(Tbl_Hourly_Gen[[#This Row],[Date]])</f>
        <v>7</v>
      </c>
      <c r="H8547" s="7" t="s">
        <v>14</v>
      </c>
      <c r="I8547" s="5">
        <v>0</v>
      </c>
    </row>
    <row r="8548" spans="2:9">
      <c r="B8548" s="11">
        <f>IF(B8547+IF(Tbl_Hourly_Gen[[#This Row],[Hour]]=24,1,0)&lt;Date_End,B8547+IF(Tbl_Hourly_Gen[[#This Row],[Hour]]=24,1,0),0)</f>
        <v>45647</v>
      </c>
      <c r="C8548" s="29">
        <f>Tbl_Hourly_Gen[[#This Row],[Hour]]/24</f>
        <v>0.66666666666666663</v>
      </c>
      <c r="D8548">
        <f>MONTH(Tbl_Hourly_Gen[[#This Row],[Date]])</f>
        <v>12</v>
      </c>
      <c r="E8548">
        <f>DAY(Tbl_Hourly_Gen[[#This Row],[Date]])</f>
        <v>21</v>
      </c>
      <c r="F8548">
        <v>16</v>
      </c>
      <c r="G8548">
        <f>WEEKDAY(Tbl_Hourly_Gen[[#This Row],[Date]])</f>
        <v>7</v>
      </c>
      <c r="H8548" s="7" t="s">
        <v>14</v>
      </c>
      <c r="I8548" s="5">
        <v>0</v>
      </c>
    </row>
    <row r="8549" spans="2:9">
      <c r="B8549" s="11">
        <f>IF(B8548+IF(Tbl_Hourly_Gen[[#This Row],[Hour]]=24,1,0)&lt;Date_End,B8548+IF(Tbl_Hourly_Gen[[#This Row],[Hour]]=24,1,0),0)</f>
        <v>45647</v>
      </c>
      <c r="C8549" s="29">
        <f>Tbl_Hourly_Gen[[#This Row],[Hour]]/24</f>
        <v>0.70833333333333337</v>
      </c>
      <c r="D8549">
        <f>MONTH(Tbl_Hourly_Gen[[#This Row],[Date]])</f>
        <v>12</v>
      </c>
      <c r="E8549">
        <f>DAY(Tbl_Hourly_Gen[[#This Row],[Date]])</f>
        <v>21</v>
      </c>
      <c r="F8549">
        <v>17</v>
      </c>
      <c r="G8549">
        <f>WEEKDAY(Tbl_Hourly_Gen[[#This Row],[Date]])</f>
        <v>7</v>
      </c>
      <c r="H8549" s="7" t="s">
        <v>14</v>
      </c>
      <c r="I8549" s="5">
        <v>0</v>
      </c>
    </row>
    <row r="8550" spans="2:9">
      <c r="B8550" s="11">
        <f>IF(B8549+IF(Tbl_Hourly_Gen[[#This Row],[Hour]]=24,1,0)&lt;Date_End,B8549+IF(Tbl_Hourly_Gen[[#This Row],[Hour]]=24,1,0),0)</f>
        <v>45647</v>
      </c>
      <c r="C8550" s="29">
        <f>Tbl_Hourly_Gen[[#This Row],[Hour]]/24</f>
        <v>0.75</v>
      </c>
      <c r="D8550">
        <f>MONTH(Tbl_Hourly_Gen[[#This Row],[Date]])</f>
        <v>12</v>
      </c>
      <c r="E8550">
        <f>DAY(Tbl_Hourly_Gen[[#This Row],[Date]])</f>
        <v>21</v>
      </c>
      <c r="F8550">
        <v>18</v>
      </c>
      <c r="G8550">
        <f>WEEKDAY(Tbl_Hourly_Gen[[#This Row],[Date]])</f>
        <v>7</v>
      </c>
      <c r="H8550" s="7" t="s">
        <v>14</v>
      </c>
      <c r="I8550" s="5">
        <v>0</v>
      </c>
    </row>
    <row r="8551" spans="2:9">
      <c r="B8551" s="11">
        <f>IF(B8550+IF(Tbl_Hourly_Gen[[#This Row],[Hour]]=24,1,0)&lt;Date_End,B8550+IF(Tbl_Hourly_Gen[[#This Row],[Hour]]=24,1,0),0)</f>
        <v>45647</v>
      </c>
      <c r="C8551" s="29">
        <f>Tbl_Hourly_Gen[[#This Row],[Hour]]/24</f>
        <v>0.79166666666666663</v>
      </c>
      <c r="D8551">
        <f>MONTH(Tbl_Hourly_Gen[[#This Row],[Date]])</f>
        <v>12</v>
      </c>
      <c r="E8551">
        <f>DAY(Tbl_Hourly_Gen[[#This Row],[Date]])</f>
        <v>21</v>
      </c>
      <c r="F8551">
        <v>19</v>
      </c>
      <c r="G8551">
        <f>WEEKDAY(Tbl_Hourly_Gen[[#This Row],[Date]])</f>
        <v>7</v>
      </c>
      <c r="H8551" s="7" t="s">
        <v>14</v>
      </c>
      <c r="I8551" s="5">
        <v>0</v>
      </c>
    </row>
    <row r="8552" spans="2:9">
      <c r="B8552" s="11">
        <f>IF(B8551+IF(Tbl_Hourly_Gen[[#This Row],[Hour]]=24,1,0)&lt;Date_End,B8551+IF(Tbl_Hourly_Gen[[#This Row],[Hour]]=24,1,0),0)</f>
        <v>45647</v>
      </c>
      <c r="C8552" s="29">
        <f>Tbl_Hourly_Gen[[#This Row],[Hour]]/24</f>
        <v>0.83333333333333337</v>
      </c>
      <c r="D8552">
        <f>MONTH(Tbl_Hourly_Gen[[#This Row],[Date]])</f>
        <v>12</v>
      </c>
      <c r="E8552">
        <f>DAY(Tbl_Hourly_Gen[[#This Row],[Date]])</f>
        <v>21</v>
      </c>
      <c r="F8552">
        <v>20</v>
      </c>
      <c r="G8552">
        <f>WEEKDAY(Tbl_Hourly_Gen[[#This Row],[Date]])</f>
        <v>7</v>
      </c>
      <c r="H8552" s="7" t="s">
        <v>14</v>
      </c>
      <c r="I8552" s="5">
        <v>0</v>
      </c>
    </row>
    <row r="8553" spans="2:9">
      <c r="B8553" s="11">
        <f>IF(B8552+IF(Tbl_Hourly_Gen[[#This Row],[Hour]]=24,1,0)&lt;Date_End,B8552+IF(Tbl_Hourly_Gen[[#This Row],[Hour]]=24,1,0),0)</f>
        <v>45647</v>
      </c>
      <c r="C8553" s="29">
        <f>Tbl_Hourly_Gen[[#This Row],[Hour]]/24</f>
        <v>0.875</v>
      </c>
      <c r="D8553">
        <f>MONTH(Tbl_Hourly_Gen[[#This Row],[Date]])</f>
        <v>12</v>
      </c>
      <c r="E8553">
        <f>DAY(Tbl_Hourly_Gen[[#This Row],[Date]])</f>
        <v>21</v>
      </c>
      <c r="F8553">
        <v>21</v>
      </c>
      <c r="G8553">
        <f>WEEKDAY(Tbl_Hourly_Gen[[#This Row],[Date]])</f>
        <v>7</v>
      </c>
      <c r="H8553" s="7" t="s">
        <v>14</v>
      </c>
      <c r="I8553" s="5">
        <v>0</v>
      </c>
    </row>
    <row r="8554" spans="2:9">
      <c r="B8554" s="11">
        <f>IF(B8553+IF(Tbl_Hourly_Gen[[#This Row],[Hour]]=24,1,0)&lt;Date_End,B8553+IF(Tbl_Hourly_Gen[[#This Row],[Hour]]=24,1,0),0)</f>
        <v>45647</v>
      </c>
      <c r="C8554" s="29">
        <f>Tbl_Hourly_Gen[[#This Row],[Hour]]/24</f>
        <v>0.91666666666666663</v>
      </c>
      <c r="D8554">
        <f>MONTH(Tbl_Hourly_Gen[[#This Row],[Date]])</f>
        <v>12</v>
      </c>
      <c r="E8554">
        <f>DAY(Tbl_Hourly_Gen[[#This Row],[Date]])</f>
        <v>21</v>
      </c>
      <c r="F8554">
        <v>22</v>
      </c>
      <c r="G8554">
        <f>WEEKDAY(Tbl_Hourly_Gen[[#This Row],[Date]])</f>
        <v>7</v>
      </c>
      <c r="H8554" s="7" t="s">
        <v>14</v>
      </c>
      <c r="I8554" s="5">
        <v>0</v>
      </c>
    </row>
    <row r="8555" spans="2:9">
      <c r="B8555" s="11">
        <f>IF(B8554+IF(Tbl_Hourly_Gen[[#This Row],[Hour]]=24,1,0)&lt;Date_End,B8554+IF(Tbl_Hourly_Gen[[#This Row],[Hour]]=24,1,0),0)</f>
        <v>45647</v>
      </c>
      <c r="C8555" s="29">
        <f>Tbl_Hourly_Gen[[#This Row],[Hour]]/24</f>
        <v>0.95833333333333337</v>
      </c>
      <c r="D8555">
        <f>MONTH(Tbl_Hourly_Gen[[#This Row],[Date]])</f>
        <v>12</v>
      </c>
      <c r="E8555">
        <f>DAY(Tbl_Hourly_Gen[[#This Row],[Date]])</f>
        <v>21</v>
      </c>
      <c r="F8555">
        <v>23</v>
      </c>
      <c r="G8555">
        <f>WEEKDAY(Tbl_Hourly_Gen[[#This Row],[Date]])</f>
        <v>7</v>
      </c>
      <c r="H8555" s="7" t="s">
        <v>14</v>
      </c>
      <c r="I8555" s="5">
        <v>0</v>
      </c>
    </row>
    <row r="8556" spans="2:9">
      <c r="B8556" s="11">
        <f>IF(B8555+IF(Tbl_Hourly_Gen[[#This Row],[Hour]]=24,1,0)&lt;Date_End,B8555+IF(Tbl_Hourly_Gen[[#This Row],[Hour]]=24,1,0),0)</f>
        <v>45648</v>
      </c>
      <c r="C8556" s="29">
        <f>Tbl_Hourly_Gen[[#This Row],[Hour]]/24</f>
        <v>1</v>
      </c>
      <c r="D8556">
        <f>MONTH(Tbl_Hourly_Gen[[#This Row],[Date]])</f>
        <v>12</v>
      </c>
      <c r="E8556">
        <f>DAY(Tbl_Hourly_Gen[[#This Row],[Date]])</f>
        <v>22</v>
      </c>
      <c r="F8556">
        <v>24</v>
      </c>
      <c r="G8556">
        <f>WEEKDAY(Tbl_Hourly_Gen[[#This Row],[Date]])</f>
        <v>1</v>
      </c>
      <c r="H8556" s="7" t="s">
        <v>14</v>
      </c>
      <c r="I8556" s="5">
        <v>0</v>
      </c>
    </row>
    <row r="8557" spans="2:9">
      <c r="B8557" s="11">
        <f>IF(B8556+IF(Tbl_Hourly_Gen[[#This Row],[Hour]]=24,1,0)&lt;Date_End,B8556+IF(Tbl_Hourly_Gen[[#This Row],[Hour]]=24,1,0),0)</f>
        <v>45648</v>
      </c>
      <c r="C8557" s="29">
        <f>Tbl_Hourly_Gen[[#This Row],[Hour]]/24</f>
        <v>4.1666666666666664E-2</v>
      </c>
      <c r="D8557">
        <f>MONTH(Tbl_Hourly_Gen[[#This Row],[Date]])</f>
        <v>12</v>
      </c>
      <c r="E8557">
        <f>DAY(Tbl_Hourly_Gen[[#This Row],[Date]])</f>
        <v>22</v>
      </c>
      <c r="F8557">
        <v>1</v>
      </c>
      <c r="G8557">
        <f>WEEKDAY(Tbl_Hourly_Gen[[#This Row],[Date]])</f>
        <v>1</v>
      </c>
      <c r="H8557" s="7" t="s">
        <v>14</v>
      </c>
      <c r="I8557" s="5">
        <v>0</v>
      </c>
    </row>
    <row r="8558" spans="2:9">
      <c r="B8558" s="11">
        <f>IF(B8557+IF(Tbl_Hourly_Gen[[#This Row],[Hour]]=24,1,0)&lt;Date_End,B8557+IF(Tbl_Hourly_Gen[[#This Row],[Hour]]=24,1,0),0)</f>
        <v>45648</v>
      </c>
      <c r="C8558" s="29">
        <f>Tbl_Hourly_Gen[[#This Row],[Hour]]/24</f>
        <v>8.3333333333333329E-2</v>
      </c>
      <c r="D8558">
        <f>MONTH(Tbl_Hourly_Gen[[#This Row],[Date]])</f>
        <v>12</v>
      </c>
      <c r="E8558">
        <f>DAY(Tbl_Hourly_Gen[[#This Row],[Date]])</f>
        <v>22</v>
      </c>
      <c r="F8558">
        <v>2</v>
      </c>
      <c r="G8558">
        <f>WEEKDAY(Tbl_Hourly_Gen[[#This Row],[Date]])</f>
        <v>1</v>
      </c>
      <c r="H8558" s="7" t="s">
        <v>14</v>
      </c>
      <c r="I8558" s="5">
        <v>0</v>
      </c>
    </row>
    <row r="8559" spans="2:9">
      <c r="B8559" s="11">
        <f>IF(B8558+IF(Tbl_Hourly_Gen[[#This Row],[Hour]]=24,1,0)&lt;Date_End,B8558+IF(Tbl_Hourly_Gen[[#This Row],[Hour]]=24,1,0),0)</f>
        <v>45648</v>
      </c>
      <c r="C8559" s="29">
        <f>Tbl_Hourly_Gen[[#This Row],[Hour]]/24</f>
        <v>0.125</v>
      </c>
      <c r="D8559">
        <f>MONTH(Tbl_Hourly_Gen[[#This Row],[Date]])</f>
        <v>12</v>
      </c>
      <c r="E8559">
        <f>DAY(Tbl_Hourly_Gen[[#This Row],[Date]])</f>
        <v>22</v>
      </c>
      <c r="F8559">
        <v>3</v>
      </c>
      <c r="G8559">
        <f>WEEKDAY(Tbl_Hourly_Gen[[#This Row],[Date]])</f>
        <v>1</v>
      </c>
      <c r="H8559" s="7" t="s">
        <v>14</v>
      </c>
      <c r="I8559" s="5">
        <v>0</v>
      </c>
    </row>
    <row r="8560" spans="2:9">
      <c r="B8560" s="11">
        <f>IF(B8559+IF(Tbl_Hourly_Gen[[#This Row],[Hour]]=24,1,0)&lt;Date_End,B8559+IF(Tbl_Hourly_Gen[[#This Row],[Hour]]=24,1,0),0)</f>
        <v>45648</v>
      </c>
      <c r="C8560" s="29">
        <f>Tbl_Hourly_Gen[[#This Row],[Hour]]/24</f>
        <v>0.16666666666666666</v>
      </c>
      <c r="D8560">
        <f>MONTH(Tbl_Hourly_Gen[[#This Row],[Date]])</f>
        <v>12</v>
      </c>
      <c r="E8560">
        <f>DAY(Tbl_Hourly_Gen[[#This Row],[Date]])</f>
        <v>22</v>
      </c>
      <c r="F8560">
        <v>4</v>
      </c>
      <c r="G8560">
        <f>WEEKDAY(Tbl_Hourly_Gen[[#This Row],[Date]])</f>
        <v>1</v>
      </c>
      <c r="H8560" s="7" t="s">
        <v>14</v>
      </c>
      <c r="I8560" s="5">
        <v>0</v>
      </c>
    </row>
    <row r="8561" spans="2:9">
      <c r="B8561" s="11">
        <f>IF(B8560+IF(Tbl_Hourly_Gen[[#This Row],[Hour]]=24,1,0)&lt;Date_End,B8560+IF(Tbl_Hourly_Gen[[#This Row],[Hour]]=24,1,0),0)</f>
        <v>45648</v>
      </c>
      <c r="C8561" s="29">
        <f>Tbl_Hourly_Gen[[#This Row],[Hour]]/24</f>
        <v>0.20833333333333334</v>
      </c>
      <c r="D8561">
        <f>MONTH(Tbl_Hourly_Gen[[#This Row],[Date]])</f>
        <v>12</v>
      </c>
      <c r="E8561">
        <f>DAY(Tbl_Hourly_Gen[[#This Row],[Date]])</f>
        <v>22</v>
      </c>
      <c r="F8561">
        <v>5</v>
      </c>
      <c r="G8561">
        <f>WEEKDAY(Tbl_Hourly_Gen[[#This Row],[Date]])</f>
        <v>1</v>
      </c>
      <c r="H8561" s="7" t="s">
        <v>14</v>
      </c>
      <c r="I8561" s="5">
        <v>0</v>
      </c>
    </row>
    <row r="8562" spans="2:9">
      <c r="B8562" s="11">
        <f>IF(B8561+IF(Tbl_Hourly_Gen[[#This Row],[Hour]]=24,1,0)&lt;Date_End,B8561+IF(Tbl_Hourly_Gen[[#This Row],[Hour]]=24,1,0),0)</f>
        <v>45648</v>
      </c>
      <c r="C8562" s="29">
        <f>Tbl_Hourly_Gen[[#This Row],[Hour]]/24</f>
        <v>0.25</v>
      </c>
      <c r="D8562">
        <f>MONTH(Tbl_Hourly_Gen[[#This Row],[Date]])</f>
        <v>12</v>
      </c>
      <c r="E8562">
        <f>DAY(Tbl_Hourly_Gen[[#This Row],[Date]])</f>
        <v>22</v>
      </c>
      <c r="F8562">
        <v>6</v>
      </c>
      <c r="G8562">
        <f>WEEKDAY(Tbl_Hourly_Gen[[#This Row],[Date]])</f>
        <v>1</v>
      </c>
      <c r="H8562" s="7" t="s">
        <v>14</v>
      </c>
      <c r="I8562" s="5">
        <v>0</v>
      </c>
    </row>
    <row r="8563" spans="2:9">
      <c r="B8563" s="11">
        <f>IF(B8562+IF(Tbl_Hourly_Gen[[#This Row],[Hour]]=24,1,0)&lt;Date_End,B8562+IF(Tbl_Hourly_Gen[[#This Row],[Hour]]=24,1,0),0)</f>
        <v>45648</v>
      </c>
      <c r="C8563" s="29">
        <f>Tbl_Hourly_Gen[[#This Row],[Hour]]/24</f>
        <v>0.29166666666666669</v>
      </c>
      <c r="D8563">
        <f>MONTH(Tbl_Hourly_Gen[[#This Row],[Date]])</f>
        <v>12</v>
      </c>
      <c r="E8563">
        <f>DAY(Tbl_Hourly_Gen[[#This Row],[Date]])</f>
        <v>22</v>
      </c>
      <c r="F8563">
        <v>7</v>
      </c>
      <c r="G8563">
        <f>WEEKDAY(Tbl_Hourly_Gen[[#This Row],[Date]])</f>
        <v>1</v>
      </c>
      <c r="H8563" s="7" t="s">
        <v>14</v>
      </c>
      <c r="I8563" s="5">
        <v>0</v>
      </c>
    </row>
    <row r="8564" spans="2:9">
      <c r="B8564" s="11">
        <f>IF(B8563+IF(Tbl_Hourly_Gen[[#This Row],[Hour]]=24,1,0)&lt;Date_End,B8563+IF(Tbl_Hourly_Gen[[#This Row],[Hour]]=24,1,0),0)</f>
        <v>45648</v>
      </c>
      <c r="C8564" s="29">
        <f>Tbl_Hourly_Gen[[#This Row],[Hour]]/24</f>
        <v>0.33333333333333331</v>
      </c>
      <c r="D8564">
        <f>MONTH(Tbl_Hourly_Gen[[#This Row],[Date]])</f>
        <v>12</v>
      </c>
      <c r="E8564">
        <f>DAY(Tbl_Hourly_Gen[[#This Row],[Date]])</f>
        <v>22</v>
      </c>
      <c r="F8564">
        <v>8</v>
      </c>
      <c r="G8564">
        <f>WEEKDAY(Tbl_Hourly_Gen[[#This Row],[Date]])</f>
        <v>1</v>
      </c>
      <c r="H8564" s="7" t="s">
        <v>14</v>
      </c>
      <c r="I8564" s="5">
        <v>0</v>
      </c>
    </row>
    <row r="8565" spans="2:9">
      <c r="B8565" s="11">
        <f>IF(B8564+IF(Tbl_Hourly_Gen[[#This Row],[Hour]]=24,1,0)&lt;Date_End,B8564+IF(Tbl_Hourly_Gen[[#This Row],[Hour]]=24,1,0),0)</f>
        <v>45648</v>
      </c>
      <c r="C8565" s="29">
        <f>Tbl_Hourly_Gen[[#This Row],[Hour]]/24</f>
        <v>0.375</v>
      </c>
      <c r="D8565">
        <f>MONTH(Tbl_Hourly_Gen[[#This Row],[Date]])</f>
        <v>12</v>
      </c>
      <c r="E8565">
        <f>DAY(Tbl_Hourly_Gen[[#This Row],[Date]])</f>
        <v>22</v>
      </c>
      <c r="F8565">
        <v>9</v>
      </c>
      <c r="G8565">
        <f>WEEKDAY(Tbl_Hourly_Gen[[#This Row],[Date]])</f>
        <v>1</v>
      </c>
      <c r="H8565" s="7" t="s">
        <v>14</v>
      </c>
      <c r="I8565" s="5">
        <v>0</v>
      </c>
    </row>
    <row r="8566" spans="2:9">
      <c r="B8566" s="11">
        <f>IF(B8565+IF(Tbl_Hourly_Gen[[#This Row],[Hour]]=24,1,0)&lt;Date_End,B8565+IF(Tbl_Hourly_Gen[[#This Row],[Hour]]=24,1,0),0)</f>
        <v>45648</v>
      </c>
      <c r="C8566" s="29">
        <f>Tbl_Hourly_Gen[[#This Row],[Hour]]/24</f>
        <v>0.41666666666666669</v>
      </c>
      <c r="D8566">
        <f>MONTH(Tbl_Hourly_Gen[[#This Row],[Date]])</f>
        <v>12</v>
      </c>
      <c r="E8566">
        <f>DAY(Tbl_Hourly_Gen[[#This Row],[Date]])</f>
        <v>22</v>
      </c>
      <c r="F8566">
        <v>10</v>
      </c>
      <c r="G8566">
        <f>WEEKDAY(Tbl_Hourly_Gen[[#This Row],[Date]])</f>
        <v>1</v>
      </c>
      <c r="H8566" s="7" t="s">
        <v>14</v>
      </c>
      <c r="I8566" s="5">
        <v>0</v>
      </c>
    </row>
    <row r="8567" spans="2:9">
      <c r="B8567" s="11">
        <f>IF(B8566+IF(Tbl_Hourly_Gen[[#This Row],[Hour]]=24,1,0)&lt;Date_End,B8566+IF(Tbl_Hourly_Gen[[#This Row],[Hour]]=24,1,0),0)</f>
        <v>45648</v>
      </c>
      <c r="C8567" s="29">
        <f>Tbl_Hourly_Gen[[#This Row],[Hour]]/24</f>
        <v>0.45833333333333331</v>
      </c>
      <c r="D8567">
        <f>MONTH(Tbl_Hourly_Gen[[#This Row],[Date]])</f>
        <v>12</v>
      </c>
      <c r="E8567">
        <f>DAY(Tbl_Hourly_Gen[[#This Row],[Date]])</f>
        <v>22</v>
      </c>
      <c r="F8567">
        <v>11</v>
      </c>
      <c r="G8567">
        <f>WEEKDAY(Tbl_Hourly_Gen[[#This Row],[Date]])</f>
        <v>1</v>
      </c>
      <c r="H8567" s="7" t="s">
        <v>14</v>
      </c>
      <c r="I8567" s="5">
        <v>0</v>
      </c>
    </row>
    <row r="8568" spans="2:9">
      <c r="B8568" s="11">
        <f>IF(B8567+IF(Tbl_Hourly_Gen[[#This Row],[Hour]]=24,1,0)&lt;Date_End,B8567+IF(Tbl_Hourly_Gen[[#This Row],[Hour]]=24,1,0),0)</f>
        <v>45648</v>
      </c>
      <c r="C8568" s="29">
        <f>Tbl_Hourly_Gen[[#This Row],[Hour]]/24</f>
        <v>0.5</v>
      </c>
      <c r="D8568">
        <f>MONTH(Tbl_Hourly_Gen[[#This Row],[Date]])</f>
        <v>12</v>
      </c>
      <c r="E8568">
        <f>DAY(Tbl_Hourly_Gen[[#This Row],[Date]])</f>
        <v>22</v>
      </c>
      <c r="F8568">
        <v>12</v>
      </c>
      <c r="G8568">
        <f>WEEKDAY(Tbl_Hourly_Gen[[#This Row],[Date]])</f>
        <v>1</v>
      </c>
      <c r="H8568" s="7" t="s">
        <v>14</v>
      </c>
      <c r="I8568" s="5">
        <v>0</v>
      </c>
    </row>
    <row r="8569" spans="2:9">
      <c r="B8569" s="11">
        <f>IF(B8568+IF(Tbl_Hourly_Gen[[#This Row],[Hour]]=24,1,0)&lt;Date_End,B8568+IF(Tbl_Hourly_Gen[[#This Row],[Hour]]=24,1,0),0)</f>
        <v>45648</v>
      </c>
      <c r="C8569" s="29">
        <f>Tbl_Hourly_Gen[[#This Row],[Hour]]/24</f>
        <v>0.54166666666666663</v>
      </c>
      <c r="D8569">
        <f>MONTH(Tbl_Hourly_Gen[[#This Row],[Date]])</f>
        <v>12</v>
      </c>
      <c r="E8569">
        <f>DAY(Tbl_Hourly_Gen[[#This Row],[Date]])</f>
        <v>22</v>
      </c>
      <c r="F8569">
        <v>13</v>
      </c>
      <c r="G8569">
        <f>WEEKDAY(Tbl_Hourly_Gen[[#This Row],[Date]])</f>
        <v>1</v>
      </c>
      <c r="H8569" s="7" t="s">
        <v>14</v>
      </c>
      <c r="I8569" s="5">
        <v>0</v>
      </c>
    </row>
    <row r="8570" spans="2:9">
      <c r="B8570" s="11">
        <f>IF(B8569+IF(Tbl_Hourly_Gen[[#This Row],[Hour]]=24,1,0)&lt;Date_End,B8569+IF(Tbl_Hourly_Gen[[#This Row],[Hour]]=24,1,0),0)</f>
        <v>45648</v>
      </c>
      <c r="C8570" s="29">
        <f>Tbl_Hourly_Gen[[#This Row],[Hour]]/24</f>
        <v>0.58333333333333337</v>
      </c>
      <c r="D8570">
        <f>MONTH(Tbl_Hourly_Gen[[#This Row],[Date]])</f>
        <v>12</v>
      </c>
      <c r="E8570">
        <f>DAY(Tbl_Hourly_Gen[[#This Row],[Date]])</f>
        <v>22</v>
      </c>
      <c r="F8570">
        <v>14</v>
      </c>
      <c r="G8570">
        <f>WEEKDAY(Tbl_Hourly_Gen[[#This Row],[Date]])</f>
        <v>1</v>
      </c>
      <c r="H8570" s="7" t="s">
        <v>14</v>
      </c>
      <c r="I8570" s="5">
        <v>0</v>
      </c>
    </row>
    <row r="8571" spans="2:9">
      <c r="B8571" s="11">
        <f>IF(B8570+IF(Tbl_Hourly_Gen[[#This Row],[Hour]]=24,1,0)&lt;Date_End,B8570+IF(Tbl_Hourly_Gen[[#This Row],[Hour]]=24,1,0),0)</f>
        <v>45648</v>
      </c>
      <c r="C8571" s="29">
        <f>Tbl_Hourly_Gen[[#This Row],[Hour]]/24</f>
        <v>0.625</v>
      </c>
      <c r="D8571">
        <f>MONTH(Tbl_Hourly_Gen[[#This Row],[Date]])</f>
        <v>12</v>
      </c>
      <c r="E8571">
        <f>DAY(Tbl_Hourly_Gen[[#This Row],[Date]])</f>
        <v>22</v>
      </c>
      <c r="F8571">
        <v>15</v>
      </c>
      <c r="G8571">
        <f>WEEKDAY(Tbl_Hourly_Gen[[#This Row],[Date]])</f>
        <v>1</v>
      </c>
      <c r="H8571" s="7" t="s">
        <v>14</v>
      </c>
      <c r="I8571" s="5">
        <v>0</v>
      </c>
    </row>
    <row r="8572" spans="2:9">
      <c r="B8572" s="11">
        <f>IF(B8571+IF(Tbl_Hourly_Gen[[#This Row],[Hour]]=24,1,0)&lt;Date_End,B8571+IF(Tbl_Hourly_Gen[[#This Row],[Hour]]=24,1,0),0)</f>
        <v>45648</v>
      </c>
      <c r="C8572" s="29">
        <f>Tbl_Hourly_Gen[[#This Row],[Hour]]/24</f>
        <v>0.66666666666666663</v>
      </c>
      <c r="D8572">
        <f>MONTH(Tbl_Hourly_Gen[[#This Row],[Date]])</f>
        <v>12</v>
      </c>
      <c r="E8572">
        <f>DAY(Tbl_Hourly_Gen[[#This Row],[Date]])</f>
        <v>22</v>
      </c>
      <c r="F8572">
        <v>16</v>
      </c>
      <c r="G8572">
        <f>WEEKDAY(Tbl_Hourly_Gen[[#This Row],[Date]])</f>
        <v>1</v>
      </c>
      <c r="H8572" s="7" t="s">
        <v>14</v>
      </c>
      <c r="I8572" s="5">
        <v>0</v>
      </c>
    </row>
    <row r="8573" spans="2:9">
      <c r="B8573" s="11">
        <f>IF(B8572+IF(Tbl_Hourly_Gen[[#This Row],[Hour]]=24,1,0)&lt;Date_End,B8572+IF(Tbl_Hourly_Gen[[#This Row],[Hour]]=24,1,0),0)</f>
        <v>45648</v>
      </c>
      <c r="C8573" s="29">
        <f>Tbl_Hourly_Gen[[#This Row],[Hour]]/24</f>
        <v>0.70833333333333337</v>
      </c>
      <c r="D8573">
        <f>MONTH(Tbl_Hourly_Gen[[#This Row],[Date]])</f>
        <v>12</v>
      </c>
      <c r="E8573">
        <f>DAY(Tbl_Hourly_Gen[[#This Row],[Date]])</f>
        <v>22</v>
      </c>
      <c r="F8573">
        <v>17</v>
      </c>
      <c r="G8573">
        <f>WEEKDAY(Tbl_Hourly_Gen[[#This Row],[Date]])</f>
        <v>1</v>
      </c>
      <c r="H8573" s="7" t="s">
        <v>14</v>
      </c>
      <c r="I8573" s="5">
        <v>0</v>
      </c>
    </row>
    <row r="8574" spans="2:9">
      <c r="B8574" s="11">
        <f>IF(B8573+IF(Tbl_Hourly_Gen[[#This Row],[Hour]]=24,1,0)&lt;Date_End,B8573+IF(Tbl_Hourly_Gen[[#This Row],[Hour]]=24,1,0),0)</f>
        <v>45648</v>
      </c>
      <c r="C8574" s="29">
        <f>Tbl_Hourly_Gen[[#This Row],[Hour]]/24</f>
        <v>0.75</v>
      </c>
      <c r="D8574">
        <f>MONTH(Tbl_Hourly_Gen[[#This Row],[Date]])</f>
        <v>12</v>
      </c>
      <c r="E8574">
        <f>DAY(Tbl_Hourly_Gen[[#This Row],[Date]])</f>
        <v>22</v>
      </c>
      <c r="F8574">
        <v>18</v>
      </c>
      <c r="G8574">
        <f>WEEKDAY(Tbl_Hourly_Gen[[#This Row],[Date]])</f>
        <v>1</v>
      </c>
      <c r="H8574" s="7" t="s">
        <v>14</v>
      </c>
      <c r="I8574" s="5">
        <v>0</v>
      </c>
    </row>
    <row r="8575" spans="2:9">
      <c r="B8575" s="11">
        <f>IF(B8574+IF(Tbl_Hourly_Gen[[#This Row],[Hour]]=24,1,0)&lt;Date_End,B8574+IF(Tbl_Hourly_Gen[[#This Row],[Hour]]=24,1,0),0)</f>
        <v>45648</v>
      </c>
      <c r="C8575" s="29">
        <f>Tbl_Hourly_Gen[[#This Row],[Hour]]/24</f>
        <v>0.79166666666666663</v>
      </c>
      <c r="D8575">
        <f>MONTH(Tbl_Hourly_Gen[[#This Row],[Date]])</f>
        <v>12</v>
      </c>
      <c r="E8575">
        <f>DAY(Tbl_Hourly_Gen[[#This Row],[Date]])</f>
        <v>22</v>
      </c>
      <c r="F8575">
        <v>19</v>
      </c>
      <c r="G8575">
        <f>WEEKDAY(Tbl_Hourly_Gen[[#This Row],[Date]])</f>
        <v>1</v>
      </c>
      <c r="H8575" s="7" t="s">
        <v>14</v>
      </c>
      <c r="I8575" s="5">
        <v>0</v>
      </c>
    </row>
    <row r="8576" spans="2:9">
      <c r="B8576" s="11">
        <f>IF(B8575+IF(Tbl_Hourly_Gen[[#This Row],[Hour]]=24,1,0)&lt;Date_End,B8575+IF(Tbl_Hourly_Gen[[#This Row],[Hour]]=24,1,0),0)</f>
        <v>45648</v>
      </c>
      <c r="C8576" s="29">
        <f>Tbl_Hourly_Gen[[#This Row],[Hour]]/24</f>
        <v>0.83333333333333337</v>
      </c>
      <c r="D8576">
        <f>MONTH(Tbl_Hourly_Gen[[#This Row],[Date]])</f>
        <v>12</v>
      </c>
      <c r="E8576">
        <f>DAY(Tbl_Hourly_Gen[[#This Row],[Date]])</f>
        <v>22</v>
      </c>
      <c r="F8576">
        <v>20</v>
      </c>
      <c r="G8576">
        <f>WEEKDAY(Tbl_Hourly_Gen[[#This Row],[Date]])</f>
        <v>1</v>
      </c>
      <c r="H8576" s="7" t="s">
        <v>14</v>
      </c>
      <c r="I8576" s="5">
        <v>0</v>
      </c>
    </row>
    <row r="8577" spans="2:9">
      <c r="B8577" s="11">
        <f>IF(B8576+IF(Tbl_Hourly_Gen[[#This Row],[Hour]]=24,1,0)&lt;Date_End,B8576+IF(Tbl_Hourly_Gen[[#This Row],[Hour]]=24,1,0),0)</f>
        <v>45648</v>
      </c>
      <c r="C8577" s="29">
        <f>Tbl_Hourly_Gen[[#This Row],[Hour]]/24</f>
        <v>0.875</v>
      </c>
      <c r="D8577">
        <f>MONTH(Tbl_Hourly_Gen[[#This Row],[Date]])</f>
        <v>12</v>
      </c>
      <c r="E8577">
        <f>DAY(Tbl_Hourly_Gen[[#This Row],[Date]])</f>
        <v>22</v>
      </c>
      <c r="F8577">
        <v>21</v>
      </c>
      <c r="G8577">
        <f>WEEKDAY(Tbl_Hourly_Gen[[#This Row],[Date]])</f>
        <v>1</v>
      </c>
      <c r="H8577" s="7" t="s">
        <v>14</v>
      </c>
      <c r="I8577" s="5">
        <v>0</v>
      </c>
    </row>
    <row r="8578" spans="2:9">
      <c r="B8578" s="11">
        <f>IF(B8577+IF(Tbl_Hourly_Gen[[#This Row],[Hour]]=24,1,0)&lt;Date_End,B8577+IF(Tbl_Hourly_Gen[[#This Row],[Hour]]=24,1,0),0)</f>
        <v>45648</v>
      </c>
      <c r="C8578" s="29">
        <f>Tbl_Hourly_Gen[[#This Row],[Hour]]/24</f>
        <v>0.91666666666666663</v>
      </c>
      <c r="D8578">
        <f>MONTH(Tbl_Hourly_Gen[[#This Row],[Date]])</f>
        <v>12</v>
      </c>
      <c r="E8578">
        <f>DAY(Tbl_Hourly_Gen[[#This Row],[Date]])</f>
        <v>22</v>
      </c>
      <c r="F8578">
        <v>22</v>
      </c>
      <c r="G8578">
        <f>WEEKDAY(Tbl_Hourly_Gen[[#This Row],[Date]])</f>
        <v>1</v>
      </c>
      <c r="H8578" s="7" t="s">
        <v>14</v>
      </c>
      <c r="I8578" s="5">
        <v>0</v>
      </c>
    </row>
    <row r="8579" spans="2:9">
      <c r="B8579" s="11">
        <f>IF(B8578+IF(Tbl_Hourly_Gen[[#This Row],[Hour]]=24,1,0)&lt;Date_End,B8578+IF(Tbl_Hourly_Gen[[#This Row],[Hour]]=24,1,0),0)</f>
        <v>45648</v>
      </c>
      <c r="C8579" s="29">
        <f>Tbl_Hourly_Gen[[#This Row],[Hour]]/24</f>
        <v>0.95833333333333337</v>
      </c>
      <c r="D8579">
        <f>MONTH(Tbl_Hourly_Gen[[#This Row],[Date]])</f>
        <v>12</v>
      </c>
      <c r="E8579">
        <f>DAY(Tbl_Hourly_Gen[[#This Row],[Date]])</f>
        <v>22</v>
      </c>
      <c r="F8579">
        <v>23</v>
      </c>
      <c r="G8579">
        <f>WEEKDAY(Tbl_Hourly_Gen[[#This Row],[Date]])</f>
        <v>1</v>
      </c>
      <c r="H8579" s="7" t="s">
        <v>14</v>
      </c>
      <c r="I8579" s="5">
        <v>0</v>
      </c>
    </row>
    <row r="8580" spans="2:9">
      <c r="B8580" s="11">
        <f>IF(B8579+IF(Tbl_Hourly_Gen[[#This Row],[Hour]]=24,1,0)&lt;Date_End,B8579+IF(Tbl_Hourly_Gen[[#This Row],[Hour]]=24,1,0),0)</f>
        <v>45649</v>
      </c>
      <c r="C8580" s="29">
        <f>Tbl_Hourly_Gen[[#This Row],[Hour]]/24</f>
        <v>1</v>
      </c>
      <c r="D8580">
        <f>MONTH(Tbl_Hourly_Gen[[#This Row],[Date]])</f>
        <v>12</v>
      </c>
      <c r="E8580">
        <f>DAY(Tbl_Hourly_Gen[[#This Row],[Date]])</f>
        <v>23</v>
      </c>
      <c r="F8580">
        <v>24</v>
      </c>
      <c r="G8580">
        <f>WEEKDAY(Tbl_Hourly_Gen[[#This Row],[Date]])</f>
        <v>2</v>
      </c>
      <c r="H8580" s="7" t="s">
        <v>14</v>
      </c>
      <c r="I8580" s="5">
        <v>0</v>
      </c>
    </row>
    <row r="8581" spans="2:9">
      <c r="B8581" s="11">
        <f>IF(B8580+IF(Tbl_Hourly_Gen[[#This Row],[Hour]]=24,1,0)&lt;Date_End,B8580+IF(Tbl_Hourly_Gen[[#This Row],[Hour]]=24,1,0),0)</f>
        <v>45649</v>
      </c>
      <c r="C8581" s="29">
        <f>Tbl_Hourly_Gen[[#This Row],[Hour]]/24</f>
        <v>4.1666666666666664E-2</v>
      </c>
      <c r="D8581">
        <f>MONTH(Tbl_Hourly_Gen[[#This Row],[Date]])</f>
        <v>12</v>
      </c>
      <c r="E8581">
        <f>DAY(Tbl_Hourly_Gen[[#This Row],[Date]])</f>
        <v>23</v>
      </c>
      <c r="F8581">
        <v>1</v>
      </c>
      <c r="G8581">
        <f>WEEKDAY(Tbl_Hourly_Gen[[#This Row],[Date]])</f>
        <v>2</v>
      </c>
      <c r="H8581" s="7" t="s">
        <v>14</v>
      </c>
      <c r="I8581" s="5">
        <v>0</v>
      </c>
    </row>
    <row r="8582" spans="2:9">
      <c r="B8582" s="11">
        <f>IF(B8581+IF(Tbl_Hourly_Gen[[#This Row],[Hour]]=24,1,0)&lt;Date_End,B8581+IF(Tbl_Hourly_Gen[[#This Row],[Hour]]=24,1,0),0)</f>
        <v>45649</v>
      </c>
      <c r="C8582" s="29">
        <f>Tbl_Hourly_Gen[[#This Row],[Hour]]/24</f>
        <v>8.3333333333333329E-2</v>
      </c>
      <c r="D8582">
        <f>MONTH(Tbl_Hourly_Gen[[#This Row],[Date]])</f>
        <v>12</v>
      </c>
      <c r="E8582">
        <f>DAY(Tbl_Hourly_Gen[[#This Row],[Date]])</f>
        <v>23</v>
      </c>
      <c r="F8582">
        <v>2</v>
      </c>
      <c r="G8582">
        <f>WEEKDAY(Tbl_Hourly_Gen[[#This Row],[Date]])</f>
        <v>2</v>
      </c>
      <c r="H8582" s="7" t="s">
        <v>14</v>
      </c>
      <c r="I8582" s="5">
        <v>0</v>
      </c>
    </row>
    <row r="8583" spans="2:9">
      <c r="B8583" s="11">
        <f>IF(B8582+IF(Tbl_Hourly_Gen[[#This Row],[Hour]]=24,1,0)&lt;Date_End,B8582+IF(Tbl_Hourly_Gen[[#This Row],[Hour]]=24,1,0),0)</f>
        <v>45649</v>
      </c>
      <c r="C8583" s="29">
        <f>Tbl_Hourly_Gen[[#This Row],[Hour]]/24</f>
        <v>0.125</v>
      </c>
      <c r="D8583">
        <f>MONTH(Tbl_Hourly_Gen[[#This Row],[Date]])</f>
        <v>12</v>
      </c>
      <c r="E8583">
        <f>DAY(Tbl_Hourly_Gen[[#This Row],[Date]])</f>
        <v>23</v>
      </c>
      <c r="F8583">
        <v>3</v>
      </c>
      <c r="G8583">
        <f>WEEKDAY(Tbl_Hourly_Gen[[#This Row],[Date]])</f>
        <v>2</v>
      </c>
      <c r="H8583" s="7" t="s">
        <v>14</v>
      </c>
      <c r="I8583" s="5">
        <v>0</v>
      </c>
    </row>
    <row r="8584" spans="2:9">
      <c r="B8584" s="11">
        <f>IF(B8583+IF(Tbl_Hourly_Gen[[#This Row],[Hour]]=24,1,0)&lt;Date_End,B8583+IF(Tbl_Hourly_Gen[[#This Row],[Hour]]=24,1,0),0)</f>
        <v>45649</v>
      </c>
      <c r="C8584" s="29">
        <f>Tbl_Hourly_Gen[[#This Row],[Hour]]/24</f>
        <v>0.16666666666666666</v>
      </c>
      <c r="D8584">
        <f>MONTH(Tbl_Hourly_Gen[[#This Row],[Date]])</f>
        <v>12</v>
      </c>
      <c r="E8584">
        <f>DAY(Tbl_Hourly_Gen[[#This Row],[Date]])</f>
        <v>23</v>
      </c>
      <c r="F8584">
        <v>4</v>
      </c>
      <c r="G8584">
        <f>WEEKDAY(Tbl_Hourly_Gen[[#This Row],[Date]])</f>
        <v>2</v>
      </c>
      <c r="H8584" s="7" t="s">
        <v>14</v>
      </c>
      <c r="I8584" s="5">
        <v>0</v>
      </c>
    </row>
    <row r="8585" spans="2:9">
      <c r="B8585" s="11">
        <f>IF(B8584+IF(Tbl_Hourly_Gen[[#This Row],[Hour]]=24,1,0)&lt;Date_End,B8584+IF(Tbl_Hourly_Gen[[#This Row],[Hour]]=24,1,0),0)</f>
        <v>45649</v>
      </c>
      <c r="C8585" s="29">
        <f>Tbl_Hourly_Gen[[#This Row],[Hour]]/24</f>
        <v>0.20833333333333334</v>
      </c>
      <c r="D8585">
        <f>MONTH(Tbl_Hourly_Gen[[#This Row],[Date]])</f>
        <v>12</v>
      </c>
      <c r="E8585">
        <f>DAY(Tbl_Hourly_Gen[[#This Row],[Date]])</f>
        <v>23</v>
      </c>
      <c r="F8585">
        <v>5</v>
      </c>
      <c r="G8585">
        <f>WEEKDAY(Tbl_Hourly_Gen[[#This Row],[Date]])</f>
        <v>2</v>
      </c>
      <c r="H8585" s="7" t="s">
        <v>14</v>
      </c>
      <c r="I8585" s="5">
        <v>0</v>
      </c>
    </row>
    <row r="8586" spans="2:9">
      <c r="B8586" s="11">
        <f>IF(B8585+IF(Tbl_Hourly_Gen[[#This Row],[Hour]]=24,1,0)&lt;Date_End,B8585+IF(Tbl_Hourly_Gen[[#This Row],[Hour]]=24,1,0),0)</f>
        <v>45649</v>
      </c>
      <c r="C8586" s="29">
        <f>Tbl_Hourly_Gen[[#This Row],[Hour]]/24</f>
        <v>0.25</v>
      </c>
      <c r="D8586">
        <f>MONTH(Tbl_Hourly_Gen[[#This Row],[Date]])</f>
        <v>12</v>
      </c>
      <c r="E8586">
        <f>DAY(Tbl_Hourly_Gen[[#This Row],[Date]])</f>
        <v>23</v>
      </c>
      <c r="F8586">
        <v>6</v>
      </c>
      <c r="G8586">
        <f>WEEKDAY(Tbl_Hourly_Gen[[#This Row],[Date]])</f>
        <v>2</v>
      </c>
      <c r="H8586" s="7" t="s">
        <v>14</v>
      </c>
      <c r="I8586" s="5">
        <v>0</v>
      </c>
    </row>
    <row r="8587" spans="2:9">
      <c r="B8587" s="11">
        <f>IF(B8586+IF(Tbl_Hourly_Gen[[#This Row],[Hour]]=24,1,0)&lt;Date_End,B8586+IF(Tbl_Hourly_Gen[[#This Row],[Hour]]=24,1,0),0)</f>
        <v>45649</v>
      </c>
      <c r="C8587" s="29">
        <f>Tbl_Hourly_Gen[[#This Row],[Hour]]/24</f>
        <v>0.29166666666666669</v>
      </c>
      <c r="D8587">
        <f>MONTH(Tbl_Hourly_Gen[[#This Row],[Date]])</f>
        <v>12</v>
      </c>
      <c r="E8587">
        <f>DAY(Tbl_Hourly_Gen[[#This Row],[Date]])</f>
        <v>23</v>
      </c>
      <c r="F8587">
        <v>7</v>
      </c>
      <c r="G8587">
        <f>WEEKDAY(Tbl_Hourly_Gen[[#This Row],[Date]])</f>
        <v>2</v>
      </c>
      <c r="H8587" s="7" t="s">
        <v>14</v>
      </c>
      <c r="I8587" s="5">
        <v>0</v>
      </c>
    </row>
    <row r="8588" spans="2:9">
      <c r="B8588" s="11">
        <f>IF(B8587+IF(Tbl_Hourly_Gen[[#This Row],[Hour]]=24,1,0)&lt;Date_End,B8587+IF(Tbl_Hourly_Gen[[#This Row],[Hour]]=24,1,0),0)</f>
        <v>45649</v>
      </c>
      <c r="C8588" s="29">
        <f>Tbl_Hourly_Gen[[#This Row],[Hour]]/24</f>
        <v>0.33333333333333331</v>
      </c>
      <c r="D8588">
        <f>MONTH(Tbl_Hourly_Gen[[#This Row],[Date]])</f>
        <v>12</v>
      </c>
      <c r="E8588">
        <f>DAY(Tbl_Hourly_Gen[[#This Row],[Date]])</f>
        <v>23</v>
      </c>
      <c r="F8588">
        <v>8</v>
      </c>
      <c r="G8588">
        <f>WEEKDAY(Tbl_Hourly_Gen[[#This Row],[Date]])</f>
        <v>2</v>
      </c>
      <c r="H8588" s="7" t="s">
        <v>14</v>
      </c>
      <c r="I8588" s="5">
        <v>0</v>
      </c>
    </row>
    <row r="8589" spans="2:9">
      <c r="B8589" s="11">
        <f>IF(B8588+IF(Tbl_Hourly_Gen[[#This Row],[Hour]]=24,1,0)&lt;Date_End,B8588+IF(Tbl_Hourly_Gen[[#This Row],[Hour]]=24,1,0),0)</f>
        <v>45649</v>
      </c>
      <c r="C8589" s="29">
        <f>Tbl_Hourly_Gen[[#This Row],[Hour]]/24</f>
        <v>0.375</v>
      </c>
      <c r="D8589">
        <f>MONTH(Tbl_Hourly_Gen[[#This Row],[Date]])</f>
        <v>12</v>
      </c>
      <c r="E8589">
        <f>DAY(Tbl_Hourly_Gen[[#This Row],[Date]])</f>
        <v>23</v>
      </c>
      <c r="F8589">
        <v>9</v>
      </c>
      <c r="G8589">
        <f>WEEKDAY(Tbl_Hourly_Gen[[#This Row],[Date]])</f>
        <v>2</v>
      </c>
      <c r="H8589" s="7" t="s">
        <v>14</v>
      </c>
      <c r="I8589" s="5">
        <v>0</v>
      </c>
    </row>
    <row r="8590" spans="2:9">
      <c r="B8590" s="11">
        <f>IF(B8589+IF(Tbl_Hourly_Gen[[#This Row],[Hour]]=24,1,0)&lt;Date_End,B8589+IF(Tbl_Hourly_Gen[[#This Row],[Hour]]=24,1,0),0)</f>
        <v>45649</v>
      </c>
      <c r="C8590" s="29">
        <f>Tbl_Hourly_Gen[[#This Row],[Hour]]/24</f>
        <v>0.41666666666666669</v>
      </c>
      <c r="D8590">
        <f>MONTH(Tbl_Hourly_Gen[[#This Row],[Date]])</f>
        <v>12</v>
      </c>
      <c r="E8590">
        <f>DAY(Tbl_Hourly_Gen[[#This Row],[Date]])</f>
        <v>23</v>
      </c>
      <c r="F8590">
        <v>10</v>
      </c>
      <c r="G8590">
        <f>WEEKDAY(Tbl_Hourly_Gen[[#This Row],[Date]])</f>
        <v>2</v>
      </c>
      <c r="H8590" s="7" t="s">
        <v>14</v>
      </c>
      <c r="I8590" s="5">
        <v>0</v>
      </c>
    </row>
    <row r="8591" spans="2:9">
      <c r="B8591" s="11">
        <f>IF(B8590+IF(Tbl_Hourly_Gen[[#This Row],[Hour]]=24,1,0)&lt;Date_End,B8590+IF(Tbl_Hourly_Gen[[#This Row],[Hour]]=24,1,0),0)</f>
        <v>45649</v>
      </c>
      <c r="C8591" s="29">
        <f>Tbl_Hourly_Gen[[#This Row],[Hour]]/24</f>
        <v>0.45833333333333331</v>
      </c>
      <c r="D8591">
        <f>MONTH(Tbl_Hourly_Gen[[#This Row],[Date]])</f>
        <v>12</v>
      </c>
      <c r="E8591">
        <f>DAY(Tbl_Hourly_Gen[[#This Row],[Date]])</f>
        <v>23</v>
      </c>
      <c r="F8591">
        <v>11</v>
      </c>
      <c r="G8591">
        <f>WEEKDAY(Tbl_Hourly_Gen[[#This Row],[Date]])</f>
        <v>2</v>
      </c>
      <c r="H8591" s="7" t="s">
        <v>14</v>
      </c>
      <c r="I8591" s="5">
        <v>0</v>
      </c>
    </row>
    <row r="8592" spans="2:9">
      <c r="B8592" s="11">
        <f>IF(B8591+IF(Tbl_Hourly_Gen[[#This Row],[Hour]]=24,1,0)&lt;Date_End,B8591+IF(Tbl_Hourly_Gen[[#This Row],[Hour]]=24,1,0),0)</f>
        <v>45649</v>
      </c>
      <c r="C8592" s="29">
        <f>Tbl_Hourly_Gen[[#This Row],[Hour]]/24</f>
        <v>0.5</v>
      </c>
      <c r="D8592">
        <f>MONTH(Tbl_Hourly_Gen[[#This Row],[Date]])</f>
        <v>12</v>
      </c>
      <c r="E8592">
        <f>DAY(Tbl_Hourly_Gen[[#This Row],[Date]])</f>
        <v>23</v>
      </c>
      <c r="F8592">
        <v>12</v>
      </c>
      <c r="G8592">
        <f>WEEKDAY(Tbl_Hourly_Gen[[#This Row],[Date]])</f>
        <v>2</v>
      </c>
      <c r="H8592" s="7" t="s">
        <v>14</v>
      </c>
      <c r="I8592" s="5">
        <v>0</v>
      </c>
    </row>
    <row r="8593" spans="2:9">
      <c r="B8593" s="11">
        <f>IF(B8592+IF(Tbl_Hourly_Gen[[#This Row],[Hour]]=24,1,0)&lt;Date_End,B8592+IF(Tbl_Hourly_Gen[[#This Row],[Hour]]=24,1,0),0)</f>
        <v>45649</v>
      </c>
      <c r="C8593" s="29">
        <f>Tbl_Hourly_Gen[[#This Row],[Hour]]/24</f>
        <v>0.54166666666666663</v>
      </c>
      <c r="D8593">
        <f>MONTH(Tbl_Hourly_Gen[[#This Row],[Date]])</f>
        <v>12</v>
      </c>
      <c r="E8593">
        <f>DAY(Tbl_Hourly_Gen[[#This Row],[Date]])</f>
        <v>23</v>
      </c>
      <c r="F8593">
        <v>13</v>
      </c>
      <c r="G8593">
        <f>WEEKDAY(Tbl_Hourly_Gen[[#This Row],[Date]])</f>
        <v>2</v>
      </c>
      <c r="H8593" s="7" t="s">
        <v>14</v>
      </c>
      <c r="I8593" s="5">
        <v>0</v>
      </c>
    </row>
    <row r="8594" spans="2:9">
      <c r="B8594" s="11">
        <f>IF(B8593+IF(Tbl_Hourly_Gen[[#This Row],[Hour]]=24,1,0)&lt;Date_End,B8593+IF(Tbl_Hourly_Gen[[#This Row],[Hour]]=24,1,0),0)</f>
        <v>45649</v>
      </c>
      <c r="C8594" s="29">
        <f>Tbl_Hourly_Gen[[#This Row],[Hour]]/24</f>
        <v>0.58333333333333337</v>
      </c>
      <c r="D8594">
        <f>MONTH(Tbl_Hourly_Gen[[#This Row],[Date]])</f>
        <v>12</v>
      </c>
      <c r="E8594">
        <f>DAY(Tbl_Hourly_Gen[[#This Row],[Date]])</f>
        <v>23</v>
      </c>
      <c r="F8594">
        <v>14</v>
      </c>
      <c r="G8594">
        <f>WEEKDAY(Tbl_Hourly_Gen[[#This Row],[Date]])</f>
        <v>2</v>
      </c>
      <c r="H8594" s="7" t="s">
        <v>14</v>
      </c>
      <c r="I8594" s="5">
        <v>0</v>
      </c>
    </row>
    <row r="8595" spans="2:9">
      <c r="B8595" s="11">
        <f>IF(B8594+IF(Tbl_Hourly_Gen[[#This Row],[Hour]]=24,1,0)&lt;Date_End,B8594+IF(Tbl_Hourly_Gen[[#This Row],[Hour]]=24,1,0),0)</f>
        <v>45649</v>
      </c>
      <c r="C8595" s="29">
        <f>Tbl_Hourly_Gen[[#This Row],[Hour]]/24</f>
        <v>0.625</v>
      </c>
      <c r="D8595">
        <f>MONTH(Tbl_Hourly_Gen[[#This Row],[Date]])</f>
        <v>12</v>
      </c>
      <c r="E8595">
        <f>DAY(Tbl_Hourly_Gen[[#This Row],[Date]])</f>
        <v>23</v>
      </c>
      <c r="F8595">
        <v>15</v>
      </c>
      <c r="G8595">
        <f>WEEKDAY(Tbl_Hourly_Gen[[#This Row],[Date]])</f>
        <v>2</v>
      </c>
      <c r="H8595" s="7" t="s">
        <v>14</v>
      </c>
      <c r="I8595" s="5">
        <v>0</v>
      </c>
    </row>
    <row r="8596" spans="2:9">
      <c r="B8596" s="11">
        <f>IF(B8595+IF(Tbl_Hourly_Gen[[#This Row],[Hour]]=24,1,0)&lt;Date_End,B8595+IF(Tbl_Hourly_Gen[[#This Row],[Hour]]=24,1,0),0)</f>
        <v>45649</v>
      </c>
      <c r="C8596" s="29">
        <f>Tbl_Hourly_Gen[[#This Row],[Hour]]/24</f>
        <v>0.66666666666666663</v>
      </c>
      <c r="D8596">
        <f>MONTH(Tbl_Hourly_Gen[[#This Row],[Date]])</f>
        <v>12</v>
      </c>
      <c r="E8596">
        <f>DAY(Tbl_Hourly_Gen[[#This Row],[Date]])</f>
        <v>23</v>
      </c>
      <c r="F8596">
        <v>16</v>
      </c>
      <c r="G8596">
        <f>WEEKDAY(Tbl_Hourly_Gen[[#This Row],[Date]])</f>
        <v>2</v>
      </c>
      <c r="H8596" s="7" t="s">
        <v>14</v>
      </c>
      <c r="I8596" s="5">
        <v>0</v>
      </c>
    </row>
    <row r="8597" spans="2:9">
      <c r="B8597" s="11">
        <f>IF(B8596+IF(Tbl_Hourly_Gen[[#This Row],[Hour]]=24,1,0)&lt;Date_End,B8596+IF(Tbl_Hourly_Gen[[#This Row],[Hour]]=24,1,0),0)</f>
        <v>45649</v>
      </c>
      <c r="C8597" s="29">
        <f>Tbl_Hourly_Gen[[#This Row],[Hour]]/24</f>
        <v>0.70833333333333337</v>
      </c>
      <c r="D8597">
        <f>MONTH(Tbl_Hourly_Gen[[#This Row],[Date]])</f>
        <v>12</v>
      </c>
      <c r="E8597">
        <f>DAY(Tbl_Hourly_Gen[[#This Row],[Date]])</f>
        <v>23</v>
      </c>
      <c r="F8597">
        <v>17</v>
      </c>
      <c r="G8597">
        <f>WEEKDAY(Tbl_Hourly_Gen[[#This Row],[Date]])</f>
        <v>2</v>
      </c>
      <c r="H8597" s="7" t="s">
        <v>14</v>
      </c>
      <c r="I8597" s="5">
        <v>0</v>
      </c>
    </row>
    <row r="8598" spans="2:9">
      <c r="B8598" s="11">
        <f>IF(B8597+IF(Tbl_Hourly_Gen[[#This Row],[Hour]]=24,1,0)&lt;Date_End,B8597+IF(Tbl_Hourly_Gen[[#This Row],[Hour]]=24,1,0),0)</f>
        <v>45649</v>
      </c>
      <c r="C8598" s="29">
        <f>Tbl_Hourly_Gen[[#This Row],[Hour]]/24</f>
        <v>0.75</v>
      </c>
      <c r="D8598">
        <f>MONTH(Tbl_Hourly_Gen[[#This Row],[Date]])</f>
        <v>12</v>
      </c>
      <c r="E8598">
        <f>DAY(Tbl_Hourly_Gen[[#This Row],[Date]])</f>
        <v>23</v>
      </c>
      <c r="F8598">
        <v>18</v>
      </c>
      <c r="G8598">
        <f>WEEKDAY(Tbl_Hourly_Gen[[#This Row],[Date]])</f>
        <v>2</v>
      </c>
      <c r="H8598" s="7" t="s">
        <v>14</v>
      </c>
      <c r="I8598" s="5">
        <v>0</v>
      </c>
    </row>
    <row r="8599" spans="2:9">
      <c r="B8599" s="11">
        <f>IF(B8598+IF(Tbl_Hourly_Gen[[#This Row],[Hour]]=24,1,0)&lt;Date_End,B8598+IF(Tbl_Hourly_Gen[[#This Row],[Hour]]=24,1,0),0)</f>
        <v>45649</v>
      </c>
      <c r="C8599" s="29">
        <f>Tbl_Hourly_Gen[[#This Row],[Hour]]/24</f>
        <v>0.79166666666666663</v>
      </c>
      <c r="D8599">
        <f>MONTH(Tbl_Hourly_Gen[[#This Row],[Date]])</f>
        <v>12</v>
      </c>
      <c r="E8599">
        <f>DAY(Tbl_Hourly_Gen[[#This Row],[Date]])</f>
        <v>23</v>
      </c>
      <c r="F8599">
        <v>19</v>
      </c>
      <c r="G8599">
        <f>WEEKDAY(Tbl_Hourly_Gen[[#This Row],[Date]])</f>
        <v>2</v>
      </c>
      <c r="H8599" s="7" t="s">
        <v>14</v>
      </c>
      <c r="I8599" s="5">
        <v>0</v>
      </c>
    </row>
    <row r="8600" spans="2:9">
      <c r="B8600" s="11">
        <f>IF(B8599+IF(Tbl_Hourly_Gen[[#This Row],[Hour]]=24,1,0)&lt;Date_End,B8599+IF(Tbl_Hourly_Gen[[#This Row],[Hour]]=24,1,0),0)</f>
        <v>45649</v>
      </c>
      <c r="C8600" s="29">
        <f>Tbl_Hourly_Gen[[#This Row],[Hour]]/24</f>
        <v>0.83333333333333337</v>
      </c>
      <c r="D8600">
        <f>MONTH(Tbl_Hourly_Gen[[#This Row],[Date]])</f>
        <v>12</v>
      </c>
      <c r="E8600">
        <f>DAY(Tbl_Hourly_Gen[[#This Row],[Date]])</f>
        <v>23</v>
      </c>
      <c r="F8600">
        <v>20</v>
      </c>
      <c r="G8600">
        <f>WEEKDAY(Tbl_Hourly_Gen[[#This Row],[Date]])</f>
        <v>2</v>
      </c>
      <c r="H8600" s="7" t="s">
        <v>14</v>
      </c>
      <c r="I8600" s="5">
        <v>0</v>
      </c>
    </row>
    <row r="8601" spans="2:9">
      <c r="B8601" s="11">
        <f>IF(B8600+IF(Tbl_Hourly_Gen[[#This Row],[Hour]]=24,1,0)&lt;Date_End,B8600+IF(Tbl_Hourly_Gen[[#This Row],[Hour]]=24,1,0),0)</f>
        <v>45649</v>
      </c>
      <c r="C8601" s="29">
        <f>Tbl_Hourly_Gen[[#This Row],[Hour]]/24</f>
        <v>0.875</v>
      </c>
      <c r="D8601">
        <f>MONTH(Tbl_Hourly_Gen[[#This Row],[Date]])</f>
        <v>12</v>
      </c>
      <c r="E8601">
        <f>DAY(Tbl_Hourly_Gen[[#This Row],[Date]])</f>
        <v>23</v>
      </c>
      <c r="F8601">
        <v>21</v>
      </c>
      <c r="G8601">
        <f>WEEKDAY(Tbl_Hourly_Gen[[#This Row],[Date]])</f>
        <v>2</v>
      </c>
      <c r="H8601" s="7" t="s">
        <v>14</v>
      </c>
      <c r="I8601" s="5">
        <v>0</v>
      </c>
    </row>
    <row r="8602" spans="2:9">
      <c r="B8602" s="11">
        <f>IF(B8601+IF(Tbl_Hourly_Gen[[#This Row],[Hour]]=24,1,0)&lt;Date_End,B8601+IF(Tbl_Hourly_Gen[[#This Row],[Hour]]=24,1,0),0)</f>
        <v>45649</v>
      </c>
      <c r="C8602" s="29">
        <f>Tbl_Hourly_Gen[[#This Row],[Hour]]/24</f>
        <v>0.91666666666666663</v>
      </c>
      <c r="D8602">
        <f>MONTH(Tbl_Hourly_Gen[[#This Row],[Date]])</f>
        <v>12</v>
      </c>
      <c r="E8602">
        <f>DAY(Tbl_Hourly_Gen[[#This Row],[Date]])</f>
        <v>23</v>
      </c>
      <c r="F8602">
        <v>22</v>
      </c>
      <c r="G8602">
        <f>WEEKDAY(Tbl_Hourly_Gen[[#This Row],[Date]])</f>
        <v>2</v>
      </c>
      <c r="H8602" s="7" t="s">
        <v>14</v>
      </c>
      <c r="I8602" s="5">
        <v>0</v>
      </c>
    </row>
    <row r="8603" spans="2:9">
      <c r="B8603" s="11">
        <f>IF(B8602+IF(Tbl_Hourly_Gen[[#This Row],[Hour]]=24,1,0)&lt;Date_End,B8602+IF(Tbl_Hourly_Gen[[#This Row],[Hour]]=24,1,0),0)</f>
        <v>45649</v>
      </c>
      <c r="C8603" s="29">
        <f>Tbl_Hourly_Gen[[#This Row],[Hour]]/24</f>
        <v>0.95833333333333337</v>
      </c>
      <c r="D8603">
        <f>MONTH(Tbl_Hourly_Gen[[#This Row],[Date]])</f>
        <v>12</v>
      </c>
      <c r="E8603">
        <f>DAY(Tbl_Hourly_Gen[[#This Row],[Date]])</f>
        <v>23</v>
      </c>
      <c r="F8603">
        <v>23</v>
      </c>
      <c r="G8603">
        <f>WEEKDAY(Tbl_Hourly_Gen[[#This Row],[Date]])</f>
        <v>2</v>
      </c>
      <c r="H8603" s="7" t="s">
        <v>14</v>
      </c>
      <c r="I8603" s="5">
        <v>0</v>
      </c>
    </row>
    <row r="8604" spans="2:9">
      <c r="B8604" s="11">
        <f>IF(B8603+IF(Tbl_Hourly_Gen[[#This Row],[Hour]]=24,1,0)&lt;Date_End,B8603+IF(Tbl_Hourly_Gen[[#This Row],[Hour]]=24,1,0),0)</f>
        <v>45650</v>
      </c>
      <c r="C8604" s="29">
        <f>Tbl_Hourly_Gen[[#This Row],[Hour]]/24</f>
        <v>1</v>
      </c>
      <c r="D8604">
        <f>MONTH(Tbl_Hourly_Gen[[#This Row],[Date]])</f>
        <v>12</v>
      </c>
      <c r="E8604">
        <f>DAY(Tbl_Hourly_Gen[[#This Row],[Date]])</f>
        <v>24</v>
      </c>
      <c r="F8604">
        <v>24</v>
      </c>
      <c r="G8604">
        <f>WEEKDAY(Tbl_Hourly_Gen[[#This Row],[Date]])</f>
        <v>3</v>
      </c>
      <c r="H8604" s="7" t="s">
        <v>14</v>
      </c>
      <c r="I8604" s="5">
        <v>0</v>
      </c>
    </row>
    <row r="8605" spans="2:9">
      <c r="B8605" s="11">
        <f>IF(B8604+IF(Tbl_Hourly_Gen[[#This Row],[Hour]]=24,1,0)&lt;Date_End,B8604+IF(Tbl_Hourly_Gen[[#This Row],[Hour]]=24,1,0),0)</f>
        <v>45650</v>
      </c>
      <c r="C8605" s="29">
        <f>Tbl_Hourly_Gen[[#This Row],[Hour]]/24</f>
        <v>4.1666666666666664E-2</v>
      </c>
      <c r="D8605">
        <f>MONTH(Tbl_Hourly_Gen[[#This Row],[Date]])</f>
        <v>12</v>
      </c>
      <c r="E8605">
        <f>DAY(Tbl_Hourly_Gen[[#This Row],[Date]])</f>
        <v>24</v>
      </c>
      <c r="F8605">
        <v>1</v>
      </c>
      <c r="G8605">
        <f>WEEKDAY(Tbl_Hourly_Gen[[#This Row],[Date]])</f>
        <v>3</v>
      </c>
      <c r="H8605" s="7" t="s">
        <v>14</v>
      </c>
      <c r="I8605" s="5">
        <v>0</v>
      </c>
    </row>
    <row r="8606" spans="2:9">
      <c r="B8606" s="11">
        <f>IF(B8605+IF(Tbl_Hourly_Gen[[#This Row],[Hour]]=24,1,0)&lt;Date_End,B8605+IF(Tbl_Hourly_Gen[[#This Row],[Hour]]=24,1,0),0)</f>
        <v>45650</v>
      </c>
      <c r="C8606" s="29">
        <f>Tbl_Hourly_Gen[[#This Row],[Hour]]/24</f>
        <v>8.3333333333333329E-2</v>
      </c>
      <c r="D8606">
        <f>MONTH(Tbl_Hourly_Gen[[#This Row],[Date]])</f>
        <v>12</v>
      </c>
      <c r="E8606">
        <f>DAY(Tbl_Hourly_Gen[[#This Row],[Date]])</f>
        <v>24</v>
      </c>
      <c r="F8606">
        <v>2</v>
      </c>
      <c r="G8606">
        <f>WEEKDAY(Tbl_Hourly_Gen[[#This Row],[Date]])</f>
        <v>3</v>
      </c>
      <c r="H8606" s="7" t="s">
        <v>14</v>
      </c>
      <c r="I8606" s="5">
        <v>0</v>
      </c>
    </row>
    <row r="8607" spans="2:9">
      <c r="B8607" s="11">
        <f>IF(B8606+IF(Tbl_Hourly_Gen[[#This Row],[Hour]]=24,1,0)&lt;Date_End,B8606+IF(Tbl_Hourly_Gen[[#This Row],[Hour]]=24,1,0),0)</f>
        <v>45650</v>
      </c>
      <c r="C8607" s="29">
        <f>Tbl_Hourly_Gen[[#This Row],[Hour]]/24</f>
        <v>0.125</v>
      </c>
      <c r="D8607">
        <f>MONTH(Tbl_Hourly_Gen[[#This Row],[Date]])</f>
        <v>12</v>
      </c>
      <c r="E8607">
        <f>DAY(Tbl_Hourly_Gen[[#This Row],[Date]])</f>
        <v>24</v>
      </c>
      <c r="F8607">
        <v>3</v>
      </c>
      <c r="G8607">
        <f>WEEKDAY(Tbl_Hourly_Gen[[#This Row],[Date]])</f>
        <v>3</v>
      </c>
      <c r="H8607" s="7" t="s">
        <v>14</v>
      </c>
      <c r="I8607" s="5">
        <v>0</v>
      </c>
    </row>
    <row r="8608" spans="2:9">
      <c r="B8608" s="11">
        <f>IF(B8607+IF(Tbl_Hourly_Gen[[#This Row],[Hour]]=24,1,0)&lt;Date_End,B8607+IF(Tbl_Hourly_Gen[[#This Row],[Hour]]=24,1,0),0)</f>
        <v>45650</v>
      </c>
      <c r="C8608" s="29">
        <f>Tbl_Hourly_Gen[[#This Row],[Hour]]/24</f>
        <v>0.16666666666666666</v>
      </c>
      <c r="D8608">
        <f>MONTH(Tbl_Hourly_Gen[[#This Row],[Date]])</f>
        <v>12</v>
      </c>
      <c r="E8608">
        <f>DAY(Tbl_Hourly_Gen[[#This Row],[Date]])</f>
        <v>24</v>
      </c>
      <c r="F8608">
        <v>4</v>
      </c>
      <c r="G8608">
        <f>WEEKDAY(Tbl_Hourly_Gen[[#This Row],[Date]])</f>
        <v>3</v>
      </c>
      <c r="H8608" s="7" t="s">
        <v>14</v>
      </c>
      <c r="I8608" s="5">
        <v>0</v>
      </c>
    </row>
    <row r="8609" spans="2:9">
      <c r="B8609" s="11">
        <f>IF(B8608+IF(Tbl_Hourly_Gen[[#This Row],[Hour]]=24,1,0)&lt;Date_End,B8608+IF(Tbl_Hourly_Gen[[#This Row],[Hour]]=24,1,0),0)</f>
        <v>45650</v>
      </c>
      <c r="C8609" s="29">
        <f>Tbl_Hourly_Gen[[#This Row],[Hour]]/24</f>
        <v>0.20833333333333334</v>
      </c>
      <c r="D8609">
        <f>MONTH(Tbl_Hourly_Gen[[#This Row],[Date]])</f>
        <v>12</v>
      </c>
      <c r="E8609">
        <f>DAY(Tbl_Hourly_Gen[[#This Row],[Date]])</f>
        <v>24</v>
      </c>
      <c r="F8609">
        <v>5</v>
      </c>
      <c r="G8609">
        <f>WEEKDAY(Tbl_Hourly_Gen[[#This Row],[Date]])</f>
        <v>3</v>
      </c>
      <c r="H8609" s="7" t="s">
        <v>14</v>
      </c>
      <c r="I8609" s="5">
        <v>0</v>
      </c>
    </row>
    <row r="8610" spans="2:9">
      <c r="B8610" s="11">
        <f>IF(B8609+IF(Tbl_Hourly_Gen[[#This Row],[Hour]]=24,1,0)&lt;Date_End,B8609+IF(Tbl_Hourly_Gen[[#This Row],[Hour]]=24,1,0),0)</f>
        <v>45650</v>
      </c>
      <c r="C8610" s="29">
        <f>Tbl_Hourly_Gen[[#This Row],[Hour]]/24</f>
        <v>0.25</v>
      </c>
      <c r="D8610">
        <f>MONTH(Tbl_Hourly_Gen[[#This Row],[Date]])</f>
        <v>12</v>
      </c>
      <c r="E8610">
        <f>DAY(Tbl_Hourly_Gen[[#This Row],[Date]])</f>
        <v>24</v>
      </c>
      <c r="F8610">
        <v>6</v>
      </c>
      <c r="G8610">
        <f>WEEKDAY(Tbl_Hourly_Gen[[#This Row],[Date]])</f>
        <v>3</v>
      </c>
      <c r="H8610" s="7" t="s">
        <v>14</v>
      </c>
      <c r="I8610" s="5">
        <v>0</v>
      </c>
    </row>
    <row r="8611" spans="2:9">
      <c r="B8611" s="11">
        <f>IF(B8610+IF(Tbl_Hourly_Gen[[#This Row],[Hour]]=24,1,0)&lt;Date_End,B8610+IF(Tbl_Hourly_Gen[[#This Row],[Hour]]=24,1,0),0)</f>
        <v>45650</v>
      </c>
      <c r="C8611" s="29">
        <f>Tbl_Hourly_Gen[[#This Row],[Hour]]/24</f>
        <v>0.29166666666666669</v>
      </c>
      <c r="D8611">
        <f>MONTH(Tbl_Hourly_Gen[[#This Row],[Date]])</f>
        <v>12</v>
      </c>
      <c r="E8611">
        <f>DAY(Tbl_Hourly_Gen[[#This Row],[Date]])</f>
        <v>24</v>
      </c>
      <c r="F8611">
        <v>7</v>
      </c>
      <c r="G8611">
        <f>WEEKDAY(Tbl_Hourly_Gen[[#This Row],[Date]])</f>
        <v>3</v>
      </c>
      <c r="H8611" s="7" t="s">
        <v>14</v>
      </c>
      <c r="I8611" s="5">
        <v>0</v>
      </c>
    </row>
    <row r="8612" spans="2:9">
      <c r="B8612" s="11">
        <f>IF(B8611+IF(Tbl_Hourly_Gen[[#This Row],[Hour]]=24,1,0)&lt;Date_End,B8611+IF(Tbl_Hourly_Gen[[#This Row],[Hour]]=24,1,0),0)</f>
        <v>45650</v>
      </c>
      <c r="C8612" s="29">
        <f>Tbl_Hourly_Gen[[#This Row],[Hour]]/24</f>
        <v>0.33333333333333331</v>
      </c>
      <c r="D8612">
        <f>MONTH(Tbl_Hourly_Gen[[#This Row],[Date]])</f>
        <v>12</v>
      </c>
      <c r="E8612">
        <f>DAY(Tbl_Hourly_Gen[[#This Row],[Date]])</f>
        <v>24</v>
      </c>
      <c r="F8612">
        <v>8</v>
      </c>
      <c r="G8612">
        <f>WEEKDAY(Tbl_Hourly_Gen[[#This Row],[Date]])</f>
        <v>3</v>
      </c>
      <c r="H8612" s="7" t="s">
        <v>14</v>
      </c>
      <c r="I8612" s="5">
        <v>0</v>
      </c>
    </row>
    <row r="8613" spans="2:9">
      <c r="B8613" s="11">
        <f>IF(B8612+IF(Tbl_Hourly_Gen[[#This Row],[Hour]]=24,1,0)&lt;Date_End,B8612+IF(Tbl_Hourly_Gen[[#This Row],[Hour]]=24,1,0),0)</f>
        <v>45650</v>
      </c>
      <c r="C8613" s="29">
        <f>Tbl_Hourly_Gen[[#This Row],[Hour]]/24</f>
        <v>0.375</v>
      </c>
      <c r="D8613">
        <f>MONTH(Tbl_Hourly_Gen[[#This Row],[Date]])</f>
        <v>12</v>
      </c>
      <c r="E8613">
        <f>DAY(Tbl_Hourly_Gen[[#This Row],[Date]])</f>
        <v>24</v>
      </c>
      <c r="F8613">
        <v>9</v>
      </c>
      <c r="G8613">
        <f>WEEKDAY(Tbl_Hourly_Gen[[#This Row],[Date]])</f>
        <v>3</v>
      </c>
      <c r="H8613" s="7" t="s">
        <v>14</v>
      </c>
      <c r="I8613" s="5">
        <v>0</v>
      </c>
    </row>
    <row r="8614" spans="2:9">
      <c r="B8614" s="11">
        <f>IF(B8613+IF(Tbl_Hourly_Gen[[#This Row],[Hour]]=24,1,0)&lt;Date_End,B8613+IF(Tbl_Hourly_Gen[[#This Row],[Hour]]=24,1,0),0)</f>
        <v>45650</v>
      </c>
      <c r="C8614" s="29">
        <f>Tbl_Hourly_Gen[[#This Row],[Hour]]/24</f>
        <v>0.41666666666666669</v>
      </c>
      <c r="D8614">
        <f>MONTH(Tbl_Hourly_Gen[[#This Row],[Date]])</f>
        <v>12</v>
      </c>
      <c r="E8614">
        <f>DAY(Tbl_Hourly_Gen[[#This Row],[Date]])</f>
        <v>24</v>
      </c>
      <c r="F8614">
        <v>10</v>
      </c>
      <c r="G8614">
        <f>WEEKDAY(Tbl_Hourly_Gen[[#This Row],[Date]])</f>
        <v>3</v>
      </c>
      <c r="H8614" s="7" t="s">
        <v>14</v>
      </c>
      <c r="I8614" s="5">
        <v>0</v>
      </c>
    </row>
    <row r="8615" spans="2:9">
      <c r="B8615" s="11">
        <f>IF(B8614+IF(Tbl_Hourly_Gen[[#This Row],[Hour]]=24,1,0)&lt;Date_End,B8614+IF(Tbl_Hourly_Gen[[#This Row],[Hour]]=24,1,0),0)</f>
        <v>45650</v>
      </c>
      <c r="C8615" s="29">
        <f>Tbl_Hourly_Gen[[#This Row],[Hour]]/24</f>
        <v>0.45833333333333331</v>
      </c>
      <c r="D8615">
        <f>MONTH(Tbl_Hourly_Gen[[#This Row],[Date]])</f>
        <v>12</v>
      </c>
      <c r="E8615">
        <f>DAY(Tbl_Hourly_Gen[[#This Row],[Date]])</f>
        <v>24</v>
      </c>
      <c r="F8615">
        <v>11</v>
      </c>
      <c r="G8615">
        <f>WEEKDAY(Tbl_Hourly_Gen[[#This Row],[Date]])</f>
        <v>3</v>
      </c>
      <c r="H8615" s="7" t="s">
        <v>14</v>
      </c>
      <c r="I8615" s="5">
        <v>0</v>
      </c>
    </row>
    <row r="8616" spans="2:9">
      <c r="B8616" s="11">
        <f>IF(B8615+IF(Tbl_Hourly_Gen[[#This Row],[Hour]]=24,1,0)&lt;Date_End,B8615+IF(Tbl_Hourly_Gen[[#This Row],[Hour]]=24,1,0),0)</f>
        <v>45650</v>
      </c>
      <c r="C8616" s="29">
        <f>Tbl_Hourly_Gen[[#This Row],[Hour]]/24</f>
        <v>0.5</v>
      </c>
      <c r="D8616">
        <f>MONTH(Tbl_Hourly_Gen[[#This Row],[Date]])</f>
        <v>12</v>
      </c>
      <c r="E8616">
        <f>DAY(Tbl_Hourly_Gen[[#This Row],[Date]])</f>
        <v>24</v>
      </c>
      <c r="F8616">
        <v>12</v>
      </c>
      <c r="G8616">
        <f>WEEKDAY(Tbl_Hourly_Gen[[#This Row],[Date]])</f>
        <v>3</v>
      </c>
      <c r="H8616" s="7" t="s">
        <v>14</v>
      </c>
      <c r="I8616" s="5">
        <v>0</v>
      </c>
    </row>
    <row r="8617" spans="2:9">
      <c r="B8617" s="11">
        <f>IF(B8616+IF(Tbl_Hourly_Gen[[#This Row],[Hour]]=24,1,0)&lt;Date_End,B8616+IF(Tbl_Hourly_Gen[[#This Row],[Hour]]=24,1,0),0)</f>
        <v>45650</v>
      </c>
      <c r="C8617" s="29">
        <f>Tbl_Hourly_Gen[[#This Row],[Hour]]/24</f>
        <v>0.54166666666666663</v>
      </c>
      <c r="D8617">
        <f>MONTH(Tbl_Hourly_Gen[[#This Row],[Date]])</f>
        <v>12</v>
      </c>
      <c r="E8617">
        <f>DAY(Tbl_Hourly_Gen[[#This Row],[Date]])</f>
        <v>24</v>
      </c>
      <c r="F8617">
        <v>13</v>
      </c>
      <c r="G8617">
        <f>WEEKDAY(Tbl_Hourly_Gen[[#This Row],[Date]])</f>
        <v>3</v>
      </c>
      <c r="H8617" s="7" t="s">
        <v>14</v>
      </c>
      <c r="I8617" s="5">
        <v>0</v>
      </c>
    </row>
    <row r="8618" spans="2:9">
      <c r="B8618" s="11">
        <f>IF(B8617+IF(Tbl_Hourly_Gen[[#This Row],[Hour]]=24,1,0)&lt;Date_End,B8617+IF(Tbl_Hourly_Gen[[#This Row],[Hour]]=24,1,0),0)</f>
        <v>45650</v>
      </c>
      <c r="C8618" s="29">
        <f>Tbl_Hourly_Gen[[#This Row],[Hour]]/24</f>
        <v>0.58333333333333337</v>
      </c>
      <c r="D8618">
        <f>MONTH(Tbl_Hourly_Gen[[#This Row],[Date]])</f>
        <v>12</v>
      </c>
      <c r="E8618">
        <f>DAY(Tbl_Hourly_Gen[[#This Row],[Date]])</f>
        <v>24</v>
      </c>
      <c r="F8618">
        <v>14</v>
      </c>
      <c r="G8618">
        <f>WEEKDAY(Tbl_Hourly_Gen[[#This Row],[Date]])</f>
        <v>3</v>
      </c>
      <c r="H8618" s="7" t="s">
        <v>14</v>
      </c>
      <c r="I8618" s="5">
        <v>0</v>
      </c>
    </row>
    <row r="8619" spans="2:9">
      <c r="B8619" s="11">
        <f>IF(B8618+IF(Tbl_Hourly_Gen[[#This Row],[Hour]]=24,1,0)&lt;Date_End,B8618+IF(Tbl_Hourly_Gen[[#This Row],[Hour]]=24,1,0),0)</f>
        <v>45650</v>
      </c>
      <c r="C8619" s="29">
        <f>Tbl_Hourly_Gen[[#This Row],[Hour]]/24</f>
        <v>0.625</v>
      </c>
      <c r="D8619">
        <f>MONTH(Tbl_Hourly_Gen[[#This Row],[Date]])</f>
        <v>12</v>
      </c>
      <c r="E8619">
        <f>DAY(Tbl_Hourly_Gen[[#This Row],[Date]])</f>
        <v>24</v>
      </c>
      <c r="F8619">
        <v>15</v>
      </c>
      <c r="G8619">
        <f>WEEKDAY(Tbl_Hourly_Gen[[#This Row],[Date]])</f>
        <v>3</v>
      </c>
      <c r="H8619" s="7" t="s">
        <v>14</v>
      </c>
      <c r="I8619" s="5">
        <v>0</v>
      </c>
    </row>
    <row r="8620" spans="2:9">
      <c r="B8620" s="11">
        <f>IF(B8619+IF(Tbl_Hourly_Gen[[#This Row],[Hour]]=24,1,0)&lt;Date_End,B8619+IF(Tbl_Hourly_Gen[[#This Row],[Hour]]=24,1,0),0)</f>
        <v>45650</v>
      </c>
      <c r="C8620" s="29">
        <f>Tbl_Hourly_Gen[[#This Row],[Hour]]/24</f>
        <v>0.66666666666666663</v>
      </c>
      <c r="D8620">
        <f>MONTH(Tbl_Hourly_Gen[[#This Row],[Date]])</f>
        <v>12</v>
      </c>
      <c r="E8620">
        <f>DAY(Tbl_Hourly_Gen[[#This Row],[Date]])</f>
        <v>24</v>
      </c>
      <c r="F8620">
        <v>16</v>
      </c>
      <c r="G8620">
        <f>WEEKDAY(Tbl_Hourly_Gen[[#This Row],[Date]])</f>
        <v>3</v>
      </c>
      <c r="H8620" s="7" t="s">
        <v>14</v>
      </c>
      <c r="I8620" s="5">
        <v>0</v>
      </c>
    </row>
    <row r="8621" spans="2:9">
      <c r="B8621" s="11">
        <f>IF(B8620+IF(Tbl_Hourly_Gen[[#This Row],[Hour]]=24,1,0)&lt;Date_End,B8620+IF(Tbl_Hourly_Gen[[#This Row],[Hour]]=24,1,0),0)</f>
        <v>45650</v>
      </c>
      <c r="C8621" s="29">
        <f>Tbl_Hourly_Gen[[#This Row],[Hour]]/24</f>
        <v>0.70833333333333337</v>
      </c>
      <c r="D8621">
        <f>MONTH(Tbl_Hourly_Gen[[#This Row],[Date]])</f>
        <v>12</v>
      </c>
      <c r="E8621">
        <f>DAY(Tbl_Hourly_Gen[[#This Row],[Date]])</f>
        <v>24</v>
      </c>
      <c r="F8621">
        <v>17</v>
      </c>
      <c r="G8621">
        <f>WEEKDAY(Tbl_Hourly_Gen[[#This Row],[Date]])</f>
        <v>3</v>
      </c>
      <c r="H8621" s="7" t="s">
        <v>14</v>
      </c>
      <c r="I8621" s="5">
        <v>0</v>
      </c>
    </row>
    <row r="8622" spans="2:9">
      <c r="B8622" s="11">
        <f>IF(B8621+IF(Tbl_Hourly_Gen[[#This Row],[Hour]]=24,1,0)&lt;Date_End,B8621+IF(Tbl_Hourly_Gen[[#This Row],[Hour]]=24,1,0),0)</f>
        <v>45650</v>
      </c>
      <c r="C8622" s="29">
        <f>Tbl_Hourly_Gen[[#This Row],[Hour]]/24</f>
        <v>0.75</v>
      </c>
      <c r="D8622">
        <f>MONTH(Tbl_Hourly_Gen[[#This Row],[Date]])</f>
        <v>12</v>
      </c>
      <c r="E8622">
        <f>DAY(Tbl_Hourly_Gen[[#This Row],[Date]])</f>
        <v>24</v>
      </c>
      <c r="F8622">
        <v>18</v>
      </c>
      <c r="G8622">
        <f>WEEKDAY(Tbl_Hourly_Gen[[#This Row],[Date]])</f>
        <v>3</v>
      </c>
      <c r="H8622" s="7" t="s">
        <v>14</v>
      </c>
      <c r="I8622" s="5">
        <v>0</v>
      </c>
    </row>
    <row r="8623" spans="2:9">
      <c r="B8623" s="11">
        <f>IF(B8622+IF(Tbl_Hourly_Gen[[#This Row],[Hour]]=24,1,0)&lt;Date_End,B8622+IF(Tbl_Hourly_Gen[[#This Row],[Hour]]=24,1,0),0)</f>
        <v>45650</v>
      </c>
      <c r="C8623" s="29">
        <f>Tbl_Hourly_Gen[[#This Row],[Hour]]/24</f>
        <v>0.79166666666666663</v>
      </c>
      <c r="D8623">
        <f>MONTH(Tbl_Hourly_Gen[[#This Row],[Date]])</f>
        <v>12</v>
      </c>
      <c r="E8623">
        <f>DAY(Tbl_Hourly_Gen[[#This Row],[Date]])</f>
        <v>24</v>
      </c>
      <c r="F8623">
        <v>19</v>
      </c>
      <c r="G8623">
        <f>WEEKDAY(Tbl_Hourly_Gen[[#This Row],[Date]])</f>
        <v>3</v>
      </c>
      <c r="H8623" s="7" t="s">
        <v>14</v>
      </c>
      <c r="I8623" s="5">
        <v>0</v>
      </c>
    </row>
    <row r="8624" spans="2:9">
      <c r="B8624" s="11">
        <f>IF(B8623+IF(Tbl_Hourly_Gen[[#This Row],[Hour]]=24,1,0)&lt;Date_End,B8623+IF(Tbl_Hourly_Gen[[#This Row],[Hour]]=24,1,0),0)</f>
        <v>45650</v>
      </c>
      <c r="C8624" s="29">
        <f>Tbl_Hourly_Gen[[#This Row],[Hour]]/24</f>
        <v>0.83333333333333337</v>
      </c>
      <c r="D8624">
        <f>MONTH(Tbl_Hourly_Gen[[#This Row],[Date]])</f>
        <v>12</v>
      </c>
      <c r="E8624">
        <f>DAY(Tbl_Hourly_Gen[[#This Row],[Date]])</f>
        <v>24</v>
      </c>
      <c r="F8624">
        <v>20</v>
      </c>
      <c r="G8624">
        <f>WEEKDAY(Tbl_Hourly_Gen[[#This Row],[Date]])</f>
        <v>3</v>
      </c>
      <c r="H8624" s="7" t="s">
        <v>14</v>
      </c>
      <c r="I8624" s="5">
        <v>0</v>
      </c>
    </row>
    <row r="8625" spans="2:9">
      <c r="B8625" s="11">
        <f>IF(B8624+IF(Tbl_Hourly_Gen[[#This Row],[Hour]]=24,1,0)&lt;Date_End,B8624+IF(Tbl_Hourly_Gen[[#This Row],[Hour]]=24,1,0),0)</f>
        <v>45650</v>
      </c>
      <c r="C8625" s="29">
        <f>Tbl_Hourly_Gen[[#This Row],[Hour]]/24</f>
        <v>0.875</v>
      </c>
      <c r="D8625">
        <f>MONTH(Tbl_Hourly_Gen[[#This Row],[Date]])</f>
        <v>12</v>
      </c>
      <c r="E8625">
        <f>DAY(Tbl_Hourly_Gen[[#This Row],[Date]])</f>
        <v>24</v>
      </c>
      <c r="F8625">
        <v>21</v>
      </c>
      <c r="G8625">
        <f>WEEKDAY(Tbl_Hourly_Gen[[#This Row],[Date]])</f>
        <v>3</v>
      </c>
      <c r="H8625" s="7" t="s">
        <v>14</v>
      </c>
      <c r="I8625" s="5">
        <v>0</v>
      </c>
    </row>
    <row r="8626" spans="2:9">
      <c r="B8626" s="11">
        <f>IF(B8625+IF(Tbl_Hourly_Gen[[#This Row],[Hour]]=24,1,0)&lt;Date_End,B8625+IF(Tbl_Hourly_Gen[[#This Row],[Hour]]=24,1,0),0)</f>
        <v>45650</v>
      </c>
      <c r="C8626" s="29">
        <f>Tbl_Hourly_Gen[[#This Row],[Hour]]/24</f>
        <v>0.91666666666666663</v>
      </c>
      <c r="D8626">
        <f>MONTH(Tbl_Hourly_Gen[[#This Row],[Date]])</f>
        <v>12</v>
      </c>
      <c r="E8626">
        <f>DAY(Tbl_Hourly_Gen[[#This Row],[Date]])</f>
        <v>24</v>
      </c>
      <c r="F8626">
        <v>22</v>
      </c>
      <c r="G8626">
        <f>WEEKDAY(Tbl_Hourly_Gen[[#This Row],[Date]])</f>
        <v>3</v>
      </c>
      <c r="H8626" s="7" t="s">
        <v>14</v>
      </c>
      <c r="I8626" s="5">
        <v>0</v>
      </c>
    </row>
    <row r="8627" spans="2:9">
      <c r="B8627" s="11">
        <f>IF(B8626+IF(Tbl_Hourly_Gen[[#This Row],[Hour]]=24,1,0)&lt;Date_End,B8626+IF(Tbl_Hourly_Gen[[#This Row],[Hour]]=24,1,0),0)</f>
        <v>45650</v>
      </c>
      <c r="C8627" s="29">
        <f>Tbl_Hourly_Gen[[#This Row],[Hour]]/24</f>
        <v>0.95833333333333337</v>
      </c>
      <c r="D8627">
        <f>MONTH(Tbl_Hourly_Gen[[#This Row],[Date]])</f>
        <v>12</v>
      </c>
      <c r="E8627">
        <f>DAY(Tbl_Hourly_Gen[[#This Row],[Date]])</f>
        <v>24</v>
      </c>
      <c r="F8627">
        <v>23</v>
      </c>
      <c r="G8627">
        <f>WEEKDAY(Tbl_Hourly_Gen[[#This Row],[Date]])</f>
        <v>3</v>
      </c>
      <c r="H8627" s="7" t="s">
        <v>14</v>
      </c>
      <c r="I8627" s="5">
        <v>0</v>
      </c>
    </row>
    <row r="8628" spans="2:9">
      <c r="B8628" s="11">
        <f>IF(B8627+IF(Tbl_Hourly_Gen[[#This Row],[Hour]]=24,1,0)&lt;Date_End,B8627+IF(Tbl_Hourly_Gen[[#This Row],[Hour]]=24,1,0),0)</f>
        <v>45651</v>
      </c>
      <c r="C8628" s="29">
        <f>Tbl_Hourly_Gen[[#This Row],[Hour]]/24</f>
        <v>1</v>
      </c>
      <c r="D8628">
        <f>MONTH(Tbl_Hourly_Gen[[#This Row],[Date]])</f>
        <v>12</v>
      </c>
      <c r="E8628">
        <f>DAY(Tbl_Hourly_Gen[[#This Row],[Date]])</f>
        <v>25</v>
      </c>
      <c r="F8628">
        <v>24</v>
      </c>
      <c r="G8628">
        <f>WEEKDAY(Tbl_Hourly_Gen[[#This Row],[Date]])</f>
        <v>4</v>
      </c>
      <c r="H8628" s="7" t="s">
        <v>14</v>
      </c>
      <c r="I8628" s="5">
        <v>0</v>
      </c>
    </row>
    <row r="8629" spans="2:9">
      <c r="B8629" s="11">
        <f>IF(B8628+IF(Tbl_Hourly_Gen[[#This Row],[Hour]]=24,1,0)&lt;Date_End,B8628+IF(Tbl_Hourly_Gen[[#This Row],[Hour]]=24,1,0),0)</f>
        <v>45651</v>
      </c>
      <c r="C8629" s="29">
        <f>Tbl_Hourly_Gen[[#This Row],[Hour]]/24</f>
        <v>4.1666666666666664E-2</v>
      </c>
      <c r="D8629">
        <f>MONTH(Tbl_Hourly_Gen[[#This Row],[Date]])</f>
        <v>12</v>
      </c>
      <c r="E8629">
        <f>DAY(Tbl_Hourly_Gen[[#This Row],[Date]])</f>
        <v>25</v>
      </c>
      <c r="F8629">
        <v>1</v>
      </c>
      <c r="G8629">
        <f>WEEKDAY(Tbl_Hourly_Gen[[#This Row],[Date]])</f>
        <v>4</v>
      </c>
      <c r="H8629" s="7" t="s">
        <v>14</v>
      </c>
      <c r="I8629" s="5">
        <v>0</v>
      </c>
    </row>
    <row r="8630" spans="2:9">
      <c r="B8630" s="11">
        <f>IF(B8629+IF(Tbl_Hourly_Gen[[#This Row],[Hour]]=24,1,0)&lt;Date_End,B8629+IF(Tbl_Hourly_Gen[[#This Row],[Hour]]=24,1,0),0)</f>
        <v>45651</v>
      </c>
      <c r="C8630" s="29">
        <f>Tbl_Hourly_Gen[[#This Row],[Hour]]/24</f>
        <v>8.3333333333333329E-2</v>
      </c>
      <c r="D8630">
        <f>MONTH(Tbl_Hourly_Gen[[#This Row],[Date]])</f>
        <v>12</v>
      </c>
      <c r="E8630">
        <f>DAY(Tbl_Hourly_Gen[[#This Row],[Date]])</f>
        <v>25</v>
      </c>
      <c r="F8630">
        <v>2</v>
      </c>
      <c r="G8630">
        <f>WEEKDAY(Tbl_Hourly_Gen[[#This Row],[Date]])</f>
        <v>4</v>
      </c>
      <c r="H8630" s="7" t="s">
        <v>14</v>
      </c>
      <c r="I8630" s="5">
        <v>0</v>
      </c>
    </row>
    <row r="8631" spans="2:9">
      <c r="B8631" s="11">
        <f>IF(B8630+IF(Tbl_Hourly_Gen[[#This Row],[Hour]]=24,1,0)&lt;Date_End,B8630+IF(Tbl_Hourly_Gen[[#This Row],[Hour]]=24,1,0),0)</f>
        <v>45651</v>
      </c>
      <c r="C8631" s="29">
        <f>Tbl_Hourly_Gen[[#This Row],[Hour]]/24</f>
        <v>0.125</v>
      </c>
      <c r="D8631">
        <f>MONTH(Tbl_Hourly_Gen[[#This Row],[Date]])</f>
        <v>12</v>
      </c>
      <c r="E8631">
        <f>DAY(Tbl_Hourly_Gen[[#This Row],[Date]])</f>
        <v>25</v>
      </c>
      <c r="F8631">
        <v>3</v>
      </c>
      <c r="G8631">
        <f>WEEKDAY(Tbl_Hourly_Gen[[#This Row],[Date]])</f>
        <v>4</v>
      </c>
      <c r="H8631" s="7" t="s">
        <v>14</v>
      </c>
      <c r="I8631" s="5">
        <v>0</v>
      </c>
    </row>
    <row r="8632" spans="2:9">
      <c r="B8632" s="11">
        <f>IF(B8631+IF(Tbl_Hourly_Gen[[#This Row],[Hour]]=24,1,0)&lt;Date_End,B8631+IF(Tbl_Hourly_Gen[[#This Row],[Hour]]=24,1,0),0)</f>
        <v>45651</v>
      </c>
      <c r="C8632" s="29">
        <f>Tbl_Hourly_Gen[[#This Row],[Hour]]/24</f>
        <v>0.16666666666666666</v>
      </c>
      <c r="D8632">
        <f>MONTH(Tbl_Hourly_Gen[[#This Row],[Date]])</f>
        <v>12</v>
      </c>
      <c r="E8632">
        <f>DAY(Tbl_Hourly_Gen[[#This Row],[Date]])</f>
        <v>25</v>
      </c>
      <c r="F8632">
        <v>4</v>
      </c>
      <c r="G8632">
        <f>WEEKDAY(Tbl_Hourly_Gen[[#This Row],[Date]])</f>
        <v>4</v>
      </c>
      <c r="H8632" s="7" t="s">
        <v>14</v>
      </c>
      <c r="I8632" s="5">
        <v>0</v>
      </c>
    </row>
    <row r="8633" spans="2:9">
      <c r="B8633" s="11">
        <f>IF(B8632+IF(Tbl_Hourly_Gen[[#This Row],[Hour]]=24,1,0)&lt;Date_End,B8632+IF(Tbl_Hourly_Gen[[#This Row],[Hour]]=24,1,0),0)</f>
        <v>45651</v>
      </c>
      <c r="C8633" s="29">
        <f>Tbl_Hourly_Gen[[#This Row],[Hour]]/24</f>
        <v>0.20833333333333334</v>
      </c>
      <c r="D8633">
        <f>MONTH(Tbl_Hourly_Gen[[#This Row],[Date]])</f>
        <v>12</v>
      </c>
      <c r="E8633">
        <f>DAY(Tbl_Hourly_Gen[[#This Row],[Date]])</f>
        <v>25</v>
      </c>
      <c r="F8633">
        <v>5</v>
      </c>
      <c r="G8633">
        <f>WEEKDAY(Tbl_Hourly_Gen[[#This Row],[Date]])</f>
        <v>4</v>
      </c>
      <c r="H8633" s="7" t="s">
        <v>14</v>
      </c>
      <c r="I8633" s="5">
        <v>0</v>
      </c>
    </row>
    <row r="8634" spans="2:9">
      <c r="B8634" s="11">
        <f>IF(B8633+IF(Tbl_Hourly_Gen[[#This Row],[Hour]]=24,1,0)&lt;Date_End,B8633+IF(Tbl_Hourly_Gen[[#This Row],[Hour]]=24,1,0),0)</f>
        <v>45651</v>
      </c>
      <c r="C8634" s="29">
        <f>Tbl_Hourly_Gen[[#This Row],[Hour]]/24</f>
        <v>0.25</v>
      </c>
      <c r="D8634">
        <f>MONTH(Tbl_Hourly_Gen[[#This Row],[Date]])</f>
        <v>12</v>
      </c>
      <c r="E8634">
        <f>DAY(Tbl_Hourly_Gen[[#This Row],[Date]])</f>
        <v>25</v>
      </c>
      <c r="F8634">
        <v>6</v>
      </c>
      <c r="G8634">
        <f>WEEKDAY(Tbl_Hourly_Gen[[#This Row],[Date]])</f>
        <v>4</v>
      </c>
      <c r="H8634" s="7" t="s">
        <v>14</v>
      </c>
      <c r="I8634" s="5">
        <v>0</v>
      </c>
    </row>
    <row r="8635" spans="2:9">
      <c r="B8635" s="11">
        <f>IF(B8634+IF(Tbl_Hourly_Gen[[#This Row],[Hour]]=24,1,0)&lt;Date_End,B8634+IF(Tbl_Hourly_Gen[[#This Row],[Hour]]=24,1,0),0)</f>
        <v>45651</v>
      </c>
      <c r="C8635" s="29">
        <f>Tbl_Hourly_Gen[[#This Row],[Hour]]/24</f>
        <v>0.29166666666666669</v>
      </c>
      <c r="D8635">
        <f>MONTH(Tbl_Hourly_Gen[[#This Row],[Date]])</f>
        <v>12</v>
      </c>
      <c r="E8635">
        <f>DAY(Tbl_Hourly_Gen[[#This Row],[Date]])</f>
        <v>25</v>
      </c>
      <c r="F8635">
        <v>7</v>
      </c>
      <c r="G8635">
        <f>WEEKDAY(Tbl_Hourly_Gen[[#This Row],[Date]])</f>
        <v>4</v>
      </c>
      <c r="H8635" s="7" t="s">
        <v>14</v>
      </c>
      <c r="I8635" s="5">
        <v>0</v>
      </c>
    </row>
    <row r="8636" spans="2:9">
      <c r="B8636" s="11">
        <f>IF(B8635+IF(Tbl_Hourly_Gen[[#This Row],[Hour]]=24,1,0)&lt;Date_End,B8635+IF(Tbl_Hourly_Gen[[#This Row],[Hour]]=24,1,0),0)</f>
        <v>45651</v>
      </c>
      <c r="C8636" s="29">
        <f>Tbl_Hourly_Gen[[#This Row],[Hour]]/24</f>
        <v>0.33333333333333331</v>
      </c>
      <c r="D8636">
        <f>MONTH(Tbl_Hourly_Gen[[#This Row],[Date]])</f>
        <v>12</v>
      </c>
      <c r="E8636">
        <f>DAY(Tbl_Hourly_Gen[[#This Row],[Date]])</f>
        <v>25</v>
      </c>
      <c r="F8636">
        <v>8</v>
      </c>
      <c r="G8636">
        <f>WEEKDAY(Tbl_Hourly_Gen[[#This Row],[Date]])</f>
        <v>4</v>
      </c>
      <c r="H8636" s="7" t="s">
        <v>14</v>
      </c>
      <c r="I8636" s="5">
        <v>0</v>
      </c>
    </row>
    <row r="8637" spans="2:9">
      <c r="B8637" s="11">
        <f>IF(B8636+IF(Tbl_Hourly_Gen[[#This Row],[Hour]]=24,1,0)&lt;Date_End,B8636+IF(Tbl_Hourly_Gen[[#This Row],[Hour]]=24,1,0),0)</f>
        <v>45651</v>
      </c>
      <c r="C8637" s="29">
        <f>Tbl_Hourly_Gen[[#This Row],[Hour]]/24</f>
        <v>0.375</v>
      </c>
      <c r="D8637">
        <f>MONTH(Tbl_Hourly_Gen[[#This Row],[Date]])</f>
        <v>12</v>
      </c>
      <c r="E8637">
        <f>DAY(Tbl_Hourly_Gen[[#This Row],[Date]])</f>
        <v>25</v>
      </c>
      <c r="F8637">
        <v>9</v>
      </c>
      <c r="G8637">
        <f>WEEKDAY(Tbl_Hourly_Gen[[#This Row],[Date]])</f>
        <v>4</v>
      </c>
      <c r="H8637" s="7" t="s">
        <v>14</v>
      </c>
      <c r="I8637" s="5">
        <v>0</v>
      </c>
    </row>
    <row r="8638" spans="2:9">
      <c r="B8638" s="11">
        <f>IF(B8637+IF(Tbl_Hourly_Gen[[#This Row],[Hour]]=24,1,0)&lt;Date_End,B8637+IF(Tbl_Hourly_Gen[[#This Row],[Hour]]=24,1,0),0)</f>
        <v>45651</v>
      </c>
      <c r="C8638" s="29">
        <f>Tbl_Hourly_Gen[[#This Row],[Hour]]/24</f>
        <v>0.41666666666666669</v>
      </c>
      <c r="D8638">
        <f>MONTH(Tbl_Hourly_Gen[[#This Row],[Date]])</f>
        <v>12</v>
      </c>
      <c r="E8638">
        <f>DAY(Tbl_Hourly_Gen[[#This Row],[Date]])</f>
        <v>25</v>
      </c>
      <c r="F8638">
        <v>10</v>
      </c>
      <c r="G8638">
        <f>WEEKDAY(Tbl_Hourly_Gen[[#This Row],[Date]])</f>
        <v>4</v>
      </c>
      <c r="H8638" s="7" t="s">
        <v>14</v>
      </c>
      <c r="I8638" s="5">
        <v>0</v>
      </c>
    </row>
    <row r="8639" spans="2:9">
      <c r="B8639" s="11">
        <f>IF(B8638+IF(Tbl_Hourly_Gen[[#This Row],[Hour]]=24,1,0)&lt;Date_End,B8638+IF(Tbl_Hourly_Gen[[#This Row],[Hour]]=24,1,0),0)</f>
        <v>45651</v>
      </c>
      <c r="C8639" s="29">
        <f>Tbl_Hourly_Gen[[#This Row],[Hour]]/24</f>
        <v>0.45833333333333331</v>
      </c>
      <c r="D8639">
        <f>MONTH(Tbl_Hourly_Gen[[#This Row],[Date]])</f>
        <v>12</v>
      </c>
      <c r="E8639">
        <f>DAY(Tbl_Hourly_Gen[[#This Row],[Date]])</f>
        <v>25</v>
      </c>
      <c r="F8639">
        <v>11</v>
      </c>
      <c r="G8639">
        <f>WEEKDAY(Tbl_Hourly_Gen[[#This Row],[Date]])</f>
        <v>4</v>
      </c>
      <c r="H8639" s="7" t="s">
        <v>14</v>
      </c>
      <c r="I8639" s="5">
        <v>0</v>
      </c>
    </row>
    <row r="8640" spans="2:9">
      <c r="B8640" s="11">
        <f>IF(B8639+IF(Tbl_Hourly_Gen[[#This Row],[Hour]]=24,1,0)&lt;Date_End,B8639+IF(Tbl_Hourly_Gen[[#This Row],[Hour]]=24,1,0),0)</f>
        <v>45651</v>
      </c>
      <c r="C8640" s="29">
        <f>Tbl_Hourly_Gen[[#This Row],[Hour]]/24</f>
        <v>0.5</v>
      </c>
      <c r="D8640">
        <f>MONTH(Tbl_Hourly_Gen[[#This Row],[Date]])</f>
        <v>12</v>
      </c>
      <c r="E8640">
        <f>DAY(Tbl_Hourly_Gen[[#This Row],[Date]])</f>
        <v>25</v>
      </c>
      <c r="F8640">
        <v>12</v>
      </c>
      <c r="G8640">
        <f>WEEKDAY(Tbl_Hourly_Gen[[#This Row],[Date]])</f>
        <v>4</v>
      </c>
      <c r="H8640" s="7" t="s">
        <v>14</v>
      </c>
      <c r="I8640" s="5">
        <v>0</v>
      </c>
    </row>
    <row r="8641" spans="2:9">
      <c r="B8641" s="11">
        <f>IF(B8640+IF(Tbl_Hourly_Gen[[#This Row],[Hour]]=24,1,0)&lt;Date_End,B8640+IF(Tbl_Hourly_Gen[[#This Row],[Hour]]=24,1,0),0)</f>
        <v>45651</v>
      </c>
      <c r="C8641" s="29">
        <f>Tbl_Hourly_Gen[[#This Row],[Hour]]/24</f>
        <v>0.54166666666666663</v>
      </c>
      <c r="D8641">
        <f>MONTH(Tbl_Hourly_Gen[[#This Row],[Date]])</f>
        <v>12</v>
      </c>
      <c r="E8641">
        <f>DAY(Tbl_Hourly_Gen[[#This Row],[Date]])</f>
        <v>25</v>
      </c>
      <c r="F8641">
        <v>13</v>
      </c>
      <c r="G8641">
        <f>WEEKDAY(Tbl_Hourly_Gen[[#This Row],[Date]])</f>
        <v>4</v>
      </c>
      <c r="H8641" s="7" t="s">
        <v>14</v>
      </c>
      <c r="I8641" s="5">
        <v>0</v>
      </c>
    </row>
    <row r="8642" spans="2:9">
      <c r="B8642" s="11">
        <f>IF(B8641+IF(Tbl_Hourly_Gen[[#This Row],[Hour]]=24,1,0)&lt;Date_End,B8641+IF(Tbl_Hourly_Gen[[#This Row],[Hour]]=24,1,0),0)</f>
        <v>45651</v>
      </c>
      <c r="C8642" s="29">
        <f>Tbl_Hourly_Gen[[#This Row],[Hour]]/24</f>
        <v>0.58333333333333337</v>
      </c>
      <c r="D8642">
        <f>MONTH(Tbl_Hourly_Gen[[#This Row],[Date]])</f>
        <v>12</v>
      </c>
      <c r="E8642">
        <f>DAY(Tbl_Hourly_Gen[[#This Row],[Date]])</f>
        <v>25</v>
      </c>
      <c r="F8642">
        <v>14</v>
      </c>
      <c r="G8642">
        <f>WEEKDAY(Tbl_Hourly_Gen[[#This Row],[Date]])</f>
        <v>4</v>
      </c>
      <c r="H8642" s="7" t="s">
        <v>14</v>
      </c>
      <c r="I8642" s="5">
        <v>0</v>
      </c>
    </row>
    <row r="8643" spans="2:9">
      <c r="B8643" s="11">
        <f>IF(B8642+IF(Tbl_Hourly_Gen[[#This Row],[Hour]]=24,1,0)&lt;Date_End,B8642+IF(Tbl_Hourly_Gen[[#This Row],[Hour]]=24,1,0),0)</f>
        <v>45651</v>
      </c>
      <c r="C8643" s="29">
        <f>Tbl_Hourly_Gen[[#This Row],[Hour]]/24</f>
        <v>0.625</v>
      </c>
      <c r="D8643">
        <f>MONTH(Tbl_Hourly_Gen[[#This Row],[Date]])</f>
        <v>12</v>
      </c>
      <c r="E8643">
        <f>DAY(Tbl_Hourly_Gen[[#This Row],[Date]])</f>
        <v>25</v>
      </c>
      <c r="F8643">
        <v>15</v>
      </c>
      <c r="G8643">
        <f>WEEKDAY(Tbl_Hourly_Gen[[#This Row],[Date]])</f>
        <v>4</v>
      </c>
      <c r="H8643" s="7" t="s">
        <v>14</v>
      </c>
      <c r="I8643" s="5">
        <v>0</v>
      </c>
    </row>
    <row r="8644" spans="2:9">
      <c r="B8644" s="11">
        <f>IF(B8643+IF(Tbl_Hourly_Gen[[#This Row],[Hour]]=24,1,0)&lt;Date_End,B8643+IF(Tbl_Hourly_Gen[[#This Row],[Hour]]=24,1,0),0)</f>
        <v>45651</v>
      </c>
      <c r="C8644" s="29">
        <f>Tbl_Hourly_Gen[[#This Row],[Hour]]/24</f>
        <v>0.66666666666666663</v>
      </c>
      <c r="D8644">
        <f>MONTH(Tbl_Hourly_Gen[[#This Row],[Date]])</f>
        <v>12</v>
      </c>
      <c r="E8644">
        <f>DAY(Tbl_Hourly_Gen[[#This Row],[Date]])</f>
        <v>25</v>
      </c>
      <c r="F8644">
        <v>16</v>
      </c>
      <c r="G8644">
        <f>WEEKDAY(Tbl_Hourly_Gen[[#This Row],[Date]])</f>
        <v>4</v>
      </c>
      <c r="H8644" s="7" t="s">
        <v>14</v>
      </c>
      <c r="I8644" s="5">
        <v>0</v>
      </c>
    </row>
    <row r="8645" spans="2:9">
      <c r="B8645" s="11">
        <f>IF(B8644+IF(Tbl_Hourly_Gen[[#This Row],[Hour]]=24,1,0)&lt;Date_End,B8644+IF(Tbl_Hourly_Gen[[#This Row],[Hour]]=24,1,0),0)</f>
        <v>45651</v>
      </c>
      <c r="C8645" s="29">
        <f>Tbl_Hourly_Gen[[#This Row],[Hour]]/24</f>
        <v>0.70833333333333337</v>
      </c>
      <c r="D8645">
        <f>MONTH(Tbl_Hourly_Gen[[#This Row],[Date]])</f>
        <v>12</v>
      </c>
      <c r="E8645">
        <f>DAY(Tbl_Hourly_Gen[[#This Row],[Date]])</f>
        <v>25</v>
      </c>
      <c r="F8645">
        <v>17</v>
      </c>
      <c r="G8645">
        <f>WEEKDAY(Tbl_Hourly_Gen[[#This Row],[Date]])</f>
        <v>4</v>
      </c>
      <c r="H8645" s="7" t="s">
        <v>14</v>
      </c>
      <c r="I8645" s="5">
        <v>0</v>
      </c>
    </row>
    <row r="8646" spans="2:9">
      <c r="B8646" s="11">
        <f>IF(B8645+IF(Tbl_Hourly_Gen[[#This Row],[Hour]]=24,1,0)&lt;Date_End,B8645+IF(Tbl_Hourly_Gen[[#This Row],[Hour]]=24,1,0),0)</f>
        <v>45651</v>
      </c>
      <c r="C8646" s="29">
        <f>Tbl_Hourly_Gen[[#This Row],[Hour]]/24</f>
        <v>0.75</v>
      </c>
      <c r="D8646">
        <f>MONTH(Tbl_Hourly_Gen[[#This Row],[Date]])</f>
        <v>12</v>
      </c>
      <c r="E8646">
        <f>DAY(Tbl_Hourly_Gen[[#This Row],[Date]])</f>
        <v>25</v>
      </c>
      <c r="F8646">
        <v>18</v>
      </c>
      <c r="G8646">
        <f>WEEKDAY(Tbl_Hourly_Gen[[#This Row],[Date]])</f>
        <v>4</v>
      </c>
      <c r="H8646" s="7" t="s">
        <v>14</v>
      </c>
      <c r="I8646" s="5">
        <v>0</v>
      </c>
    </row>
    <row r="8647" spans="2:9">
      <c r="B8647" s="11">
        <f>IF(B8646+IF(Tbl_Hourly_Gen[[#This Row],[Hour]]=24,1,0)&lt;Date_End,B8646+IF(Tbl_Hourly_Gen[[#This Row],[Hour]]=24,1,0),0)</f>
        <v>45651</v>
      </c>
      <c r="C8647" s="29">
        <f>Tbl_Hourly_Gen[[#This Row],[Hour]]/24</f>
        <v>0.79166666666666663</v>
      </c>
      <c r="D8647">
        <f>MONTH(Tbl_Hourly_Gen[[#This Row],[Date]])</f>
        <v>12</v>
      </c>
      <c r="E8647">
        <f>DAY(Tbl_Hourly_Gen[[#This Row],[Date]])</f>
        <v>25</v>
      </c>
      <c r="F8647">
        <v>19</v>
      </c>
      <c r="G8647">
        <f>WEEKDAY(Tbl_Hourly_Gen[[#This Row],[Date]])</f>
        <v>4</v>
      </c>
      <c r="H8647" s="7" t="s">
        <v>14</v>
      </c>
      <c r="I8647" s="5">
        <v>0</v>
      </c>
    </row>
    <row r="8648" spans="2:9">
      <c r="B8648" s="11">
        <f>IF(B8647+IF(Tbl_Hourly_Gen[[#This Row],[Hour]]=24,1,0)&lt;Date_End,B8647+IF(Tbl_Hourly_Gen[[#This Row],[Hour]]=24,1,0),0)</f>
        <v>45651</v>
      </c>
      <c r="C8648" s="29">
        <f>Tbl_Hourly_Gen[[#This Row],[Hour]]/24</f>
        <v>0.83333333333333337</v>
      </c>
      <c r="D8648">
        <f>MONTH(Tbl_Hourly_Gen[[#This Row],[Date]])</f>
        <v>12</v>
      </c>
      <c r="E8648">
        <f>DAY(Tbl_Hourly_Gen[[#This Row],[Date]])</f>
        <v>25</v>
      </c>
      <c r="F8648">
        <v>20</v>
      </c>
      <c r="G8648">
        <f>WEEKDAY(Tbl_Hourly_Gen[[#This Row],[Date]])</f>
        <v>4</v>
      </c>
      <c r="H8648" s="7" t="s">
        <v>14</v>
      </c>
      <c r="I8648" s="5">
        <v>0</v>
      </c>
    </row>
    <row r="8649" spans="2:9">
      <c r="B8649" s="11">
        <f>IF(B8648+IF(Tbl_Hourly_Gen[[#This Row],[Hour]]=24,1,0)&lt;Date_End,B8648+IF(Tbl_Hourly_Gen[[#This Row],[Hour]]=24,1,0),0)</f>
        <v>45651</v>
      </c>
      <c r="C8649" s="29">
        <f>Tbl_Hourly_Gen[[#This Row],[Hour]]/24</f>
        <v>0.875</v>
      </c>
      <c r="D8649">
        <f>MONTH(Tbl_Hourly_Gen[[#This Row],[Date]])</f>
        <v>12</v>
      </c>
      <c r="E8649">
        <f>DAY(Tbl_Hourly_Gen[[#This Row],[Date]])</f>
        <v>25</v>
      </c>
      <c r="F8649">
        <v>21</v>
      </c>
      <c r="G8649">
        <f>WEEKDAY(Tbl_Hourly_Gen[[#This Row],[Date]])</f>
        <v>4</v>
      </c>
      <c r="H8649" s="7" t="s">
        <v>14</v>
      </c>
      <c r="I8649" s="5">
        <v>0</v>
      </c>
    </row>
    <row r="8650" spans="2:9">
      <c r="B8650" s="11">
        <f>IF(B8649+IF(Tbl_Hourly_Gen[[#This Row],[Hour]]=24,1,0)&lt;Date_End,B8649+IF(Tbl_Hourly_Gen[[#This Row],[Hour]]=24,1,0),0)</f>
        <v>45651</v>
      </c>
      <c r="C8650" s="29">
        <f>Tbl_Hourly_Gen[[#This Row],[Hour]]/24</f>
        <v>0.91666666666666663</v>
      </c>
      <c r="D8650">
        <f>MONTH(Tbl_Hourly_Gen[[#This Row],[Date]])</f>
        <v>12</v>
      </c>
      <c r="E8650">
        <f>DAY(Tbl_Hourly_Gen[[#This Row],[Date]])</f>
        <v>25</v>
      </c>
      <c r="F8650">
        <v>22</v>
      </c>
      <c r="G8650">
        <f>WEEKDAY(Tbl_Hourly_Gen[[#This Row],[Date]])</f>
        <v>4</v>
      </c>
      <c r="H8650" s="7" t="s">
        <v>14</v>
      </c>
      <c r="I8650" s="5">
        <v>0</v>
      </c>
    </row>
    <row r="8651" spans="2:9">
      <c r="B8651" s="11">
        <f>IF(B8650+IF(Tbl_Hourly_Gen[[#This Row],[Hour]]=24,1,0)&lt;Date_End,B8650+IF(Tbl_Hourly_Gen[[#This Row],[Hour]]=24,1,0),0)</f>
        <v>45651</v>
      </c>
      <c r="C8651" s="29">
        <f>Tbl_Hourly_Gen[[#This Row],[Hour]]/24</f>
        <v>0.95833333333333337</v>
      </c>
      <c r="D8651">
        <f>MONTH(Tbl_Hourly_Gen[[#This Row],[Date]])</f>
        <v>12</v>
      </c>
      <c r="E8651">
        <f>DAY(Tbl_Hourly_Gen[[#This Row],[Date]])</f>
        <v>25</v>
      </c>
      <c r="F8651">
        <v>23</v>
      </c>
      <c r="G8651">
        <f>WEEKDAY(Tbl_Hourly_Gen[[#This Row],[Date]])</f>
        <v>4</v>
      </c>
      <c r="H8651" s="7" t="s">
        <v>14</v>
      </c>
      <c r="I8651" s="5">
        <v>0</v>
      </c>
    </row>
    <row r="8652" spans="2:9">
      <c r="B8652" s="11">
        <f>IF(B8651+IF(Tbl_Hourly_Gen[[#This Row],[Hour]]=24,1,0)&lt;Date_End,B8651+IF(Tbl_Hourly_Gen[[#This Row],[Hour]]=24,1,0),0)</f>
        <v>45652</v>
      </c>
      <c r="C8652" s="29">
        <f>Tbl_Hourly_Gen[[#This Row],[Hour]]/24</f>
        <v>1</v>
      </c>
      <c r="D8652">
        <f>MONTH(Tbl_Hourly_Gen[[#This Row],[Date]])</f>
        <v>12</v>
      </c>
      <c r="E8652">
        <f>DAY(Tbl_Hourly_Gen[[#This Row],[Date]])</f>
        <v>26</v>
      </c>
      <c r="F8652">
        <v>24</v>
      </c>
      <c r="G8652">
        <f>WEEKDAY(Tbl_Hourly_Gen[[#This Row],[Date]])</f>
        <v>5</v>
      </c>
      <c r="H8652" s="7" t="s">
        <v>14</v>
      </c>
      <c r="I8652" s="5">
        <v>0</v>
      </c>
    </row>
    <row r="8653" spans="2:9">
      <c r="B8653" s="11">
        <f>IF(B8652+IF(Tbl_Hourly_Gen[[#This Row],[Hour]]=24,1,0)&lt;Date_End,B8652+IF(Tbl_Hourly_Gen[[#This Row],[Hour]]=24,1,0),0)</f>
        <v>45652</v>
      </c>
      <c r="C8653" s="29">
        <f>Tbl_Hourly_Gen[[#This Row],[Hour]]/24</f>
        <v>4.1666666666666664E-2</v>
      </c>
      <c r="D8653">
        <f>MONTH(Tbl_Hourly_Gen[[#This Row],[Date]])</f>
        <v>12</v>
      </c>
      <c r="E8653">
        <f>DAY(Tbl_Hourly_Gen[[#This Row],[Date]])</f>
        <v>26</v>
      </c>
      <c r="F8653">
        <v>1</v>
      </c>
      <c r="G8653">
        <f>WEEKDAY(Tbl_Hourly_Gen[[#This Row],[Date]])</f>
        <v>5</v>
      </c>
      <c r="H8653" s="7" t="s">
        <v>14</v>
      </c>
      <c r="I8653" s="5">
        <v>0</v>
      </c>
    </row>
    <row r="8654" spans="2:9">
      <c r="B8654" s="11">
        <f>IF(B8653+IF(Tbl_Hourly_Gen[[#This Row],[Hour]]=24,1,0)&lt;Date_End,B8653+IF(Tbl_Hourly_Gen[[#This Row],[Hour]]=24,1,0),0)</f>
        <v>45652</v>
      </c>
      <c r="C8654" s="29">
        <f>Tbl_Hourly_Gen[[#This Row],[Hour]]/24</f>
        <v>8.3333333333333329E-2</v>
      </c>
      <c r="D8654">
        <f>MONTH(Tbl_Hourly_Gen[[#This Row],[Date]])</f>
        <v>12</v>
      </c>
      <c r="E8654">
        <f>DAY(Tbl_Hourly_Gen[[#This Row],[Date]])</f>
        <v>26</v>
      </c>
      <c r="F8654">
        <v>2</v>
      </c>
      <c r="G8654">
        <f>WEEKDAY(Tbl_Hourly_Gen[[#This Row],[Date]])</f>
        <v>5</v>
      </c>
      <c r="H8654" s="7" t="s">
        <v>14</v>
      </c>
      <c r="I8654" s="5">
        <v>0</v>
      </c>
    </row>
    <row r="8655" spans="2:9">
      <c r="B8655" s="11">
        <f>IF(B8654+IF(Tbl_Hourly_Gen[[#This Row],[Hour]]=24,1,0)&lt;Date_End,B8654+IF(Tbl_Hourly_Gen[[#This Row],[Hour]]=24,1,0),0)</f>
        <v>45652</v>
      </c>
      <c r="C8655" s="29">
        <f>Tbl_Hourly_Gen[[#This Row],[Hour]]/24</f>
        <v>0.125</v>
      </c>
      <c r="D8655">
        <f>MONTH(Tbl_Hourly_Gen[[#This Row],[Date]])</f>
        <v>12</v>
      </c>
      <c r="E8655">
        <f>DAY(Tbl_Hourly_Gen[[#This Row],[Date]])</f>
        <v>26</v>
      </c>
      <c r="F8655">
        <v>3</v>
      </c>
      <c r="G8655">
        <f>WEEKDAY(Tbl_Hourly_Gen[[#This Row],[Date]])</f>
        <v>5</v>
      </c>
      <c r="H8655" s="7" t="s">
        <v>14</v>
      </c>
      <c r="I8655" s="5">
        <v>0</v>
      </c>
    </row>
    <row r="8656" spans="2:9">
      <c r="B8656" s="11">
        <f>IF(B8655+IF(Tbl_Hourly_Gen[[#This Row],[Hour]]=24,1,0)&lt;Date_End,B8655+IF(Tbl_Hourly_Gen[[#This Row],[Hour]]=24,1,0),0)</f>
        <v>45652</v>
      </c>
      <c r="C8656" s="29">
        <f>Tbl_Hourly_Gen[[#This Row],[Hour]]/24</f>
        <v>0.16666666666666666</v>
      </c>
      <c r="D8656">
        <f>MONTH(Tbl_Hourly_Gen[[#This Row],[Date]])</f>
        <v>12</v>
      </c>
      <c r="E8656">
        <f>DAY(Tbl_Hourly_Gen[[#This Row],[Date]])</f>
        <v>26</v>
      </c>
      <c r="F8656">
        <v>4</v>
      </c>
      <c r="G8656">
        <f>WEEKDAY(Tbl_Hourly_Gen[[#This Row],[Date]])</f>
        <v>5</v>
      </c>
      <c r="H8656" s="7" t="s">
        <v>14</v>
      </c>
      <c r="I8656" s="5">
        <v>0</v>
      </c>
    </row>
    <row r="8657" spans="2:9">
      <c r="B8657" s="11">
        <f>IF(B8656+IF(Tbl_Hourly_Gen[[#This Row],[Hour]]=24,1,0)&lt;Date_End,B8656+IF(Tbl_Hourly_Gen[[#This Row],[Hour]]=24,1,0),0)</f>
        <v>45652</v>
      </c>
      <c r="C8657" s="29">
        <f>Tbl_Hourly_Gen[[#This Row],[Hour]]/24</f>
        <v>0.20833333333333334</v>
      </c>
      <c r="D8657">
        <f>MONTH(Tbl_Hourly_Gen[[#This Row],[Date]])</f>
        <v>12</v>
      </c>
      <c r="E8657">
        <f>DAY(Tbl_Hourly_Gen[[#This Row],[Date]])</f>
        <v>26</v>
      </c>
      <c r="F8657">
        <v>5</v>
      </c>
      <c r="G8657">
        <f>WEEKDAY(Tbl_Hourly_Gen[[#This Row],[Date]])</f>
        <v>5</v>
      </c>
      <c r="H8657" s="7" t="s">
        <v>14</v>
      </c>
      <c r="I8657" s="5">
        <v>0</v>
      </c>
    </row>
    <row r="8658" spans="2:9">
      <c r="B8658" s="11">
        <f>IF(B8657+IF(Tbl_Hourly_Gen[[#This Row],[Hour]]=24,1,0)&lt;Date_End,B8657+IF(Tbl_Hourly_Gen[[#This Row],[Hour]]=24,1,0),0)</f>
        <v>45652</v>
      </c>
      <c r="C8658" s="29">
        <f>Tbl_Hourly_Gen[[#This Row],[Hour]]/24</f>
        <v>0.25</v>
      </c>
      <c r="D8658">
        <f>MONTH(Tbl_Hourly_Gen[[#This Row],[Date]])</f>
        <v>12</v>
      </c>
      <c r="E8658">
        <f>DAY(Tbl_Hourly_Gen[[#This Row],[Date]])</f>
        <v>26</v>
      </c>
      <c r="F8658">
        <v>6</v>
      </c>
      <c r="G8658">
        <f>WEEKDAY(Tbl_Hourly_Gen[[#This Row],[Date]])</f>
        <v>5</v>
      </c>
      <c r="H8658" s="7" t="s">
        <v>14</v>
      </c>
      <c r="I8658" s="5">
        <v>0</v>
      </c>
    </row>
    <row r="8659" spans="2:9">
      <c r="B8659" s="11">
        <f>IF(B8658+IF(Tbl_Hourly_Gen[[#This Row],[Hour]]=24,1,0)&lt;Date_End,B8658+IF(Tbl_Hourly_Gen[[#This Row],[Hour]]=24,1,0),0)</f>
        <v>45652</v>
      </c>
      <c r="C8659" s="29">
        <f>Tbl_Hourly_Gen[[#This Row],[Hour]]/24</f>
        <v>0.29166666666666669</v>
      </c>
      <c r="D8659">
        <f>MONTH(Tbl_Hourly_Gen[[#This Row],[Date]])</f>
        <v>12</v>
      </c>
      <c r="E8659">
        <f>DAY(Tbl_Hourly_Gen[[#This Row],[Date]])</f>
        <v>26</v>
      </c>
      <c r="F8659">
        <v>7</v>
      </c>
      <c r="G8659">
        <f>WEEKDAY(Tbl_Hourly_Gen[[#This Row],[Date]])</f>
        <v>5</v>
      </c>
      <c r="H8659" s="7" t="s">
        <v>14</v>
      </c>
      <c r="I8659" s="5">
        <v>0</v>
      </c>
    </row>
    <row r="8660" spans="2:9">
      <c r="B8660" s="11">
        <f>IF(B8659+IF(Tbl_Hourly_Gen[[#This Row],[Hour]]=24,1,0)&lt;Date_End,B8659+IF(Tbl_Hourly_Gen[[#This Row],[Hour]]=24,1,0),0)</f>
        <v>45652</v>
      </c>
      <c r="C8660" s="29">
        <f>Tbl_Hourly_Gen[[#This Row],[Hour]]/24</f>
        <v>0.33333333333333331</v>
      </c>
      <c r="D8660">
        <f>MONTH(Tbl_Hourly_Gen[[#This Row],[Date]])</f>
        <v>12</v>
      </c>
      <c r="E8660">
        <f>DAY(Tbl_Hourly_Gen[[#This Row],[Date]])</f>
        <v>26</v>
      </c>
      <c r="F8660">
        <v>8</v>
      </c>
      <c r="G8660">
        <f>WEEKDAY(Tbl_Hourly_Gen[[#This Row],[Date]])</f>
        <v>5</v>
      </c>
      <c r="H8660" s="7" t="s">
        <v>14</v>
      </c>
      <c r="I8660" s="5">
        <v>0</v>
      </c>
    </row>
    <row r="8661" spans="2:9">
      <c r="B8661" s="11">
        <f>IF(B8660+IF(Tbl_Hourly_Gen[[#This Row],[Hour]]=24,1,0)&lt;Date_End,B8660+IF(Tbl_Hourly_Gen[[#This Row],[Hour]]=24,1,0),0)</f>
        <v>45652</v>
      </c>
      <c r="C8661" s="29">
        <f>Tbl_Hourly_Gen[[#This Row],[Hour]]/24</f>
        <v>0.375</v>
      </c>
      <c r="D8661">
        <f>MONTH(Tbl_Hourly_Gen[[#This Row],[Date]])</f>
        <v>12</v>
      </c>
      <c r="E8661">
        <f>DAY(Tbl_Hourly_Gen[[#This Row],[Date]])</f>
        <v>26</v>
      </c>
      <c r="F8661">
        <v>9</v>
      </c>
      <c r="G8661">
        <f>WEEKDAY(Tbl_Hourly_Gen[[#This Row],[Date]])</f>
        <v>5</v>
      </c>
      <c r="H8661" s="7" t="s">
        <v>14</v>
      </c>
      <c r="I8661" s="5">
        <v>0</v>
      </c>
    </row>
    <row r="8662" spans="2:9">
      <c r="B8662" s="11">
        <f>IF(B8661+IF(Tbl_Hourly_Gen[[#This Row],[Hour]]=24,1,0)&lt;Date_End,B8661+IF(Tbl_Hourly_Gen[[#This Row],[Hour]]=24,1,0),0)</f>
        <v>45652</v>
      </c>
      <c r="C8662" s="29">
        <f>Tbl_Hourly_Gen[[#This Row],[Hour]]/24</f>
        <v>0.41666666666666669</v>
      </c>
      <c r="D8662">
        <f>MONTH(Tbl_Hourly_Gen[[#This Row],[Date]])</f>
        <v>12</v>
      </c>
      <c r="E8662">
        <f>DAY(Tbl_Hourly_Gen[[#This Row],[Date]])</f>
        <v>26</v>
      </c>
      <c r="F8662">
        <v>10</v>
      </c>
      <c r="G8662">
        <f>WEEKDAY(Tbl_Hourly_Gen[[#This Row],[Date]])</f>
        <v>5</v>
      </c>
      <c r="H8662" s="7" t="s">
        <v>14</v>
      </c>
      <c r="I8662" s="5">
        <v>0</v>
      </c>
    </row>
    <row r="8663" spans="2:9">
      <c r="B8663" s="11">
        <f>IF(B8662+IF(Tbl_Hourly_Gen[[#This Row],[Hour]]=24,1,0)&lt;Date_End,B8662+IF(Tbl_Hourly_Gen[[#This Row],[Hour]]=24,1,0),0)</f>
        <v>45652</v>
      </c>
      <c r="C8663" s="29">
        <f>Tbl_Hourly_Gen[[#This Row],[Hour]]/24</f>
        <v>0.45833333333333331</v>
      </c>
      <c r="D8663">
        <f>MONTH(Tbl_Hourly_Gen[[#This Row],[Date]])</f>
        <v>12</v>
      </c>
      <c r="E8663">
        <f>DAY(Tbl_Hourly_Gen[[#This Row],[Date]])</f>
        <v>26</v>
      </c>
      <c r="F8663">
        <v>11</v>
      </c>
      <c r="G8663">
        <f>WEEKDAY(Tbl_Hourly_Gen[[#This Row],[Date]])</f>
        <v>5</v>
      </c>
      <c r="H8663" s="7" t="s">
        <v>14</v>
      </c>
      <c r="I8663" s="5">
        <v>0</v>
      </c>
    </row>
    <row r="8664" spans="2:9">
      <c r="B8664" s="11">
        <f>IF(B8663+IF(Tbl_Hourly_Gen[[#This Row],[Hour]]=24,1,0)&lt;Date_End,B8663+IF(Tbl_Hourly_Gen[[#This Row],[Hour]]=24,1,0),0)</f>
        <v>45652</v>
      </c>
      <c r="C8664" s="29">
        <f>Tbl_Hourly_Gen[[#This Row],[Hour]]/24</f>
        <v>0.5</v>
      </c>
      <c r="D8664">
        <f>MONTH(Tbl_Hourly_Gen[[#This Row],[Date]])</f>
        <v>12</v>
      </c>
      <c r="E8664">
        <f>DAY(Tbl_Hourly_Gen[[#This Row],[Date]])</f>
        <v>26</v>
      </c>
      <c r="F8664">
        <v>12</v>
      </c>
      <c r="G8664">
        <f>WEEKDAY(Tbl_Hourly_Gen[[#This Row],[Date]])</f>
        <v>5</v>
      </c>
      <c r="H8664" s="7" t="s">
        <v>14</v>
      </c>
      <c r="I8664" s="5">
        <v>0</v>
      </c>
    </row>
    <row r="8665" spans="2:9">
      <c r="B8665" s="11">
        <f>IF(B8664+IF(Tbl_Hourly_Gen[[#This Row],[Hour]]=24,1,0)&lt;Date_End,B8664+IF(Tbl_Hourly_Gen[[#This Row],[Hour]]=24,1,0),0)</f>
        <v>45652</v>
      </c>
      <c r="C8665" s="29">
        <f>Tbl_Hourly_Gen[[#This Row],[Hour]]/24</f>
        <v>0.54166666666666663</v>
      </c>
      <c r="D8665">
        <f>MONTH(Tbl_Hourly_Gen[[#This Row],[Date]])</f>
        <v>12</v>
      </c>
      <c r="E8665">
        <f>DAY(Tbl_Hourly_Gen[[#This Row],[Date]])</f>
        <v>26</v>
      </c>
      <c r="F8665">
        <v>13</v>
      </c>
      <c r="G8665">
        <f>WEEKDAY(Tbl_Hourly_Gen[[#This Row],[Date]])</f>
        <v>5</v>
      </c>
      <c r="H8665" s="7" t="s">
        <v>14</v>
      </c>
      <c r="I8665" s="5">
        <v>0</v>
      </c>
    </row>
    <row r="8666" spans="2:9">
      <c r="B8666" s="11">
        <f>IF(B8665+IF(Tbl_Hourly_Gen[[#This Row],[Hour]]=24,1,0)&lt;Date_End,B8665+IF(Tbl_Hourly_Gen[[#This Row],[Hour]]=24,1,0),0)</f>
        <v>45652</v>
      </c>
      <c r="C8666" s="29">
        <f>Tbl_Hourly_Gen[[#This Row],[Hour]]/24</f>
        <v>0.58333333333333337</v>
      </c>
      <c r="D8666">
        <f>MONTH(Tbl_Hourly_Gen[[#This Row],[Date]])</f>
        <v>12</v>
      </c>
      <c r="E8666">
        <f>DAY(Tbl_Hourly_Gen[[#This Row],[Date]])</f>
        <v>26</v>
      </c>
      <c r="F8666">
        <v>14</v>
      </c>
      <c r="G8666">
        <f>WEEKDAY(Tbl_Hourly_Gen[[#This Row],[Date]])</f>
        <v>5</v>
      </c>
      <c r="H8666" s="7" t="s">
        <v>14</v>
      </c>
      <c r="I8666" s="5">
        <v>0</v>
      </c>
    </row>
    <row r="8667" spans="2:9">
      <c r="B8667" s="11">
        <f>IF(B8666+IF(Tbl_Hourly_Gen[[#This Row],[Hour]]=24,1,0)&lt;Date_End,B8666+IF(Tbl_Hourly_Gen[[#This Row],[Hour]]=24,1,0),0)</f>
        <v>45652</v>
      </c>
      <c r="C8667" s="29">
        <f>Tbl_Hourly_Gen[[#This Row],[Hour]]/24</f>
        <v>0.625</v>
      </c>
      <c r="D8667">
        <f>MONTH(Tbl_Hourly_Gen[[#This Row],[Date]])</f>
        <v>12</v>
      </c>
      <c r="E8667">
        <f>DAY(Tbl_Hourly_Gen[[#This Row],[Date]])</f>
        <v>26</v>
      </c>
      <c r="F8667">
        <v>15</v>
      </c>
      <c r="G8667">
        <f>WEEKDAY(Tbl_Hourly_Gen[[#This Row],[Date]])</f>
        <v>5</v>
      </c>
      <c r="H8667" s="7" t="s">
        <v>14</v>
      </c>
      <c r="I8667" s="5">
        <v>0</v>
      </c>
    </row>
    <row r="8668" spans="2:9">
      <c r="B8668" s="11">
        <f>IF(B8667+IF(Tbl_Hourly_Gen[[#This Row],[Hour]]=24,1,0)&lt;Date_End,B8667+IF(Tbl_Hourly_Gen[[#This Row],[Hour]]=24,1,0),0)</f>
        <v>45652</v>
      </c>
      <c r="C8668" s="29">
        <f>Tbl_Hourly_Gen[[#This Row],[Hour]]/24</f>
        <v>0.66666666666666663</v>
      </c>
      <c r="D8668">
        <f>MONTH(Tbl_Hourly_Gen[[#This Row],[Date]])</f>
        <v>12</v>
      </c>
      <c r="E8668">
        <f>DAY(Tbl_Hourly_Gen[[#This Row],[Date]])</f>
        <v>26</v>
      </c>
      <c r="F8668">
        <v>16</v>
      </c>
      <c r="G8668">
        <f>WEEKDAY(Tbl_Hourly_Gen[[#This Row],[Date]])</f>
        <v>5</v>
      </c>
      <c r="H8668" s="7" t="s">
        <v>14</v>
      </c>
      <c r="I8668" s="5">
        <v>0</v>
      </c>
    </row>
    <row r="8669" spans="2:9">
      <c r="B8669" s="11">
        <f>IF(B8668+IF(Tbl_Hourly_Gen[[#This Row],[Hour]]=24,1,0)&lt;Date_End,B8668+IF(Tbl_Hourly_Gen[[#This Row],[Hour]]=24,1,0),0)</f>
        <v>45652</v>
      </c>
      <c r="C8669" s="29">
        <f>Tbl_Hourly_Gen[[#This Row],[Hour]]/24</f>
        <v>0.70833333333333337</v>
      </c>
      <c r="D8669">
        <f>MONTH(Tbl_Hourly_Gen[[#This Row],[Date]])</f>
        <v>12</v>
      </c>
      <c r="E8669">
        <f>DAY(Tbl_Hourly_Gen[[#This Row],[Date]])</f>
        <v>26</v>
      </c>
      <c r="F8669">
        <v>17</v>
      </c>
      <c r="G8669">
        <f>WEEKDAY(Tbl_Hourly_Gen[[#This Row],[Date]])</f>
        <v>5</v>
      </c>
      <c r="H8669" s="7" t="s">
        <v>14</v>
      </c>
      <c r="I8669" s="5">
        <v>0</v>
      </c>
    </row>
    <row r="8670" spans="2:9">
      <c r="B8670" s="11">
        <f>IF(B8669+IF(Tbl_Hourly_Gen[[#This Row],[Hour]]=24,1,0)&lt;Date_End,B8669+IF(Tbl_Hourly_Gen[[#This Row],[Hour]]=24,1,0),0)</f>
        <v>45652</v>
      </c>
      <c r="C8670" s="29">
        <f>Tbl_Hourly_Gen[[#This Row],[Hour]]/24</f>
        <v>0.75</v>
      </c>
      <c r="D8670">
        <f>MONTH(Tbl_Hourly_Gen[[#This Row],[Date]])</f>
        <v>12</v>
      </c>
      <c r="E8670">
        <f>DAY(Tbl_Hourly_Gen[[#This Row],[Date]])</f>
        <v>26</v>
      </c>
      <c r="F8670">
        <v>18</v>
      </c>
      <c r="G8670">
        <f>WEEKDAY(Tbl_Hourly_Gen[[#This Row],[Date]])</f>
        <v>5</v>
      </c>
      <c r="H8670" s="7" t="s">
        <v>14</v>
      </c>
      <c r="I8670" s="5">
        <v>0</v>
      </c>
    </row>
    <row r="8671" spans="2:9">
      <c r="B8671" s="11">
        <f>IF(B8670+IF(Tbl_Hourly_Gen[[#This Row],[Hour]]=24,1,0)&lt;Date_End,B8670+IF(Tbl_Hourly_Gen[[#This Row],[Hour]]=24,1,0),0)</f>
        <v>45652</v>
      </c>
      <c r="C8671" s="29">
        <f>Tbl_Hourly_Gen[[#This Row],[Hour]]/24</f>
        <v>0.79166666666666663</v>
      </c>
      <c r="D8671">
        <f>MONTH(Tbl_Hourly_Gen[[#This Row],[Date]])</f>
        <v>12</v>
      </c>
      <c r="E8671">
        <f>DAY(Tbl_Hourly_Gen[[#This Row],[Date]])</f>
        <v>26</v>
      </c>
      <c r="F8671">
        <v>19</v>
      </c>
      <c r="G8671">
        <f>WEEKDAY(Tbl_Hourly_Gen[[#This Row],[Date]])</f>
        <v>5</v>
      </c>
      <c r="H8671" s="7" t="s">
        <v>14</v>
      </c>
      <c r="I8671" s="5">
        <v>0</v>
      </c>
    </row>
    <row r="8672" spans="2:9">
      <c r="B8672" s="11">
        <f>IF(B8671+IF(Tbl_Hourly_Gen[[#This Row],[Hour]]=24,1,0)&lt;Date_End,B8671+IF(Tbl_Hourly_Gen[[#This Row],[Hour]]=24,1,0),0)</f>
        <v>45652</v>
      </c>
      <c r="C8672" s="29">
        <f>Tbl_Hourly_Gen[[#This Row],[Hour]]/24</f>
        <v>0.83333333333333337</v>
      </c>
      <c r="D8672">
        <f>MONTH(Tbl_Hourly_Gen[[#This Row],[Date]])</f>
        <v>12</v>
      </c>
      <c r="E8672">
        <f>DAY(Tbl_Hourly_Gen[[#This Row],[Date]])</f>
        <v>26</v>
      </c>
      <c r="F8672">
        <v>20</v>
      </c>
      <c r="G8672">
        <f>WEEKDAY(Tbl_Hourly_Gen[[#This Row],[Date]])</f>
        <v>5</v>
      </c>
      <c r="H8672" s="7" t="s">
        <v>14</v>
      </c>
      <c r="I8672" s="5">
        <v>0</v>
      </c>
    </row>
    <row r="8673" spans="2:9">
      <c r="B8673" s="11">
        <f>IF(B8672+IF(Tbl_Hourly_Gen[[#This Row],[Hour]]=24,1,0)&lt;Date_End,B8672+IF(Tbl_Hourly_Gen[[#This Row],[Hour]]=24,1,0),0)</f>
        <v>45652</v>
      </c>
      <c r="C8673" s="29">
        <f>Tbl_Hourly_Gen[[#This Row],[Hour]]/24</f>
        <v>0.875</v>
      </c>
      <c r="D8673">
        <f>MONTH(Tbl_Hourly_Gen[[#This Row],[Date]])</f>
        <v>12</v>
      </c>
      <c r="E8673">
        <f>DAY(Tbl_Hourly_Gen[[#This Row],[Date]])</f>
        <v>26</v>
      </c>
      <c r="F8673">
        <v>21</v>
      </c>
      <c r="G8673">
        <f>WEEKDAY(Tbl_Hourly_Gen[[#This Row],[Date]])</f>
        <v>5</v>
      </c>
      <c r="H8673" s="7" t="s">
        <v>14</v>
      </c>
      <c r="I8673" s="5">
        <v>0</v>
      </c>
    </row>
    <row r="8674" spans="2:9">
      <c r="B8674" s="11">
        <f>IF(B8673+IF(Tbl_Hourly_Gen[[#This Row],[Hour]]=24,1,0)&lt;Date_End,B8673+IF(Tbl_Hourly_Gen[[#This Row],[Hour]]=24,1,0),0)</f>
        <v>45652</v>
      </c>
      <c r="C8674" s="29">
        <f>Tbl_Hourly_Gen[[#This Row],[Hour]]/24</f>
        <v>0.91666666666666663</v>
      </c>
      <c r="D8674">
        <f>MONTH(Tbl_Hourly_Gen[[#This Row],[Date]])</f>
        <v>12</v>
      </c>
      <c r="E8674">
        <f>DAY(Tbl_Hourly_Gen[[#This Row],[Date]])</f>
        <v>26</v>
      </c>
      <c r="F8674">
        <v>22</v>
      </c>
      <c r="G8674">
        <f>WEEKDAY(Tbl_Hourly_Gen[[#This Row],[Date]])</f>
        <v>5</v>
      </c>
      <c r="H8674" s="7" t="s">
        <v>14</v>
      </c>
      <c r="I8674" s="5">
        <v>0</v>
      </c>
    </row>
    <row r="8675" spans="2:9">
      <c r="B8675" s="11">
        <f>IF(B8674+IF(Tbl_Hourly_Gen[[#This Row],[Hour]]=24,1,0)&lt;Date_End,B8674+IF(Tbl_Hourly_Gen[[#This Row],[Hour]]=24,1,0),0)</f>
        <v>45652</v>
      </c>
      <c r="C8675" s="29">
        <f>Tbl_Hourly_Gen[[#This Row],[Hour]]/24</f>
        <v>0.95833333333333337</v>
      </c>
      <c r="D8675">
        <f>MONTH(Tbl_Hourly_Gen[[#This Row],[Date]])</f>
        <v>12</v>
      </c>
      <c r="E8675">
        <f>DAY(Tbl_Hourly_Gen[[#This Row],[Date]])</f>
        <v>26</v>
      </c>
      <c r="F8675">
        <v>23</v>
      </c>
      <c r="G8675">
        <f>WEEKDAY(Tbl_Hourly_Gen[[#This Row],[Date]])</f>
        <v>5</v>
      </c>
      <c r="H8675" s="7" t="s">
        <v>14</v>
      </c>
      <c r="I8675" s="5">
        <v>0</v>
      </c>
    </row>
    <row r="8676" spans="2:9">
      <c r="B8676" s="11">
        <f>IF(B8675+IF(Tbl_Hourly_Gen[[#This Row],[Hour]]=24,1,0)&lt;Date_End,B8675+IF(Tbl_Hourly_Gen[[#This Row],[Hour]]=24,1,0),0)</f>
        <v>45653</v>
      </c>
      <c r="C8676" s="29">
        <f>Tbl_Hourly_Gen[[#This Row],[Hour]]/24</f>
        <v>1</v>
      </c>
      <c r="D8676">
        <f>MONTH(Tbl_Hourly_Gen[[#This Row],[Date]])</f>
        <v>12</v>
      </c>
      <c r="E8676">
        <f>DAY(Tbl_Hourly_Gen[[#This Row],[Date]])</f>
        <v>27</v>
      </c>
      <c r="F8676">
        <v>24</v>
      </c>
      <c r="G8676">
        <f>WEEKDAY(Tbl_Hourly_Gen[[#This Row],[Date]])</f>
        <v>6</v>
      </c>
      <c r="H8676" s="7" t="s">
        <v>14</v>
      </c>
      <c r="I8676" s="5">
        <v>0</v>
      </c>
    </row>
    <row r="8677" spans="2:9">
      <c r="B8677" s="11">
        <f>IF(B8676+IF(Tbl_Hourly_Gen[[#This Row],[Hour]]=24,1,0)&lt;Date_End,B8676+IF(Tbl_Hourly_Gen[[#This Row],[Hour]]=24,1,0),0)</f>
        <v>45653</v>
      </c>
      <c r="C8677" s="29">
        <f>Tbl_Hourly_Gen[[#This Row],[Hour]]/24</f>
        <v>4.1666666666666664E-2</v>
      </c>
      <c r="D8677">
        <f>MONTH(Tbl_Hourly_Gen[[#This Row],[Date]])</f>
        <v>12</v>
      </c>
      <c r="E8677">
        <f>DAY(Tbl_Hourly_Gen[[#This Row],[Date]])</f>
        <v>27</v>
      </c>
      <c r="F8677">
        <v>1</v>
      </c>
      <c r="G8677">
        <f>WEEKDAY(Tbl_Hourly_Gen[[#This Row],[Date]])</f>
        <v>6</v>
      </c>
      <c r="H8677" s="7" t="s">
        <v>14</v>
      </c>
      <c r="I8677" s="5">
        <v>0</v>
      </c>
    </row>
    <row r="8678" spans="2:9">
      <c r="B8678" s="11">
        <f>IF(B8677+IF(Tbl_Hourly_Gen[[#This Row],[Hour]]=24,1,0)&lt;Date_End,B8677+IF(Tbl_Hourly_Gen[[#This Row],[Hour]]=24,1,0),0)</f>
        <v>45653</v>
      </c>
      <c r="C8678" s="29">
        <f>Tbl_Hourly_Gen[[#This Row],[Hour]]/24</f>
        <v>8.3333333333333329E-2</v>
      </c>
      <c r="D8678">
        <f>MONTH(Tbl_Hourly_Gen[[#This Row],[Date]])</f>
        <v>12</v>
      </c>
      <c r="E8678">
        <f>DAY(Tbl_Hourly_Gen[[#This Row],[Date]])</f>
        <v>27</v>
      </c>
      <c r="F8678">
        <v>2</v>
      </c>
      <c r="G8678">
        <f>WEEKDAY(Tbl_Hourly_Gen[[#This Row],[Date]])</f>
        <v>6</v>
      </c>
      <c r="H8678" s="7" t="s">
        <v>14</v>
      </c>
      <c r="I8678" s="5">
        <v>0</v>
      </c>
    </row>
    <row r="8679" spans="2:9">
      <c r="B8679" s="11">
        <f>IF(B8678+IF(Tbl_Hourly_Gen[[#This Row],[Hour]]=24,1,0)&lt;Date_End,B8678+IF(Tbl_Hourly_Gen[[#This Row],[Hour]]=24,1,0),0)</f>
        <v>45653</v>
      </c>
      <c r="C8679" s="29">
        <f>Tbl_Hourly_Gen[[#This Row],[Hour]]/24</f>
        <v>0.125</v>
      </c>
      <c r="D8679">
        <f>MONTH(Tbl_Hourly_Gen[[#This Row],[Date]])</f>
        <v>12</v>
      </c>
      <c r="E8679">
        <f>DAY(Tbl_Hourly_Gen[[#This Row],[Date]])</f>
        <v>27</v>
      </c>
      <c r="F8679">
        <v>3</v>
      </c>
      <c r="G8679">
        <f>WEEKDAY(Tbl_Hourly_Gen[[#This Row],[Date]])</f>
        <v>6</v>
      </c>
      <c r="H8679" s="7" t="s">
        <v>14</v>
      </c>
      <c r="I8679" s="5">
        <v>0</v>
      </c>
    </row>
    <row r="8680" spans="2:9">
      <c r="B8680" s="11">
        <f>IF(B8679+IF(Tbl_Hourly_Gen[[#This Row],[Hour]]=24,1,0)&lt;Date_End,B8679+IF(Tbl_Hourly_Gen[[#This Row],[Hour]]=24,1,0),0)</f>
        <v>45653</v>
      </c>
      <c r="C8680" s="29">
        <f>Tbl_Hourly_Gen[[#This Row],[Hour]]/24</f>
        <v>0.16666666666666666</v>
      </c>
      <c r="D8680">
        <f>MONTH(Tbl_Hourly_Gen[[#This Row],[Date]])</f>
        <v>12</v>
      </c>
      <c r="E8680">
        <f>DAY(Tbl_Hourly_Gen[[#This Row],[Date]])</f>
        <v>27</v>
      </c>
      <c r="F8680">
        <v>4</v>
      </c>
      <c r="G8680">
        <f>WEEKDAY(Tbl_Hourly_Gen[[#This Row],[Date]])</f>
        <v>6</v>
      </c>
      <c r="H8680" s="7" t="s">
        <v>14</v>
      </c>
      <c r="I8680" s="5">
        <v>0</v>
      </c>
    </row>
    <row r="8681" spans="2:9">
      <c r="B8681" s="11">
        <f>IF(B8680+IF(Tbl_Hourly_Gen[[#This Row],[Hour]]=24,1,0)&lt;Date_End,B8680+IF(Tbl_Hourly_Gen[[#This Row],[Hour]]=24,1,0),0)</f>
        <v>45653</v>
      </c>
      <c r="C8681" s="29">
        <f>Tbl_Hourly_Gen[[#This Row],[Hour]]/24</f>
        <v>0.20833333333333334</v>
      </c>
      <c r="D8681">
        <f>MONTH(Tbl_Hourly_Gen[[#This Row],[Date]])</f>
        <v>12</v>
      </c>
      <c r="E8681">
        <f>DAY(Tbl_Hourly_Gen[[#This Row],[Date]])</f>
        <v>27</v>
      </c>
      <c r="F8681">
        <v>5</v>
      </c>
      <c r="G8681">
        <f>WEEKDAY(Tbl_Hourly_Gen[[#This Row],[Date]])</f>
        <v>6</v>
      </c>
      <c r="H8681" s="7" t="s">
        <v>14</v>
      </c>
      <c r="I8681" s="5">
        <v>0</v>
      </c>
    </row>
    <row r="8682" spans="2:9">
      <c r="B8682" s="11">
        <f>IF(B8681+IF(Tbl_Hourly_Gen[[#This Row],[Hour]]=24,1,0)&lt;Date_End,B8681+IF(Tbl_Hourly_Gen[[#This Row],[Hour]]=24,1,0),0)</f>
        <v>45653</v>
      </c>
      <c r="C8682" s="29">
        <f>Tbl_Hourly_Gen[[#This Row],[Hour]]/24</f>
        <v>0.25</v>
      </c>
      <c r="D8682">
        <f>MONTH(Tbl_Hourly_Gen[[#This Row],[Date]])</f>
        <v>12</v>
      </c>
      <c r="E8682">
        <f>DAY(Tbl_Hourly_Gen[[#This Row],[Date]])</f>
        <v>27</v>
      </c>
      <c r="F8682">
        <v>6</v>
      </c>
      <c r="G8682">
        <f>WEEKDAY(Tbl_Hourly_Gen[[#This Row],[Date]])</f>
        <v>6</v>
      </c>
      <c r="H8682" s="7" t="s">
        <v>14</v>
      </c>
      <c r="I8682" s="5">
        <v>0</v>
      </c>
    </row>
    <row r="8683" spans="2:9">
      <c r="B8683" s="11">
        <f>IF(B8682+IF(Tbl_Hourly_Gen[[#This Row],[Hour]]=24,1,0)&lt;Date_End,B8682+IF(Tbl_Hourly_Gen[[#This Row],[Hour]]=24,1,0),0)</f>
        <v>45653</v>
      </c>
      <c r="C8683" s="29">
        <f>Tbl_Hourly_Gen[[#This Row],[Hour]]/24</f>
        <v>0.29166666666666669</v>
      </c>
      <c r="D8683">
        <f>MONTH(Tbl_Hourly_Gen[[#This Row],[Date]])</f>
        <v>12</v>
      </c>
      <c r="E8683">
        <f>DAY(Tbl_Hourly_Gen[[#This Row],[Date]])</f>
        <v>27</v>
      </c>
      <c r="F8683">
        <v>7</v>
      </c>
      <c r="G8683">
        <f>WEEKDAY(Tbl_Hourly_Gen[[#This Row],[Date]])</f>
        <v>6</v>
      </c>
      <c r="H8683" s="7" t="s">
        <v>14</v>
      </c>
      <c r="I8683" s="5">
        <v>0</v>
      </c>
    </row>
    <row r="8684" spans="2:9">
      <c r="B8684" s="11">
        <f>IF(B8683+IF(Tbl_Hourly_Gen[[#This Row],[Hour]]=24,1,0)&lt;Date_End,B8683+IF(Tbl_Hourly_Gen[[#This Row],[Hour]]=24,1,0),0)</f>
        <v>45653</v>
      </c>
      <c r="C8684" s="29">
        <f>Tbl_Hourly_Gen[[#This Row],[Hour]]/24</f>
        <v>0.33333333333333331</v>
      </c>
      <c r="D8684">
        <f>MONTH(Tbl_Hourly_Gen[[#This Row],[Date]])</f>
        <v>12</v>
      </c>
      <c r="E8684">
        <f>DAY(Tbl_Hourly_Gen[[#This Row],[Date]])</f>
        <v>27</v>
      </c>
      <c r="F8684">
        <v>8</v>
      </c>
      <c r="G8684">
        <f>WEEKDAY(Tbl_Hourly_Gen[[#This Row],[Date]])</f>
        <v>6</v>
      </c>
      <c r="H8684" s="7" t="s">
        <v>14</v>
      </c>
      <c r="I8684" s="5">
        <v>0</v>
      </c>
    </row>
    <row r="8685" spans="2:9">
      <c r="B8685" s="11">
        <f>IF(B8684+IF(Tbl_Hourly_Gen[[#This Row],[Hour]]=24,1,0)&lt;Date_End,B8684+IF(Tbl_Hourly_Gen[[#This Row],[Hour]]=24,1,0),0)</f>
        <v>45653</v>
      </c>
      <c r="C8685" s="29">
        <f>Tbl_Hourly_Gen[[#This Row],[Hour]]/24</f>
        <v>0.375</v>
      </c>
      <c r="D8685">
        <f>MONTH(Tbl_Hourly_Gen[[#This Row],[Date]])</f>
        <v>12</v>
      </c>
      <c r="E8685">
        <f>DAY(Tbl_Hourly_Gen[[#This Row],[Date]])</f>
        <v>27</v>
      </c>
      <c r="F8685">
        <v>9</v>
      </c>
      <c r="G8685">
        <f>WEEKDAY(Tbl_Hourly_Gen[[#This Row],[Date]])</f>
        <v>6</v>
      </c>
      <c r="H8685" s="7" t="s">
        <v>14</v>
      </c>
      <c r="I8685" s="5">
        <v>0</v>
      </c>
    </row>
    <row r="8686" spans="2:9">
      <c r="B8686" s="11">
        <f>IF(B8685+IF(Tbl_Hourly_Gen[[#This Row],[Hour]]=24,1,0)&lt;Date_End,B8685+IF(Tbl_Hourly_Gen[[#This Row],[Hour]]=24,1,0),0)</f>
        <v>45653</v>
      </c>
      <c r="C8686" s="29">
        <f>Tbl_Hourly_Gen[[#This Row],[Hour]]/24</f>
        <v>0.41666666666666669</v>
      </c>
      <c r="D8686">
        <f>MONTH(Tbl_Hourly_Gen[[#This Row],[Date]])</f>
        <v>12</v>
      </c>
      <c r="E8686">
        <f>DAY(Tbl_Hourly_Gen[[#This Row],[Date]])</f>
        <v>27</v>
      </c>
      <c r="F8686">
        <v>10</v>
      </c>
      <c r="G8686">
        <f>WEEKDAY(Tbl_Hourly_Gen[[#This Row],[Date]])</f>
        <v>6</v>
      </c>
      <c r="H8686" s="7" t="s">
        <v>14</v>
      </c>
      <c r="I8686" s="5">
        <v>0</v>
      </c>
    </row>
    <row r="8687" spans="2:9">
      <c r="B8687" s="11">
        <f>IF(B8686+IF(Tbl_Hourly_Gen[[#This Row],[Hour]]=24,1,0)&lt;Date_End,B8686+IF(Tbl_Hourly_Gen[[#This Row],[Hour]]=24,1,0),0)</f>
        <v>45653</v>
      </c>
      <c r="C8687" s="29">
        <f>Tbl_Hourly_Gen[[#This Row],[Hour]]/24</f>
        <v>0.45833333333333331</v>
      </c>
      <c r="D8687">
        <f>MONTH(Tbl_Hourly_Gen[[#This Row],[Date]])</f>
        <v>12</v>
      </c>
      <c r="E8687">
        <f>DAY(Tbl_Hourly_Gen[[#This Row],[Date]])</f>
        <v>27</v>
      </c>
      <c r="F8687">
        <v>11</v>
      </c>
      <c r="G8687">
        <f>WEEKDAY(Tbl_Hourly_Gen[[#This Row],[Date]])</f>
        <v>6</v>
      </c>
      <c r="H8687" s="7" t="s">
        <v>14</v>
      </c>
      <c r="I8687" s="5">
        <v>0</v>
      </c>
    </row>
    <row r="8688" spans="2:9">
      <c r="B8688" s="11">
        <f>IF(B8687+IF(Tbl_Hourly_Gen[[#This Row],[Hour]]=24,1,0)&lt;Date_End,B8687+IF(Tbl_Hourly_Gen[[#This Row],[Hour]]=24,1,0),0)</f>
        <v>45653</v>
      </c>
      <c r="C8688" s="29">
        <f>Tbl_Hourly_Gen[[#This Row],[Hour]]/24</f>
        <v>0.5</v>
      </c>
      <c r="D8688">
        <f>MONTH(Tbl_Hourly_Gen[[#This Row],[Date]])</f>
        <v>12</v>
      </c>
      <c r="E8688">
        <f>DAY(Tbl_Hourly_Gen[[#This Row],[Date]])</f>
        <v>27</v>
      </c>
      <c r="F8688">
        <v>12</v>
      </c>
      <c r="G8688">
        <f>WEEKDAY(Tbl_Hourly_Gen[[#This Row],[Date]])</f>
        <v>6</v>
      </c>
      <c r="H8688" s="7" t="s">
        <v>14</v>
      </c>
      <c r="I8688" s="5">
        <v>0</v>
      </c>
    </row>
    <row r="8689" spans="2:9">
      <c r="B8689" s="11">
        <f>IF(B8688+IF(Tbl_Hourly_Gen[[#This Row],[Hour]]=24,1,0)&lt;Date_End,B8688+IF(Tbl_Hourly_Gen[[#This Row],[Hour]]=24,1,0),0)</f>
        <v>45653</v>
      </c>
      <c r="C8689" s="29">
        <f>Tbl_Hourly_Gen[[#This Row],[Hour]]/24</f>
        <v>0.54166666666666663</v>
      </c>
      <c r="D8689">
        <f>MONTH(Tbl_Hourly_Gen[[#This Row],[Date]])</f>
        <v>12</v>
      </c>
      <c r="E8689">
        <f>DAY(Tbl_Hourly_Gen[[#This Row],[Date]])</f>
        <v>27</v>
      </c>
      <c r="F8689">
        <v>13</v>
      </c>
      <c r="G8689">
        <f>WEEKDAY(Tbl_Hourly_Gen[[#This Row],[Date]])</f>
        <v>6</v>
      </c>
      <c r="H8689" s="7" t="s">
        <v>14</v>
      </c>
      <c r="I8689" s="5">
        <v>0</v>
      </c>
    </row>
    <row r="8690" spans="2:9">
      <c r="B8690" s="11">
        <f>IF(B8689+IF(Tbl_Hourly_Gen[[#This Row],[Hour]]=24,1,0)&lt;Date_End,B8689+IF(Tbl_Hourly_Gen[[#This Row],[Hour]]=24,1,0),0)</f>
        <v>45653</v>
      </c>
      <c r="C8690" s="29">
        <f>Tbl_Hourly_Gen[[#This Row],[Hour]]/24</f>
        <v>0.58333333333333337</v>
      </c>
      <c r="D8690">
        <f>MONTH(Tbl_Hourly_Gen[[#This Row],[Date]])</f>
        <v>12</v>
      </c>
      <c r="E8690">
        <f>DAY(Tbl_Hourly_Gen[[#This Row],[Date]])</f>
        <v>27</v>
      </c>
      <c r="F8690">
        <v>14</v>
      </c>
      <c r="G8690">
        <f>WEEKDAY(Tbl_Hourly_Gen[[#This Row],[Date]])</f>
        <v>6</v>
      </c>
      <c r="H8690" s="7" t="s">
        <v>14</v>
      </c>
      <c r="I8690" s="5">
        <v>0</v>
      </c>
    </row>
    <row r="8691" spans="2:9">
      <c r="B8691" s="11">
        <f>IF(B8690+IF(Tbl_Hourly_Gen[[#This Row],[Hour]]=24,1,0)&lt;Date_End,B8690+IF(Tbl_Hourly_Gen[[#This Row],[Hour]]=24,1,0),0)</f>
        <v>45653</v>
      </c>
      <c r="C8691" s="29">
        <f>Tbl_Hourly_Gen[[#This Row],[Hour]]/24</f>
        <v>0.625</v>
      </c>
      <c r="D8691">
        <f>MONTH(Tbl_Hourly_Gen[[#This Row],[Date]])</f>
        <v>12</v>
      </c>
      <c r="E8691">
        <f>DAY(Tbl_Hourly_Gen[[#This Row],[Date]])</f>
        <v>27</v>
      </c>
      <c r="F8691">
        <v>15</v>
      </c>
      <c r="G8691">
        <f>WEEKDAY(Tbl_Hourly_Gen[[#This Row],[Date]])</f>
        <v>6</v>
      </c>
      <c r="H8691" s="7" t="s">
        <v>14</v>
      </c>
      <c r="I8691" s="5">
        <v>0</v>
      </c>
    </row>
    <row r="8692" spans="2:9">
      <c r="B8692" s="11">
        <f>IF(B8691+IF(Tbl_Hourly_Gen[[#This Row],[Hour]]=24,1,0)&lt;Date_End,B8691+IF(Tbl_Hourly_Gen[[#This Row],[Hour]]=24,1,0),0)</f>
        <v>45653</v>
      </c>
      <c r="C8692" s="29">
        <f>Tbl_Hourly_Gen[[#This Row],[Hour]]/24</f>
        <v>0.66666666666666663</v>
      </c>
      <c r="D8692">
        <f>MONTH(Tbl_Hourly_Gen[[#This Row],[Date]])</f>
        <v>12</v>
      </c>
      <c r="E8692">
        <f>DAY(Tbl_Hourly_Gen[[#This Row],[Date]])</f>
        <v>27</v>
      </c>
      <c r="F8692">
        <v>16</v>
      </c>
      <c r="G8692">
        <f>WEEKDAY(Tbl_Hourly_Gen[[#This Row],[Date]])</f>
        <v>6</v>
      </c>
      <c r="H8692" s="7" t="s">
        <v>14</v>
      </c>
      <c r="I8692" s="5">
        <v>0</v>
      </c>
    </row>
    <row r="8693" spans="2:9">
      <c r="B8693" s="11">
        <f>IF(B8692+IF(Tbl_Hourly_Gen[[#This Row],[Hour]]=24,1,0)&lt;Date_End,B8692+IF(Tbl_Hourly_Gen[[#This Row],[Hour]]=24,1,0),0)</f>
        <v>45653</v>
      </c>
      <c r="C8693" s="29">
        <f>Tbl_Hourly_Gen[[#This Row],[Hour]]/24</f>
        <v>0.70833333333333337</v>
      </c>
      <c r="D8693">
        <f>MONTH(Tbl_Hourly_Gen[[#This Row],[Date]])</f>
        <v>12</v>
      </c>
      <c r="E8693">
        <f>DAY(Tbl_Hourly_Gen[[#This Row],[Date]])</f>
        <v>27</v>
      </c>
      <c r="F8693">
        <v>17</v>
      </c>
      <c r="G8693">
        <f>WEEKDAY(Tbl_Hourly_Gen[[#This Row],[Date]])</f>
        <v>6</v>
      </c>
      <c r="H8693" s="7" t="s">
        <v>14</v>
      </c>
      <c r="I8693" s="5">
        <v>0</v>
      </c>
    </row>
    <row r="8694" spans="2:9">
      <c r="B8694" s="11">
        <f>IF(B8693+IF(Tbl_Hourly_Gen[[#This Row],[Hour]]=24,1,0)&lt;Date_End,B8693+IF(Tbl_Hourly_Gen[[#This Row],[Hour]]=24,1,0),0)</f>
        <v>45653</v>
      </c>
      <c r="C8694" s="29">
        <f>Tbl_Hourly_Gen[[#This Row],[Hour]]/24</f>
        <v>0.75</v>
      </c>
      <c r="D8694">
        <f>MONTH(Tbl_Hourly_Gen[[#This Row],[Date]])</f>
        <v>12</v>
      </c>
      <c r="E8694">
        <f>DAY(Tbl_Hourly_Gen[[#This Row],[Date]])</f>
        <v>27</v>
      </c>
      <c r="F8694">
        <v>18</v>
      </c>
      <c r="G8694">
        <f>WEEKDAY(Tbl_Hourly_Gen[[#This Row],[Date]])</f>
        <v>6</v>
      </c>
      <c r="H8694" s="7" t="s">
        <v>14</v>
      </c>
      <c r="I8694" s="5">
        <v>0</v>
      </c>
    </row>
    <row r="8695" spans="2:9">
      <c r="B8695" s="11">
        <f>IF(B8694+IF(Tbl_Hourly_Gen[[#This Row],[Hour]]=24,1,0)&lt;Date_End,B8694+IF(Tbl_Hourly_Gen[[#This Row],[Hour]]=24,1,0),0)</f>
        <v>45653</v>
      </c>
      <c r="C8695" s="29">
        <f>Tbl_Hourly_Gen[[#This Row],[Hour]]/24</f>
        <v>0.79166666666666663</v>
      </c>
      <c r="D8695">
        <f>MONTH(Tbl_Hourly_Gen[[#This Row],[Date]])</f>
        <v>12</v>
      </c>
      <c r="E8695">
        <f>DAY(Tbl_Hourly_Gen[[#This Row],[Date]])</f>
        <v>27</v>
      </c>
      <c r="F8695">
        <v>19</v>
      </c>
      <c r="G8695">
        <f>WEEKDAY(Tbl_Hourly_Gen[[#This Row],[Date]])</f>
        <v>6</v>
      </c>
      <c r="H8695" s="7" t="s">
        <v>14</v>
      </c>
      <c r="I8695" s="5">
        <v>0</v>
      </c>
    </row>
    <row r="8696" spans="2:9">
      <c r="B8696" s="11">
        <f>IF(B8695+IF(Tbl_Hourly_Gen[[#This Row],[Hour]]=24,1,0)&lt;Date_End,B8695+IF(Tbl_Hourly_Gen[[#This Row],[Hour]]=24,1,0),0)</f>
        <v>45653</v>
      </c>
      <c r="C8696" s="29">
        <f>Tbl_Hourly_Gen[[#This Row],[Hour]]/24</f>
        <v>0.83333333333333337</v>
      </c>
      <c r="D8696">
        <f>MONTH(Tbl_Hourly_Gen[[#This Row],[Date]])</f>
        <v>12</v>
      </c>
      <c r="E8696">
        <f>DAY(Tbl_Hourly_Gen[[#This Row],[Date]])</f>
        <v>27</v>
      </c>
      <c r="F8696">
        <v>20</v>
      </c>
      <c r="G8696">
        <f>WEEKDAY(Tbl_Hourly_Gen[[#This Row],[Date]])</f>
        <v>6</v>
      </c>
      <c r="H8696" s="7" t="s">
        <v>14</v>
      </c>
      <c r="I8696" s="5">
        <v>0</v>
      </c>
    </row>
    <row r="8697" spans="2:9">
      <c r="B8697" s="11">
        <f>IF(B8696+IF(Tbl_Hourly_Gen[[#This Row],[Hour]]=24,1,0)&lt;Date_End,B8696+IF(Tbl_Hourly_Gen[[#This Row],[Hour]]=24,1,0),0)</f>
        <v>45653</v>
      </c>
      <c r="C8697" s="29">
        <f>Tbl_Hourly_Gen[[#This Row],[Hour]]/24</f>
        <v>0.875</v>
      </c>
      <c r="D8697">
        <f>MONTH(Tbl_Hourly_Gen[[#This Row],[Date]])</f>
        <v>12</v>
      </c>
      <c r="E8697">
        <f>DAY(Tbl_Hourly_Gen[[#This Row],[Date]])</f>
        <v>27</v>
      </c>
      <c r="F8697">
        <v>21</v>
      </c>
      <c r="G8697">
        <f>WEEKDAY(Tbl_Hourly_Gen[[#This Row],[Date]])</f>
        <v>6</v>
      </c>
      <c r="H8697" s="7" t="s">
        <v>14</v>
      </c>
      <c r="I8697" s="5">
        <v>0</v>
      </c>
    </row>
    <row r="8698" spans="2:9">
      <c r="B8698" s="11">
        <f>IF(B8697+IF(Tbl_Hourly_Gen[[#This Row],[Hour]]=24,1,0)&lt;Date_End,B8697+IF(Tbl_Hourly_Gen[[#This Row],[Hour]]=24,1,0),0)</f>
        <v>45653</v>
      </c>
      <c r="C8698" s="29">
        <f>Tbl_Hourly_Gen[[#This Row],[Hour]]/24</f>
        <v>0.91666666666666663</v>
      </c>
      <c r="D8698">
        <f>MONTH(Tbl_Hourly_Gen[[#This Row],[Date]])</f>
        <v>12</v>
      </c>
      <c r="E8698">
        <f>DAY(Tbl_Hourly_Gen[[#This Row],[Date]])</f>
        <v>27</v>
      </c>
      <c r="F8698">
        <v>22</v>
      </c>
      <c r="G8698">
        <f>WEEKDAY(Tbl_Hourly_Gen[[#This Row],[Date]])</f>
        <v>6</v>
      </c>
      <c r="H8698" s="7" t="s">
        <v>14</v>
      </c>
      <c r="I8698" s="5">
        <v>0</v>
      </c>
    </row>
    <row r="8699" spans="2:9">
      <c r="B8699" s="11">
        <f>IF(B8698+IF(Tbl_Hourly_Gen[[#This Row],[Hour]]=24,1,0)&lt;Date_End,B8698+IF(Tbl_Hourly_Gen[[#This Row],[Hour]]=24,1,0),0)</f>
        <v>45653</v>
      </c>
      <c r="C8699" s="29">
        <f>Tbl_Hourly_Gen[[#This Row],[Hour]]/24</f>
        <v>0.95833333333333337</v>
      </c>
      <c r="D8699">
        <f>MONTH(Tbl_Hourly_Gen[[#This Row],[Date]])</f>
        <v>12</v>
      </c>
      <c r="E8699">
        <f>DAY(Tbl_Hourly_Gen[[#This Row],[Date]])</f>
        <v>27</v>
      </c>
      <c r="F8699">
        <v>23</v>
      </c>
      <c r="G8699">
        <f>WEEKDAY(Tbl_Hourly_Gen[[#This Row],[Date]])</f>
        <v>6</v>
      </c>
      <c r="H8699" s="7" t="s">
        <v>14</v>
      </c>
      <c r="I8699" s="5">
        <v>0</v>
      </c>
    </row>
    <row r="8700" spans="2:9">
      <c r="B8700" s="11">
        <f>IF(B8699+IF(Tbl_Hourly_Gen[[#This Row],[Hour]]=24,1,0)&lt;Date_End,B8699+IF(Tbl_Hourly_Gen[[#This Row],[Hour]]=24,1,0),0)</f>
        <v>45654</v>
      </c>
      <c r="C8700" s="29">
        <f>Tbl_Hourly_Gen[[#This Row],[Hour]]/24</f>
        <v>1</v>
      </c>
      <c r="D8700">
        <f>MONTH(Tbl_Hourly_Gen[[#This Row],[Date]])</f>
        <v>12</v>
      </c>
      <c r="E8700">
        <f>DAY(Tbl_Hourly_Gen[[#This Row],[Date]])</f>
        <v>28</v>
      </c>
      <c r="F8700">
        <v>24</v>
      </c>
      <c r="G8700">
        <f>WEEKDAY(Tbl_Hourly_Gen[[#This Row],[Date]])</f>
        <v>7</v>
      </c>
      <c r="H8700" s="7" t="s">
        <v>14</v>
      </c>
      <c r="I8700" s="5">
        <v>0</v>
      </c>
    </row>
    <row r="8701" spans="2:9">
      <c r="B8701" s="11">
        <f>IF(B8700+IF(Tbl_Hourly_Gen[[#This Row],[Hour]]=24,1,0)&lt;Date_End,B8700+IF(Tbl_Hourly_Gen[[#This Row],[Hour]]=24,1,0),0)</f>
        <v>45654</v>
      </c>
      <c r="C8701" s="29">
        <f>Tbl_Hourly_Gen[[#This Row],[Hour]]/24</f>
        <v>4.1666666666666664E-2</v>
      </c>
      <c r="D8701">
        <f>MONTH(Tbl_Hourly_Gen[[#This Row],[Date]])</f>
        <v>12</v>
      </c>
      <c r="E8701">
        <f>DAY(Tbl_Hourly_Gen[[#This Row],[Date]])</f>
        <v>28</v>
      </c>
      <c r="F8701">
        <v>1</v>
      </c>
      <c r="G8701">
        <f>WEEKDAY(Tbl_Hourly_Gen[[#This Row],[Date]])</f>
        <v>7</v>
      </c>
      <c r="H8701" s="7" t="s">
        <v>14</v>
      </c>
      <c r="I8701" s="5">
        <v>0</v>
      </c>
    </row>
    <row r="8702" spans="2:9">
      <c r="B8702" s="11">
        <f>IF(B8701+IF(Tbl_Hourly_Gen[[#This Row],[Hour]]=24,1,0)&lt;Date_End,B8701+IF(Tbl_Hourly_Gen[[#This Row],[Hour]]=24,1,0),0)</f>
        <v>45654</v>
      </c>
      <c r="C8702" s="29">
        <f>Tbl_Hourly_Gen[[#This Row],[Hour]]/24</f>
        <v>8.3333333333333329E-2</v>
      </c>
      <c r="D8702">
        <f>MONTH(Tbl_Hourly_Gen[[#This Row],[Date]])</f>
        <v>12</v>
      </c>
      <c r="E8702">
        <f>DAY(Tbl_Hourly_Gen[[#This Row],[Date]])</f>
        <v>28</v>
      </c>
      <c r="F8702">
        <v>2</v>
      </c>
      <c r="G8702">
        <f>WEEKDAY(Tbl_Hourly_Gen[[#This Row],[Date]])</f>
        <v>7</v>
      </c>
      <c r="H8702" s="7" t="s">
        <v>14</v>
      </c>
      <c r="I8702" s="5">
        <v>0</v>
      </c>
    </row>
    <row r="8703" spans="2:9">
      <c r="B8703" s="11">
        <f>IF(B8702+IF(Tbl_Hourly_Gen[[#This Row],[Hour]]=24,1,0)&lt;Date_End,B8702+IF(Tbl_Hourly_Gen[[#This Row],[Hour]]=24,1,0),0)</f>
        <v>45654</v>
      </c>
      <c r="C8703" s="29">
        <f>Tbl_Hourly_Gen[[#This Row],[Hour]]/24</f>
        <v>0.125</v>
      </c>
      <c r="D8703">
        <f>MONTH(Tbl_Hourly_Gen[[#This Row],[Date]])</f>
        <v>12</v>
      </c>
      <c r="E8703">
        <f>DAY(Tbl_Hourly_Gen[[#This Row],[Date]])</f>
        <v>28</v>
      </c>
      <c r="F8703">
        <v>3</v>
      </c>
      <c r="G8703">
        <f>WEEKDAY(Tbl_Hourly_Gen[[#This Row],[Date]])</f>
        <v>7</v>
      </c>
      <c r="H8703" s="7" t="s">
        <v>14</v>
      </c>
      <c r="I8703" s="5">
        <v>0</v>
      </c>
    </row>
    <row r="8704" spans="2:9">
      <c r="B8704" s="11">
        <f>IF(B8703+IF(Tbl_Hourly_Gen[[#This Row],[Hour]]=24,1,0)&lt;Date_End,B8703+IF(Tbl_Hourly_Gen[[#This Row],[Hour]]=24,1,0),0)</f>
        <v>45654</v>
      </c>
      <c r="C8704" s="29">
        <f>Tbl_Hourly_Gen[[#This Row],[Hour]]/24</f>
        <v>0.16666666666666666</v>
      </c>
      <c r="D8704">
        <f>MONTH(Tbl_Hourly_Gen[[#This Row],[Date]])</f>
        <v>12</v>
      </c>
      <c r="E8704">
        <f>DAY(Tbl_Hourly_Gen[[#This Row],[Date]])</f>
        <v>28</v>
      </c>
      <c r="F8704">
        <v>4</v>
      </c>
      <c r="G8704">
        <f>WEEKDAY(Tbl_Hourly_Gen[[#This Row],[Date]])</f>
        <v>7</v>
      </c>
      <c r="H8704" s="7" t="s">
        <v>14</v>
      </c>
      <c r="I8704" s="5">
        <v>0</v>
      </c>
    </row>
    <row r="8705" spans="2:9">
      <c r="B8705" s="11">
        <f>IF(B8704+IF(Tbl_Hourly_Gen[[#This Row],[Hour]]=24,1,0)&lt;Date_End,B8704+IF(Tbl_Hourly_Gen[[#This Row],[Hour]]=24,1,0),0)</f>
        <v>45654</v>
      </c>
      <c r="C8705" s="29">
        <f>Tbl_Hourly_Gen[[#This Row],[Hour]]/24</f>
        <v>0.20833333333333334</v>
      </c>
      <c r="D8705">
        <f>MONTH(Tbl_Hourly_Gen[[#This Row],[Date]])</f>
        <v>12</v>
      </c>
      <c r="E8705">
        <f>DAY(Tbl_Hourly_Gen[[#This Row],[Date]])</f>
        <v>28</v>
      </c>
      <c r="F8705">
        <v>5</v>
      </c>
      <c r="G8705">
        <f>WEEKDAY(Tbl_Hourly_Gen[[#This Row],[Date]])</f>
        <v>7</v>
      </c>
      <c r="H8705" s="7" t="s">
        <v>14</v>
      </c>
      <c r="I8705" s="5">
        <v>0</v>
      </c>
    </row>
    <row r="8706" spans="2:9">
      <c r="B8706" s="11">
        <f>IF(B8705+IF(Tbl_Hourly_Gen[[#This Row],[Hour]]=24,1,0)&lt;Date_End,B8705+IF(Tbl_Hourly_Gen[[#This Row],[Hour]]=24,1,0),0)</f>
        <v>45654</v>
      </c>
      <c r="C8706" s="29">
        <f>Tbl_Hourly_Gen[[#This Row],[Hour]]/24</f>
        <v>0.25</v>
      </c>
      <c r="D8706">
        <f>MONTH(Tbl_Hourly_Gen[[#This Row],[Date]])</f>
        <v>12</v>
      </c>
      <c r="E8706">
        <f>DAY(Tbl_Hourly_Gen[[#This Row],[Date]])</f>
        <v>28</v>
      </c>
      <c r="F8706">
        <v>6</v>
      </c>
      <c r="G8706">
        <f>WEEKDAY(Tbl_Hourly_Gen[[#This Row],[Date]])</f>
        <v>7</v>
      </c>
      <c r="H8706" s="7" t="s">
        <v>14</v>
      </c>
      <c r="I8706" s="5">
        <v>0</v>
      </c>
    </row>
    <row r="8707" spans="2:9">
      <c r="B8707" s="11">
        <f>IF(B8706+IF(Tbl_Hourly_Gen[[#This Row],[Hour]]=24,1,0)&lt;Date_End,B8706+IF(Tbl_Hourly_Gen[[#This Row],[Hour]]=24,1,0),0)</f>
        <v>45654</v>
      </c>
      <c r="C8707" s="29">
        <f>Tbl_Hourly_Gen[[#This Row],[Hour]]/24</f>
        <v>0.29166666666666669</v>
      </c>
      <c r="D8707">
        <f>MONTH(Tbl_Hourly_Gen[[#This Row],[Date]])</f>
        <v>12</v>
      </c>
      <c r="E8707">
        <f>DAY(Tbl_Hourly_Gen[[#This Row],[Date]])</f>
        <v>28</v>
      </c>
      <c r="F8707">
        <v>7</v>
      </c>
      <c r="G8707">
        <f>WEEKDAY(Tbl_Hourly_Gen[[#This Row],[Date]])</f>
        <v>7</v>
      </c>
      <c r="H8707" s="7" t="s">
        <v>14</v>
      </c>
      <c r="I8707" s="5">
        <v>0</v>
      </c>
    </row>
    <row r="8708" spans="2:9">
      <c r="B8708" s="11">
        <f>IF(B8707+IF(Tbl_Hourly_Gen[[#This Row],[Hour]]=24,1,0)&lt;Date_End,B8707+IF(Tbl_Hourly_Gen[[#This Row],[Hour]]=24,1,0),0)</f>
        <v>45654</v>
      </c>
      <c r="C8708" s="29">
        <f>Tbl_Hourly_Gen[[#This Row],[Hour]]/24</f>
        <v>0.33333333333333331</v>
      </c>
      <c r="D8708">
        <f>MONTH(Tbl_Hourly_Gen[[#This Row],[Date]])</f>
        <v>12</v>
      </c>
      <c r="E8708">
        <f>DAY(Tbl_Hourly_Gen[[#This Row],[Date]])</f>
        <v>28</v>
      </c>
      <c r="F8708">
        <v>8</v>
      </c>
      <c r="G8708">
        <f>WEEKDAY(Tbl_Hourly_Gen[[#This Row],[Date]])</f>
        <v>7</v>
      </c>
      <c r="H8708" s="7" t="s">
        <v>14</v>
      </c>
      <c r="I8708" s="5">
        <v>0</v>
      </c>
    </row>
    <row r="8709" spans="2:9">
      <c r="B8709" s="11">
        <f>IF(B8708+IF(Tbl_Hourly_Gen[[#This Row],[Hour]]=24,1,0)&lt;Date_End,B8708+IF(Tbl_Hourly_Gen[[#This Row],[Hour]]=24,1,0),0)</f>
        <v>45654</v>
      </c>
      <c r="C8709" s="29">
        <f>Tbl_Hourly_Gen[[#This Row],[Hour]]/24</f>
        <v>0.375</v>
      </c>
      <c r="D8709">
        <f>MONTH(Tbl_Hourly_Gen[[#This Row],[Date]])</f>
        <v>12</v>
      </c>
      <c r="E8709">
        <f>DAY(Tbl_Hourly_Gen[[#This Row],[Date]])</f>
        <v>28</v>
      </c>
      <c r="F8709">
        <v>9</v>
      </c>
      <c r="G8709">
        <f>WEEKDAY(Tbl_Hourly_Gen[[#This Row],[Date]])</f>
        <v>7</v>
      </c>
      <c r="H8709" s="7" t="s">
        <v>14</v>
      </c>
      <c r="I8709" s="5">
        <v>0</v>
      </c>
    </row>
    <row r="8710" spans="2:9">
      <c r="B8710" s="11">
        <f>IF(B8709+IF(Tbl_Hourly_Gen[[#This Row],[Hour]]=24,1,0)&lt;Date_End,B8709+IF(Tbl_Hourly_Gen[[#This Row],[Hour]]=24,1,0),0)</f>
        <v>45654</v>
      </c>
      <c r="C8710" s="29">
        <f>Tbl_Hourly_Gen[[#This Row],[Hour]]/24</f>
        <v>0.41666666666666669</v>
      </c>
      <c r="D8710">
        <f>MONTH(Tbl_Hourly_Gen[[#This Row],[Date]])</f>
        <v>12</v>
      </c>
      <c r="E8710">
        <f>DAY(Tbl_Hourly_Gen[[#This Row],[Date]])</f>
        <v>28</v>
      </c>
      <c r="F8710">
        <v>10</v>
      </c>
      <c r="G8710">
        <f>WEEKDAY(Tbl_Hourly_Gen[[#This Row],[Date]])</f>
        <v>7</v>
      </c>
      <c r="H8710" s="7" t="s">
        <v>14</v>
      </c>
      <c r="I8710" s="5">
        <v>0</v>
      </c>
    </row>
    <row r="8711" spans="2:9">
      <c r="B8711" s="11">
        <f>IF(B8710+IF(Tbl_Hourly_Gen[[#This Row],[Hour]]=24,1,0)&lt;Date_End,B8710+IF(Tbl_Hourly_Gen[[#This Row],[Hour]]=24,1,0),0)</f>
        <v>45654</v>
      </c>
      <c r="C8711" s="29">
        <f>Tbl_Hourly_Gen[[#This Row],[Hour]]/24</f>
        <v>0.45833333333333331</v>
      </c>
      <c r="D8711">
        <f>MONTH(Tbl_Hourly_Gen[[#This Row],[Date]])</f>
        <v>12</v>
      </c>
      <c r="E8711">
        <f>DAY(Tbl_Hourly_Gen[[#This Row],[Date]])</f>
        <v>28</v>
      </c>
      <c r="F8711">
        <v>11</v>
      </c>
      <c r="G8711">
        <f>WEEKDAY(Tbl_Hourly_Gen[[#This Row],[Date]])</f>
        <v>7</v>
      </c>
      <c r="H8711" s="7" t="s">
        <v>14</v>
      </c>
      <c r="I8711" s="5">
        <v>0</v>
      </c>
    </row>
    <row r="8712" spans="2:9">
      <c r="B8712" s="11">
        <f>IF(B8711+IF(Tbl_Hourly_Gen[[#This Row],[Hour]]=24,1,0)&lt;Date_End,B8711+IF(Tbl_Hourly_Gen[[#This Row],[Hour]]=24,1,0),0)</f>
        <v>45654</v>
      </c>
      <c r="C8712" s="29">
        <f>Tbl_Hourly_Gen[[#This Row],[Hour]]/24</f>
        <v>0.5</v>
      </c>
      <c r="D8712">
        <f>MONTH(Tbl_Hourly_Gen[[#This Row],[Date]])</f>
        <v>12</v>
      </c>
      <c r="E8712">
        <f>DAY(Tbl_Hourly_Gen[[#This Row],[Date]])</f>
        <v>28</v>
      </c>
      <c r="F8712">
        <v>12</v>
      </c>
      <c r="G8712">
        <f>WEEKDAY(Tbl_Hourly_Gen[[#This Row],[Date]])</f>
        <v>7</v>
      </c>
      <c r="H8712" s="7" t="s">
        <v>14</v>
      </c>
      <c r="I8712" s="5">
        <v>0</v>
      </c>
    </row>
    <row r="8713" spans="2:9">
      <c r="B8713" s="11">
        <f>IF(B8712+IF(Tbl_Hourly_Gen[[#This Row],[Hour]]=24,1,0)&lt;Date_End,B8712+IF(Tbl_Hourly_Gen[[#This Row],[Hour]]=24,1,0),0)</f>
        <v>45654</v>
      </c>
      <c r="C8713" s="29">
        <f>Tbl_Hourly_Gen[[#This Row],[Hour]]/24</f>
        <v>0.54166666666666663</v>
      </c>
      <c r="D8713">
        <f>MONTH(Tbl_Hourly_Gen[[#This Row],[Date]])</f>
        <v>12</v>
      </c>
      <c r="E8713">
        <f>DAY(Tbl_Hourly_Gen[[#This Row],[Date]])</f>
        <v>28</v>
      </c>
      <c r="F8713">
        <v>13</v>
      </c>
      <c r="G8713">
        <f>WEEKDAY(Tbl_Hourly_Gen[[#This Row],[Date]])</f>
        <v>7</v>
      </c>
      <c r="H8713" s="7" t="s">
        <v>14</v>
      </c>
      <c r="I8713" s="5">
        <v>0</v>
      </c>
    </row>
    <row r="8714" spans="2:9">
      <c r="B8714" s="11">
        <f>IF(B8713+IF(Tbl_Hourly_Gen[[#This Row],[Hour]]=24,1,0)&lt;Date_End,B8713+IF(Tbl_Hourly_Gen[[#This Row],[Hour]]=24,1,0),0)</f>
        <v>45654</v>
      </c>
      <c r="C8714" s="29">
        <f>Tbl_Hourly_Gen[[#This Row],[Hour]]/24</f>
        <v>0.58333333333333337</v>
      </c>
      <c r="D8714">
        <f>MONTH(Tbl_Hourly_Gen[[#This Row],[Date]])</f>
        <v>12</v>
      </c>
      <c r="E8714">
        <f>DAY(Tbl_Hourly_Gen[[#This Row],[Date]])</f>
        <v>28</v>
      </c>
      <c r="F8714">
        <v>14</v>
      </c>
      <c r="G8714">
        <f>WEEKDAY(Tbl_Hourly_Gen[[#This Row],[Date]])</f>
        <v>7</v>
      </c>
      <c r="H8714" s="7" t="s">
        <v>14</v>
      </c>
      <c r="I8714" s="5">
        <v>0</v>
      </c>
    </row>
    <row r="8715" spans="2:9">
      <c r="B8715" s="11">
        <f>IF(B8714+IF(Tbl_Hourly_Gen[[#This Row],[Hour]]=24,1,0)&lt;Date_End,B8714+IF(Tbl_Hourly_Gen[[#This Row],[Hour]]=24,1,0),0)</f>
        <v>45654</v>
      </c>
      <c r="C8715" s="29">
        <f>Tbl_Hourly_Gen[[#This Row],[Hour]]/24</f>
        <v>0.625</v>
      </c>
      <c r="D8715">
        <f>MONTH(Tbl_Hourly_Gen[[#This Row],[Date]])</f>
        <v>12</v>
      </c>
      <c r="E8715">
        <f>DAY(Tbl_Hourly_Gen[[#This Row],[Date]])</f>
        <v>28</v>
      </c>
      <c r="F8715">
        <v>15</v>
      </c>
      <c r="G8715">
        <f>WEEKDAY(Tbl_Hourly_Gen[[#This Row],[Date]])</f>
        <v>7</v>
      </c>
      <c r="H8715" s="7" t="s">
        <v>14</v>
      </c>
      <c r="I8715" s="5">
        <v>0</v>
      </c>
    </row>
    <row r="8716" spans="2:9">
      <c r="B8716" s="11">
        <f>IF(B8715+IF(Tbl_Hourly_Gen[[#This Row],[Hour]]=24,1,0)&lt;Date_End,B8715+IF(Tbl_Hourly_Gen[[#This Row],[Hour]]=24,1,0),0)</f>
        <v>45654</v>
      </c>
      <c r="C8716" s="29">
        <f>Tbl_Hourly_Gen[[#This Row],[Hour]]/24</f>
        <v>0.66666666666666663</v>
      </c>
      <c r="D8716">
        <f>MONTH(Tbl_Hourly_Gen[[#This Row],[Date]])</f>
        <v>12</v>
      </c>
      <c r="E8716">
        <f>DAY(Tbl_Hourly_Gen[[#This Row],[Date]])</f>
        <v>28</v>
      </c>
      <c r="F8716">
        <v>16</v>
      </c>
      <c r="G8716">
        <f>WEEKDAY(Tbl_Hourly_Gen[[#This Row],[Date]])</f>
        <v>7</v>
      </c>
      <c r="H8716" s="7" t="s">
        <v>14</v>
      </c>
      <c r="I8716" s="5">
        <v>0</v>
      </c>
    </row>
    <row r="8717" spans="2:9">
      <c r="B8717" s="11">
        <f>IF(B8716+IF(Tbl_Hourly_Gen[[#This Row],[Hour]]=24,1,0)&lt;Date_End,B8716+IF(Tbl_Hourly_Gen[[#This Row],[Hour]]=24,1,0),0)</f>
        <v>45654</v>
      </c>
      <c r="C8717" s="29">
        <f>Tbl_Hourly_Gen[[#This Row],[Hour]]/24</f>
        <v>0.70833333333333337</v>
      </c>
      <c r="D8717">
        <f>MONTH(Tbl_Hourly_Gen[[#This Row],[Date]])</f>
        <v>12</v>
      </c>
      <c r="E8717">
        <f>DAY(Tbl_Hourly_Gen[[#This Row],[Date]])</f>
        <v>28</v>
      </c>
      <c r="F8717">
        <v>17</v>
      </c>
      <c r="G8717">
        <f>WEEKDAY(Tbl_Hourly_Gen[[#This Row],[Date]])</f>
        <v>7</v>
      </c>
      <c r="H8717" s="7" t="s">
        <v>14</v>
      </c>
      <c r="I8717" s="5">
        <v>0</v>
      </c>
    </row>
    <row r="8718" spans="2:9">
      <c r="B8718" s="11">
        <f>IF(B8717+IF(Tbl_Hourly_Gen[[#This Row],[Hour]]=24,1,0)&lt;Date_End,B8717+IF(Tbl_Hourly_Gen[[#This Row],[Hour]]=24,1,0),0)</f>
        <v>45654</v>
      </c>
      <c r="C8718" s="29">
        <f>Tbl_Hourly_Gen[[#This Row],[Hour]]/24</f>
        <v>0.75</v>
      </c>
      <c r="D8718">
        <f>MONTH(Tbl_Hourly_Gen[[#This Row],[Date]])</f>
        <v>12</v>
      </c>
      <c r="E8718">
        <f>DAY(Tbl_Hourly_Gen[[#This Row],[Date]])</f>
        <v>28</v>
      </c>
      <c r="F8718">
        <v>18</v>
      </c>
      <c r="G8718">
        <f>WEEKDAY(Tbl_Hourly_Gen[[#This Row],[Date]])</f>
        <v>7</v>
      </c>
      <c r="H8718" s="7" t="s">
        <v>14</v>
      </c>
      <c r="I8718" s="5">
        <v>0</v>
      </c>
    </row>
    <row r="8719" spans="2:9">
      <c r="B8719" s="11">
        <f>IF(B8718+IF(Tbl_Hourly_Gen[[#This Row],[Hour]]=24,1,0)&lt;Date_End,B8718+IF(Tbl_Hourly_Gen[[#This Row],[Hour]]=24,1,0),0)</f>
        <v>45654</v>
      </c>
      <c r="C8719" s="29">
        <f>Tbl_Hourly_Gen[[#This Row],[Hour]]/24</f>
        <v>0.79166666666666663</v>
      </c>
      <c r="D8719">
        <f>MONTH(Tbl_Hourly_Gen[[#This Row],[Date]])</f>
        <v>12</v>
      </c>
      <c r="E8719">
        <f>DAY(Tbl_Hourly_Gen[[#This Row],[Date]])</f>
        <v>28</v>
      </c>
      <c r="F8719">
        <v>19</v>
      </c>
      <c r="G8719">
        <f>WEEKDAY(Tbl_Hourly_Gen[[#This Row],[Date]])</f>
        <v>7</v>
      </c>
      <c r="H8719" s="7" t="s">
        <v>14</v>
      </c>
      <c r="I8719" s="5">
        <v>0</v>
      </c>
    </row>
    <row r="8720" spans="2:9">
      <c r="B8720" s="11">
        <f>IF(B8719+IF(Tbl_Hourly_Gen[[#This Row],[Hour]]=24,1,0)&lt;Date_End,B8719+IF(Tbl_Hourly_Gen[[#This Row],[Hour]]=24,1,0),0)</f>
        <v>45654</v>
      </c>
      <c r="C8720" s="29">
        <f>Tbl_Hourly_Gen[[#This Row],[Hour]]/24</f>
        <v>0.83333333333333337</v>
      </c>
      <c r="D8720">
        <f>MONTH(Tbl_Hourly_Gen[[#This Row],[Date]])</f>
        <v>12</v>
      </c>
      <c r="E8720">
        <f>DAY(Tbl_Hourly_Gen[[#This Row],[Date]])</f>
        <v>28</v>
      </c>
      <c r="F8720">
        <v>20</v>
      </c>
      <c r="G8720">
        <f>WEEKDAY(Tbl_Hourly_Gen[[#This Row],[Date]])</f>
        <v>7</v>
      </c>
      <c r="H8720" s="7" t="s">
        <v>14</v>
      </c>
      <c r="I8720" s="5">
        <v>0</v>
      </c>
    </row>
    <row r="8721" spans="2:9">
      <c r="B8721" s="11">
        <f>IF(B8720+IF(Tbl_Hourly_Gen[[#This Row],[Hour]]=24,1,0)&lt;Date_End,B8720+IF(Tbl_Hourly_Gen[[#This Row],[Hour]]=24,1,0),0)</f>
        <v>45654</v>
      </c>
      <c r="C8721" s="29">
        <f>Tbl_Hourly_Gen[[#This Row],[Hour]]/24</f>
        <v>0.875</v>
      </c>
      <c r="D8721">
        <f>MONTH(Tbl_Hourly_Gen[[#This Row],[Date]])</f>
        <v>12</v>
      </c>
      <c r="E8721">
        <f>DAY(Tbl_Hourly_Gen[[#This Row],[Date]])</f>
        <v>28</v>
      </c>
      <c r="F8721">
        <v>21</v>
      </c>
      <c r="G8721">
        <f>WEEKDAY(Tbl_Hourly_Gen[[#This Row],[Date]])</f>
        <v>7</v>
      </c>
      <c r="H8721" s="7" t="s">
        <v>14</v>
      </c>
      <c r="I8721" s="5">
        <v>0</v>
      </c>
    </row>
    <row r="8722" spans="2:9">
      <c r="B8722" s="11">
        <f>IF(B8721+IF(Tbl_Hourly_Gen[[#This Row],[Hour]]=24,1,0)&lt;Date_End,B8721+IF(Tbl_Hourly_Gen[[#This Row],[Hour]]=24,1,0),0)</f>
        <v>45654</v>
      </c>
      <c r="C8722" s="29">
        <f>Tbl_Hourly_Gen[[#This Row],[Hour]]/24</f>
        <v>0.91666666666666663</v>
      </c>
      <c r="D8722">
        <f>MONTH(Tbl_Hourly_Gen[[#This Row],[Date]])</f>
        <v>12</v>
      </c>
      <c r="E8722">
        <f>DAY(Tbl_Hourly_Gen[[#This Row],[Date]])</f>
        <v>28</v>
      </c>
      <c r="F8722">
        <v>22</v>
      </c>
      <c r="G8722">
        <f>WEEKDAY(Tbl_Hourly_Gen[[#This Row],[Date]])</f>
        <v>7</v>
      </c>
      <c r="H8722" s="7" t="s">
        <v>14</v>
      </c>
      <c r="I8722" s="5">
        <v>0</v>
      </c>
    </row>
    <row r="8723" spans="2:9">
      <c r="B8723" s="11">
        <f>IF(B8722+IF(Tbl_Hourly_Gen[[#This Row],[Hour]]=24,1,0)&lt;Date_End,B8722+IF(Tbl_Hourly_Gen[[#This Row],[Hour]]=24,1,0),0)</f>
        <v>45654</v>
      </c>
      <c r="C8723" s="29">
        <f>Tbl_Hourly_Gen[[#This Row],[Hour]]/24</f>
        <v>0.95833333333333337</v>
      </c>
      <c r="D8723">
        <f>MONTH(Tbl_Hourly_Gen[[#This Row],[Date]])</f>
        <v>12</v>
      </c>
      <c r="E8723">
        <f>DAY(Tbl_Hourly_Gen[[#This Row],[Date]])</f>
        <v>28</v>
      </c>
      <c r="F8723">
        <v>23</v>
      </c>
      <c r="G8723">
        <f>WEEKDAY(Tbl_Hourly_Gen[[#This Row],[Date]])</f>
        <v>7</v>
      </c>
      <c r="H8723" s="7" t="s">
        <v>14</v>
      </c>
      <c r="I8723" s="5">
        <v>0</v>
      </c>
    </row>
    <row r="8724" spans="2:9">
      <c r="B8724" s="11">
        <f>IF(B8723+IF(Tbl_Hourly_Gen[[#This Row],[Hour]]=24,1,0)&lt;Date_End,B8723+IF(Tbl_Hourly_Gen[[#This Row],[Hour]]=24,1,0),0)</f>
        <v>45655</v>
      </c>
      <c r="C8724" s="29">
        <f>Tbl_Hourly_Gen[[#This Row],[Hour]]/24</f>
        <v>1</v>
      </c>
      <c r="D8724">
        <f>MONTH(Tbl_Hourly_Gen[[#This Row],[Date]])</f>
        <v>12</v>
      </c>
      <c r="E8724">
        <f>DAY(Tbl_Hourly_Gen[[#This Row],[Date]])</f>
        <v>29</v>
      </c>
      <c r="F8724">
        <v>24</v>
      </c>
      <c r="G8724">
        <f>WEEKDAY(Tbl_Hourly_Gen[[#This Row],[Date]])</f>
        <v>1</v>
      </c>
      <c r="H8724" s="7" t="s">
        <v>14</v>
      </c>
      <c r="I8724" s="5">
        <v>0</v>
      </c>
    </row>
    <row r="8725" spans="2:9">
      <c r="B8725" s="11">
        <f>IF(B8724+IF(Tbl_Hourly_Gen[[#This Row],[Hour]]=24,1,0)&lt;Date_End,B8724+IF(Tbl_Hourly_Gen[[#This Row],[Hour]]=24,1,0),0)</f>
        <v>45655</v>
      </c>
      <c r="C8725" s="29">
        <f>Tbl_Hourly_Gen[[#This Row],[Hour]]/24</f>
        <v>4.1666666666666664E-2</v>
      </c>
      <c r="D8725">
        <f>MONTH(Tbl_Hourly_Gen[[#This Row],[Date]])</f>
        <v>12</v>
      </c>
      <c r="E8725">
        <f>DAY(Tbl_Hourly_Gen[[#This Row],[Date]])</f>
        <v>29</v>
      </c>
      <c r="F8725">
        <v>1</v>
      </c>
      <c r="G8725">
        <f>WEEKDAY(Tbl_Hourly_Gen[[#This Row],[Date]])</f>
        <v>1</v>
      </c>
      <c r="H8725" s="7" t="s">
        <v>14</v>
      </c>
      <c r="I8725" s="5">
        <v>0</v>
      </c>
    </row>
    <row r="8726" spans="2:9">
      <c r="B8726" s="11">
        <f>IF(B8725+IF(Tbl_Hourly_Gen[[#This Row],[Hour]]=24,1,0)&lt;Date_End,B8725+IF(Tbl_Hourly_Gen[[#This Row],[Hour]]=24,1,0),0)</f>
        <v>45655</v>
      </c>
      <c r="C8726" s="29">
        <f>Tbl_Hourly_Gen[[#This Row],[Hour]]/24</f>
        <v>8.3333333333333329E-2</v>
      </c>
      <c r="D8726">
        <f>MONTH(Tbl_Hourly_Gen[[#This Row],[Date]])</f>
        <v>12</v>
      </c>
      <c r="E8726">
        <f>DAY(Tbl_Hourly_Gen[[#This Row],[Date]])</f>
        <v>29</v>
      </c>
      <c r="F8726">
        <v>2</v>
      </c>
      <c r="G8726">
        <f>WEEKDAY(Tbl_Hourly_Gen[[#This Row],[Date]])</f>
        <v>1</v>
      </c>
      <c r="H8726" s="7" t="s">
        <v>14</v>
      </c>
      <c r="I8726" s="5">
        <v>0</v>
      </c>
    </row>
    <row r="8727" spans="2:9">
      <c r="B8727" s="11">
        <f>IF(B8726+IF(Tbl_Hourly_Gen[[#This Row],[Hour]]=24,1,0)&lt;Date_End,B8726+IF(Tbl_Hourly_Gen[[#This Row],[Hour]]=24,1,0),0)</f>
        <v>45655</v>
      </c>
      <c r="C8727" s="29">
        <f>Tbl_Hourly_Gen[[#This Row],[Hour]]/24</f>
        <v>0.125</v>
      </c>
      <c r="D8727">
        <f>MONTH(Tbl_Hourly_Gen[[#This Row],[Date]])</f>
        <v>12</v>
      </c>
      <c r="E8727">
        <f>DAY(Tbl_Hourly_Gen[[#This Row],[Date]])</f>
        <v>29</v>
      </c>
      <c r="F8727">
        <v>3</v>
      </c>
      <c r="G8727">
        <f>WEEKDAY(Tbl_Hourly_Gen[[#This Row],[Date]])</f>
        <v>1</v>
      </c>
      <c r="H8727" s="7" t="s">
        <v>14</v>
      </c>
      <c r="I8727" s="5">
        <v>0</v>
      </c>
    </row>
    <row r="8728" spans="2:9">
      <c r="B8728" s="11">
        <f>IF(B8727+IF(Tbl_Hourly_Gen[[#This Row],[Hour]]=24,1,0)&lt;Date_End,B8727+IF(Tbl_Hourly_Gen[[#This Row],[Hour]]=24,1,0),0)</f>
        <v>45655</v>
      </c>
      <c r="C8728" s="29">
        <f>Tbl_Hourly_Gen[[#This Row],[Hour]]/24</f>
        <v>0.16666666666666666</v>
      </c>
      <c r="D8728">
        <f>MONTH(Tbl_Hourly_Gen[[#This Row],[Date]])</f>
        <v>12</v>
      </c>
      <c r="E8728">
        <f>DAY(Tbl_Hourly_Gen[[#This Row],[Date]])</f>
        <v>29</v>
      </c>
      <c r="F8728">
        <v>4</v>
      </c>
      <c r="G8728">
        <f>WEEKDAY(Tbl_Hourly_Gen[[#This Row],[Date]])</f>
        <v>1</v>
      </c>
      <c r="H8728" s="7" t="s">
        <v>14</v>
      </c>
      <c r="I8728" s="5">
        <v>0</v>
      </c>
    </row>
    <row r="8729" spans="2:9">
      <c r="B8729" s="11">
        <f>IF(B8728+IF(Tbl_Hourly_Gen[[#This Row],[Hour]]=24,1,0)&lt;Date_End,B8728+IF(Tbl_Hourly_Gen[[#This Row],[Hour]]=24,1,0),0)</f>
        <v>45655</v>
      </c>
      <c r="C8729" s="29">
        <f>Tbl_Hourly_Gen[[#This Row],[Hour]]/24</f>
        <v>0.20833333333333334</v>
      </c>
      <c r="D8729">
        <f>MONTH(Tbl_Hourly_Gen[[#This Row],[Date]])</f>
        <v>12</v>
      </c>
      <c r="E8729">
        <f>DAY(Tbl_Hourly_Gen[[#This Row],[Date]])</f>
        <v>29</v>
      </c>
      <c r="F8729">
        <v>5</v>
      </c>
      <c r="G8729">
        <f>WEEKDAY(Tbl_Hourly_Gen[[#This Row],[Date]])</f>
        <v>1</v>
      </c>
      <c r="H8729" s="7" t="s">
        <v>14</v>
      </c>
      <c r="I8729" s="5">
        <v>0</v>
      </c>
    </row>
    <row r="8730" spans="2:9">
      <c r="B8730" s="11">
        <f>IF(B8729+IF(Tbl_Hourly_Gen[[#This Row],[Hour]]=24,1,0)&lt;Date_End,B8729+IF(Tbl_Hourly_Gen[[#This Row],[Hour]]=24,1,0),0)</f>
        <v>45655</v>
      </c>
      <c r="C8730" s="29">
        <f>Tbl_Hourly_Gen[[#This Row],[Hour]]/24</f>
        <v>0.25</v>
      </c>
      <c r="D8730">
        <f>MONTH(Tbl_Hourly_Gen[[#This Row],[Date]])</f>
        <v>12</v>
      </c>
      <c r="E8730">
        <f>DAY(Tbl_Hourly_Gen[[#This Row],[Date]])</f>
        <v>29</v>
      </c>
      <c r="F8730">
        <v>6</v>
      </c>
      <c r="G8730">
        <f>WEEKDAY(Tbl_Hourly_Gen[[#This Row],[Date]])</f>
        <v>1</v>
      </c>
      <c r="H8730" s="7" t="s">
        <v>14</v>
      </c>
      <c r="I8730" s="5">
        <v>0</v>
      </c>
    </row>
    <row r="8731" spans="2:9">
      <c r="B8731" s="11">
        <f>IF(B8730+IF(Tbl_Hourly_Gen[[#This Row],[Hour]]=24,1,0)&lt;Date_End,B8730+IF(Tbl_Hourly_Gen[[#This Row],[Hour]]=24,1,0),0)</f>
        <v>45655</v>
      </c>
      <c r="C8731" s="29">
        <f>Tbl_Hourly_Gen[[#This Row],[Hour]]/24</f>
        <v>0.29166666666666669</v>
      </c>
      <c r="D8731">
        <f>MONTH(Tbl_Hourly_Gen[[#This Row],[Date]])</f>
        <v>12</v>
      </c>
      <c r="E8731">
        <f>DAY(Tbl_Hourly_Gen[[#This Row],[Date]])</f>
        <v>29</v>
      </c>
      <c r="F8731">
        <v>7</v>
      </c>
      <c r="G8731">
        <f>WEEKDAY(Tbl_Hourly_Gen[[#This Row],[Date]])</f>
        <v>1</v>
      </c>
      <c r="H8731" s="7" t="s">
        <v>14</v>
      </c>
      <c r="I8731" s="5">
        <v>0</v>
      </c>
    </row>
    <row r="8732" spans="2:9">
      <c r="B8732" s="11">
        <f>IF(B8731+IF(Tbl_Hourly_Gen[[#This Row],[Hour]]=24,1,0)&lt;Date_End,B8731+IF(Tbl_Hourly_Gen[[#This Row],[Hour]]=24,1,0),0)</f>
        <v>45655</v>
      </c>
      <c r="C8732" s="29">
        <f>Tbl_Hourly_Gen[[#This Row],[Hour]]/24</f>
        <v>0.33333333333333331</v>
      </c>
      <c r="D8732">
        <f>MONTH(Tbl_Hourly_Gen[[#This Row],[Date]])</f>
        <v>12</v>
      </c>
      <c r="E8732">
        <f>DAY(Tbl_Hourly_Gen[[#This Row],[Date]])</f>
        <v>29</v>
      </c>
      <c r="F8732">
        <v>8</v>
      </c>
      <c r="G8732">
        <f>WEEKDAY(Tbl_Hourly_Gen[[#This Row],[Date]])</f>
        <v>1</v>
      </c>
      <c r="H8732" s="7" t="s">
        <v>14</v>
      </c>
      <c r="I8732" s="5">
        <v>0</v>
      </c>
    </row>
    <row r="8733" spans="2:9">
      <c r="B8733" s="11">
        <f>IF(B8732+IF(Tbl_Hourly_Gen[[#This Row],[Hour]]=24,1,0)&lt;Date_End,B8732+IF(Tbl_Hourly_Gen[[#This Row],[Hour]]=24,1,0),0)</f>
        <v>45655</v>
      </c>
      <c r="C8733" s="29">
        <f>Tbl_Hourly_Gen[[#This Row],[Hour]]/24</f>
        <v>0.375</v>
      </c>
      <c r="D8733">
        <f>MONTH(Tbl_Hourly_Gen[[#This Row],[Date]])</f>
        <v>12</v>
      </c>
      <c r="E8733">
        <f>DAY(Tbl_Hourly_Gen[[#This Row],[Date]])</f>
        <v>29</v>
      </c>
      <c r="F8733">
        <v>9</v>
      </c>
      <c r="G8733">
        <f>WEEKDAY(Tbl_Hourly_Gen[[#This Row],[Date]])</f>
        <v>1</v>
      </c>
      <c r="H8733" s="7" t="s">
        <v>14</v>
      </c>
      <c r="I8733" s="5">
        <v>0</v>
      </c>
    </row>
    <row r="8734" spans="2:9">
      <c r="B8734" s="11">
        <f>IF(B8733+IF(Tbl_Hourly_Gen[[#This Row],[Hour]]=24,1,0)&lt;Date_End,B8733+IF(Tbl_Hourly_Gen[[#This Row],[Hour]]=24,1,0),0)</f>
        <v>45655</v>
      </c>
      <c r="C8734" s="29">
        <f>Tbl_Hourly_Gen[[#This Row],[Hour]]/24</f>
        <v>0.41666666666666669</v>
      </c>
      <c r="D8734">
        <f>MONTH(Tbl_Hourly_Gen[[#This Row],[Date]])</f>
        <v>12</v>
      </c>
      <c r="E8734">
        <f>DAY(Tbl_Hourly_Gen[[#This Row],[Date]])</f>
        <v>29</v>
      </c>
      <c r="F8734">
        <v>10</v>
      </c>
      <c r="G8734">
        <f>WEEKDAY(Tbl_Hourly_Gen[[#This Row],[Date]])</f>
        <v>1</v>
      </c>
      <c r="H8734" s="7" t="s">
        <v>14</v>
      </c>
      <c r="I8734" s="5">
        <v>0</v>
      </c>
    </row>
    <row r="8735" spans="2:9">
      <c r="B8735" s="11">
        <f>IF(B8734+IF(Tbl_Hourly_Gen[[#This Row],[Hour]]=24,1,0)&lt;Date_End,B8734+IF(Tbl_Hourly_Gen[[#This Row],[Hour]]=24,1,0),0)</f>
        <v>45655</v>
      </c>
      <c r="C8735" s="29">
        <f>Tbl_Hourly_Gen[[#This Row],[Hour]]/24</f>
        <v>0.45833333333333331</v>
      </c>
      <c r="D8735">
        <f>MONTH(Tbl_Hourly_Gen[[#This Row],[Date]])</f>
        <v>12</v>
      </c>
      <c r="E8735">
        <f>DAY(Tbl_Hourly_Gen[[#This Row],[Date]])</f>
        <v>29</v>
      </c>
      <c r="F8735">
        <v>11</v>
      </c>
      <c r="G8735">
        <f>WEEKDAY(Tbl_Hourly_Gen[[#This Row],[Date]])</f>
        <v>1</v>
      </c>
      <c r="H8735" s="7" t="s">
        <v>14</v>
      </c>
      <c r="I8735" s="5">
        <v>0</v>
      </c>
    </row>
    <row r="8736" spans="2:9">
      <c r="B8736" s="11">
        <f>IF(B8735+IF(Tbl_Hourly_Gen[[#This Row],[Hour]]=24,1,0)&lt;Date_End,B8735+IF(Tbl_Hourly_Gen[[#This Row],[Hour]]=24,1,0),0)</f>
        <v>45655</v>
      </c>
      <c r="C8736" s="29">
        <f>Tbl_Hourly_Gen[[#This Row],[Hour]]/24</f>
        <v>0.5</v>
      </c>
      <c r="D8736">
        <f>MONTH(Tbl_Hourly_Gen[[#This Row],[Date]])</f>
        <v>12</v>
      </c>
      <c r="E8736">
        <f>DAY(Tbl_Hourly_Gen[[#This Row],[Date]])</f>
        <v>29</v>
      </c>
      <c r="F8736">
        <v>12</v>
      </c>
      <c r="G8736">
        <f>WEEKDAY(Tbl_Hourly_Gen[[#This Row],[Date]])</f>
        <v>1</v>
      </c>
      <c r="H8736" s="7" t="s">
        <v>14</v>
      </c>
      <c r="I8736" s="5">
        <v>0</v>
      </c>
    </row>
    <row r="8737" spans="2:9">
      <c r="B8737" s="11">
        <f>IF(B8736+IF(Tbl_Hourly_Gen[[#This Row],[Hour]]=24,1,0)&lt;Date_End,B8736+IF(Tbl_Hourly_Gen[[#This Row],[Hour]]=24,1,0),0)</f>
        <v>45655</v>
      </c>
      <c r="C8737" s="29">
        <f>Tbl_Hourly_Gen[[#This Row],[Hour]]/24</f>
        <v>0.54166666666666663</v>
      </c>
      <c r="D8737">
        <f>MONTH(Tbl_Hourly_Gen[[#This Row],[Date]])</f>
        <v>12</v>
      </c>
      <c r="E8737">
        <f>DAY(Tbl_Hourly_Gen[[#This Row],[Date]])</f>
        <v>29</v>
      </c>
      <c r="F8737">
        <v>13</v>
      </c>
      <c r="G8737">
        <f>WEEKDAY(Tbl_Hourly_Gen[[#This Row],[Date]])</f>
        <v>1</v>
      </c>
      <c r="H8737" s="7" t="s">
        <v>14</v>
      </c>
      <c r="I8737" s="5">
        <v>0</v>
      </c>
    </row>
    <row r="8738" spans="2:9">
      <c r="B8738" s="11">
        <f>IF(B8737+IF(Tbl_Hourly_Gen[[#This Row],[Hour]]=24,1,0)&lt;Date_End,B8737+IF(Tbl_Hourly_Gen[[#This Row],[Hour]]=24,1,0),0)</f>
        <v>45655</v>
      </c>
      <c r="C8738" s="29">
        <f>Tbl_Hourly_Gen[[#This Row],[Hour]]/24</f>
        <v>0.58333333333333337</v>
      </c>
      <c r="D8738">
        <f>MONTH(Tbl_Hourly_Gen[[#This Row],[Date]])</f>
        <v>12</v>
      </c>
      <c r="E8738">
        <f>DAY(Tbl_Hourly_Gen[[#This Row],[Date]])</f>
        <v>29</v>
      </c>
      <c r="F8738">
        <v>14</v>
      </c>
      <c r="G8738">
        <f>WEEKDAY(Tbl_Hourly_Gen[[#This Row],[Date]])</f>
        <v>1</v>
      </c>
      <c r="H8738" s="7" t="s">
        <v>14</v>
      </c>
      <c r="I8738" s="5">
        <v>0</v>
      </c>
    </row>
    <row r="8739" spans="2:9">
      <c r="B8739" s="11">
        <f>IF(B8738+IF(Tbl_Hourly_Gen[[#This Row],[Hour]]=24,1,0)&lt;Date_End,B8738+IF(Tbl_Hourly_Gen[[#This Row],[Hour]]=24,1,0),0)</f>
        <v>45655</v>
      </c>
      <c r="C8739" s="29">
        <f>Tbl_Hourly_Gen[[#This Row],[Hour]]/24</f>
        <v>0.625</v>
      </c>
      <c r="D8739">
        <f>MONTH(Tbl_Hourly_Gen[[#This Row],[Date]])</f>
        <v>12</v>
      </c>
      <c r="E8739">
        <f>DAY(Tbl_Hourly_Gen[[#This Row],[Date]])</f>
        <v>29</v>
      </c>
      <c r="F8739">
        <v>15</v>
      </c>
      <c r="G8739">
        <f>WEEKDAY(Tbl_Hourly_Gen[[#This Row],[Date]])</f>
        <v>1</v>
      </c>
      <c r="H8739" s="7" t="s">
        <v>14</v>
      </c>
      <c r="I8739" s="5">
        <v>0</v>
      </c>
    </row>
    <row r="8740" spans="2:9">
      <c r="B8740" s="11">
        <f>IF(B8739+IF(Tbl_Hourly_Gen[[#This Row],[Hour]]=24,1,0)&lt;Date_End,B8739+IF(Tbl_Hourly_Gen[[#This Row],[Hour]]=24,1,0),0)</f>
        <v>45655</v>
      </c>
      <c r="C8740" s="29">
        <f>Tbl_Hourly_Gen[[#This Row],[Hour]]/24</f>
        <v>0.66666666666666663</v>
      </c>
      <c r="D8740">
        <f>MONTH(Tbl_Hourly_Gen[[#This Row],[Date]])</f>
        <v>12</v>
      </c>
      <c r="E8740">
        <f>DAY(Tbl_Hourly_Gen[[#This Row],[Date]])</f>
        <v>29</v>
      </c>
      <c r="F8740">
        <v>16</v>
      </c>
      <c r="G8740">
        <f>WEEKDAY(Tbl_Hourly_Gen[[#This Row],[Date]])</f>
        <v>1</v>
      </c>
      <c r="H8740" s="7" t="s">
        <v>14</v>
      </c>
      <c r="I8740" s="5">
        <v>0</v>
      </c>
    </row>
    <row r="8741" spans="2:9">
      <c r="B8741" s="11">
        <f>IF(B8740+IF(Tbl_Hourly_Gen[[#This Row],[Hour]]=24,1,0)&lt;Date_End,B8740+IF(Tbl_Hourly_Gen[[#This Row],[Hour]]=24,1,0),0)</f>
        <v>45655</v>
      </c>
      <c r="C8741" s="29">
        <f>Tbl_Hourly_Gen[[#This Row],[Hour]]/24</f>
        <v>0.70833333333333337</v>
      </c>
      <c r="D8741">
        <f>MONTH(Tbl_Hourly_Gen[[#This Row],[Date]])</f>
        <v>12</v>
      </c>
      <c r="E8741">
        <f>DAY(Tbl_Hourly_Gen[[#This Row],[Date]])</f>
        <v>29</v>
      </c>
      <c r="F8741">
        <v>17</v>
      </c>
      <c r="G8741">
        <f>WEEKDAY(Tbl_Hourly_Gen[[#This Row],[Date]])</f>
        <v>1</v>
      </c>
      <c r="H8741" s="7" t="s">
        <v>14</v>
      </c>
      <c r="I8741" s="5">
        <v>0</v>
      </c>
    </row>
    <row r="8742" spans="2:9">
      <c r="B8742" s="11">
        <f>IF(B8741+IF(Tbl_Hourly_Gen[[#This Row],[Hour]]=24,1,0)&lt;Date_End,B8741+IF(Tbl_Hourly_Gen[[#This Row],[Hour]]=24,1,0),0)</f>
        <v>45655</v>
      </c>
      <c r="C8742" s="29">
        <f>Tbl_Hourly_Gen[[#This Row],[Hour]]/24</f>
        <v>0.75</v>
      </c>
      <c r="D8742">
        <f>MONTH(Tbl_Hourly_Gen[[#This Row],[Date]])</f>
        <v>12</v>
      </c>
      <c r="E8742">
        <f>DAY(Tbl_Hourly_Gen[[#This Row],[Date]])</f>
        <v>29</v>
      </c>
      <c r="F8742">
        <v>18</v>
      </c>
      <c r="G8742">
        <f>WEEKDAY(Tbl_Hourly_Gen[[#This Row],[Date]])</f>
        <v>1</v>
      </c>
      <c r="H8742" s="7" t="s">
        <v>14</v>
      </c>
      <c r="I8742" s="5">
        <v>0</v>
      </c>
    </row>
    <row r="8743" spans="2:9">
      <c r="B8743" s="11">
        <f>IF(B8742+IF(Tbl_Hourly_Gen[[#This Row],[Hour]]=24,1,0)&lt;Date_End,B8742+IF(Tbl_Hourly_Gen[[#This Row],[Hour]]=24,1,0),0)</f>
        <v>45655</v>
      </c>
      <c r="C8743" s="29">
        <f>Tbl_Hourly_Gen[[#This Row],[Hour]]/24</f>
        <v>0.79166666666666663</v>
      </c>
      <c r="D8743">
        <f>MONTH(Tbl_Hourly_Gen[[#This Row],[Date]])</f>
        <v>12</v>
      </c>
      <c r="E8743">
        <f>DAY(Tbl_Hourly_Gen[[#This Row],[Date]])</f>
        <v>29</v>
      </c>
      <c r="F8743">
        <v>19</v>
      </c>
      <c r="G8743">
        <f>WEEKDAY(Tbl_Hourly_Gen[[#This Row],[Date]])</f>
        <v>1</v>
      </c>
      <c r="H8743" s="7" t="s">
        <v>14</v>
      </c>
      <c r="I8743" s="5">
        <v>0</v>
      </c>
    </row>
    <row r="8744" spans="2:9">
      <c r="B8744" s="11">
        <f>IF(B8743+IF(Tbl_Hourly_Gen[[#This Row],[Hour]]=24,1,0)&lt;Date_End,B8743+IF(Tbl_Hourly_Gen[[#This Row],[Hour]]=24,1,0),0)</f>
        <v>45655</v>
      </c>
      <c r="C8744" s="29">
        <f>Tbl_Hourly_Gen[[#This Row],[Hour]]/24</f>
        <v>0.83333333333333337</v>
      </c>
      <c r="D8744">
        <f>MONTH(Tbl_Hourly_Gen[[#This Row],[Date]])</f>
        <v>12</v>
      </c>
      <c r="E8744">
        <f>DAY(Tbl_Hourly_Gen[[#This Row],[Date]])</f>
        <v>29</v>
      </c>
      <c r="F8744">
        <v>20</v>
      </c>
      <c r="G8744">
        <f>WEEKDAY(Tbl_Hourly_Gen[[#This Row],[Date]])</f>
        <v>1</v>
      </c>
      <c r="H8744" s="7" t="s">
        <v>14</v>
      </c>
      <c r="I8744" s="5">
        <v>0</v>
      </c>
    </row>
    <row r="8745" spans="2:9">
      <c r="B8745" s="11">
        <f>IF(B8744+IF(Tbl_Hourly_Gen[[#This Row],[Hour]]=24,1,0)&lt;Date_End,B8744+IF(Tbl_Hourly_Gen[[#This Row],[Hour]]=24,1,0),0)</f>
        <v>45655</v>
      </c>
      <c r="C8745" s="29">
        <f>Tbl_Hourly_Gen[[#This Row],[Hour]]/24</f>
        <v>0.875</v>
      </c>
      <c r="D8745">
        <f>MONTH(Tbl_Hourly_Gen[[#This Row],[Date]])</f>
        <v>12</v>
      </c>
      <c r="E8745">
        <f>DAY(Tbl_Hourly_Gen[[#This Row],[Date]])</f>
        <v>29</v>
      </c>
      <c r="F8745">
        <v>21</v>
      </c>
      <c r="G8745">
        <f>WEEKDAY(Tbl_Hourly_Gen[[#This Row],[Date]])</f>
        <v>1</v>
      </c>
      <c r="H8745" s="7" t="s">
        <v>14</v>
      </c>
      <c r="I8745" s="5">
        <v>0</v>
      </c>
    </row>
    <row r="8746" spans="2:9">
      <c r="B8746" s="11">
        <f>IF(B8745+IF(Tbl_Hourly_Gen[[#This Row],[Hour]]=24,1,0)&lt;Date_End,B8745+IF(Tbl_Hourly_Gen[[#This Row],[Hour]]=24,1,0),0)</f>
        <v>45655</v>
      </c>
      <c r="C8746" s="29">
        <f>Tbl_Hourly_Gen[[#This Row],[Hour]]/24</f>
        <v>0.91666666666666663</v>
      </c>
      <c r="D8746">
        <f>MONTH(Tbl_Hourly_Gen[[#This Row],[Date]])</f>
        <v>12</v>
      </c>
      <c r="E8746">
        <f>DAY(Tbl_Hourly_Gen[[#This Row],[Date]])</f>
        <v>29</v>
      </c>
      <c r="F8746">
        <v>22</v>
      </c>
      <c r="G8746">
        <f>WEEKDAY(Tbl_Hourly_Gen[[#This Row],[Date]])</f>
        <v>1</v>
      </c>
      <c r="H8746" s="7" t="s">
        <v>14</v>
      </c>
      <c r="I8746" s="5">
        <v>0</v>
      </c>
    </row>
    <row r="8747" spans="2:9">
      <c r="B8747" s="11">
        <f>IF(B8746+IF(Tbl_Hourly_Gen[[#This Row],[Hour]]=24,1,0)&lt;Date_End,B8746+IF(Tbl_Hourly_Gen[[#This Row],[Hour]]=24,1,0),0)</f>
        <v>45655</v>
      </c>
      <c r="C8747" s="29">
        <f>Tbl_Hourly_Gen[[#This Row],[Hour]]/24</f>
        <v>0.95833333333333337</v>
      </c>
      <c r="D8747">
        <f>MONTH(Tbl_Hourly_Gen[[#This Row],[Date]])</f>
        <v>12</v>
      </c>
      <c r="E8747">
        <f>DAY(Tbl_Hourly_Gen[[#This Row],[Date]])</f>
        <v>29</v>
      </c>
      <c r="F8747">
        <v>23</v>
      </c>
      <c r="G8747">
        <f>WEEKDAY(Tbl_Hourly_Gen[[#This Row],[Date]])</f>
        <v>1</v>
      </c>
      <c r="H8747" s="7" t="s">
        <v>14</v>
      </c>
      <c r="I8747" s="5">
        <v>0</v>
      </c>
    </row>
    <row r="8748" spans="2:9">
      <c r="B8748" s="11">
        <f>IF(B8747+IF(Tbl_Hourly_Gen[[#This Row],[Hour]]=24,1,0)&lt;Date_End,B8747+IF(Tbl_Hourly_Gen[[#This Row],[Hour]]=24,1,0),0)</f>
        <v>45656</v>
      </c>
      <c r="C8748" s="29">
        <f>Tbl_Hourly_Gen[[#This Row],[Hour]]/24</f>
        <v>1</v>
      </c>
      <c r="D8748">
        <f>MONTH(Tbl_Hourly_Gen[[#This Row],[Date]])</f>
        <v>12</v>
      </c>
      <c r="E8748">
        <f>DAY(Tbl_Hourly_Gen[[#This Row],[Date]])</f>
        <v>30</v>
      </c>
      <c r="F8748">
        <v>24</v>
      </c>
      <c r="G8748">
        <f>WEEKDAY(Tbl_Hourly_Gen[[#This Row],[Date]])</f>
        <v>2</v>
      </c>
      <c r="H8748" s="7" t="s">
        <v>14</v>
      </c>
      <c r="I8748" s="5">
        <v>0</v>
      </c>
    </row>
    <row r="8749" spans="2:9">
      <c r="B8749" s="11">
        <f>IF(B8748+IF(Tbl_Hourly_Gen[[#This Row],[Hour]]=24,1,0)&lt;Date_End,B8748+IF(Tbl_Hourly_Gen[[#This Row],[Hour]]=24,1,0),0)</f>
        <v>45656</v>
      </c>
      <c r="C8749" s="29">
        <f>Tbl_Hourly_Gen[[#This Row],[Hour]]/24</f>
        <v>4.1666666666666664E-2</v>
      </c>
      <c r="D8749">
        <f>MONTH(Tbl_Hourly_Gen[[#This Row],[Date]])</f>
        <v>12</v>
      </c>
      <c r="E8749">
        <f>DAY(Tbl_Hourly_Gen[[#This Row],[Date]])</f>
        <v>30</v>
      </c>
      <c r="F8749">
        <v>1</v>
      </c>
      <c r="G8749">
        <f>WEEKDAY(Tbl_Hourly_Gen[[#This Row],[Date]])</f>
        <v>2</v>
      </c>
      <c r="H8749" s="7" t="s">
        <v>14</v>
      </c>
      <c r="I8749" s="5">
        <v>0</v>
      </c>
    </row>
    <row r="8750" spans="2:9">
      <c r="B8750" s="11">
        <f>IF(B8749+IF(Tbl_Hourly_Gen[[#This Row],[Hour]]=24,1,0)&lt;Date_End,B8749+IF(Tbl_Hourly_Gen[[#This Row],[Hour]]=24,1,0),0)</f>
        <v>45656</v>
      </c>
      <c r="C8750" s="29">
        <f>Tbl_Hourly_Gen[[#This Row],[Hour]]/24</f>
        <v>8.3333333333333329E-2</v>
      </c>
      <c r="D8750">
        <f>MONTH(Tbl_Hourly_Gen[[#This Row],[Date]])</f>
        <v>12</v>
      </c>
      <c r="E8750">
        <f>DAY(Tbl_Hourly_Gen[[#This Row],[Date]])</f>
        <v>30</v>
      </c>
      <c r="F8750">
        <v>2</v>
      </c>
      <c r="G8750">
        <f>WEEKDAY(Tbl_Hourly_Gen[[#This Row],[Date]])</f>
        <v>2</v>
      </c>
      <c r="H8750" s="7" t="s">
        <v>14</v>
      </c>
      <c r="I8750" s="5">
        <v>0</v>
      </c>
    </row>
    <row r="8751" spans="2:9">
      <c r="B8751" s="11">
        <f>IF(B8750+IF(Tbl_Hourly_Gen[[#This Row],[Hour]]=24,1,0)&lt;Date_End,B8750+IF(Tbl_Hourly_Gen[[#This Row],[Hour]]=24,1,0),0)</f>
        <v>45656</v>
      </c>
      <c r="C8751" s="29">
        <f>Tbl_Hourly_Gen[[#This Row],[Hour]]/24</f>
        <v>0.125</v>
      </c>
      <c r="D8751">
        <f>MONTH(Tbl_Hourly_Gen[[#This Row],[Date]])</f>
        <v>12</v>
      </c>
      <c r="E8751">
        <f>DAY(Tbl_Hourly_Gen[[#This Row],[Date]])</f>
        <v>30</v>
      </c>
      <c r="F8751">
        <v>3</v>
      </c>
      <c r="G8751">
        <f>WEEKDAY(Tbl_Hourly_Gen[[#This Row],[Date]])</f>
        <v>2</v>
      </c>
      <c r="H8751" s="7" t="s">
        <v>14</v>
      </c>
      <c r="I8751" s="5">
        <v>0</v>
      </c>
    </row>
    <row r="8752" spans="2:9">
      <c r="B8752" s="11">
        <f>IF(B8751+IF(Tbl_Hourly_Gen[[#This Row],[Hour]]=24,1,0)&lt;Date_End,B8751+IF(Tbl_Hourly_Gen[[#This Row],[Hour]]=24,1,0),0)</f>
        <v>45656</v>
      </c>
      <c r="C8752" s="29">
        <f>Tbl_Hourly_Gen[[#This Row],[Hour]]/24</f>
        <v>0.16666666666666666</v>
      </c>
      <c r="D8752">
        <f>MONTH(Tbl_Hourly_Gen[[#This Row],[Date]])</f>
        <v>12</v>
      </c>
      <c r="E8752">
        <f>DAY(Tbl_Hourly_Gen[[#This Row],[Date]])</f>
        <v>30</v>
      </c>
      <c r="F8752">
        <v>4</v>
      </c>
      <c r="G8752">
        <f>WEEKDAY(Tbl_Hourly_Gen[[#This Row],[Date]])</f>
        <v>2</v>
      </c>
      <c r="H8752" s="7" t="s">
        <v>14</v>
      </c>
      <c r="I8752" s="5">
        <v>0</v>
      </c>
    </row>
    <row r="8753" spans="2:9">
      <c r="B8753" s="11">
        <f>IF(B8752+IF(Tbl_Hourly_Gen[[#This Row],[Hour]]=24,1,0)&lt;Date_End,B8752+IF(Tbl_Hourly_Gen[[#This Row],[Hour]]=24,1,0),0)</f>
        <v>45656</v>
      </c>
      <c r="C8753" s="29">
        <f>Tbl_Hourly_Gen[[#This Row],[Hour]]/24</f>
        <v>0.20833333333333334</v>
      </c>
      <c r="D8753">
        <f>MONTH(Tbl_Hourly_Gen[[#This Row],[Date]])</f>
        <v>12</v>
      </c>
      <c r="E8753">
        <f>DAY(Tbl_Hourly_Gen[[#This Row],[Date]])</f>
        <v>30</v>
      </c>
      <c r="F8753">
        <v>5</v>
      </c>
      <c r="G8753">
        <f>WEEKDAY(Tbl_Hourly_Gen[[#This Row],[Date]])</f>
        <v>2</v>
      </c>
      <c r="H8753" s="7" t="s">
        <v>14</v>
      </c>
      <c r="I8753" s="5">
        <v>0</v>
      </c>
    </row>
    <row r="8754" spans="2:9">
      <c r="B8754" s="11">
        <f>IF(B8753+IF(Tbl_Hourly_Gen[[#This Row],[Hour]]=24,1,0)&lt;Date_End,B8753+IF(Tbl_Hourly_Gen[[#This Row],[Hour]]=24,1,0),0)</f>
        <v>45656</v>
      </c>
      <c r="C8754" s="29">
        <f>Tbl_Hourly_Gen[[#This Row],[Hour]]/24</f>
        <v>0.25</v>
      </c>
      <c r="D8754">
        <f>MONTH(Tbl_Hourly_Gen[[#This Row],[Date]])</f>
        <v>12</v>
      </c>
      <c r="E8754">
        <f>DAY(Tbl_Hourly_Gen[[#This Row],[Date]])</f>
        <v>30</v>
      </c>
      <c r="F8754">
        <v>6</v>
      </c>
      <c r="G8754">
        <f>WEEKDAY(Tbl_Hourly_Gen[[#This Row],[Date]])</f>
        <v>2</v>
      </c>
      <c r="H8754" s="7" t="s">
        <v>14</v>
      </c>
      <c r="I8754" s="5">
        <v>0</v>
      </c>
    </row>
    <row r="8755" spans="2:9">
      <c r="B8755" s="11">
        <f>IF(B8754+IF(Tbl_Hourly_Gen[[#This Row],[Hour]]=24,1,0)&lt;Date_End,B8754+IF(Tbl_Hourly_Gen[[#This Row],[Hour]]=24,1,0),0)</f>
        <v>45656</v>
      </c>
      <c r="C8755" s="29">
        <f>Tbl_Hourly_Gen[[#This Row],[Hour]]/24</f>
        <v>0.29166666666666669</v>
      </c>
      <c r="D8755">
        <f>MONTH(Tbl_Hourly_Gen[[#This Row],[Date]])</f>
        <v>12</v>
      </c>
      <c r="E8755">
        <f>DAY(Tbl_Hourly_Gen[[#This Row],[Date]])</f>
        <v>30</v>
      </c>
      <c r="F8755">
        <v>7</v>
      </c>
      <c r="G8755">
        <f>WEEKDAY(Tbl_Hourly_Gen[[#This Row],[Date]])</f>
        <v>2</v>
      </c>
      <c r="H8755" s="7" t="s">
        <v>14</v>
      </c>
      <c r="I8755" s="5">
        <v>0</v>
      </c>
    </row>
    <row r="8756" spans="2:9">
      <c r="B8756" s="11">
        <f>IF(B8755+IF(Tbl_Hourly_Gen[[#This Row],[Hour]]=24,1,0)&lt;Date_End,B8755+IF(Tbl_Hourly_Gen[[#This Row],[Hour]]=24,1,0),0)</f>
        <v>45656</v>
      </c>
      <c r="C8756" s="29">
        <f>Tbl_Hourly_Gen[[#This Row],[Hour]]/24</f>
        <v>0.33333333333333331</v>
      </c>
      <c r="D8756">
        <f>MONTH(Tbl_Hourly_Gen[[#This Row],[Date]])</f>
        <v>12</v>
      </c>
      <c r="E8756">
        <f>DAY(Tbl_Hourly_Gen[[#This Row],[Date]])</f>
        <v>30</v>
      </c>
      <c r="F8756">
        <v>8</v>
      </c>
      <c r="G8756">
        <f>WEEKDAY(Tbl_Hourly_Gen[[#This Row],[Date]])</f>
        <v>2</v>
      </c>
      <c r="H8756" s="7" t="s">
        <v>14</v>
      </c>
      <c r="I8756" s="5">
        <v>0</v>
      </c>
    </row>
    <row r="8757" spans="2:9">
      <c r="B8757" s="11">
        <f>IF(B8756+IF(Tbl_Hourly_Gen[[#This Row],[Hour]]=24,1,0)&lt;Date_End,B8756+IF(Tbl_Hourly_Gen[[#This Row],[Hour]]=24,1,0),0)</f>
        <v>45656</v>
      </c>
      <c r="C8757" s="29">
        <f>Tbl_Hourly_Gen[[#This Row],[Hour]]/24</f>
        <v>0.375</v>
      </c>
      <c r="D8757">
        <f>MONTH(Tbl_Hourly_Gen[[#This Row],[Date]])</f>
        <v>12</v>
      </c>
      <c r="E8757">
        <f>DAY(Tbl_Hourly_Gen[[#This Row],[Date]])</f>
        <v>30</v>
      </c>
      <c r="F8757">
        <v>9</v>
      </c>
      <c r="G8757">
        <f>WEEKDAY(Tbl_Hourly_Gen[[#This Row],[Date]])</f>
        <v>2</v>
      </c>
      <c r="H8757" s="7" t="s">
        <v>14</v>
      </c>
      <c r="I8757" s="5">
        <v>0</v>
      </c>
    </row>
    <row r="8758" spans="2:9">
      <c r="B8758" s="11">
        <f>IF(B8757+IF(Tbl_Hourly_Gen[[#This Row],[Hour]]=24,1,0)&lt;Date_End,B8757+IF(Tbl_Hourly_Gen[[#This Row],[Hour]]=24,1,0),0)</f>
        <v>45656</v>
      </c>
      <c r="C8758" s="29">
        <f>Tbl_Hourly_Gen[[#This Row],[Hour]]/24</f>
        <v>0.41666666666666669</v>
      </c>
      <c r="D8758">
        <f>MONTH(Tbl_Hourly_Gen[[#This Row],[Date]])</f>
        <v>12</v>
      </c>
      <c r="E8758">
        <f>DAY(Tbl_Hourly_Gen[[#This Row],[Date]])</f>
        <v>30</v>
      </c>
      <c r="F8758">
        <v>10</v>
      </c>
      <c r="G8758">
        <f>WEEKDAY(Tbl_Hourly_Gen[[#This Row],[Date]])</f>
        <v>2</v>
      </c>
      <c r="H8758" s="7" t="s">
        <v>14</v>
      </c>
      <c r="I8758" s="5">
        <v>0</v>
      </c>
    </row>
    <row r="8759" spans="2:9">
      <c r="B8759" s="11">
        <f>IF(B8758+IF(Tbl_Hourly_Gen[[#This Row],[Hour]]=24,1,0)&lt;Date_End,B8758+IF(Tbl_Hourly_Gen[[#This Row],[Hour]]=24,1,0),0)</f>
        <v>45656</v>
      </c>
      <c r="C8759" s="29">
        <f>Tbl_Hourly_Gen[[#This Row],[Hour]]/24</f>
        <v>0.45833333333333331</v>
      </c>
      <c r="D8759">
        <f>MONTH(Tbl_Hourly_Gen[[#This Row],[Date]])</f>
        <v>12</v>
      </c>
      <c r="E8759">
        <f>DAY(Tbl_Hourly_Gen[[#This Row],[Date]])</f>
        <v>30</v>
      </c>
      <c r="F8759">
        <v>11</v>
      </c>
      <c r="G8759">
        <f>WEEKDAY(Tbl_Hourly_Gen[[#This Row],[Date]])</f>
        <v>2</v>
      </c>
      <c r="H8759" s="7" t="s">
        <v>14</v>
      </c>
      <c r="I8759" s="5">
        <v>0</v>
      </c>
    </row>
    <row r="8760" spans="2:9">
      <c r="B8760" s="11">
        <f>IF(B8759+IF(Tbl_Hourly_Gen[[#This Row],[Hour]]=24,1,0)&lt;Date_End,B8759+IF(Tbl_Hourly_Gen[[#This Row],[Hour]]=24,1,0),0)</f>
        <v>45656</v>
      </c>
      <c r="C8760" s="29">
        <f>Tbl_Hourly_Gen[[#This Row],[Hour]]/24</f>
        <v>0.5</v>
      </c>
      <c r="D8760">
        <f>MONTH(Tbl_Hourly_Gen[[#This Row],[Date]])</f>
        <v>12</v>
      </c>
      <c r="E8760">
        <f>DAY(Tbl_Hourly_Gen[[#This Row],[Date]])</f>
        <v>30</v>
      </c>
      <c r="F8760">
        <v>12</v>
      </c>
      <c r="G8760">
        <f>WEEKDAY(Tbl_Hourly_Gen[[#This Row],[Date]])</f>
        <v>2</v>
      </c>
      <c r="H8760" s="7" t="s">
        <v>14</v>
      </c>
      <c r="I8760" s="5">
        <v>0</v>
      </c>
    </row>
    <row r="8761" spans="2:9">
      <c r="B8761" s="11">
        <f>IF(B8760+IF(Tbl_Hourly_Gen[[#This Row],[Hour]]=24,1,0)&lt;Date_End,B8760+IF(Tbl_Hourly_Gen[[#This Row],[Hour]]=24,1,0),0)</f>
        <v>45656</v>
      </c>
      <c r="C8761" s="29">
        <f>Tbl_Hourly_Gen[[#This Row],[Hour]]/24</f>
        <v>0.54166666666666663</v>
      </c>
      <c r="D8761">
        <f>MONTH(Tbl_Hourly_Gen[[#This Row],[Date]])</f>
        <v>12</v>
      </c>
      <c r="E8761">
        <f>DAY(Tbl_Hourly_Gen[[#This Row],[Date]])</f>
        <v>30</v>
      </c>
      <c r="F8761">
        <v>13</v>
      </c>
      <c r="G8761">
        <f>WEEKDAY(Tbl_Hourly_Gen[[#This Row],[Date]])</f>
        <v>2</v>
      </c>
      <c r="H8761" s="7" t="s">
        <v>14</v>
      </c>
      <c r="I8761" s="5">
        <v>0</v>
      </c>
    </row>
    <row r="8762" spans="2:9">
      <c r="B8762" s="11">
        <f>IF(B8761+IF(Tbl_Hourly_Gen[[#This Row],[Hour]]=24,1,0)&lt;Date_End,B8761+IF(Tbl_Hourly_Gen[[#This Row],[Hour]]=24,1,0),0)</f>
        <v>45656</v>
      </c>
      <c r="C8762" s="29">
        <f>Tbl_Hourly_Gen[[#This Row],[Hour]]/24</f>
        <v>0.58333333333333337</v>
      </c>
      <c r="D8762">
        <f>MONTH(Tbl_Hourly_Gen[[#This Row],[Date]])</f>
        <v>12</v>
      </c>
      <c r="E8762">
        <f>DAY(Tbl_Hourly_Gen[[#This Row],[Date]])</f>
        <v>30</v>
      </c>
      <c r="F8762">
        <v>14</v>
      </c>
      <c r="G8762">
        <f>WEEKDAY(Tbl_Hourly_Gen[[#This Row],[Date]])</f>
        <v>2</v>
      </c>
      <c r="H8762" s="7" t="s">
        <v>14</v>
      </c>
      <c r="I8762" s="5">
        <v>0</v>
      </c>
    </row>
    <row r="8763" spans="2:9">
      <c r="B8763" s="11">
        <f>IF(B8762+IF(Tbl_Hourly_Gen[[#This Row],[Hour]]=24,1,0)&lt;Date_End,B8762+IF(Tbl_Hourly_Gen[[#This Row],[Hour]]=24,1,0),0)</f>
        <v>45656</v>
      </c>
      <c r="C8763" s="29">
        <f>Tbl_Hourly_Gen[[#This Row],[Hour]]/24</f>
        <v>0.625</v>
      </c>
      <c r="D8763">
        <f>MONTH(Tbl_Hourly_Gen[[#This Row],[Date]])</f>
        <v>12</v>
      </c>
      <c r="E8763">
        <f>DAY(Tbl_Hourly_Gen[[#This Row],[Date]])</f>
        <v>30</v>
      </c>
      <c r="F8763">
        <v>15</v>
      </c>
      <c r="G8763">
        <f>WEEKDAY(Tbl_Hourly_Gen[[#This Row],[Date]])</f>
        <v>2</v>
      </c>
      <c r="H8763" s="7" t="s">
        <v>14</v>
      </c>
      <c r="I8763" s="5">
        <v>0</v>
      </c>
    </row>
    <row r="8764" spans="2:9">
      <c r="B8764" s="11">
        <f>IF(B8763+IF(Tbl_Hourly_Gen[[#This Row],[Hour]]=24,1,0)&lt;Date_End,B8763+IF(Tbl_Hourly_Gen[[#This Row],[Hour]]=24,1,0),0)</f>
        <v>45656</v>
      </c>
      <c r="C8764" s="29">
        <f>Tbl_Hourly_Gen[[#This Row],[Hour]]/24</f>
        <v>0.66666666666666663</v>
      </c>
      <c r="D8764">
        <f>MONTH(Tbl_Hourly_Gen[[#This Row],[Date]])</f>
        <v>12</v>
      </c>
      <c r="E8764">
        <f>DAY(Tbl_Hourly_Gen[[#This Row],[Date]])</f>
        <v>30</v>
      </c>
      <c r="F8764">
        <v>16</v>
      </c>
      <c r="G8764">
        <f>WEEKDAY(Tbl_Hourly_Gen[[#This Row],[Date]])</f>
        <v>2</v>
      </c>
      <c r="H8764" s="7" t="s">
        <v>14</v>
      </c>
      <c r="I8764" s="5">
        <v>0</v>
      </c>
    </row>
    <row r="8765" spans="2:9">
      <c r="B8765" s="11">
        <f>IF(B8764+IF(Tbl_Hourly_Gen[[#This Row],[Hour]]=24,1,0)&lt;Date_End,B8764+IF(Tbl_Hourly_Gen[[#This Row],[Hour]]=24,1,0),0)</f>
        <v>45656</v>
      </c>
      <c r="C8765" s="29">
        <f>Tbl_Hourly_Gen[[#This Row],[Hour]]/24</f>
        <v>0.70833333333333337</v>
      </c>
      <c r="D8765">
        <f>MONTH(Tbl_Hourly_Gen[[#This Row],[Date]])</f>
        <v>12</v>
      </c>
      <c r="E8765">
        <f>DAY(Tbl_Hourly_Gen[[#This Row],[Date]])</f>
        <v>30</v>
      </c>
      <c r="F8765">
        <v>17</v>
      </c>
      <c r="G8765">
        <f>WEEKDAY(Tbl_Hourly_Gen[[#This Row],[Date]])</f>
        <v>2</v>
      </c>
      <c r="H8765" s="7" t="s">
        <v>14</v>
      </c>
      <c r="I8765" s="5">
        <v>0</v>
      </c>
    </row>
    <row r="8766" spans="2:9">
      <c r="B8766" s="11">
        <f>IF(B8765+IF(Tbl_Hourly_Gen[[#This Row],[Hour]]=24,1,0)&lt;Date_End,B8765+IF(Tbl_Hourly_Gen[[#This Row],[Hour]]=24,1,0),0)</f>
        <v>45656</v>
      </c>
      <c r="C8766" s="29">
        <f>Tbl_Hourly_Gen[[#This Row],[Hour]]/24</f>
        <v>0.75</v>
      </c>
      <c r="D8766">
        <f>MONTH(Tbl_Hourly_Gen[[#This Row],[Date]])</f>
        <v>12</v>
      </c>
      <c r="E8766">
        <f>DAY(Tbl_Hourly_Gen[[#This Row],[Date]])</f>
        <v>30</v>
      </c>
      <c r="F8766">
        <v>18</v>
      </c>
      <c r="G8766">
        <f>WEEKDAY(Tbl_Hourly_Gen[[#This Row],[Date]])</f>
        <v>2</v>
      </c>
      <c r="H8766" s="7" t="s">
        <v>14</v>
      </c>
      <c r="I8766" s="5">
        <v>0</v>
      </c>
    </row>
    <row r="8767" spans="2:9">
      <c r="B8767" s="11">
        <f>IF(B8766+IF(Tbl_Hourly_Gen[[#This Row],[Hour]]=24,1,0)&lt;Date_End,B8766+IF(Tbl_Hourly_Gen[[#This Row],[Hour]]=24,1,0),0)</f>
        <v>45656</v>
      </c>
      <c r="C8767" s="29">
        <f>Tbl_Hourly_Gen[[#This Row],[Hour]]/24</f>
        <v>0.79166666666666663</v>
      </c>
      <c r="D8767">
        <f>MONTH(Tbl_Hourly_Gen[[#This Row],[Date]])</f>
        <v>12</v>
      </c>
      <c r="E8767">
        <f>DAY(Tbl_Hourly_Gen[[#This Row],[Date]])</f>
        <v>30</v>
      </c>
      <c r="F8767">
        <v>19</v>
      </c>
      <c r="G8767">
        <f>WEEKDAY(Tbl_Hourly_Gen[[#This Row],[Date]])</f>
        <v>2</v>
      </c>
      <c r="H8767" s="7" t="s">
        <v>14</v>
      </c>
      <c r="I8767" s="5">
        <v>0</v>
      </c>
    </row>
    <row r="8768" spans="2:9">
      <c r="B8768" s="11">
        <f>IF(B8767+IF(Tbl_Hourly_Gen[[#This Row],[Hour]]=24,1,0)&lt;Date_End,B8767+IF(Tbl_Hourly_Gen[[#This Row],[Hour]]=24,1,0),0)</f>
        <v>45656</v>
      </c>
      <c r="C8768" s="29">
        <f>Tbl_Hourly_Gen[[#This Row],[Hour]]/24</f>
        <v>0.83333333333333337</v>
      </c>
      <c r="D8768">
        <f>MONTH(Tbl_Hourly_Gen[[#This Row],[Date]])</f>
        <v>12</v>
      </c>
      <c r="E8768">
        <f>DAY(Tbl_Hourly_Gen[[#This Row],[Date]])</f>
        <v>30</v>
      </c>
      <c r="F8768">
        <v>20</v>
      </c>
      <c r="G8768">
        <f>WEEKDAY(Tbl_Hourly_Gen[[#This Row],[Date]])</f>
        <v>2</v>
      </c>
      <c r="H8768" s="7" t="s">
        <v>14</v>
      </c>
      <c r="I8768" s="5">
        <v>0</v>
      </c>
    </row>
    <row r="8769" spans="2:11">
      <c r="B8769" s="11">
        <f>IF(B8768+IF(Tbl_Hourly_Gen[[#This Row],[Hour]]=24,1,0)&lt;Date_End,B8768+IF(Tbl_Hourly_Gen[[#This Row],[Hour]]=24,1,0),0)</f>
        <v>45656</v>
      </c>
      <c r="C8769" s="29">
        <f>Tbl_Hourly_Gen[[#This Row],[Hour]]/24</f>
        <v>0.875</v>
      </c>
      <c r="D8769">
        <f>MONTH(Tbl_Hourly_Gen[[#This Row],[Date]])</f>
        <v>12</v>
      </c>
      <c r="E8769">
        <f>DAY(Tbl_Hourly_Gen[[#This Row],[Date]])</f>
        <v>30</v>
      </c>
      <c r="F8769">
        <v>21</v>
      </c>
      <c r="G8769">
        <f>WEEKDAY(Tbl_Hourly_Gen[[#This Row],[Date]])</f>
        <v>2</v>
      </c>
      <c r="H8769" s="7" t="s">
        <v>14</v>
      </c>
      <c r="I8769" s="5">
        <v>0</v>
      </c>
    </row>
    <row r="8770" spans="2:11">
      <c r="B8770" s="11">
        <f>IF(B8769+IF(Tbl_Hourly_Gen[[#This Row],[Hour]]=24,1,0)&lt;Date_End,B8769+IF(Tbl_Hourly_Gen[[#This Row],[Hour]]=24,1,0),0)</f>
        <v>45656</v>
      </c>
      <c r="C8770" s="29">
        <f>Tbl_Hourly_Gen[[#This Row],[Hour]]/24</f>
        <v>0.91666666666666663</v>
      </c>
      <c r="D8770">
        <f>MONTH(Tbl_Hourly_Gen[[#This Row],[Date]])</f>
        <v>12</v>
      </c>
      <c r="E8770">
        <f>DAY(Tbl_Hourly_Gen[[#This Row],[Date]])</f>
        <v>30</v>
      </c>
      <c r="F8770">
        <v>22</v>
      </c>
      <c r="G8770">
        <f>WEEKDAY(Tbl_Hourly_Gen[[#This Row],[Date]])</f>
        <v>2</v>
      </c>
      <c r="H8770" s="7" t="s">
        <v>14</v>
      </c>
      <c r="I8770" s="5">
        <v>0</v>
      </c>
    </row>
    <row r="8771" spans="2:11">
      <c r="B8771" s="11">
        <f>IF(B8770+IF(Tbl_Hourly_Gen[[#This Row],[Hour]]=24,1,0)&lt;Date_End,B8770+IF(Tbl_Hourly_Gen[[#This Row],[Hour]]=24,1,0),0)</f>
        <v>45656</v>
      </c>
      <c r="C8771" s="29">
        <f>Tbl_Hourly_Gen[[#This Row],[Hour]]/24</f>
        <v>0.95833333333333337</v>
      </c>
      <c r="D8771">
        <f>MONTH(Tbl_Hourly_Gen[[#This Row],[Date]])</f>
        <v>12</v>
      </c>
      <c r="E8771">
        <f>DAY(Tbl_Hourly_Gen[[#This Row],[Date]])</f>
        <v>30</v>
      </c>
      <c r="F8771">
        <v>23</v>
      </c>
      <c r="G8771">
        <f>WEEKDAY(Tbl_Hourly_Gen[[#This Row],[Date]])</f>
        <v>2</v>
      </c>
      <c r="H8771" s="7" t="s">
        <v>14</v>
      </c>
      <c r="I8771" s="5">
        <v>0</v>
      </c>
    </row>
    <row r="8772" spans="2:11">
      <c r="B8772" s="11">
        <f>IF(B8771+IF(Tbl_Hourly_Gen[[#This Row],[Hour]]=24,1,0)&lt;Date_End,B8771+IF(Tbl_Hourly_Gen[[#This Row],[Hour]]=24,1,0),0)</f>
        <v>45657</v>
      </c>
      <c r="C8772" s="29">
        <f>Tbl_Hourly_Gen[[#This Row],[Hour]]/24</f>
        <v>1</v>
      </c>
      <c r="D8772">
        <f>IF(Tbl_Hourly_Gen[[#This Row],[Date]]=0,0,MONTH(Tbl_Hourly_Gen[[#This Row],[Date]]))</f>
        <v>12</v>
      </c>
      <c r="E8772">
        <f>DAY(Tbl_Hourly_Gen[[#This Row],[Date]])</f>
        <v>31</v>
      </c>
      <c r="F8772">
        <v>24</v>
      </c>
      <c r="G8772">
        <f>IF(Tbl_Hourly_Gen[[#This Row],[Date]]=0,0,WEEKDAY(Tbl_Hourly_Gen[[#This Row],[Date]]))</f>
        <v>3</v>
      </c>
      <c r="H8772" s="7" t="s">
        <v>14</v>
      </c>
      <c r="I8772" s="5">
        <v>0</v>
      </c>
      <c r="K8772" s="28"/>
    </row>
    <row r="8773" spans="2:11">
      <c r="B8773" s="11">
        <f>IF(B8772+IF(Tbl_Hourly_Gen[[#This Row],[Hour]]=24,1,0)&lt;Date_End,B8772+IF(Tbl_Hourly_Gen[[#This Row],[Hour]]=24,1,0),0)</f>
        <v>45657</v>
      </c>
      <c r="C8773" s="29">
        <f>Tbl_Hourly_Gen[[#This Row],[Hour]]/24</f>
        <v>4.1666666666666664E-2</v>
      </c>
      <c r="D8773">
        <f>IF(Tbl_Hourly_Gen[[#This Row],[Date]]=0,0,MONTH(Tbl_Hourly_Gen[[#This Row],[Date]]))</f>
        <v>12</v>
      </c>
      <c r="E8773">
        <f>DAY(Tbl_Hourly_Gen[[#This Row],[Date]])</f>
        <v>31</v>
      </c>
      <c r="F8773">
        <v>1</v>
      </c>
      <c r="G8773">
        <f>IF(Tbl_Hourly_Gen[[#This Row],[Date]]=0,0,WEEKDAY(Tbl_Hourly_Gen[[#This Row],[Date]]))</f>
        <v>3</v>
      </c>
      <c r="H8773" s="7" t="s">
        <v>14</v>
      </c>
      <c r="I8773" s="5">
        <v>0</v>
      </c>
    </row>
    <row r="8774" spans="2:11">
      <c r="B8774" s="11">
        <f>IF(B8773+IF(Tbl_Hourly_Gen[[#This Row],[Hour]]=24,1,0)&lt;Date_End,B8773+IF(Tbl_Hourly_Gen[[#This Row],[Hour]]=24,1,0),0)</f>
        <v>45657</v>
      </c>
      <c r="C8774" s="29">
        <f>Tbl_Hourly_Gen[[#This Row],[Hour]]/24</f>
        <v>8.3333333333333329E-2</v>
      </c>
      <c r="D8774">
        <f>IF(Tbl_Hourly_Gen[[#This Row],[Date]]=0,0,MONTH(Tbl_Hourly_Gen[[#This Row],[Date]]))</f>
        <v>12</v>
      </c>
      <c r="E8774">
        <f>DAY(Tbl_Hourly_Gen[[#This Row],[Date]])</f>
        <v>31</v>
      </c>
      <c r="F8774">
        <v>2</v>
      </c>
      <c r="G8774">
        <f>IF(Tbl_Hourly_Gen[[#This Row],[Date]]=0,0,WEEKDAY(Tbl_Hourly_Gen[[#This Row],[Date]]))</f>
        <v>3</v>
      </c>
      <c r="H8774" s="7" t="s">
        <v>14</v>
      </c>
      <c r="I8774" s="5">
        <v>0</v>
      </c>
    </row>
    <row r="8775" spans="2:11">
      <c r="B8775" s="11">
        <f>IF(B8774+IF(Tbl_Hourly_Gen[[#This Row],[Hour]]=24,1,0)&lt;Date_End,B8774+IF(Tbl_Hourly_Gen[[#This Row],[Hour]]=24,1,0),0)</f>
        <v>45657</v>
      </c>
      <c r="C8775" s="29">
        <f>Tbl_Hourly_Gen[[#This Row],[Hour]]/24</f>
        <v>0.125</v>
      </c>
      <c r="D8775">
        <f>IF(Tbl_Hourly_Gen[[#This Row],[Date]]=0,0,MONTH(Tbl_Hourly_Gen[[#This Row],[Date]]))</f>
        <v>12</v>
      </c>
      <c r="E8775">
        <f>DAY(Tbl_Hourly_Gen[[#This Row],[Date]])</f>
        <v>31</v>
      </c>
      <c r="F8775">
        <v>3</v>
      </c>
      <c r="G8775">
        <f>IF(Tbl_Hourly_Gen[[#This Row],[Date]]=0,0,WEEKDAY(Tbl_Hourly_Gen[[#This Row],[Date]]))</f>
        <v>3</v>
      </c>
      <c r="H8775" s="7" t="s">
        <v>14</v>
      </c>
      <c r="I8775" s="5">
        <v>0</v>
      </c>
    </row>
    <row r="8776" spans="2:11">
      <c r="B8776" s="11">
        <f>IF(B8775+IF(Tbl_Hourly_Gen[[#This Row],[Hour]]=24,1,0)&lt;Date_End,B8775+IF(Tbl_Hourly_Gen[[#This Row],[Hour]]=24,1,0),0)</f>
        <v>45657</v>
      </c>
      <c r="C8776" s="29">
        <f>Tbl_Hourly_Gen[[#This Row],[Hour]]/24</f>
        <v>0.16666666666666666</v>
      </c>
      <c r="D8776">
        <f>IF(Tbl_Hourly_Gen[[#This Row],[Date]]=0,0,MONTH(Tbl_Hourly_Gen[[#This Row],[Date]]))</f>
        <v>12</v>
      </c>
      <c r="E8776">
        <f>DAY(Tbl_Hourly_Gen[[#This Row],[Date]])</f>
        <v>31</v>
      </c>
      <c r="F8776">
        <v>4</v>
      </c>
      <c r="G8776">
        <f>IF(Tbl_Hourly_Gen[[#This Row],[Date]]=0,0,WEEKDAY(Tbl_Hourly_Gen[[#This Row],[Date]]))</f>
        <v>3</v>
      </c>
      <c r="H8776" s="7" t="s">
        <v>14</v>
      </c>
      <c r="I8776" s="5">
        <v>0</v>
      </c>
    </row>
    <row r="8777" spans="2:11">
      <c r="B8777" s="11">
        <f>IF(B8776+IF(Tbl_Hourly_Gen[[#This Row],[Hour]]=24,1,0)&lt;Date_End,B8776+IF(Tbl_Hourly_Gen[[#This Row],[Hour]]=24,1,0),0)</f>
        <v>45657</v>
      </c>
      <c r="C8777" s="29">
        <f>Tbl_Hourly_Gen[[#This Row],[Hour]]/24</f>
        <v>0.20833333333333334</v>
      </c>
      <c r="D8777">
        <f>IF(Tbl_Hourly_Gen[[#This Row],[Date]]=0,0,MONTH(Tbl_Hourly_Gen[[#This Row],[Date]]))</f>
        <v>12</v>
      </c>
      <c r="E8777">
        <f>DAY(Tbl_Hourly_Gen[[#This Row],[Date]])</f>
        <v>31</v>
      </c>
      <c r="F8777">
        <v>5</v>
      </c>
      <c r="G8777">
        <f>IF(Tbl_Hourly_Gen[[#This Row],[Date]]=0,0,WEEKDAY(Tbl_Hourly_Gen[[#This Row],[Date]]))</f>
        <v>3</v>
      </c>
      <c r="H8777" s="7" t="s">
        <v>14</v>
      </c>
      <c r="I8777" s="5">
        <v>0</v>
      </c>
    </row>
    <row r="8778" spans="2:11">
      <c r="B8778" s="11">
        <f>IF(B8777+IF(Tbl_Hourly_Gen[[#This Row],[Hour]]=24,1,0)&lt;Date_End,B8777+IF(Tbl_Hourly_Gen[[#This Row],[Hour]]=24,1,0),0)</f>
        <v>45657</v>
      </c>
      <c r="C8778" s="29">
        <f>Tbl_Hourly_Gen[[#This Row],[Hour]]/24</f>
        <v>0.25</v>
      </c>
      <c r="D8778">
        <f>IF(Tbl_Hourly_Gen[[#This Row],[Date]]=0,0,MONTH(Tbl_Hourly_Gen[[#This Row],[Date]]))</f>
        <v>12</v>
      </c>
      <c r="E8778">
        <f>DAY(Tbl_Hourly_Gen[[#This Row],[Date]])</f>
        <v>31</v>
      </c>
      <c r="F8778">
        <v>6</v>
      </c>
      <c r="G8778">
        <f>IF(Tbl_Hourly_Gen[[#This Row],[Date]]=0,0,WEEKDAY(Tbl_Hourly_Gen[[#This Row],[Date]]))</f>
        <v>3</v>
      </c>
      <c r="H8778" s="7" t="s">
        <v>14</v>
      </c>
      <c r="I8778" s="5">
        <v>0</v>
      </c>
    </row>
    <row r="8779" spans="2:11">
      <c r="B8779" s="11">
        <f>IF(B8778+IF(Tbl_Hourly_Gen[[#This Row],[Hour]]=24,1,0)&lt;Date_End,B8778+IF(Tbl_Hourly_Gen[[#This Row],[Hour]]=24,1,0),0)</f>
        <v>45657</v>
      </c>
      <c r="C8779" s="29">
        <f>Tbl_Hourly_Gen[[#This Row],[Hour]]/24</f>
        <v>0.29166666666666669</v>
      </c>
      <c r="D8779">
        <f>IF(Tbl_Hourly_Gen[[#This Row],[Date]]=0,0,MONTH(Tbl_Hourly_Gen[[#This Row],[Date]]))</f>
        <v>12</v>
      </c>
      <c r="E8779">
        <f>DAY(Tbl_Hourly_Gen[[#This Row],[Date]])</f>
        <v>31</v>
      </c>
      <c r="F8779">
        <v>7</v>
      </c>
      <c r="G8779">
        <f>IF(Tbl_Hourly_Gen[[#This Row],[Date]]=0,0,WEEKDAY(Tbl_Hourly_Gen[[#This Row],[Date]]))</f>
        <v>3</v>
      </c>
      <c r="H8779" s="7" t="s">
        <v>14</v>
      </c>
      <c r="I8779" s="5">
        <v>0</v>
      </c>
    </row>
    <row r="8780" spans="2:11">
      <c r="B8780" s="11">
        <f>IF(B8779+IF(Tbl_Hourly_Gen[[#This Row],[Hour]]=24,1,0)&lt;Date_End,B8779+IF(Tbl_Hourly_Gen[[#This Row],[Hour]]=24,1,0),0)</f>
        <v>45657</v>
      </c>
      <c r="C8780" s="29">
        <f>Tbl_Hourly_Gen[[#This Row],[Hour]]/24</f>
        <v>0.33333333333333331</v>
      </c>
      <c r="D8780">
        <f>IF(Tbl_Hourly_Gen[[#This Row],[Date]]=0,0,MONTH(Tbl_Hourly_Gen[[#This Row],[Date]]))</f>
        <v>12</v>
      </c>
      <c r="E8780">
        <f>DAY(Tbl_Hourly_Gen[[#This Row],[Date]])</f>
        <v>31</v>
      </c>
      <c r="F8780">
        <v>8</v>
      </c>
      <c r="G8780">
        <f>IF(Tbl_Hourly_Gen[[#This Row],[Date]]=0,0,WEEKDAY(Tbl_Hourly_Gen[[#This Row],[Date]]))</f>
        <v>3</v>
      </c>
      <c r="H8780" s="7" t="s">
        <v>14</v>
      </c>
      <c r="I8780" s="5">
        <v>0</v>
      </c>
    </row>
    <row r="8781" spans="2:11">
      <c r="B8781" s="11">
        <f>IF(B8780+IF(Tbl_Hourly_Gen[[#This Row],[Hour]]=24,1,0)&lt;Date_End,B8780+IF(Tbl_Hourly_Gen[[#This Row],[Hour]]=24,1,0),0)</f>
        <v>45657</v>
      </c>
      <c r="C8781" s="29">
        <f>Tbl_Hourly_Gen[[#This Row],[Hour]]/24</f>
        <v>0.375</v>
      </c>
      <c r="D8781">
        <f>IF(Tbl_Hourly_Gen[[#This Row],[Date]]=0,0,MONTH(Tbl_Hourly_Gen[[#This Row],[Date]]))</f>
        <v>12</v>
      </c>
      <c r="E8781">
        <f>DAY(Tbl_Hourly_Gen[[#This Row],[Date]])</f>
        <v>31</v>
      </c>
      <c r="F8781">
        <v>9</v>
      </c>
      <c r="G8781">
        <f>IF(Tbl_Hourly_Gen[[#This Row],[Date]]=0,0,WEEKDAY(Tbl_Hourly_Gen[[#This Row],[Date]]))</f>
        <v>3</v>
      </c>
      <c r="H8781" s="7" t="s">
        <v>14</v>
      </c>
      <c r="I8781" s="5">
        <v>0</v>
      </c>
    </row>
    <row r="8782" spans="2:11">
      <c r="B8782" s="11">
        <f>IF(B8781+IF(Tbl_Hourly_Gen[[#This Row],[Hour]]=24,1,0)&lt;Date_End,B8781+IF(Tbl_Hourly_Gen[[#This Row],[Hour]]=24,1,0),0)</f>
        <v>45657</v>
      </c>
      <c r="C8782" s="29">
        <f>Tbl_Hourly_Gen[[#This Row],[Hour]]/24</f>
        <v>0.41666666666666669</v>
      </c>
      <c r="D8782">
        <f>IF(Tbl_Hourly_Gen[[#This Row],[Date]]=0,0,MONTH(Tbl_Hourly_Gen[[#This Row],[Date]]))</f>
        <v>12</v>
      </c>
      <c r="E8782">
        <f>DAY(Tbl_Hourly_Gen[[#This Row],[Date]])</f>
        <v>31</v>
      </c>
      <c r="F8782">
        <v>10</v>
      </c>
      <c r="G8782">
        <f>IF(Tbl_Hourly_Gen[[#This Row],[Date]]=0,0,WEEKDAY(Tbl_Hourly_Gen[[#This Row],[Date]]))</f>
        <v>3</v>
      </c>
      <c r="H8782" s="7" t="s">
        <v>14</v>
      </c>
      <c r="I8782" s="5">
        <v>0</v>
      </c>
    </row>
    <row r="8783" spans="2:11">
      <c r="B8783" s="11">
        <f>IF(B8782+IF(Tbl_Hourly_Gen[[#This Row],[Hour]]=24,1,0)&lt;Date_End,B8782+IF(Tbl_Hourly_Gen[[#This Row],[Hour]]=24,1,0),0)</f>
        <v>45657</v>
      </c>
      <c r="C8783" s="29">
        <f>Tbl_Hourly_Gen[[#This Row],[Hour]]/24</f>
        <v>0.45833333333333331</v>
      </c>
      <c r="D8783">
        <f>IF(Tbl_Hourly_Gen[[#This Row],[Date]]=0,0,MONTH(Tbl_Hourly_Gen[[#This Row],[Date]]))</f>
        <v>12</v>
      </c>
      <c r="E8783">
        <f>DAY(Tbl_Hourly_Gen[[#This Row],[Date]])</f>
        <v>31</v>
      </c>
      <c r="F8783">
        <v>11</v>
      </c>
      <c r="G8783">
        <f>IF(Tbl_Hourly_Gen[[#This Row],[Date]]=0,0,WEEKDAY(Tbl_Hourly_Gen[[#This Row],[Date]]))</f>
        <v>3</v>
      </c>
      <c r="H8783" s="7" t="s">
        <v>14</v>
      </c>
      <c r="I8783" s="5">
        <v>0</v>
      </c>
    </row>
    <row r="8784" spans="2:11">
      <c r="B8784" s="11">
        <f>IF(B8783+IF(Tbl_Hourly_Gen[[#This Row],[Hour]]=24,1,0)&lt;Date_End,B8783+IF(Tbl_Hourly_Gen[[#This Row],[Hour]]=24,1,0),0)</f>
        <v>45657</v>
      </c>
      <c r="C8784" s="29">
        <f>Tbl_Hourly_Gen[[#This Row],[Hour]]/24</f>
        <v>0.5</v>
      </c>
      <c r="D8784">
        <f>IF(Tbl_Hourly_Gen[[#This Row],[Date]]=0,0,MONTH(Tbl_Hourly_Gen[[#This Row],[Date]]))</f>
        <v>12</v>
      </c>
      <c r="E8784">
        <f>DAY(Tbl_Hourly_Gen[[#This Row],[Date]])</f>
        <v>31</v>
      </c>
      <c r="F8784">
        <v>12</v>
      </c>
      <c r="G8784">
        <f>IF(Tbl_Hourly_Gen[[#This Row],[Date]]=0,0,WEEKDAY(Tbl_Hourly_Gen[[#This Row],[Date]]))</f>
        <v>3</v>
      </c>
      <c r="H8784" s="7" t="s">
        <v>14</v>
      </c>
      <c r="I8784" s="5">
        <v>0</v>
      </c>
    </row>
    <row r="8785" spans="2:9">
      <c r="B8785" s="11">
        <f>IF(B8784+IF(Tbl_Hourly_Gen[[#This Row],[Hour]]=24,1,0)&lt;Date_End,B8784+IF(Tbl_Hourly_Gen[[#This Row],[Hour]]=24,1,0),0)</f>
        <v>45657</v>
      </c>
      <c r="C8785" s="29">
        <f>Tbl_Hourly_Gen[[#This Row],[Hour]]/24</f>
        <v>0.54166666666666663</v>
      </c>
      <c r="D8785">
        <f>IF(Tbl_Hourly_Gen[[#This Row],[Date]]=0,0,MONTH(Tbl_Hourly_Gen[[#This Row],[Date]]))</f>
        <v>12</v>
      </c>
      <c r="E8785">
        <f>DAY(Tbl_Hourly_Gen[[#This Row],[Date]])</f>
        <v>31</v>
      </c>
      <c r="F8785">
        <v>13</v>
      </c>
      <c r="G8785">
        <f>IF(Tbl_Hourly_Gen[[#This Row],[Date]]=0,0,WEEKDAY(Tbl_Hourly_Gen[[#This Row],[Date]]))</f>
        <v>3</v>
      </c>
      <c r="H8785" s="7" t="s">
        <v>14</v>
      </c>
      <c r="I8785" s="5">
        <v>0</v>
      </c>
    </row>
    <row r="8786" spans="2:9">
      <c r="B8786" s="11">
        <f>IF(B8785+IF(Tbl_Hourly_Gen[[#This Row],[Hour]]=24,1,0)&lt;Date_End,B8785+IF(Tbl_Hourly_Gen[[#This Row],[Hour]]=24,1,0),0)</f>
        <v>45657</v>
      </c>
      <c r="C8786" s="29">
        <f>Tbl_Hourly_Gen[[#This Row],[Hour]]/24</f>
        <v>0.58333333333333337</v>
      </c>
      <c r="D8786">
        <f>IF(Tbl_Hourly_Gen[[#This Row],[Date]]=0,0,MONTH(Tbl_Hourly_Gen[[#This Row],[Date]]))</f>
        <v>12</v>
      </c>
      <c r="E8786">
        <f>DAY(Tbl_Hourly_Gen[[#This Row],[Date]])</f>
        <v>31</v>
      </c>
      <c r="F8786">
        <v>14</v>
      </c>
      <c r="G8786">
        <f>IF(Tbl_Hourly_Gen[[#This Row],[Date]]=0,0,WEEKDAY(Tbl_Hourly_Gen[[#This Row],[Date]]))</f>
        <v>3</v>
      </c>
      <c r="H8786" s="7" t="s">
        <v>14</v>
      </c>
      <c r="I8786" s="5">
        <v>0</v>
      </c>
    </row>
    <row r="8787" spans="2:9">
      <c r="B8787" s="11">
        <f>IF(B8786+IF(Tbl_Hourly_Gen[[#This Row],[Hour]]=24,1,0)&lt;Date_End,B8786+IF(Tbl_Hourly_Gen[[#This Row],[Hour]]=24,1,0),0)</f>
        <v>45657</v>
      </c>
      <c r="C8787" s="29">
        <f>Tbl_Hourly_Gen[[#This Row],[Hour]]/24</f>
        <v>0.625</v>
      </c>
      <c r="D8787">
        <f>IF(Tbl_Hourly_Gen[[#This Row],[Date]]=0,0,MONTH(Tbl_Hourly_Gen[[#This Row],[Date]]))</f>
        <v>12</v>
      </c>
      <c r="E8787">
        <f>DAY(Tbl_Hourly_Gen[[#This Row],[Date]])</f>
        <v>31</v>
      </c>
      <c r="F8787">
        <v>15</v>
      </c>
      <c r="G8787">
        <f>IF(Tbl_Hourly_Gen[[#This Row],[Date]]=0,0,WEEKDAY(Tbl_Hourly_Gen[[#This Row],[Date]]))</f>
        <v>3</v>
      </c>
      <c r="H8787" s="7" t="s">
        <v>14</v>
      </c>
      <c r="I8787" s="5">
        <v>0</v>
      </c>
    </row>
    <row r="8788" spans="2:9">
      <c r="B8788" s="11">
        <f>IF(B8787+IF(Tbl_Hourly_Gen[[#This Row],[Hour]]=24,1,0)&lt;Date_End,B8787+IF(Tbl_Hourly_Gen[[#This Row],[Hour]]=24,1,0),0)</f>
        <v>45657</v>
      </c>
      <c r="C8788" s="29">
        <f>Tbl_Hourly_Gen[[#This Row],[Hour]]/24</f>
        <v>0.66666666666666663</v>
      </c>
      <c r="D8788">
        <f>IF(Tbl_Hourly_Gen[[#This Row],[Date]]=0,0,MONTH(Tbl_Hourly_Gen[[#This Row],[Date]]))</f>
        <v>12</v>
      </c>
      <c r="E8788">
        <f>DAY(Tbl_Hourly_Gen[[#This Row],[Date]])</f>
        <v>31</v>
      </c>
      <c r="F8788">
        <v>16</v>
      </c>
      <c r="G8788">
        <f>IF(Tbl_Hourly_Gen[[#This Row],[Date]]=0,0,WEEKDAY(Tbl_Hourly_Gen[[#This Row],[Date]]))</f>
        <v>3</v>
      </c>
      <c r="H8788" s="7" t="s">
        <v>14</v>
      </c>
      <c r="I8788" s="5">
        <v>0</v>
      </c>
    </row>
    <row r="8789" spans="2:9">
      <c r="B8789" s="11">
        <f>IF(B8788+IF(Tbl_Hourly_Gen[[#This Row],[Hour]]=24,1,0)&lt;Date_End,B8788+IF(Tbl_Hourly_Gen[[#This Row],[Hour]]=24,1,0),0)</f>
        <v>45657</v>
      </c>
      <c r="C8789" s="29">
        <f>Tbl_Hourly_Gen[[#This Row],[Hour]]/24</f>
        <v>0.70833333333333337</v>
      </c>
      <c r="D8789">
        <f>IF(Tbl_Hourly_Gen[[#This Row],[Date]]=0,0,MONTH(Tbl_Hourly_Gen[[#This Row],[Date]]))</f>
        <v>12</v>
      </c>
      <c r="E8789">
        <f>DAY(Tbl_Hourly_Gen[[#This Row],[Date]])</f>
        <v>31</v>
      </c>
      <c r="F8789">
        <v>17</v>
      </c>
      <c r="G8789">
        <f>IF(Tbl_Hourly_Gen[[#This Row],[Date]]=0,0,WEEKDAY(Tbl_Hourly_Gen[[#This Row],[Date]]))</f>
        <v>3</v>
      </c>
      <c r="H8789" s="7" t="s">
        <v>14</v>
      </c>
      <c r="I8789" s="5">
        <v>0</v>
      </c>
    </row>
    <row r="8790" spans="2:9">
      <c r="B8790" s="11">
        <f>IF(B8789+IF(Tbl_Hourly_Gen[[#This Row],[Hour]]=24,1,0)&lt;Date_End,B8789+IF(Tbl_Hourly_Gen[[#This Row],[Hour]]=24,1,0),0)</f>
        <v>45657</v>
      </c>
      <c r="C8790" s="29">
        <f>Tbl_Hourly_Gen[[#This Row],[Hour]]/24</f>
        <v>0.75</v>
      </c>
      <c r="D8790">
        <f>IF(Tbl_Hourly_Gen[[#This Row],[Date]]=0,0,MONTH(Tbl_Hourly_Gen[[#This Row],[Date]]))</f>
        <v>12</v>
      </c>
      <c r="E8790">
        <f>DAY(Tbl_Hourly_Gen[[#This Row],[Date]])</f>
        <v>31</v>
      </c>
      <c r="F8790">
        <v>18</v>
      </c>
      <c r="G8790">
        <f>IF(Tbl_Hourly_Gen[[#This Row],[Date]]=0,0,WEEKDAY(Tbl_Hourly_Gen[[#This Row],[Date]]))</f>
        <v>3</v>
      </c>
      <c r="H8790" s="7" t="s">
        <v>14</v>
      </c>
      <c r="I8790" s="5">
        <v>0</v>
      </c>
    </row>
    <row r="8791" spans="2:9">
      <c r="B8791" s="11">
        <f>IF(B8790+IF(Tbl_Hourly_Gen[[#This Row],[Hour]]=24,1,0)&lt;Date_End,B8790+IF(Tbl_Hourly_Gen[[#This Row],[Hour]]=24,1,0),0)</f>
        <v>45657</v>
      </c>
      <c r="C8791" s="29">
        <f>Tbl_Hourly_Gen[[#This Row],[Hour]]/24</f>
        <v>0.79166666666666663</v>
      </c>
      <c r="D8791">
        <f>IF(Tbl_Hourly_Gen[[#This Row],[Date]]=0,0,MONTH(Tbl_Hourly_Gen[[#This Row],[Date]]))</f>
        <v>12</v>
      </c>
      <c r="E8791">
        <f>DAY(Tbl_Hourly_Gen[[#This Row],[Date]])</f>
        <v>31</v>
      </c>
      <c r="F8791">
        <v>19</v>
      </c>
      <c r="G8791">
        <f>IF(Tbl_Hourly_Gen[[#This Row],[Date]]=0,0,WEEKDAY(Tbl_Hourly_Gen[[#This Row],[Date]]))</f>
        <v>3</v>
      </c>
      <c r="H8791" s="7" t="s">
        <v>14</v>
      </c>
      <c r="I8791" s="5">
        <v>0</v>
      </c>
    </row>
    <row r="8792" spans="2:9">
      <c r="B8792" s="11">
        <f>IF(B8791+IF(Tbl_Hourly_Gen[[#This Row],[Hour]]=24,1,0)&lt;Date_End,B8791+IF(Tbl_Hourly_Gen[[#This Row],[Hour]]=24,1,0),0)</f>
        <v>45657</v>
      </c>
      <c r="C8792" s="29">
        <f>Tbl_Hourly_Gen[[#This Row],[Hour]]/24</f>
        <v>0.83333333333333337</v>
      </c>
      <c r="D8792">
        <f>IF(Tbl_Hourly_Gen[[#This Row],[Date]]=0,0,MONTH(Tbl_Hourly_Gen[[#This Row],[Date]]))</f>
        <v>12</v>
      </c>
      <c r="E8792">
        <f>DAY(Tbl_Hourly_Gen[[#This Row],[Date]])</f>
        <v>31</v>
      </c>
      <c r="F8792">
        <v>20</v>
      </c>
      <c r="G8792">
        <f>IF(Tbl_Hourly_Gen[[#This Row],[Date]]=0,0,WEEKDAY(Tbl_Hourly_Gen[[#This Row],[Date]]))</f>
        <v>3</v>
      </c>
      <c r="H8792" s="7" t="s">
        <v>14</v>
      </c>
      <c r="I8792" s="5">
        <v>0</v>
      </c>
    </row>
    <row r="8793" spans="2:9">
      <c r="B8793" s="11">
        <f>IF(B8792+IF(Tbl_Hourly_Gen[[#This Row],[Hour]]=24,1,0)&lt;Date_End,B8792+IF(Tbl_Hourly_Gen[[#This Row],[Hour]]=24,1,0),0)</f>
        <v>45657</v>
      </c>
      <c r="C8793" s="29">
        <f>Tbl_Hourly_Gen[[#This Row],[Hour]]/24</f>
        <v>0.875</v>
      </c>
      <c r="D8793">
        <f>IF(Tbl_Hourly_Gen[[#This Row],[Date]]=0,0,MONTH(Tbl_Hourly_Gen[[#This Row],[Date]]))</f>
        <v>12</v>
      </c>
      <c r="E8793">
        <f>DAY(Tbl_Hourly_Gen[[#This Row],[Date]])</f>
        <v>31</v>
      </c>
      <c r="F8793">
        <v>21</v>
      </c>
      <c r="G8793">
        <f>IF(Tbl_Hourly_Gen[[#This Row],[Date]]=0,0,WEEKDAY(Tbl_Hourly_Gen[[#This Row],[Date]]))</f>
        <v>3</v>
      </c>
      <c r="H8793" s="7" t="s">
        <v>14</v>
      </c>
      <c r="I8793" s="5">
        <v>0</v>
      </c>
    </row>
    <row r="8794" spans="2:9">
      <c r="B8794" s="11">
        <f>IF(B8793+IF(Tbl_Hourly_Gen[[#This Row],[Hour]]=24,1,0)&lt;Date_End,B8793+IF(Tbl_Hourly_Gen[[#This Row],[Hour]]=24,1,0),0)</f>
        <v>45657</v>
      </c>
      <c r="C8794" s="29">
        <f>Tbl_Hourly_Gen[[#This Row],[Hour]]/24</f>
        <v>0.91666666666666663</v>
      </c>
      <c r="D8794">
        <f>IF(Tbl_Hourly_Gen[[#This Row],[Date]]=0,0,MONTH(Tbl_Hourly_Gen[[#This Row],[Date]]))</f>
        <v>12</v>
      </c>
      <c r="E8794">
        <f>DAY(Tbl_Hourly_Gen[[#This Row],[Date]])</f>
        <v>31</v>
      </c>
      <c r="F8794">
        <v>22</v>
      </c>
      <c r="G8794">
        <f>IF(Tbl_Hourly_Gen[[#This Row],[Date]]=0,0,WEEKDAY(Tbl_Hourly_Gen[[#This Row],[Date]]))</f>
        <v>3</v>
      </c>
      <c r="H8794" s="7" t="s">
        <v>14</v>
      </c>
      <c r="I8794" s="5">
        <v>0</v>
      </c>
    </row>
    <row r="8795" spans="2:9">
      <c r="B8795" s="11">
        <f>IF(B8794+IF(Tbl_Hourly_Gen[[#This Row],[Hour]]=24,1,0)&lt;Date_End,B8794+IF(Tbl_Hourly_Gen[[#This Row],[Hour]]=24,1,0),0)</f>
        <v>45657</v>
      </c>
      <c r="C8795" s="29">
        <f>Tbl_Hourly_Gen[[#This Row],[Hour]]/24</f>
        <v>0.95833333333333337</v>
      </c>
      <c r="D8795">
        <f>IF(Tbl_Hourly_Gen[[#This Row],[Date]]=0,0,MONTH(Tbl_Hourly_Gen[[#This Row],[Date]]))</f>
        <v>12</v>
      </c>
      <c r="E8795">
        <f>DAY(Tbl_Hourly_Gen[[#This Row],[Date]])</f>
        <v>31</v>
      </c>
      <c r="F8795">
        <v>23</v>
      </c>
      <c r="G8795">
        <f>IF(Tbl_Hourly_Gen[[#This Row],[Date]]=0,0,WEEKDAY(Tbl_Hourly_Gen[[#This Row],[Date]]))</f>
        <v>3</v>
      </c>
      <c r="H8795" s="7" t="s">
        <v>14</v>
      </c>
      <c r="I8795" s="5">
        <v>0</v>
      </c>
    </row>
  </sheetData>
  <sheetProtection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"/>
  <sheetViews>
    <sheetView showGridLines="0" workbookViewId="0">
      <pane xSplit="3" ySplit="6" topLeftCell="D7" activePane="bottomRight" state="frozen"/>
      <selection activeCell="F35" sqref="F35"/>
      <selection pane="topRight" activeCell="F35" sqref="F35"/>
      <selection pane="bottomLeft" activeCell="F35" sqref="F35"/>
      <selection pane="bottomRight" activeCell="B15" sqref="B15"/>
    </sheetView>
  </sheetViews>
  <sheetFormatPr defaultColWidth="0" defaultRowHeight="12"/>
  <cols>
    <col min="1" max="1" width="2.5546875" customWidth="1"/>
    <col min="2" max="2" width="26" customWidth="1"/>
    <col min="3" max="3" width="18.6640625" customWidth="1"/>
    <col min="4" max="4" width="18.109375" customWidth="1"/>
    <col min="5" max="9" width="11.109375" customWidth="1"/>
    <col min="10" max="14" width="8.6640625" customWidth="1"/>
    <col min="15" max="38" width="0" hidden="1" customWidth="1"/>
    <col min="39" max="16384" width="8.6640625" hidden="1"/>
  </cols>
  <sheetData>
    <row r="1" spans="1:13" ht="4.1500000000000004" customHeight="1"/>
    <row r="2" spans="1:13" ht="22.5">
      <c r="B2" s="1" t="e">
        <f>#REF!</f>
        <v>#REF!</v>
      </c>
    </row>
    <row r="3" spans="1:13" ht="14.5">
      <c r="B3" s="22" t="e">
        <f>#REF!</f>
        <v>#REF!</v>
      </c>
    </row>
    <row r="4" spans="1:13" ht="14.5">
      <c r="B4" s="22" t="s">
        <v>66</v>
      </c>
    </row>
    <row r="5" spans="1:13" ht="4" customHeight="1"/>
    <row r="6" spans="1:13">
      <c r="B6" s="2" t="s">
        <v>66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4.1500000000000004" customHeight="1"/>
    <row r="8" spans="1:13" ht="12.5" thickBot="1">
      <c r="B8" s="9" t="s">
        <v>87</v>
      </c>
    </row>
    <row r="9" spans="1:13">
      <c r="B9" s="12" t="s">
        <v>58</v>
      </c>
    </row>
    <row r="10" spans="1:13">
      <c r="B10" s="12" t="s">
        <v>60</v>
      </c>
    </row>
    <row r="11" spans="1:13">
      <c r="B11" s="12" t="s">
        <v>61</v>
      </c>
    </row>
    <row r="12" spans="1:13">
      <c r="B12" s="12" t="s">
        <v>62</v>
      </c>
    </row>
    <row r="13" spans="1:13">
      <c r="B13" s="12" t="s">
        <v>63</v>
      </c>
    </row>
    <row r="14" spans="1:13">
      <c r="B14" s="12" t="s">
        <v>98</v>
      </c>
    </row>
    <row r="16" spans="1:13" ht="12.5" thickBot="1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ht="12.5" thickTop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14"/>
  <sheetViews>
    <sheetView showGridLines="0" workbookViewId="0">
      <pane xSplit="8" ySplit="7" topLeftCell="I8" activePane="bottomRight" state="frozen"/>
      <selection activeCell="F30" sqref="F30"/>
      <selection pane="topRight" activeCell="F30" sqref="F30"/>
      <selection pane="bottomLeft" activeCell="F30" sqref="F30"/>
      <selection pane="bottomRight" activeCell="E13" sqref="E13"/>
    </sheetView>
  </sheetViews>
  <sheetFormatPr defaultRowHeight="12"/>
  <cols>
    <col min="1" max="2" width="2.5546875" customWidth="1"/>
    <col min="7" max="7" width="12.44140625" customWidth="1"/>
    <col min="8" max="44" width="11" customWidth="1"/>
  </cols>
  <sheetData>
    <row r="1" spans="2:44" ht="4.1500000000000004" customHeight="1"/>
    <row r="2" spans="2:44" ht="22.5">
      <c r="B2" s="1" t="str">
        <f>'Cover Sheet'!B2</f>
        <v>City of Cape Town IPP3 Procurement</v>
      </c>
    </row>
    <row r="3" spans="2:44" ht="14.5">
      <c r="B3" s="22" t="str">
        <f>'Cover Sheet'!B3</f>
        <v>Form of bid and returnable schedules</v>
      </c>
    </row>
    <row r="4" spans="2:44" ht="14.5">
      <c r="B4" s="22" t="s">
        <v>70</v>
      </c>
    </row>
    <row r="5" spans="2:44" ht="17.649999999999999" customHeight="1">
      <c r="B5" s="36" t="s">
        <v>71</v>
      </c>
    </row>
    <row r="6" spans="2:44">
      <c r="B6" s="2" t="s">
        <v>69</v>
      </c>
      <c r="C6" s="2"/>
      <c r="D6" s="31"/>
      <c r="E6" s="31"/>
      <c r="F6" s="31"/>
      <c r="G6" s="31"/>
      <c r="H6" s="31"/>
      <c r="I6" s="31">
        <f>'Schedule 15.1'!J12</f>
        <v>45474</v>
      </c>
      <c r="J6" s="31">
        <f t="shared" ref="J6:AR6" si="0">I7+1</f>
        <v>45474</v>
      </c>
      <c r="K6" s="31">
        <f t="shared" si="0"/>
        <v>45474</v>
      </c>
      <c r="L6" s="31">
        <f t="shared" si="0"/>
        <v>45474</v>
      </c>
      <c r="M6" s="31">
        <f t="shared" si="0"/>
        <v>45474</v>
      </c>
      <c r="N6" s="31">
        <f t="shared" si="0"/>
        <v>45474</v>
      </c>
      <c r="O6" s="31">
        <f t="shared" si="0"/>
        <v>45474</v>
      </c>
      <c r="P6" s="31">
        <f t="shared" si="0"/>
        <v>45474</v>
      </c>
      <c r="Q6" s="31">
        <f t="shared" si="0"/>
        <v>45474</v>
      </c>
      <c r="R6" s="31">
        <f t="shared" si="0"/>
        <v>45474</v>
      </c>
      <c r="S6" s="31">
        <f t="shared" si="0"/>
        <v>45474</v>
      </c>
      <c r="T6" s="31">
        <f t="shared" si="0"/>
        <v>45474</v>
      </c>
      <c r="U6" s="31">
        <f t="shared" si="0"/>
        <v>45474</v>
      </c>
      <c r="V6" s="31">
        <f t="shared" si="0"/>
        <v>45474</v>
      </c>
      <c r="W6" s="31">
        <f t="shared" si="0"/>
        <v>45474</v>
      </c>
      <c r="X6" s="31">
        <f t="shared" si="0"/>
        <v>45474</v>
      </c>
      <c r="Y6" s="31">
        <f t="shared" si="0"/>
        <v>45474</v>
      </c>
      <c r="Z6" s="31">
        <f t="shared" si="0"/>
        <v>45474</v>
      </c>
      <c r="AA6" s="31">
        <f t="shared" si="0"/>
        <v>45474</v>
      </c>
      <c r="AB6" s="31">
        <f t="shared" si="0"/>
        <v>45474</v>
      </c>
      <c r="AC6" s="31">
        <f t="shared" si="0"/>
        <v>45474</v>
      </c>
      <c r="AD6" s="31">
        <f t="shared" si="0"/>
        <v>45474</v>
      </c>
      <c r="AE6" s="31">
        <f t="shared" si="0"/>
        <v>45474</v>
      </c>
      <c r="AF6" s="31">
        <f t="shared" si="0"/>
        <v>45474</v>
      </c>
      <c r="AG6" s="31">
        <f t="shared" si="0"/>
        <v>45474</v>
      </c>
      <c r="AH6" s="31">
        <f t="shared" si="0"/>
        <v>45474</v>
      </c>
      <c r="AI6" s="31">
        <f t="shared" si="0"/>
        <v>45474</v>
      </c>
      <c r="AJ6" s="31">
        <f t="shared" si="0"/>
        <v>45474</v>
      </c>
      <c r="AK6" s="31">
        <f t="shared" si="0"/>
        <v>45474</v>
      </c>
      <c r="AL6" s="31">
        <f t="shared" si="0"/>
        <v>45474</v>
      </c>
      <c r="AM6" s="31">
        <f t="shared" si="0"/>
        <v>45474</v>
      </c>
      <c r="AN6" s="31">
        <f t="shared" si="0"/>
        <v>45474</v>
      </c>
      <c r="AO6" s="31">
        <f t="shared" si="0"/>
        <v>45474</v>
      </c>
      <c r="AP6" s="31">
        <f t="shared" si="0"/>
        <v>45474</v>
      </c>
      <c r="AQ6" s="31">
        <f t="shared" si="0"/>
        <v>45474</v>
      </c>
      <c r="AR6" s="31">
        <f t="shared" si="0"/>
        <v>45474</v>
      </c>
    </row>
    <row r="7" spans="2:44">
      <c r="B7" s="2"/>
      <c r="C7" s="2"/>
      <c r="D7" s="31"/>
      <c r="E7" s="31"/>
      <c r="F7" s="31"/>
      <c r="G7" s="31"/>
      <c r="H7" s="31"/>
      <c r="I7" s="31">
        <f t="shared" ref="I7:AR7" si="1">EOMONTH(I6,I8-1)</f>
        <v>45473</v>
      </c>
      <c r="J7" s="31">
        <f t="shared" si="1"/>
        <v>45473</v>
      </c>
      <c r="K7" s="31">
        <f t="shared" si="1"/>
        <v>45473</v>
      </c>
      <c r="L7" s="31">
        <f t="shared" si="1"/>
        <v>45473</v>
      </c>
      <c r="M7" s="31">
        <f t="shared" si="1"/>
        <v>45473</v>
      </c>
      <c r="N7" s="31">
        <f t="shared" si="1"/>
        <v>45473</v>
      </c>
      <c r="O7" s="31">
        <f t="shared" si="1"/>
        <v>45473</v>
      </c>
      <c r="P7" s="31">
        <f t="shared" si="1"/>
        <v>45473</v>
      </c>
      <c r="Q7" s="31">
        <f t="shared" si="1"/>
        <v>45473</v>
      </c>
      <c r="R7" s="31">
        <f t="shared" si="1"/>
        <v>45473</v>
      </c>
      <c r="S7" s="31">
        <f t="shared" si="1"/>
        <v>45473</v>
      </c>
      <c r="T7" s="31">
        <f t="shared" si="1"/>
        <v>45473</v>
      </c>
      <c r="U7" s="31">
        <f t="shared" si="1"/>
        <v>45473</v>
      </c>
      <c r="V7" s="31">
        <f t="shared" si="1"/>
        <v>45473</v>
      </c>
      <c r="W7" s="31">
        <f t="shared" si="1"/>
        <v>45473</v>
      </c>
      <c r="X7" s="31">
        <f t="shared" si="1"/>
        <v>45473</v>
      </c>
      <c r="Y7" s="31">
        <f t="shared" si="1"/>
        <v>45473</v>
      </c>
      <c r="Z7" s="31">
        <f t="shared" si="1"/>
        <v>45473</v>
      </c>
      <c r="AA7" s="31">
        <f t="shared" si="1"/>
        <v>45473</v>
      </c>
      <c r="AB7" s="31">
        <f t="shared" si="1"/>
        <v>45473</v>
      </c>
      <c r="AC7" s="31">
        <f t="shared" si="1"/>
        <v>45473</v>
      </c>
      <c r="AD7" s="31">
        <f t="shared" si="1"/>
        <v>45473</v>
      </c>
      <c r="AE7" s="31">
        <f t="shared" si="1"/>
        <v>45473</v>
      </c>
      <c r="AF7" s="31">
        <f t="shared" si="1"/>
        <v>45473</v>
      </c>
      <c r="AG7" s="31">
        <f t="shared" si="1"/>
        <v>45473</v>
      </c>
      <c r="AH7" s="31">
        <f t="shared" si="1"/>
        <v>45473</v>
      </c>
      <c r="AI7" s="31">
        <f t="shared" si="1"/>
        <v>45473</v>
      </c>
      <c r="AJ7" s="31">
        <f t="shared" si="1"/>
        <v>45473</v>
      </c>
      <c r="AK7" s="31">
        <f t="shared" si="1"/>
        <v>45473</v>
      </c>
      <c r="AL7" s="31">
        <f t="shared" si="1"/>
        <v>45473</v>
      </c>
      <c r="AM7" s="31">
        <f t="shared" si="1"/>
        <v>45473</v>
      </c>
      <c r="AN7" s="31">
        <f t="shared" si="1"/>
        <v>45473</v>
      </c>
      <c r="AO7" s="31">
        <f t="shared" si="1"/>
        <v>45473</v>
      </c>
      <c r="AP7" s="31">
        <f t="shared" si="1"/>
        <v>45473</v>
      </c>
      <c r="AQ7" s="31">
        <f t="shared" si="1"/>
        <v>45473</v>
      </c>
      <c r="AR7" s="31">
        <f t="shared" si="1"/>
        <v>45473</v>
      </c>
    </row>
    <row r="13" spans="2:44">
      <c r="E13" s="34"/>
      <c r="F13" s="34"/>
    </row>
    <row r="14" spans="2:44">
      <c r="D1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Cover Sheet</vt:lpstr>
      <vt:lpstr>Schedule 5</vt:lpstr>
      <vt:lpstr>Schedule 15.1</vt:lpstr>
      <vt:lpstr>Schedule 15.2</vt:lpstr>
      <vt:lpstr>Lists</vt:lpstr>
      <vt:lpstr>Notepad</vt:lpstr>
      <vt:lpstr>Bln_Embedded</vt:lpstr>
      <vt:lpstr>Date_End</vt:lpstr>
      <vt:lpstr>Generator_ND_Bidder</vt:lpstr>
      <vt:lpstr>Inp_Capacity_D</vt:lpstr>
      <vt:lpstr>Inp_Capacity_ND</vt:lpstr>
      <vt:lpstr>List_Indices</vt:lpstr>
      <vt:lpstr>Period_Generation</vt:lpstr>
      <vt:lpstr>Selected_Fuel_Index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Jaqui de Abreu</dc:creator>
  <cp:lastModifiedBy>Ncumisa Felicity Soboyce</cp:lastModifiedBy>
  <dcterms:created xsi:type="dcterms:W3CDTF">2023-08-28T10:23:56Z</dcterms:created>
  <dcterms:modified xsi:type="dcterms:W3CDTF">2023-12-08T07:21:48Z</dcterms:modified>
</cp:coreProperties>
</file>